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16"/>
  <workbookPr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13_ncr:1_{04130F25-4A88-4339-8107-971DD8C8F1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ésultats" sheetId="1" r:id="rId1"/>
    <sheet name="Mâles" sheetId="2" r:id="rId2"/>
    <sheet name="Feuil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11" i="1"/>
  <c r="M12" i="1"/>
  <c r="M16" i="1"/>
  <c r="M20" i="1"/>
  <c r="M24" i="1"/>
  <c r="M28" i="1"/>
  <c r="M14" i="1"/>
  <c r="M26" i="1"/>
  <c r="M15" i="1"/>
  <c r="M23" i="1"/>
  <c r="M13" i="1"/>
  <c r="M17" i="1"/>
  <c r="M21" i="1"/>
  <c r="M25" i="1"/>
  <c r="M29" i="1"/>
  <c r="M18" i="1"/>
  <c r="M22" i="1"/>
  <c r="M30" i="1"/>
  <c r="M19" i="1"/>
  <c r="M27" i="1"/>
  <c r="M11" i="1"/>
  <c r="L11" i="1"/>
  <c r="L12" i="1"/>
  <c r="L16" i="1"/>
  <c r="L20" i="1"/>
  <c r="L24" i="1"/>
  <c r="L28" i="1"/>
  <c r="L18" i="1"/>
  <c r="L22" i="1"/>
  <c r="L30" i="1"/>
  <c r="L19" i="1"/>
  <c r="L27" i="1"/>
  <c r="L13" i="1"/>
  <c r="L17" i="1"/>
  <c r="L21" i="1"/>
  <c r="L25" i="1"/>
  <c r="L29" i="1"/>
  <c r="L14" i="1"/>
  <c r="L26" i="1"/>
  <c r="L15" i="1"/>
  <c r="L23" i="1"/>
  <c r="K11" i="1"/>
  <c r="K13" i="1"/>
  <c r="K17" i="1"/>
  <c r="K21" i="1"/>
  <c r="K25" i="1"/>
  <c r="K29" i="1"/>
  <c r="K16" i="1"/>
  <c r="K14" i="1"/>
  <c r="K18" i="1"/>
  <c r="K22" i="1"/>
  <c r="K26" i="1"/>
  <c r="K30" i="1"/>
  <c r="K20" i="1"/>
  <c r="K15" i="1"/>
  <c r="K19" i="1"/>
  <c r="K23" i="1"/>
  <c r="K27" i="1"/>
  <c r="K24" i="1"/>
  <c r="K28" i="1"/>
  <c r="K12" i="1"/>
  <c r="I13" i="1"/>
  <c r="I15" i="1"/>
  <c r="I17" i="1"/>
  <c r="I19" i="1"/>
  <c r="I21" i="1"/>
  <c r="I23" i="1"/>
  <c r="I25" i="1"/>
  <c r="I27" i="1"/>
  <c r="I29" i="1"/>
  <c r="I16" i="1"/>
  <c r="I18" i="1"/>
  <c r="I22" i="1"/>
  <c r="I26" i="1"/>
  <c r="I30" i="1"/>
  <c r="J16" i="1"/>
  <c r="J13" i="1"/>
  <c r="J15" i="1"/>
  <c r="J17" i="1"/>
  <c r="J19" i="1"/>
  <c r="J21" i="1"/>
  <c r="J23" i="1"/>
  <c r="J25" i="1"/>
  <c r="J27" i="1"/>
  <c r="J29" i="1"/>
  <c r="I14" i="1"/>
  <c r="I20" i="1"/>
  <c r="I24" i="1"/>
  <c r="I28" i="1"/>
  <c r="J14" i="1"/>
  <c r="J18" i="1"/>
  <c r="J20" i="1"/>
  <c r="J22" i="1"/>
  <c r="J24" i="1"/>
  <c r="J26" i="1"/>
  <c r="J28" i="1"/>
  <c r="J30" i="1"/>
  <c r="J12" i="1"/>
  <c r="J11" i="1"/>
  <c r="G11" i="1"/>
  <c r="H12" i="1"/>
  <c r="G15" i="1"/>
  <c r="H16" i="1"/>
  <c r="G19" i="1"/>
  <c r="H20" i="1"/>
  <c r="G23" i="1"/>
  <c r="H24" i="1"/>
  <c r="G27" i="1"/>
  <c r="H28" i="1"/>
  <c r="G13" i="1"/>
  <c r="H13" i="1"/>
  <c r="H11" i="1"/>
  <c r="I12" i="1"/>
  <c r="G14" i="1"/>
  <c r="H15" i="1"/>
  <c r="G18" i="1"/>
  <c r="H19" i="1"/>
  <c r="G22" i="1"/>
  <c r="H23" i="1"/>
  <c r="G26" i="1"/>
  <c r="H27" i="1"/>
  <c r="G30" i="1"/>
  <c r="I11" i="1"/>
  <c r="H14" i="1"/>
  <c r="G17" i="1"/>
  <c r="H18" i="1"/>
  <c r="G21" i="1"/>
  <c r="H22" i="1"/>
  <c r="G25" i="1"/>
  <c r="H26" i="1"/>
  <c r="G29" i="1"/>
  <c r="H30" i="1"/>
  <c r="G12" i="1"/>
  <c r="G16" i="1"/>
  <c r="H17" i="1"/>
  <c r="G20" i="1"/>
  <c r="H21" i="1"/>
  <c r="G24" i="1"/>
  <c r="H25" i="1"/>
  <c r="G28" i="1"/>
  <c r="H29" i="1"/>
  <c r="F11" i="1"/>
  <c r="F15" i="1"/>
  <c r="F19" i="1"/>
  <c r="F23" i="1"/>
  <c r="F27" i="1"/>
  <c r="F14" i="1"/>
  <c r="F12" i="1"/>
  <c r="F16" i="1"/>
  <c r="F20" i="1"/>
  <c r="F24" i="1"/>
  <c r="F28" i="1"/>
  <c r="F18" i="1"/>
  <c r="F22" i="1"/>
  <c r="F26" i="1"/>
  <c r="F30" i="1"/>
  <c r="F13" i="1"/>
  <c r="F17" i="1"/>
  <c r="F21" i="1"/>
  <c r="F25" i="1"/>
  <c r="F29" i="1"/>
  <c r="E12" i="1"/>
  <c r="E16" i="1"/>
  <c r="E20" i="1"/>
  <c r="E24" i="1"/>
  <c r="E28" i="1"/>
  <c r="E13" i="1"/>
  <c r="E17" i="1"/>
  <c r="E21" i="1"/>
  <c r="E25" i="1"/>
  <c r="E29" i="1"/>
  <c r="E14" i="1"/>
  <c r="E18" i="1"/>
  <c r="E22" i="1"/>
  <c r="E26" i="1"/>
  <c r="E30" i="1"/>
  <c r="E15" i="1"/>
  <c r="E19" i="1"/>
  <c r="E23" i="1"/>
  <c r="E27" i="1"/>
  <c r="E11" i="1"/>
  <c r="Z4" i="2" l="1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B31" i="2" s="1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B44" i="2" s="1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B128" i="2" s="1"/>
  <c r="Z129" i="2"/>
  <c r="Z130" i="2"/>
  <c r="Z131" i="2"/>
  <c r="Z132" i="2"/>
  <c r="Z133" i="2"/>
  <c r="B133" i="2" s="1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B151" i="2" s="1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B254" i="2" s="1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3" i="2"/>
  <c r="Z294" i="2"/>
  <c r="Z295" i="2"/>
  <c r="Z296" i="2"/>
  <c r="Z297" i="2"/>
  <c r="Z298" i="2"/>
  <c r="Z299" i="2"/>
  <c r="Z300" i="2"/>
  <c r="B300" i="2" s="1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5" i="2"/>
  <c r="Z326" i="2"/>
  <c r="Z327" i="2"/>
  <c r="Z328" i="2"/>
  <c r="Z329" i="2"/>
  <c r="Z330" i="2"/>
  <c r="Z331" i="2"/>
  <c r="Z332" i="2"/>
  <c r="Z333" i="2"/>
  <c r="Z334" i="2"/>
  <c r="Z335" i="2"/>
  <c r="Z336" i="2"/>
  <c r="Z337" i="2"/>
  <c r="Z338" i="2"/>
  <c r="Z339" i="2"/>
  <c r="Z340" i="2"/>
  <c r="Z341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B356" i="2" s="1"/>
  <c r="Z357" i="2"/>
  <c r="Z358" i="2"/>
  <c r="Z359" i="2"/>
  <c r="Z360" i="2"/>
  <c r="Z361" i="2"/>
  <c r="Z362" i="2"/>
  <c r="Z363" i="2"/>
  <c r="Z364" i="2"/>
  <c r="Z365" i="2"/>
  <c r="Z366" i="2"/>
  <c r="Z367" i="2"/>
  <c r="Z368" i="2"/>
  <c r="Z369" i="2"/>
  <c r="Z370" i="2"/>
  <c r="Z371" i="2"/>
  <c r="Z372" i="2"/>
  <c r="Z373" i="2"/>
  <c r="B373" i="2" s="1"/>
  <c r="Z374" i="2"/>
  <c r="Z375" i="2"/>
  <c r="Z376" i="2"/>
  <c r="Z377" i="2"/>
  <c r="Z378" i="2"/>
  <c r="Z379" i="2"/>
  <c r="Z380" i="2"/>
  <c r="Z381" i="2"/>
  <c r="Z382" i="2"/>
  <c r="Z383" i="2"/>
  <c r="Z384" i="2"/>
  <c r="Z385" i="2"/>
  <c r="Z386" i="2"/>
  <c r="B386" i="2" s="1"/>
  <c r="Z387" i="2"/>
  <c r="Z388" i="2"/>
  <c r="Z389" i="2"/>
  <c r="Z390" i="2"/>
  <c r="Z391" i="2"/>
  <c r="Z392" i="2"/>
  <c r="Z393" i="2"/>
  <c r="Z394" i="2"/>
  <c r="Z395" i="2"/>
  <c r="Z396" i="2"/>
  <c r="Z397" i="2"/>
  <c r="Z398" i="2"/>
  <c r="Z399" i="2"/>
  <c r="Z400" i="2"/>
  <c r="Z401" i="2"/>
  <c r="Z402" i="2"/>
  <c r="Z403" i="2"/>
  <c r="Z404" i="2"/>
  <c r="Z405" i="2"/>
  <c r="Z406" i="2"/>
  <c r="Z407" i="2"/>
  <c r="Z408" i="2"/>
  <c r="B408" i="2" s="1"/>
  <c r="Z409" i="2"/>
  <c r="Z410" i="2"/>
  <c r="Z411" i="2"/>
  <c r="Z412" i="2"/>
  <c r="Z413" i="2"/>
  <c r="Z414" i="2"/>
  <c r="Z415" i="2"/>
  <c r="Z416" i="2"/>
  <c r="Z417" i="2"/>
  <c r="Z418" i="2"/>
  <c r="Z419" i="2"/>
  <c r="Z420" i="2"/>
  <c r="Z421" i="2"/>
  <c r="Z422" i="2"/>
  <c r="Z423" i="2"/>
  <c r="Z424" i="2"/>
  <c r="Z425" i="2"/>
  <c r="Z426" i="2"/>
  <c r="Z427" i="2"/>
  <c r="Z428" i="2"/>
  <c r="Z429" i="2"/>
  <c r="Z430" i="2"/>
  <c r="Z431" i="2"/>
  <c r="Z432" i="2"/>
  <c r="Z433" i="2"/>
  <c r="Z434" i="2"/>
  <c r="Z435" i="2"/>
  <c r="B435" i="2" s="1"/>
  <c r="Z436" i="2"/>
  <c r="Z437" i="2"/>
  <c r="Z438" i="2"/>
  <c r="Z439" i="2"/>
  <c r="Z440" i="2"/>
  <c r="Z441" i="2"/>
  <c r="Z442" i="2"/>
  <c r="Z443" i="2"/>
  <c r="Z444" i="2"/>
  <c r="Z445" i="2"/>
  <c r="Z446" i="2"/>
  <c r="Z447" i="2"/>
  <c r="Z448" i="2"/>
  <c r="Z449" i="2"/>
  <c r="Z450" i="2"/>
  <c r="Z451" i="2"/>
  <c r="Z452" i="2"/>
  <c r="Z453" i="2"/>
  <c r="Z454" i="2"/>
  <c r="Z455" i="2"/>
  <c r="Z456" i="2"/>
  <c r="Z457" i="2"/>
  <c r="Z458" i="2"/>
  <c r="Z459" i="2"/>
  <c r="Z460" i="2"/>
  <c r="Z461" i="2"/>
  <c r="Z462" i="2"/>
  <c r="Z463" i="2"/>
  <c r="Z464" i="2"/>
  <c r="Z465" i="2"/>
  <c r="Z466" i="2"/>
  <c r="Z467" i="2"/>
  <c r="Z468" i="2"/>
  <c r="Z469" i="2"/>
  <c r="Z470" i="2"/>
  <c r="Z471" i="2"/>
  <c r="Z472" i="2"/>
  <c r="Z473" i="2"/>
  <c r="Z474" i="2"/>
  <c r="Z475" i="2"/>
  <c r="Z476" i="2"/>
  <c r="B476" i="2" s="1"/>
  <c r="Z477" i="2"/>
  <c r="Z478" i="2"/>
  <c r="Z479" i="2"/>
  <c r="B479" i="2" s="1"/>
  <c r="Z480" i="2"/>
  <c r="Z481" i="2"/>
  <c r="Z482" i="2"/>
  <c r="Z483" i="2"/>
  <c r="Z484" i="2"/>
  <c r="Z485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1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B515" i="2" s="1"/>
  <c r="Z516" i="2"/>
  <c r="Z517" i="2"/>
  <c r="Z518" i="2"/>
  <c r="Z519" i="2"/>
  <c r="Z520" i="2"/>
  <c r="Z521" i="2"/>
  <c r="Z522" i="2"/>
  <c r="Z523" i="2"/>
  <c r="Z524" i="2"/>
  <c r="Z525" i="2"/>
  <c r="Z526" i="2"/>
  <c r="Z527" i="2"/>
  <c r="Z528" i="2"/>
  <c r="Z529" i="2"/>
  <c r="Z530" i="2"/>
  <c r="Z531" i="2"/>
  <c r="Z532" i="2"/>
  <c r="Z533" i="2"/>
  <c r="Z534" i="2"/>
  <c r="Z535" i="2"/>
  <c r="Z536" i="2"/>
  <c r="Z537" i="2"/>
  <c r="Z538" i="2"/>
  <c r="Z539" i="2"/>
  <c r="Z540" i="2"/>
  <c r="Z541" i="2"/>
  <c r="Z542" i="2"/>
  <c r="Z543" i="2"/>
  <c r="Z544" i="2"/>
  <c r="Z545" i="2"/>
  <c r="Z546" i="2"/>
  <c r="Z547" i="2"/>
  <c r="Z548" i="2"/>
  <c r="Z549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5" i="2"/>
  <c r="Z566" i="2"/>
  <c r="Z567" i="2"/>
  <c r="Z568" i="2"/>
  <c r="Z569" i="2"/>
  <c r="Z570" i="2"/>
  <c r="Z571" i="2"/>
  <c r="Z572" i="2"/>
  <c r="Z573" i="2"/>
  <c r="Z574" i="2"/>
  <c r="Z575" i="2"/>
  <c r="Z576" i="2"/>
  <c r="Z577" i="2"/>
  <c r="Z578" i="2"/>
  <c r="Z579" i="2"/>
  <c r="Z580" i="2"/>
  <c r="Z581" i="2"/>
  <c r="Z582" i="2"/>
  <c r="Z583" i="2"/>
  <c r="Z584" i="2"/>
  <c r="Z585" i="2"/>
  <c r="Z586" i="2"/>
  <c r="Z587" i="2"/>
  <c r="Z588" i="2"/>
  <c r="Z589" i="2"/>
  <c r="Z590" i="2"/>
  <c r="Z591" i="2"/>
  <c r="Z592" i="2"/>
  <c r="Z593" i="2"/>
  <c r="Z594" i="2"/>
  <c r="Z595" i="2"/>
  <c r="Z596" i="2"/>
  <c r="Z597" i="2"/>
  <c r="Z598" i="2"/>
  <c r="Z599" i="2"/>
  <c r="Z600" i="2"/>
  <c r="Z601" i="2"/>
  <c r="Z602" i="2"/>
  <c r="Z603" i="2"/>
  <c r="Z604" i="2"/>
  <c r="Z605" i="2"/>
  <c r="Z606" i="2"/>
  <c r="Z607" i="2"/>
  <c r="Z608" i="2"/>
  <c r="Z609" i="2"/>
  <c r="Z610" i="2"/>
  <c r="Z611" i="2"/>
  <c r="Z612" i="2"/>
  <c r="Z613" i="2"/>
  <c r="Z614" i="2"/>
  <c r="Z615" i="2"/>
  <c r="Z616" i="2"/>
  <c r="Z617" i="2"/>
  <c r="Z618" i="2"/>
  <c r="Z619" i="2"/>
  <c r="Z620" i="2"/>
  <c r="Z621" i="2"/>
  <c r="B621" i="2" s="1"/>
  <c r="Z622" i="2"/>
  <c r="B622" i="2" s="1"/>
  <c r="Z623" i="2"/>
  <c r="Z624" i="2"/>
  <c r="Z625" i="2"/>
  <c r="Z626" i="2"/>
  <c r="Z627" i="2"/>
  <c r="Z628" i="2"/>
  <c r="Z629" i="2"/>
  <c r="Z630" i="2"/>
  <c r="Z631" i="2"/>
  <c r="Z632" i="2"/>
  <c r="Z633" i="2"/>
  <c r="Z634" i="2"/>
  <c r="Z635" i="2"/>
  <c r="Z636" i="2"/>
  <c r="Z637" i="2"/>
  <c r="Z638" i="2"/>
  <c r="Z639" i="2"/>
  <c r="Z640" i="2"/>
  <c r="Z641" i="2"/>
  <c r="Z642" i="2"/>
  <c r="Z643" i="2"/>
  <c r="Z644" i="2"/>
  <c r="Z645" i="2"/>
  <c r="Z646" i="2"/>
  <c r="Z647" i="2"/>
  <c r="Z648" i="2"/>
  <c r="B648" i="2" s="1"/>
  <c r="Z649" i="2"/>
  <c r="Z650" i="2"/>
  <c r="Z651" i="2"/>
  <c r="Z652" i="2"/>
  <c r="Z653" i="2"/>
  <c r="Z654" i="2"/>
  <c r="Z655" i="2"/>
  <c r="Z656" i="2"/>
  <c r="Z657" i="2"/>
  <c r="Z658" i="2"/>
  <c r="Z659" i="2"/>
  <c r="Z660" i="2"/>
  <c r="Z661" i="2"/>
  <c r="Z662" i="2"/>
  <c r="Z663" i="2"/>
  <c r="Z664" i="2"/>
  <c r="Z665" i="2"/>
  <c r="Z666" i="2"/>
  <c r="Z667" i="2"/>
  <c r="Z668" i="2"/>
  <c r="Z669" i="2"/>
  <c r="Z670" i="2"/>
  <c r="Z671" i="2"/>
  <c r="Z672" i="2"/>
  <c r="B672" i="2" s="1"/>
  <c r="Z673" i="2"/>
  <c r="Z674" i="2"/>
  <c r="Z675" i="2"/>
  <c r="Z676" i="2"/>
  <c r="Z677" i="2"/>
  <c r="Z678" i="2"/>
  <c r="Z679" i="2"/>
  <c r="Z680" i="2"/>
  <c r="Z681" i="2"/>
  <c r="Z682" i="2"/>
  <c r="Z683" i="2"/>
  <c r="Z684" i="2"/>
  <c r="Z685" i="2"/>
  <c r="Z686" i="2"/>
  <c r="Z687" i="2"/>
  <c r="Z688" i="2"/>
  <c r="Z689" i="2"/>
  <c r="Z690" i="2"/>
  <c r="Z691" i="2"/>
  <c r="Z692" i="2"/>
  <c r="Z693" i="2"/>
  <c r="Z694" i="2"/>
  <c r="Z695" i="2"/>
  <c r="Z696" i="2"/>
  <c r="Z697" i="2"/>
  <c r="Z698" i="2"/>
  <c r="Z699" i="2"/>
  <c r="Z700" i="2"/>
  <c r="Z701" i="2"/>
  <c r="Z702" i="2"/>
  <c r="Z703" i="2"/>
  <c r="Z704" i="2"/>
  <c r="Z705" i="2"/>
  <c r="Z706" i="2"/>
  <c r="Z707" i="2"/>
  <c r="Z708" i="2"/>
  <c r="Z709" i="2"/>
  <c r="Z710" i="2"/>
  <c r="Z711" i="2"/>
  <c r="Z712" i="2"/>
  <c r="Z713" i="2"/>
  <c r="Z714" i="2"/>
  <c r="Z715" i="2"/>
  <c r="Z716" i="2"/>
  <c r="Z717" i="2"/>
  <c r="Z718" i="2"/>
  <c r="Z719" i="2"/>
  <c r="Z720" i="2"/>
  <c r="Z721" i="2"/>
  <c r="Z722" i="2"/>
  <c r="Z723" i="2"/>
  <c r="Z724" i="2"/>
  <c r="Z725" i="2"/>
  <c r="Z726" i="2"/>
  <c r="Z727" i="2"/>
  <c r="Z728" i="2"/>
  <c r="Z729" i="2"/>
  <c r="B729" i="2" s="1"/>
  <c r="Z730" i="2"/>
  <c r="Z731" i="2"/>
  <c r="Z732" i="2"/>
  <c r="Z733" i="2"/>
  <c r="Z734" i="2"/>
  <c r="Z735" i="2"/>
  <c r="Z736" i="2"/>
  <c r="Z737" i="2"/>
  <c r="Z738" i="2"/>
  <c r="Z739" i="2"/>
  <c r="Z740" i="2"/>
  <c r="Z741" i="2"/>
  <c r="Z742" i="2"/>
  <c r="Z743" i="2"/>
  <c r="Z744" i="2"/>
  <c r="Z745" i="2"/>
  <c r="Z746" i="2"/>
  <c r="B746" i="2" s="1"/>
  <c r="Z747" i="2"/>
  <c r="Z748" i="2"/>
  <c r="Z749" i="2"/>
  <c r="Z750" i="2"/>
  <c r="Z751" i="2"/>
  <c r="Z752" i="2"/>
  <c r="Z753" i="2"/>
  <c r="Z754" i="2"/>
  <c r="Z755" i="2"/>
  <c r="Z756" i="2"/>
  <c r="Z757" i="2"/>
  <c r="Z758" i="2"/>
  <c r="Z759" i="2"/>
  <c r="Z760" i="2"/>
  <c r="Z761" i="2"/>
  <c r="Z762" i="2"/>
  <c r="Z763" i="2"/>
  <c r="Z764" i="2"/>
  <c r="Z765" i="2"/>
  <c r="Z766" i="2"/>
  <c r="Z767" i="2"/>
  <c r="Z768" i="2"/>
  <c r="Z769" i="2"/>
  <c r="Z770" i="2"/>
  <c r="Z771" i="2"/>
  <c r="Z772" i="2"/>
  <c r="Z773" i="2"/>
  <c r="Z774" i="2"/>
  <c r="Z775" i="2"/>
  <c r="Z776" i="2"/>
  <c r="Z777" i="2"/>
  <c r="Z778" i="2"/>
  <c r="Z779" i="2"/>
  <c r="Z780" i="2"/>
  <c r="Z781" i="2"/>
  <c r="Z782" i="2"/>
  <c r="Z783" i="2"/>
  <c r="Z784" i="2"/>
  <c r="Z785" i="2"/>
  <c r="Z786" i="2"/>
  <c r="Z787" i="2"/>
  <c r="Z788" i="2"/>
  <c r="Z789" i="2"/>
  <c r="Z790" i="2"/>
  <c r="Z791" i="2"/>
  <c r="Z792" i="2"/>
  <c r="Z793" i="2"/>
  <c r="Z794" i="2"/>
  <c r="Z795" i="2"/>
  <c r="Z796" i="2"/>
  <c r="Z797" i="2"/>
  <c r="Z798" i="2"/>
  <c r="Z799" i="2"/>
  <c r="Z800" i="2"/>
  <c r="Z801" i="2"/>
  <c r="Z802" i="2"/>
  <c r="Z803" i="2"/>
  <c r="Z804" i="2"/>
  <c r="Z805" i="2"/>
  <c r="Z806" i="2"/>
  <c r="Z807" i="2"/>
  <c r="Z808" i="2"/>
  <c r="Z809" i="2"/>
  <c r="Z810" i="2"/>
  <c r="Z811" i="2"/>
  <c r="Z812" i="2"/>
  <c r="Z813" i="2"/>
  <c r="Z814" i="2"/>
  <c r="Z815" i="2"/>
  <c r="Z816" i="2"/>
  <c r="Z817" i="2"/>
  <c r="Z818" i="2"/>
  <c r="Z819" i="2"/>
  <c r="Z820" i="2"/>
  <c r="Z821" i="2"/>
  <c r="Z822" i="2"/>
  <c r="Z823" i="2"/>
  <c r="Z824" i="2"/>
  <c r="Z825" i="2"/>
  <c r="Z826" i="2"/>
  <c r="Z827" i="2"/>
  <c r="Z828" i="2"/>
  <c r="Z829" i="2"/>
  <c r="Z830" i="2"/>
  <c r="Z831" i="2"/>
  <c r="Z832" i="2"/>
  <c r="Z833" i="2"/>
  <c r="Z834" i="2"/>
  <c r="Z835" i="2"/>
  <c r="Z836" i="2"/>
  <c r="Z837" i="2"/>
  <c r="Z838" i="2"/>
  <c r="Z839" i="2"/>
  <c r="B839" i="2" s="1"/>
  <c r="Z840" i="2"/>
  <c r="Z841" i="2"/>
  <c r="Z842" i="2"/>
  <c r="Z843" i="2"/>
  <c r="Z844" i="2"/>
  <c r="Z845" i="2"/>
  <c r="Z846" i="2"/>
  <c r="Z847" i="2"/>
  <c r="Z848" i="2"/>
  <c r="Z849" i="2"/>
  <c r="Z850" i="2"/>
  <c r="Z851" i="2"/>
  <c r="Z852" i="2"/>
  <c r="Z853" i="2"/>
  <c r="Z854" i="2"/>
  <c r="Z855" i="2"/>
  <c r="Z856" i="2"/>
  <c r="Z857" i="2"/>
  <c r="Z858" i="2"/>
  <c r="Z859" i="2"/>
  <c r="Z860" i="2"/>
  <c r="Z861" i="2"/>
  <c r="Z862" i="2"/>
  <c r="Z863" i="2"/>
  <c r="Z864" i="2"/>
  <c r="Z865" i="2"/>
  <c r="Z866" i="2"/>
  <c r="B866" i="2" s="1"/>
  <c r="Z867" i="2"/>
  <c r="Z868" i="2"/>
  <c r="Z869" i="2"/>
  <c r="Z870" i="2"/>
  <c r="Z871" i="2"/>
  <c r="Z872" i="2"/>
  <c r="Z873" i="2"/>
  <c r="Z874" i="2"/>
  <c r="Z875" i="2"/>
  <c r="Z876" i="2"/>
  <c r="Z877" i="2"/>
  <c r="Z878" i="2"/>
  <c r="Z879" i="2"/>
  <c r="Z880" i="2"/>
  <c r="Z881" i="2"/>
  <c r="Z882" i="2"/>
  <c r="Z883" i="2"/>
  <c r="Z884" i="2"/>
  <c r="Z885" i="2"/>
  <c r="Z886" i="2"/>
  <c r="Z887" i="2"/>
  <c r="B887" i="2" s="1"/>
  <c r="Z888" i="2"/>
  <c r="Z889" i="2"/>
  <c r="Z890" i="2"/>
  <c r="Z891" i="2"/>
  <c r="Z892" i="2"/>
  <c r="Z893" i="2"/>
  <c r="Z894" i="2"/>
  <c r="Z895" i="2"/>
  <c r="Z896" i="2"/>
  <c r="Z897" i="2"/>
  <c r="Z898" i="2"/>
  <c r="Z899" i="2"/>
  <c r="Z900" i="2"/>
  <c r="Z901" i="2"/>
  <c r="Z902" i="2"/>
  <c r="Z903" i="2"/>
  <c r="Z904" i="2"/>
  <c r="Z905" i="2"/>
  <c r="Z906" i="2"/>
  <c r="Z907" i="2"/>
  <c r="Z908" i="2"/>
  <c r="Z909" i="2"/>
  <c r="Z910" i="2"/>
  <c r="Z911" i="2"/>
  <c r="Z912" i="2"/>
  <c r="Z913" i="2"/>
  <c r="Z914" i="2"/>
  <c r="Z915" i="2"/>
  <c r="Z916" i="2"/>
  <c r="Z917" i="2"/>
  <c r="Z918" i="2"/>
  <c r="Z919" i="2"/>
  <c r="B919" i="2" s="1"/>
  <c r="Z920" i="2"/>
  <c r="Z921" i="2"/>
  <c r="Z922" i="2"/>
  <c r="Z923" i="2"/>
  <c r="Z924" i="2"/>
  <c r="Z925" i="2"/>
  <c r="Z926" i="2"/>
  <c r="Z927" i="2"/>
  <c r="Z928" i="2"/>
  <c r="Z929" i="2"/>
  <c r="Z930" i="2"/>
  <c r="Z931" i="2"/>
  <c r="Z932" i="2"/>
  <c r="Z933" i="2"/>
  <c r="Z934" i="2"/>
  <c r="Z935" i="2"/>
  <c r="Z936" i="2"/>
  <c r="Z937" i="2"/>
  <c r="Z938" i="2"/>
  <c r="Z939" i="2"/>
  <c r="Z940" i="2"/>
  <c r="Z941" i="2"/>
  <c r="Z942" i="2"/>
  <c r="Z943" i="2"/>
  <c r="Z944" i="2"/>
  <c r="Z945" i="2"/>
  <c r="Z946" i="2"/>
  <c r="Z947" i="2"/>
  <c r="Z948" i="2"/>
  <c r="Z949" i="2"/>
  <c r="Z950" i="2"/>
  <c r="Z951" i="2"/>
  <c r="Z952" i="2"/>
  <c r="Z953" i="2"/>
  <c r="Z954" i="2"/>
  <c r="Z955" i="2"/>
  <c r="Z956" i="2"/>
  <c r="Z957" i="2"/>
  <c r="Z958" i="2"/>
  <c r="Z959" i="2"/>
  <c r="Z960" i="2"/>
  <c r="Z961" i="2"/>
  <c r="Z962" i="2"/>
  <c r="Z963" i="2"/>
  <c r="Z964" i="2"/>
  <c r="Z965" i="2"/>
  <c r="Z966" i="2"/>
  <c r="Z967" i="2"/>
  <c r="Z968" i="2"/>
  <c r="Z969" i="2"/>
  <c r="Z970" i="2"/>
  <c r="Z971" i="2"/>
  <c r="Z972" i="2"/>
  <c r="Z973" i="2"/>
  <c r="Z974" i="2"/>
  <c r="Z975" i="2"/>
  <c r="Z976" i="2"/>
  <c r="Z977" i="2"/>
  <c r="Z978" i="2"/>
  <c r="Z979" i="2"/>
  <c r="Z980" i="2"/>
  <c r="Z981" i="2"/>
  <c r="Z982" i="2"/>
  <c r="Z983" i="2"/>
  <c r="Z984" i="2"/>
  <c r="Z985" i="2"/>
  <c r="Z986" i="2"/>
  <c r="Z987" i="2"/>
  <c r="Z988" i="2"/>
  <c r="Z989" i="2"/>
  <c r="Z990" i="2"/>
  <c r="Z991" i="2"/>
  <c r="Z992" i="2"/>
  <c r="Z993" i="2"/>
  <c r="Z994" i="2"/>
  <c r="Z995" i="2"/>
  <c r="Z996" i="2"/>
  <c r="Z997" i="2"/>
  <c r="Z998" i="2"/>
  <c r="Z999" i="2"/>
  <c r="Z1000" i="2"/>
  <c r="Z1001" i="2"/>
  <c r="Z1002" i="2"/>
  <c r="Z1003" i="2"/>
  <c r="Z1004" i="2"/>
  <c r="Z1005" i="2"/>
  <c r="Z1006" i="2"/>
  <c r="Z1007" i="2"/>
  <c r="Z1008" i="2"/>
  <c r="Z1009" i="2"/>
  <c r="Z1010" i="2"/>
  <c r="Z1011" i="2"/>
  <c r="Z1012" i="2"/>
  <c r="Z1013" i="2"/>
  <c r="Z1014" i="2"/>
  <c r="Z1015" i="2"/>
  <c r="Z1016" i="2"/>
  <c r="Z1017" i="2"/>
  <c r="Z1018" i="2"/>
  <c r="Z1019" i="2"/>
  <c r="Z1020" i="2"/>
  <c r="B1020" i="2" s="1"/>
  <c r="Z1021" i="2"/>
  <c r="Z1022" i="2"/>
  <c r="Z1023" i="2"/>
  <c r="Z1024" i="2"/>
  <c r="Z1025" i="2"/>
  <c r="Z1026" i="2"/>
  <c r="Z1027" i="2"/>
  <c r="Z1028" i="2"/>
  <c r="B1028" i="2" s="1"/>
  <c r="Z1029" i="2"/>
  <c r="Z1030" i="2"/>
  <c r="Z1031" i="2"/>
  <c r="Z1032" i="2"/>
  <c r="Z1033" i="2"/>
  <c r="Z1034" i="2"/>
  <c r="Z1035" i="2"/>
  <c r="Z1036" i="2"/>
  <c r="Z1037" i="2"/>
  <c r="Z1038" i="2"/>
  <c r="Z1039" i="2"/>
  <c r="Z1040" i="2"/>
  <c r="Z1041" i="2"/>
  <c r="Z1042" i="2"/>
  <c r="Z1043" i="2"/>
  <c r="Z1044" i="2"/>
  <c r="Z1045" i="2"/>
  <c r="Z1046" i="2"/>
  <c r="Z1047" i="2"/>
  <c r="Z1048" i="2"/>
  <c r="B1048" i="2" s="1"/>
  <c r="Z1049" i="2"/>
  <c r="Z1050" i="2"/>
  <c r="B1050" i="2" s="1"/>
  <c r="Z1051" i="2"/>
  <c r="B1051" i="2" s="1"/>
  <c r="Z1052" i="2"/>
  <c r="Z1053" i="2"/>
  <c r="Z1054" i="2"/>
  <c r="Z1055" i="2"/>
  <c r="Z1056" i="2"/>
  <c r="Z1057" i="2"/>
  <c r="Z1058" i="2"/>
  <c r="Z1059" i="2"/>
  <c r="Z1060" i="2"/>
  <c r="Z1061" i="2"/>
  <c r="Z1062" i="2"/>
  <c r="Z1063" i="2"/>
  <c r="Z1064" i="2"/>
  <c r="Z1065" i="2"/>
  <c r="Z1066" i="2"/>
  <c r="Z1067" i="2"/>
  <c r="Z1068" i="2"/>
  <c r="Z1069" i="2"/>
  <c r="Z1070" i="2"/>
  <c r="Z1071" i="2"/>
  <c r="Z1072" i="2"/>
  <c r="Z1073" i="2"/>
  <c r="Z1074" i="2"/>
  <c r="Z1075" i="2"/>
  <c r="Z1076" i="2"/>
  <c r="Z1077" i="2"/>
  <c r="Z1078" i="2"/>
  <c r="Z1079" i="2"/>
  <c r="Z1080" i="2"/>
  <c r="Z1081" i="2"/>
  <c r="Z1082" i="2"/>
  <c r="Z1083" i="2"/>
  <c r="Z1084" i="2"/>
  <c r="Z1085" i="2"/>
  <c r="Z1086" i="2"/>
  <c r="Z1087" i="2"/>
  <c r="Z1088" i="2"/>
  <c r="Z1089" i="2"/>
  <c r="Z1090" i="2"/>
  <c r="Z1091" i="2"/>
  <c r="B1091" i="2" s="1"/>
  <c r="Z1092" i="2"/>
  <c r="Z1093" i="2"/>
  <c r="Z1094" i="2"/>
  <c r="Z1095" i="2"/>
  <c r="Z1096" i="2"/>
  <c r="Z1097" i="2"/>
  <c r="Z1098" i="2"/>
  <c r="Z1099" i="2"/>
  <c r="Z1100" i="2"/>
  <c r="Z1101" i="2"/>
  <c r="Z1102" i="2"/>
  <c r="Z1103" i="2"/>
  <c r="Z1104" i="2"/>
  <c r="B1104" i="2" s="1"/>
  <c r="Z1105" i="2"/>
  <c r="Z1106" i="2"/>
  <c r="Z1107" i="2"/>
  <c r="Z1108" i="2"/>
  <c r="Z1109" i="2"/>
  <c r="Z1110" i="2"/>
  <c r="Z1111" i="2"/>
  <c r="Z1112" i="2"/>
  <c r="Z1113" i="2"/>
  <c r="Z1114" i="2"/>
  <c r="Z1115" i="2"/>
  <c r="Z1116" i="2"/>
  <c r="Z1117" i="2"/>
  <c r="Z1118" i="2"/>
  <c r="Z1119" i="2"/>
  <c r="Z1120" i="2"/>
  <c r="Z1121" i="2"/>
  <c r="Z1122" i="2"/>
  <c r="Z1123" i="2"/>
  <c r="Z1124" i="2"/>
  <c r="Z1125" i="2"/>
  <c r="Z1126" i="2"/>
  <c r="Z1127" i="2"/>
  <c r="Z1128" i="2"/>
  <c r="Z1129" i="2"/>
  <c r="Z1130" i="2"/>
  <c r="Z1131" i="2"/>
  <c r="Z1132" i="2"/>
  <c r="Z1133" i="2"/>
  <c r="Z1134" i="2"/>
  <c r="Z1135" i="2"/>
  <c r="Z1136" i="2"/>
  <c r="Z1137" i="2"/>
  <c r="Z1138" i="2"/>
  <c r="Z1139" i="2"/>
  <c r="Z1140" i="2"/>
  <c r="Z1141" i="2"/>
  <c r="Z1142" i="2"/>
  <c r="Z1143" i="2"/>
  <c r="Z1144" i="2"/>
  <c r="Z1145" i="2"/>
  <c r="Z1146" i="2"/>
  <c r="Z1147" i="2"/>
  <c r="Z1148" i="2"/>
  <c r="Z1149" i="2"/>
  <c r="Z1150" i="2"/>
  <c r="Z1151" i="2"/>
  <c r="Z1152" i="2"/>
  <c r="Z1153" i="2"/>
  <c r="Z1154" i="2"/>
  <c r="Z1155" i="2"/>
  <c r="Z1156" i="2"/>
  <c r="Z1157" i="2"/>
  <c r="Z1158" i="2"/>
  <c r="Z1159" i="2"/>
  <c r="Z1160" i="2"/>
  <c r="Z1161" i="2"/>
  <c r="Z1162" i="2"/>
  <c r="Z1163" i="2"/>
  <c r="Z1164" i="2"/>
  <c r="Z1165" i="2"/>
  <c r="Z1166" i="2"/>
  <c r="Z1167" i="2"/>
  <c r="Z1168" i="2"/>
  <c r="Z1169" i="2"/>
  <c r="Z1170" i="2"/>
  <c r="Z1171" i="2"/>
  <c r="B1171" i="2" s="1"/>
  <c r="Z1172" i="2"/>
  <c r="Z1173" i="2"/>
  <c r="Z1174" i="2"/>
  <c r="Z1175" i="2"/>
  <c r="Z1176" i="2"/>
  <c r="Z1177" i="2"/>
  <c r="Z1178" i="2"/>
  <c r="Z1179" i="2"/>
  <c r="Z1180" i="2"/>
  <c r="Z1181" i="2"/>
  <c r="Z1182" i="2"/>
  <c r="Z1183" i="2"/>
  <c r="Z1184" i="2"/>
  <c r="B1184" i="2" s="1"/>
  <c r="Z1185" i="2"/>
  <c r="Z1186" i="2"/>
  <c r="Z1187" i="2"/>
  <c r="Z1188" i="2"/>
  <c r="Z1189" i="2"/>
  <c r="B1189" i="2" s="1"/>
  <c r="Z1190" i="2"/>
  <c r="Z1191" i="2"/>
  <c r="Z1192" i="2"/>
  <c r="Z1193" i="2"/>
  <c r="Z1194" i="2"/>
  <c r="Z1195" i="2"/>
  <c r="Z1196" i="2"/>
  <c r="Z1197" i="2"/>
  <c r="Z1198" i="2"/>
  <c r="Z1199" i="2"/>
  <c r="Z1200" i="2"/>
  <c r="Z1201" i="2"/>
  <c r="Z1202" i="2"/>
  <c r="Z1203" i="2"/>
  <c r="Z1204" i="2"/>
  <c r="Z1205" i="2"/>
  <c r="Z1206" i="2"/>
  <c r="Z1207" i="2"/>
  <c r="Z1208" i="2"/>
  <c r="Z1209" i="2"/>
  <c r="Z1210" i="2"/>
  <c r="Z1211" i="2"/>
  <c r="Z1212" i="2"/>
  <c r="Z1213" i="2"/>
  <c r="Z1214" i="2"/>
  <c r="Z1215" i="2"/>
  <c r="Z1216" i="2"/>
  <c r="Z1217" i="2"/>
  <c r="Z1218" i="2"/>
  <c r="Z1219" i="2"/>
  <c r="Z1220" i="2"/>
  <c r="Z1221" i="2"/>
  <c r="Z1222" i="2"/>
  <c r="Z1223" i="2"/>
  <c r="Z1224" i="2"/>
  <c r="B1224" i="2" s="1"/>
  <c r="Z1225" i="2"/>
  <c r="Z1226" i="2"/>
  <c r="Z1227" i="2"/>
  <c r="Z1228" i="2"/>
  <c r="Z1229" i="2"/>
  <c r="Z1230" i="2"/>
  <c r="Z1231" i="2"/>
  <c r="Z1232" i="2"/>
  <c r="Z1233" i="2"/>
  <c r="Z1234" i="2"/>
  <c r="Z1235" i="2"/>
  <c r="Z1236" i="2"/>
  <c r="Z1237" i="2"/>
  <c r="Z1238" i="2"/>
  <c r="Z1239" i="2"/>
  <c r="Z1240" i="2"/>
  <c r="Z1241" i="2"/>
  <c r="Z1242" i="2"/>
  <c r="Z1243" i="2"/>
  <c r="Z1244" i="2"/>
  <c r="Z1245" i="2"/>
  <c r="Z1246" i="2"/>
  <c r="Z1247" i="2"/>
  <c r="Z1248" i="2"/>
  <c r="Z1249" i="2"/>
  <c r="Z1250" i="2"/>
  <c r="Z1251" i="2"/>
  <c r="Z1252" i="2"/>
  <c r="Z1253" i="2"/>
  <c r="Z1254" i="2"/>
  <c r="B1254" i="2" s="1"/>
  <c r="Z1255" i="2"/>
  <c r="Z1256" i="2"/>
  <c r="Z1257" i="2"/>
  <c r="Z1258" i="2"/>
  <c r="Z1259" i="2"/>
  <c r="Z1260" i="2"/>
  <c r="Z1261" i="2"/>
  <c r="Z1262" i="2"/>
  <c r="Z1263" i="2"/>
  <c r="Z1264" i="2"/>
  <c r="Z1265" i="2"/>
  <c r="Z1266" i="2"/>
  <c r="Z1267" i="2"/>
  <c r="Z1268" i="2"/>
  <c r="Z1269" i="2"/>
  <c r="Z1270" i="2"/>
  <c r="Z1271" i="2"/>
  <c r="Z1272" i="2"/>
  <c r="Z1273" i="2"/>
  <c r="Z1274" i="2"/>
  <c r="Z1275" i="2"/>
  <c r="Z1276" i="2"/>
  <c r="Z1277" i="2"/>
  <c r="Z1278" i="2"/>
  <c r="Z1279" i="2"/>
  <c r="Z1280" i="2"/>
  <c r="Z1281" i="2"/>
  <c r="Z1282" i="2"/>
  <c r="Z1283" i="2"/>
  <c r="Z1284" i="2"/>
  <c r="Z1285" i="2"/>
  <c r="Z1286" i="2"/>
  <c r="Z1287" i="2"/>
  <c r="Z1288" i="2"/>
  <c r="Z1289" i="2"/>
  <c r="Z1290" i="2"/>
  <c r="Z1291" i="2"/>
  <c r="Z1292" i="2"/>
  <c r="Z1293" i="2"/>
  <c r="Z1294" i="2"/>
  <c r="Z1295" i="2"/>
  <c r="Z1296" i="2"/>
  <c r="Z1297" i="2"/>
  <c r="Z1298" i="2"/>
  <c r="Z1299" i="2"/>
  <c r="Z1300" i="2"/>
  <c r="Z1301" i="2"/>
  <c r="Z1302" i="2"/>
  <c r="Z1303" i="2"/>
  <c r="Z1304" i="2"/>
  <c r="Z1305" i="2"/>
  <c r="Z1306" i="2"/>
  <c r="Z1307" i="2"/>
  <c r="Z1308" i="2"/>
  <c r="Z1309" i="2"/>
  <c r="Z1310" i="2"/>
  <c r="B1310" i="2" s="1"/>
  <c r="Z1311" i="2"/>
  <c r="Z1312" i="2"/>
  <c r="Z1313" i="2"/>
  <c r="Z1314" i="2"/>
  <c r="Z1315" i="2"/>
  <c r="Z1316" i="2"/>
  <c r="Z1317" i="2"/>
  <c r="Z1318" i="2"/>
  <c r="Z1319" i="2"/>
  <c r="Z1320" i="2"/>
  <c r="Z1321" i="2"/>
  <c r="Z1322" i="2"/>
  <c r="Z1323" i="2"/>
  <c r="Z1324" i="2"/>
  <c r="Z1325" i="2"/>
  <c r="Z1326" i="2"/>
  <c r="Z1327" i="2"/>
  <c r="Z1328" i="2"/>
  <c r="Z1329" i="2"/>
  <c r="Z1330" i="2"/>
  <c r="Z1331" i="2"/>
  <c r="Z1332" i="2"/>
  <c r="Z1333" i="2"/>
  <c r="Z1334" i="2"/>
  <c r="Z1335" i="2"/>
  <c r="Z1336" i="2"/>
  <c r="Z1337" i="2"/>
  <c r="Z1338" i="2"/>
  <c r="Z1339" i="2"/>
  <c r="Z1340" i="2"/>
  <c r="Z1341" i="2"/>
  <c r="Z1342" i="2"/>
  <c r="Z1343" i="2"/>
  <c r="Z1344" i="2"/>
  <c r="Z1345" i="2"/>
  <c r="Z1346" i="2"/>
  <c r="Z1347" i="2"/>
  <c r="Z1348" i="2"/>
  <c r="Z1349" i="2"/>
  <c r="B1349" i="2" s="1"/>
  <c r="Z1350" i="2"/>
  <c r="Z1351" i="2"/>
  <c r="Z1352" i="2"/>
  <c r="Z1353" i="2"/>
  <c r="B1353" i="2" s="1"/>
  <c r="Z1354" i="2"/>
  <c r="Z1355" i="2"/>
  <c r="Z1356" i="2"/>
  <c r="Z1357" i="2"/>
  <c r="Z1358" i="2"/>
  <c r="Z1359" i="2"/>
  <c r="Z1360" i="2"/>
  <c r="Z1361" i="2"/>
  <c r="Z1362" i="2"/>
  <c r="Z1363" i="2"/>
  <c r="Z1364" i="2"/>
  <c r="Z1365" i="2"/>
  <c r="Z1366" i="2"/>
  <c r="Z1367" i="2"/>
  <c r="Z1368" i="2"/>
  <c r="Z1369" i="2"/>
  <c r="Z1370" i="2"/>
  <c r="Z1371" i="2"/>
  <c r="Z1372" i="2"/>
  <c r="Z1373" i="2"/>
  <c r="Z1374" i="2"/>
  <c r="Z1375" i="2"/>
  <c r="Z1376" i="2"/>
  <c r="Z1377" i="2"/>
  <c r="Z1378" i="2"/>
  <c r="Z1379" i="2"/>
  <c r="Z1380" i="2"/>
  <c r="Z1381" i="2"/>
  <c r="Z1382" i="2"/>
  <c r="Z1383" i="2"/>
  <c r="Z1384" i="2"/>
  <c r="Z1385" i="2"/>
  <c r="Z1386" i="2"/>
  <c r="Z1387" i="2"/>
  <c r="Z1388" i="2"/>
  <c r="Z1389" i="2"/>
  <c r="B1389" i="2" s="1"/>
  <c r="Z1390" i="2"/>
  <c r="Z1391" i="2"/>
  <c r="Z1392" i="2"/>
  <c r="Z1393" i="2"/>
  <c r="Z1394" i="2"/>
  <c r="Z1395" i="2"/>
  <c r="B1395" i="2" s="1"/>
  <c r="Z1396" i="2"/>
  <c r="Z1397" i="2"/>
  <c r="B1397" i="2" s="1"/>
  <c r="Z1398" i="2"/>
  <c r="Z1399" i="2"/>
  <c r="Z1400" i="2"/>
  <c r="Z1401" i="2"/>
  <c r="Z1402" i="2"/>
  <c r="Z1403" i="2"/>
  <c r="Z1404" i="2"/>
  <c r="Z1405" i="2"/>
  <c r="Z1406" i="2"/>
  <c r="Z1407" i="2"/>
  <c r="Z1408" i="2"/>
  <c r="Z1409" i="2"/>
  <c r="Z1410" i="2"/>
  <c r="Z1411" i="2"/>
  <c r="Z1412" i="2"/>
  <c r="Z1413" i="2"/>
  <c r="Z1414" i="2"/>
  <c r="Z1415" i="2"/>
  <c r="Z1416" i="2"/>
  <c r="Z1417" i="2"/>
  <c r="Z1418" i="2"/>
  <c r="Z1419" i="2"/>
  <c r="Z1420" i="2"/>
  <c r="Z1421" i="2"/>
  <c r="Z1422" i="2"/>
  <c r="Z1423" i="2"/>
  <c r="Z1424" i="2"/>
  <c r="Z1425" i="2"/>
  <c r="Z1426" i="2"/>
  <c r="Z1427" i="2"/>
  <c r="Z1428" i="2"/>
  <c r="Z1429" i="2"/>
  <c r="Z1430" i="2"/>
  <c r="Z1431" i="2"/>
  <c r="Z1432" i="2"/>
  <c r="Z1433" i="2"/>
  <c r="B1433" i="2" s="1"/>
  <c r="Z1434" i="2"/>
  <c r="B1434" i="2" s="1"/>
  <c r="Z1435" i="2"/>
  <c r="Z1436" i="2"/>
  <c r="Z1437" i="2"/>
  <c r="Z1438" i="2"/>
  <c r="Z1439" i="2"/>
  <c r="Z1440" i="2"/>
  <c r="Z1441" i="2"/>
  <c r="Z1442" i="2"/>
  <c r="Z1443" i="2"/>
  <c r="Z1444" i="2"/>
  <c r="Z1445" i="2"/>
  <c r="Z1446" i="2"/>
  <c r="B1446" i="2" s="1"/>
  <c r="Z1447" i="2"/>
  <c r="Z1448" i="2"/>
  <c r="Z1449" i="2"/>
  <c r="Z1450" i="2"/>
  <c r="Z1451" i="2"/>
  <c r="Z1452" i="2"/>
  <c r="Z1453" i="2"/>
  <c r="Z1454" i="2"/>
  <c r="Z1455" i="2"/>
  <c r="Z1456" i="2"/>
  <c r="Z1457" i="2"/>
  <c r="Z1458" i="2"/>
  <c r="Z1459" i="2"/>
  <c r="Z1460" i="2"/>
  <c r="Z1461" i="2"/>
  <c r="Z1462" i="2"/>
  <c r="Z1463" i="2"/>
  <c r="Z1464" i="2"/>
  <c r="Z1465" i="2"/>
  <c r="Z1466" i="2"/>
  <c r="Z1467" i="2"/>
  <c r="Z1468" i="2"/>
  <c r="Z1469" i="2"/>
  <c r="Z1470" i="2"/>
  <c r="Z1471" i="2"/>
  <c r="Z1472" i="2"/>
  <c r="Z1473" i="2"/>
  <c r="Z1474" i="2"/>
  <c r="Z1475" i="2"/>
  <c r="Z1476" i="2"/>
  <c r="Z1477" i="2"/>
  <c r="Z1478" i="2"/>
  <c r="Z1479" i="2"/>
  <c r="Z1480" i="2"/>
  <c r="Z1481" i="2"/>
  <c r="Z1482" i="2"/>
  <c r="B1482" i="2" s="1"/>
  <c r="Z1483" i="2"/>
  <c r="B1483" i="2" s="1"/>
  <c r="Z1484" i="2"/>
  <c r="Z1485" i="2"/>
  <c r="Z1486" i="2"/>
  <c r="Z1487" i="2"/>
  <c r="Z1488" i="2"/>
  <c r="Z1489" i="2"/>
  <c r="Z1490" i="2"/>
  <c r="Z1491" i="2"/>
  <c r="Z1492" i="2"/>
  <c r="Z1493" i="2"/>
  <c r="Z1494" i="2"/>
  <c r="Z1495" i="2"/>
  <c r="Z1496" i="2"/>
  <c r="Z1497" i="2"/>
  <c r="Z1498" i="2"/>
  <c r="Z1499" i="2"/>
  <c r="Z1500" i="2"/>
  <c r="Z1501" i="2"/>
  <c r="Z1502" i="2"/>
  <c r="Z1503" i="2"/>
  <c r="Z1504" i="2"/>
  <c r="Z1505" i="2"/>
  <c r="Z1506" i="2"/>
  <c r="Z1507" i="2"/>
  <c r="Z1508" i="2"/>
  <c r="Z1509" i="2"/>
  <c r="Z1510" i="2"/>
  <c r="Z1511" i="2"/>
  <c r="Z1512" i="2"/>
  <c r="Z1513" i="2"/>
  <c r="Z1514" i="2"/>
  <c r="Z1515" i="2"/>
  <c r="Z1516" i="2"/>
  <c r="Z1517" i="2"/>
  <c r="Z1518" i="2"/>
  <c r="Z1519" i="2"/>
  <c r="Z1520" i="2"/>
  <c r="Z1521" i="2"/>
  <c r="Z1522" i="2"/>
  <c r="Z1523" i="2"/>
  <c r="Z1524" i="2"/>
  <c r="Z1525" i="2"/>
  <c r="Z1526" i="2"/>
  <c r="Z1527" i="2"/>
  <c r="Z1528" i="2"/>
  <c r="Z1529" i="2"/>
  <c r="Z1530" i="2"/>
  <c r="Z1531" i="2"/>
  <c r="Z1532" i="2"/>
  <c r="Z1533" i="2"/>
  <c r="Z1534" i="2"/>
  <c r="Z1535" i="2"/>
  <c r="Z1536" i="2"/>
  <c r="Z1537" i="2"/>
  <c r="Z1538" i="2"/>
  <c r="B1538" i="2" s="1"/>
  <c r="Z1539" i="2"/>
  <c r="Z1540" i="2"/>
  <c r="Z1541" i="2"/>
  <c r="Z1542" i="2"/>
  <c r="Z1543" i="2"/>
  <c r="Z1544" i="2"/>
  <c r="Z1545" i="2"/>
  <c r="Z1546" i="2"/>
  <c r="Z1547" i="2"/>
  <c r="Z1548" i="2"/>
  <c r="Z1549" i="2"/>
  <c r="Z1550" i="2"/>
  <c r="Z1551" i="2"/>
  <c r="Z1552" i="2"/>
  <c r="Z1553" i="2"/>
  <c r="Z1554" i="2"/>
  <c r="Z1555" i="2"/>
  <c r="Z1556" i="2"/>
  <c r="Z1557" i="2"/>
  <c r="Z1558" i="2"/>
  <c r="Z1559" i="2"/>
  <c r="Z1560" i="2"/>
  <c r="Z1561" i="2"/>
  <c r="Z1562" i="2"/>
  <c r="Z1563" i="2"/>
  <c r="Z1564" i="2"/>
  <c r="Z1565" i="2"/>
  <c r="Z1566" i="2"/>
  <c r="Z1567" i="2"/>
  <c r="Z1568" i="2"/>
  <c r="Z1569" i="2"/>
  <c r="Z1570" i="2"/>
  <c r="Z1571" i="2"/>
  <c r="Z1572" i="2"/>
  <c r="Z1573" i="2"/>
  <c r="Z1574" i="2"/>
  <c r="Z1575" i="2"/>
  <c r="Z1576" i="2"/>
  <c r="Z1577" i="2"/>
  <c r="Z1578" i="2"/>
  <c r="Z1579" i="2"/>
  <c r="Z1580" i="2"/>
  <c r="Z1581" i="2"/>
  <c r="Z1582" i="2"/>
  <c r="Z1583" i="2"/>
  <c r="Z1584" i="2"/>
  <c r="Z1585" i="2"/>
  <c r="Z1586" i="2"/>
  <c r="Z1587" i="2"/>
  <c r="Z1588" i="2"/>
  <c r="Z1589" i="2"/>
  <c r="Z1590" i="2"/>
  <c r="Z1591" i="2"/>
  <c r="Z1592" i="2"/>
  <c r="Z1593" i="2"/>
  <c r="Z1594" i="2"/>
  <c r="Z1595" i="2"/>
  <c r="Z1596" i="2"/>
  <c r="Z1597" i="2"/>
  <c r="Z1598" i="2"/>
  <c r="Z1599" i="2"/>
  <c r="Z1600" i="2"/>
  <c r="Z1601" i="2"/>
  <c r="B1601" i="2" s="1"/>
  <c r="Z1602" i="2"/>
  <c r="Z1603" i="2"/>
  <c r="Z1604" i="2"/>
  <c r="Z1605" i="2"/>
  <c r="Z1606" i="2"/>
  <c r="Z1607" i="2"/>
  <c r="Z1608" i="2"/>
  <c r="Z1609" i="2"/>
  <c r="Z1610" i="2"/>
  <c r="Z1611" i="2"/>
  <c r="Z1612" i="2"/>
  <c r="Z1613" i="2"/>
  <c r="Z1614" i="2"/>
  <c r="Z1615" i="2"/>
  <c r="Z1616" i="2"/>
  <c r="Z1617" i="2"/>
  <c r="Z1618" i="2"/>
  <c r="Z1619" i="2"/>
  <c r="Z1620" i="2"/>
  <c r="Z1621" i="2"/>
  <c r="Z1622" i="2"/>
  <c r="Z1623" i="2"/>
  <c r="Z1624" i="2"/>
  <c r="Z1625" i="2"/>
  <c r="Z1626" i="2"/>
  <c r="Z1627" i="2"/>
  <c r="Z1628" i="2"/>
  <c r="Z1629" i="2"/>
  <c r="Z1630" i="2"/>
  <c r="B1630" i="2" s="1"/>
  <c r="Z1631" i="2"/>
  <c r="Z1632" i="2"/>
  <c r="Z1633" i="2"/>
  <c r="Z1634" i="2"/>
  <c r="Z1635" i="2"/>
  <c r="Z1636" i="2"/>
  <c r="Z1637" i="2"/>
  <c r="Z1638" i="2"/>
  <c r="Z1639" i="2"/>
  <c r="Z1640" i="2"/>
  <c r="Z1641" i="2"/>
  <c r="Z1642" i="2"/>
  <c r="Z1643" i="2"/>
  <c r="Z1644" i="2"/>
  <c r="Z1645" i="2"/>
  <c r="B1645" i="2" s="1"/>
  <c r="Z1646" i="2"/>
  <c r="Z1647" i="2"/>
  <c r="Z1648" i="2"/>
  <c r="Z1649" i="2"/>
  <c r="Z1650" i="2"/>
  <c r="Z1651" i="2"/>
  <c r="Z1652" i="2"/>
  <c r="Z1653" i="2"/>
  <c r="Z1654" i="2"/>
  <c r="Z1655" i="2"/>
  <c r="Z1656" i="2"/>
  <c r="Z1657" i="2"/>
  <c r="Z1658" i="2"/>
  <c r="Z1659" i="2"/>
  <c r="Z1660" i="2"/>
  <c r="Z1661" i="2"/>
  <c r="Z1662" i="2"/>
  <c r="B1662" i="2" s="1"/>
  <c r="Z1663" i="2"/>
  <c r="Z1664" i="2"/>
  <c r="Z1665" i="2"/>
  <c r="Z1666" i="2"/>
  <c r="Z1667" i="2"/>
  <c r="Z1668" i="2"/>
  <c r="Z1669" i="2"/>
  <c r="Z1670" i="2"/>
  <c r="Z1671" i="2"/>
  <c r="Z1672" i="2"/>
  <c r="Z1673" i="2"/>
  <c r="Z1674" i="2"/>
  <c r="Z1675" i="2"/>
  <c r="Z1676" i="2"/>
  <c r="Z1677" i="2"/>
  <c r="Z1678" i="2"/>
  <c r="Z1679" i="2"/>
  <c r="Z1680" i="2"/>
  <c r="Z1681" i="2"/>
  <c r="Z1682" i="2"/>
  <c r="Z1683" i="2"/>
  <c r="Z1684" i="2"/>
  <c r="Z1685" i="2"/>
  <c r="Z1686" i="2"/>
  <c r="Z1687" i="2"/>
  <c r="Z1688" i="2"/>
  <c r="Z1689" i="2"/>
  <c r="Z1690" i="2"/>
  <c r="Z1691" i="2"/>
  <c r="Z1692" i="2"/>
  <c r="Z1693" i="2"/>
  <c r="Z1694" i="2"/>
  <c r="Z1695" i="2"/>
  <c r="Z1696" i="2"/>
  <c r="B1696" i="2" s="1"/>
  <c r="Z1697" i="2"/>
  <c r="Z1698" i="2"/>
  <c r="Z1699" i="2"/>
  <c r="Z1700" i="2"/>
  <c r="Z1701" i="2"/>
  <c r="Z1702" i="2"/>
  <c r="Z1703" i="2"/>
  <c r="Z1704" i="2"/>
  <c r="Z1705" i="2"/>
  <c r="Z1706" i="2"/>
  <c r="Z1707" i="2"/>
  <c r="Z1708" i="2"/>
  <c r="Z1709" i="2"/>
  <c r="Z1710" i="2"/>
  <c r="Z1711" i="2"/>
  <c r="Z1712" i="2"/>
  <c r="Z1713" i="2"/>
  <c r="Z1714" i="2"/>
  <c r="Z1715" i="2"/>
  <c r="Z1716" i="2"/>
  <c r="Z1717" i="2"/>
  <c r="Z1718" i="2"/>
  <c r="Z1719" i="2"/>
  <c r="Z1720" i="2"/>
  <c r="Z1721" i="2"/>
  <c r="Z1722" i="2"/>
  <c r="Z1723" i="2"/>
  <c r="Z1724" i="2"/>
  <c r="Z1725" i="2"/>
  <c r="Z1726" i="2"/>
  <c r="Z1727" i="2"/>
  <c r="Z1728" i="2"/>
  <c r="Z1729" i="2"/>
  <c r="Z1730" i="2"/>
  <c r="Z1731" i="2"/>
  <c r="Z1732" i="2"/>
  <c r="Z1733" i="2"/>
  <c r="Z1734" i="2"/>
  <c r="Z1735" i="2"/>
  <c r="Z1736" i="2"/>
  <c r="Z1737" i="2"/>
  <c r="Z1738" i="2"/>
  <c r="Z1739" i="2"/>
  <c r="Z1740" i="2"/>
  <c r="Z1741" i="2"/>
  <c r="Z1742" i="2"/>
  <c r="Z1743" i="2"/>
  <c r="Z1744" i="2"/>
  <c r="Z1745" i="2"/>
  <c r="Z1746" i="2"/>
  <c r="Z1747" i="2"/>
  <c r="Z1748" i="2"/>
  <c r="Z1749" i="2"/>
  <c r="Z1750" i="2"/>
  <c r="Z1751" i="2"/>
  <c r="Z1752" i="2"/>
  <c r="Z1753" i="2"/>
  <c r="Z1754" i="2"/>
  <c r="B1754" i="2" s="1"/>
  <c r="Z1755" i="2"/>
  <c r="Z1756" i="2"/>
  <c r="Z1757" i="2"/>
  <c r="Z1758" i="2"/>
  <c r="Z1759" i="2"/>
  <c r="Z1760" i="2"/>
  <c r="Z1761" i="2"/>
  <c r="Z1762" i="2"/>
  <c r="Z1763" i="2"/>
  <c r="Z1764" i="2"/>
  <c r="Z1765" i="2"/>
  <c r="Z1766" i="2"/>
  <c r="Z1767" i="2"/>
  <c r="Z1768" i="2"/>
  <c r="Z1769" i="2"/>
  <c r="Z1770" i="2"/>
  <c r="Z1771" i="2"/>
  <c r="Z1772" i="2"/>
  <c r="Z1773" i="2"/>
  <c r="Z1774" i="2"/>
  <c r="B1774" i="2" s="1"/>
  <c r="Z1775" i="2"/>
  <c r="Z1776" i="2"/>
  <c r="Z1777" i="2"/>
  <c r="Z1778" i="2"/>
  <c r="Z1779" i="2"/>
  <c r="Z1780" i="2"/>
  <c r="Z1781" i="2"/>
  <c r="Z1782" i="2"/>
  <c r="Z1783" i="2"/>
  <c r="Z1784" i="2"/>
  <c r="Z1785" i="2"/>
  <c r="Z1786" i="2"/>
  <c r="Z1787" i="2"/>
  <c r="Z1788" i="2"/>
  <c r="Z1789" i="2"/>
  <c r="Z1790" i="2"/>
  <c r="Z1791" i="2"/>
  <c r="Z1792" i="2"/>
  <c r="Z1793" i="2"/>
  <c r="Z1794" i="2"/>
  <c r="Z1795" i="2"/>
  <c r="Z1796" i="2"/>
  <c r="Z1797" i="2"/>
  <c r="Z1798" i="2"/>
  <c r="Z1799" i="2"/>
  <c r="Z1800" i="2"/>
  <c r="B1800" i="2" s="1"/>
  <c r="Z1801" i="2"/>
  <c r="Z1802" i="2"/>
  <c r="Z1803" i="2"/>
  <c r="Z1804" i="2"/>
  <c r="Z1805" i="2"/>
  <c r="Z1806" i="2"/>
  <c r="Z1807" i="2"/>
  <c r="Z1808" i="2"/>
  <c r="Z1809" i="2"/>
  <c r="Z1810" i="2"/>
  <c r="Z1811" i="2"/>
  <c r="Z1812" i="2"/>
  <c r="Z1813" i="2"/>
  <c r="Z1814" i="2"/>
  <c r="Z1815" i="2"/>
  <c r="Z1816" i="2"/>
  <c r="Z1817" i="2"/>
  <c r="Z1818" i="2"/>
  <c r="Z1819" i="2"/>
  <c r="Z1820" i="2"/>
  <c r="Z1821" i="2"/>
  <c r="Z1822" i="2"/>
  <c r="Z1823" i="2"/>
  <c r="Z1824" i="2"/>
  <c r="B1824" i="2" s="1"/>
  <c r="Z1825" i="2"/>
  <c r="Z1826" i="2"/>
  <c r="Z1827" i="2"/>
  <c r="Z1828" i="2"/>
  <c r="Z1829" i="2"/>
  <c r="Z1830" i="2"/>
  <c r="Z1831" i="2"/>
  <c r="Z1832" i="2"/>
  <c r="Z1833" i="2"/>
  <c r="Z1834" i="2"/>
  <c r="Z1835" i="2"/>
  <c r="Z1836" i="2"/>
  <c r="Z1837" i="2"/>
  <c r="Z1838" i="2"/>
  <c r="Z1839" i="2"/>
  <c r="Z1840" i="2"/>
  <c r="Z1841" i="2"/>
  <c r="Z1842" i="2"/>
  <c r="Z1843" i="2"/>
  <c r="Z1844" i="2"/>
  <c r="Z1845" i="2"/>
  <c r="Z1846" i="2"/>
  <c r="Z1847" i="2"/>
  <c r="Z1848" i="2"/>
  <c r="Z1849" i="2"/>
  <c r="Z1850" i="2"/>
  <c r="Z1851" i="2"/>
  <c r="Z1852" i="2"/>
  <c r="Z1853" i="2"/>
  <c r="Z1854" i="2"/>
  <c r="Z1855" i="2"/>
  <c r="Z1856" i="2"/>
  <c r="Z1857" i="2"/>
  <c r="Z1858" i="2"/>
  <c r="Z1859" i="2"/>
  <c r="Z1860" i="2"/>
  <c r="Z1861" i="2"/>
  <c r="Z1862" i="2"/>
  <c r="Z1863" i="2"/>
  <c r="Z1864" i="2"/>
  <c r="Z1865" i="2"/>
  <c r="Z1866" i="2"/>
  <c r="Z1867" i="2"/>
  <c r="Z1868" i="2"/>
  <c r="Z1869" i="2"/>
  <c r="Z1870" i="2"/>
  <c r="Z1871" i="2"/>
  <c r="Z1872" i="2"/>
  <c r="Z1873" i="2"/>
  <c r="Z1874" i="2"/>
  <c r="Z1875" i="2"/>
  <c r="Z1876" i="2"/>
  <c r="Z1877" i="2"/>
  <c r="Z1878" i="2"/>
  <c r="Z1879" i="2"/>
  <c r="Z1880" i="2"/>
  <c r="Z1881" i="2"/>
  <c r="Z1882" i="2"/>
  <c r="Z1883" i="2"/>
  <c r="Z1884" i="2"/>
  <c r="Z1885" i="2"/>
  <c r="Z1886" i="2"/>
  <c r="Z1887" i="2"/>
  <c r="Z1888" i="2"/>
  <c r="Z1889" i="2"/>
  <c r="Z1890" i="2"/>
  <c r="Z1891" i="2"/>
  <c r="Z1892" i="2"/>
  <c r="Z1893" i="2"/>
  <c r="Z1894" i="2"/>
  <c r="Z1895" i="2"/>
  <c r="Z1896" i="2"/>
  <c r="Z1897" i="2"/>
  <c r="Z1898" i="2"/>
  <c r="Z1899" i="2"/>
  <c r="Z1900" i="2"/>
  <c r="Z1901" i="2"/>
  <c r="B1901" i="2" s="1"/>
  <c r="Z1902" i="2"/>
  <c r="Z1903" i="2"/>
  <c r="Z1904" i="2"/>
  <c r="Z1905" i="2"/>
  <c r="Z1906" i="2"/>
  <c r="Z1907" i="2"/>
  <c r="Z1908" i="2"/>
  <c r="Z1909" i="2"/>
  <c r="Z1910" i="2"/>
  <c r="Z1911" i="2"/>
  <c r="Z1912" i="2"/>
  <c r="Z1913" i="2"/>
  <c r="Z1914" i="2"/>
  <c r="Z1915" i="2"/>
  <c r="Z1916" i="2"/>
  <c r="Z1917" i="2"/>
  <c r="B1917" i="2" s="1"/>
  <c r="Z1918" i="2"/>
  <c r="Z1919" i="2"/>
  <c r="Z1920" i="2"/>
  <c r="Z1921" i="2"/>
  <c r="Z1922" i="2"/>
  <c r="Z1923" i="2"/>
  <c r="Z1924" i="2"/>
  <c r="Z1925" i="2"/>
  <c r="Z1926" i="2"/>
  <c r="Z1927" i="2"/>
  <c r="Z1928" i="2"/>
  <c r="Z1929" i="2"/>
  <c r="Z1930" i="2"/>
  <c r="Z1931" i="2"/>
  <c r="Z1932" i="2"/>
  <c r="Z1933" i="2"/>
  <c r="Z1934" i="2"/>
  <c r="Z1935" i="2"/>
  <c r="Z1936" i="2"/>
  <c r="Z1937" i="2"/>
  <c r="Z1938" i="2"/>
  <c r="Z1939" i="2"/>
  <c r="Z1940" i="2"/>
  <c r="Z1941" i="2"/>
  <c r="Z1942" i="2"/>
  <c r="Z1943" i="2"/>
  <c r="Z1944" i="2"/>
  <c r="Z1945" i="2"/>
  <c r="Z1946" i="2"/>
  <c r="Z1947" i="2"/>
  <c r="Z1948" i="2"/>
  <c r="Z1949" i="2"/>
  <c r="Z1950" i="2"/>
  <c r="Z1951" i="2"/>
  <c r="Z1952" i="2"/>
  <c r="Z1953" i="2"/>
  <c r="Z1954" i="2"/>
  <c r="Z1955" i="2"/>
  <c r="Z1956" i="2"/>
  <c r="Z1957" i="2"/>
  <c r="Z1958" i="2"/>
  <c r="Z1959" i="2"/>
  <c r="Z1960" i="2"/>
  <c r="Z1961" i="2"/>
  <c r="B1961" i="2" s="1"/>
  <c r="Z1962" i="2"/>
  <c r="Z1963" i="2"/>
  <c r="Z1964" i="2"/>
  <c r="Z1965" i="2"/>
  <c r="Z1966" i="2"/>
  <c r="Z1967" i="2"/>
  <c r="Z1968" i="2"/>
  <c r="Z1969" i="2"/>
  <c r="Z1970" i="2"/>
  <c r="Z1971" i="2"/>
  <c r="Z1972" i="2"/>
  <c r="Z1973" i="2"/>
  <c r="Z1974" i="2"/>
  <c r="Z1975" i="2"/>
  <c r="Z1976" i="2"/>
  <c r="Z1977" i="2"/>
  <c r="Z1978" i="2"/>
  <c r="Z1979" i="2"/>
  <c r="Z1980" i="2"/>
  <c r="Z1981" i="2"/>
  <c r="Z1982" i="2"/>
  <c r="Z1983" i="2"/>
  <c r="B1983" i="2" s="1"/>
  <c r="Z1984" i="2"/>
  <c r="Z1985" i="2"/>
  <c r="Z1986" i="2"/>
  <c r="Z1987" i="2"/>
  <c r="B1987" i="2" s="1"/>
  <c r="Z1988" i="2"/>
  <c r="Z1989" i="2"/>
  <c r="Z1990" i="2"/>
  <c r="Z1991" i="2"/>
  <c r="Z1992" i="2"/>
  <c r="Z1993" i="2"/>
  <c r="Z1994" i="2"/>
  <c r="Z1995" i="2"/>
  <c r="Z1996" i="2"/>
  <c r="Z1997" i="2"/>
  <c r="Z1998" i="2"/>
  <c r="Z1999" i="2"/>
  <c r="Z2000" i="2"/>
  <c r="Z2001" i="2"/>
  <c r="Z2002" i="2"/>
  <c r="Z2003" i="2"/>
  <c r="Z2004" i="2"/>
  <c r="Z2005" i="2"/>
  <c r="Z2006" i="2"/>
  <c r="Z2007" i="2"/>
  <c r="Z2008" i="2"/>
  <c r="Z2009" i="2"/>
  <c r="Z2010" i="2"/>
  <c r="Z2011" i="2"/>
  <c r="Z2012" i="2"/>
  <c r="Z2013" i="2"/>
  <c r="Z2014" i="2"/>
  <c r="Z2015" i="2"/>
  <c r="Z2016" i="2"/>
  <c r="Z2017" i="2"/>
  <c r="Z2018" i="2"/>
  <c r="Z2019" i="2"/>
  <c r="Z2020" i="2"/>
  <c r="Z2021" i="2"/>
  <c r="Z2022" i="2"/>
  <c r="Z2023" i="2"/>
  <c r="Z2024" i="2"/>
  <c r="Z2025" i="2"/>
  <c r="Z2026" i="2"/>
  <c r="Z2027" i="2"/>
  <c r="Z2028" i="2"/>
  <c r="Z2029" i="2"/>
  <c r="Z2030" i="2"/>
  <c r="B2030" i="2" s="1"/>
  <c r="Z2031" i="2"/>
  <c r="Z2032" i="2"/>
  <c r="Z2033" i="2"/>
  <c r="Z2034" i="2"/>
  <c r="Z2035" i="2"/>
  <c r="Z2036" i="2"/>
  <c r="Z2037" i="2"/>
  <c r="Z2038" i="2"/>
  <c r="Z2039" i="2"/>
  <c r="Z2040" i="2"/>
  <c r="Z2041" i="2"/>
  <c r="Z2042" i="2"/>
  <c r="Z2043" i="2"/>
  <c r="Z2044" i="2"/>
  <c r="Z2045" i="2"/>
  <c r="Z2046" i="2"/>
  <c r="Z2047" i="2"/>
  <c r="Z2048" i="2"/>
  <c r="Z2049" i="2"/>
  <c r="Z2050" i="2"/>
  <c r="Z2051" i="2"/>
  <c r="Z2052" i="2"/>
  <c r="Z2053" i="2"/>
  <c r="Z2054" i="2"/>
  <c r="Z2055" i="2"/>
  <c r="Z2056" i="2"/>
  <c r="Z2057" i="2"/>
  <c r="Z2058" i="2"/>
  <c r="Z2059" i="2"/>
  <c r="Z2060" i="2"/>
  <c r="Z2061" i="2"/>
  <c r="Z2062" i="2"/>
  <c r="Z2063" i="2"/>
  <c r="Z2064" i="2"/>
  <c r="Z2065" i="2"/>
  <c r="Z2066" i="2"/>
  <c r="Z2067" i="2"/>
  <c r="Z2068" i="2"/>
  <c r="Z2069" i="2"/>
  <c r="Z2070" i="2"/>
  <c r="Z2071" i="2"/>
  <c r="Z2072" i="2"/>
  <c r="Z2073" i="2"/>
  <c r="Z2074" i="2"/>
  <c r="Z2075" i="2"/>
  <c r="Z2076" i="2"/>
  <c r="Z2077" i="2"/>
  <c r="Z2078" i="2"/>
  <c r="Z2079" i="2"/>
  <c r="Z2080" i="2"/>
  <c r="Z2081" i="2"/>
  <c r="Z2082" i="2"/>
  <c r="Z2083" i="2"/>
  <c r="Z2084" i="2"/>
  <c r="Z2085" i="2"/>
  <c r="Z2086" i="2"/>
  <c r="Z2087" i="2"/>
  <c r="Z2088" i="2"/>
  <c r="B2088" i="2" s="1"/>
  <c r="Z2089" i="2"/>
  <c r="Z2090" i="2"/>
  <c r="Z2091" i="2"/>
  <c r="Z2092" i="2"/>
  <c r="Z2093" i="2"/>
  <c r="Z2094" i="2"/>
  <c r="B2094" i="2" s="1"/>
  <c r="Z2095" i="2"/>
  <c r="Z2096" i="2"/>
  <c r="Z2097" i="2"/>
  <c r="Z2098" i="2"/>
  <c r="Z2099" i="2"/>
  <c r="Z2100" i="2"/>
  <c r="Z2101" i="2"/>
  <c r="Z2102" i="2"/>
  <c r="Z2103" i="2"/>
  <c r="Z2104" i="2"/>
  <c r="Z2105" i="2"/>
  <c r="Z2106" i="2"/>
  <c r="Z2107" i="2"/>
  <c r="Z2108" i="2"/>
  <c r="Z2109" i="2"/>
  <c r="Z2110" i="2"/>
  <c r="Z2111" i="2"/>
  <c r="Z2112" i="2"/>
  <c r="Z2113" i="2"/>
  <c r="Z2114" i="2"/>
  <c r="Z2115" i="2"/>
  <c r="Z2116" i="2"/>
  <c r="Z2117" i="2"/>
  <c r="Z2118" i="2"/>
  <c r="Z2119" i="2"/>
  <c r="Z2120" i="2"/>
  <c r="Z2121" i="2"/>
  <c r="Z2122" i="2"/>
  <c r="Z2123" i="2"/>
  <c r="Z2124" i="2"/>
  <c r="Z2125" i="2"/>
  <c r="Z2126" i="2"/>
  <c r="Z2127" i="2"/>
  <c r="Z2128" i="2"/>
  <c r="Z2129" i="2"/>
  <c r="Z2130" i="2"/>
  <c r="Z2131" i="2"/>
  <c r="Z2132" i="2"/>
  <c r="Z2133" i="2"/>
  <c r="Z2134" i="2"/>
  <c r="Z2135" i="2"/>
  <c r="Z2136" i="2"/>
  <c r="Z2137" i="2"/>
  <c r="Z2138" i="2"/>
  <c r="Z2139" i="2"/>
  <c r="Z2140" i="2"/>
  <c r="Z2141" i="2"/>
  <c r="Z2142" i="2"/>
  <c r="Z2143" i="2"/>
  <c r="Z2144" i="2"/>
  <c r="Z2145" i="2"/>
  <c r="Z2146" i="2"/>
  <c r="Z2147" i="2"/>
  <c r="Z2148" i="2"/>
  <c r="Z2149" i="2"/>
  <c r="Z2150" i="2"/>
  <c r="Z2151" i="2"/>
  <c r="Z2152" i="2"/>
  <c r="Z2153" i="2"/>
  <c r="Z2154" i="2"/>
  <c r="Z2155" i="2"/>
  <c r="Z2156" i="2"/>
  <c r="Z2157" i="2"/>
  <c r="Z2158" i="2"/>
  <c r="Z2159" i="2"/>
  <c r="Z2160" i="2"/>
  <c r="Z2161" i="2"/>
  <c r="Z2162" i="2"/>
  <c r="Z2163" i="2"/>
  <c r="Z2164" i="2"/>
  <c r="Z2165" i="2"/>
  <c r="Z2166" i="2"/>
  <c r="Z2167" i="2"/>
  <c r="Z2168" i="2"/>
  <c r="Z2169" i="2"/>
  <c r="Z2170" i="2"/>
  <c r="Z2171" i="2"/>
  <c r="Z2172" i="2"/>
  <c r="Z2173" i="2"/>
  <c r="Z2174" i="2"/>
  <c r="Z2175" i="2"/>
  <c r="Z2176" i="2"/>
  <c r="Z2177" i="2"/>
  <c r="Z2178" i="2"/>
  <c r="Z2179" i="2"/>
  <c r="Z2180" i="2"/>
  <c r="Z2181" i="2"/>
  <c r="Z2182" i="2"/>
  <c r="Z2183" i="2"/>
  <c r="Z2184" i="2"/>
  <c r="Z2185" i="2"/>
  <c r="Z2186" i="2"/>
  <c r="Z2187" i="2"/>
  <c r="Z2188" i="2"/>
  <c r="Z2189" i="2"/>
  <c r="Z2190" i="2"/>
  <c r="Z2191" i="2"/>
  <c r="Z2192" i="2"/>
  <c r="Z2193" i="2"/>
  <c r="B2193" i="2" s="1"/>
  <c r="Z2194" i="2"/>
  <c r="Z2195" i="2"/>
  <c r="Z2196" i="2"/>
  <c r="Z2197" i="2"/>
  <c r="Z2198" i="2"/>
  <c r="Z2199" i="2"/>
  <c r="Z2200" i="2"/>
  <c r="Z2201" i="2"/>
  <c r="Z2202" i="2"/>
  <c r="Z2203" i="2"/>
  <c r="Z2204" i="2"/>
  <c r="Z2205" i="2"/>
  <c r="Z2206" i="2"/>
  <c r="Z2207" i="2"/>
  <c r="Z2208" i="2"/>
  <c r="Z2209" i="2"/>
  <c r="Z2210" i="2"/>
  <c r="Z2211" i="2"/>
  <c r="Z2212" i="2"/>
  <c r="Z2213" i="2"/>
  <c r="Z2214" i="2"/>
  <c r="Z2215" i="2"/>
  <c r="Z2216" i="2"/>
  <c r="Z2217" i="2"/>
  <c r="Z2218" i="2"/>
  <c r="Z2219" i="2"/>
  <c r="Z2220" i="2"/>
  <c r="Z2221" i="2"/>
  <c r="Z2222" i="2"/>
  <c r="Z2223" i="2"/>
  <c r="Z2224" i="2"/>
  <c r="Z2225" i="2"/>
  <c r="Z2226" i="2"/>
  <c r="Z2227" i="2"/>
  <c r="Z2228" i="2"/>
  <c r="Z2229" i="2"/>
  <c r="Z2230" i="2"/>
  <c r="Z2231" i="2"/>
  <c r="Z2232" i="2"/>
  <c r="Z2233" i="2"/>
  <c r="Z2234" i="2"/>
  <c r="Z2235" i="2"/>
  <c r="Z2236" i="2"/>
  <c r="Z2237" i="2"/>
  <c r="Z2238" i="2"/>
  <c r="Z2239" i="2"/>
  <c r="Z2240" i="2"/>
  <c r="Z2241" i="2"/>
  <c r="B2241" i="2" s="1"/>
  <c r="Z2242" i="2"/>
  <c r="Z2243" i="2"/>
  <c r="Z2244" i="2"/>
  <c r="Z2245" i="2"/>
  <c r="Z2246" i="2"/>
  <c r="Z2247" i="2"/>
  <c r="Z2248" i="2"/>
  <c r="Z2249" i="2"/>
  <c r="Z2250" i="2"/>
  <c r="Z2251" i="2"/>
  <c r="Z2252" i="2"/>
  <c r="Z2253" i="2"/>
  <c r="Z2254" i="2"/>
  <c r="Z2255" i="2"/>
  <c r="Z2256" i="2"/>
  <c r="Z2257" i="2"/>
  <c r="Z2258" i="2"/>
  <c r="Z2259" i="2"/>
  <c r="Z2260" i="2"/>
  <c r="Z2261" i="2"/>
  <c r="Z2262" i="2"/>
  <c r="Z2263" i="2"/>
  <c r="Z2264" i="2"/>
  <c r="Z2265" i="2"/>
  <c r="Z2266" i="2"/>
  <c r="Z2267" i="2"/>
  <c r="Z2268" i="2"/>
  <c r="Z2269" i="2"/>
  <c r="Z2270" i="2"/>
  <c r="Z2271" i="2"/>
  <c r="Z2272" i="2"/>
  <c r="Z2273" i="2"/>
  <c r="Z2274" i="2"/>
  <c r="Z2275" i="2"/>
  <c r="Z2276" i="2"/>
  <c r="Z2277" i="2"/>
  <c r="Z2278" i="2"/>
  <c r="Z2279" i="2"/>
  <c r="Z2280" i="2"/>
  <c r="Z2281" i="2"/>
  <c r="Z2282" i="2"/>
  <c r="B2282" i="2" s="1"/>
  <c r="Z2283" i="2"/>
  <c r="Z2284" i="2"/>
  <c r="Z2285" i="2"/>
  <c r="Z2286" i="2"/>
  <c r="Z2287" i="2"/>
  <c r="Z2288" i="2"/>
  <c r="Z2289" i="2"/>
  <c r="Z2290" i="2"/>
  <c r="Z2291" i="2"/>
  <c r="Z2292" i="2"/>
  <c r="Z2293" i="2"/>
  <c r="Z2294" i="2"/>
  <c r="Z2295" i="2"/>
  <c r="Z2296" i="2"/>
  <c r="Z2297" i="2"/>
  <c r="Z2298" i="2"/>
  <c r="Z2299" i="2"/>
  <c r="Z2300" i="2"/>
  <c r="Z2301" i="2"/>
  <c r="Z2302" i="2"/>
  <c r="Z2303" i="2"/>
  <c r="Z2304" i="2"/>
  <c r="Z2305" i="2"/>
  <c r="Z2306" i="2"/>
  <c r="Z2307" i="2"/>
  <c r="Z2308" i="2"/>
  <c r="Z2309" i="2"/>
  <c r="Z2310" i="2"/>
  <c r="Z2311" i="2"/>
  <c r="Z2312" i="2"/>
  <c r="Z2313" i="2"/>
  <c r="Z2314" i="2"/>
  <c r="Z2315" i="2"/>
  <c r="Z2316" i="2"/>
  <c r="Z2317" i="2"/>
  <c r="Z2318" i="2"/>
  <c r="Z2319" i="2"/>
  <c r="Z2320" i="2"/>
  <c r="Z2321" i="2"/>
  <c r="Z2322" i="2"/>
  <c r="Z2323" i="2"/>
  <c r="Z2324" i="2"/>
  <c r="Z2325" i="2"/>
  <c r="Z2326" i="2"/>
  <c r="Z2327" i="2"/>
  <c r="Z2328" i="2"/>
  <c r="Z2329" i="2"/>
  <c r="Z2330" i="2"/>
  <c r="Z2331" i="2"/>
  <c r="Z2332" i="2"/>
  <c r="Z2333" i="2"/>
  <c r="Z2334" i="2"/>
  <c r="Z2335" i="2"/>
  <c r="Z2336" i="2"/>
  <c r="Z2337" i="2"/>
  <c r="Z2338" i="2"/>
  <c r="Z2339" i="2"/>
  <c r="Z2340" i="2"/>
  <c r="Z2341" i="2"/>
  <c r="Z2342" i="2"/>
  <c r="Z2343" i="2"/>
  <c r="Z2344" i="2"/>
  <c r="Z2345" i="2"/>
  <c r="Z2346" i="2"/>
  <c r="Z2347" i="2"/>
  <c r="Z2348" i="2"/>
  <c r="Z2349" i="2"/>
  <c r="Z2350" i="2"/>
  <c r="Z2351" i="2"/>
  <c r="Z2352" i="2"/>
  <c r="Z2353" i="2"/>
  <c r="Z2354" i="2"/>
  <c r="Z2355" i="2"/>
  <c r="Z2356" i="2"/>
  <c r="Z2357" i="2"/>
  <c r="Z2358" i="2"/>
  <c r="Z2359" i="2"/>
  <c r="Z2360" i="2"/>
  <c r="Z2361" i="2"/>
  <c r="Z2362" i="2"/>
  <c r="Z2363" i="2"/>
  <c r="Z2364" i="2"/>
  <c r="Z2365" i="2"/>
  <c r="Z2366" i="2"/>
  <c r="Z2367" i="2"/>
  <c r="Z2368" i="2"/>
  <c r="Z2369" i="2"/>
  <c r="Z2370" i="2"/>
  <c r="Z2371" i="2"/>
  <c r="Z2372" i="2"/>
  <c r="Z2373" i="2"/>
  <c r="Z2374" i="2"/>
  <c r="Z2375" i="2"/>
  <c r="Z2376" i="2"/>
  <c r="Z2377" i="2"/>
  <c r="Z2378" i="2"/>
  <c r="Z2379" i="2"/>
  <c r="Z2380" i="2"/>
  <c r="Z2381" i="2"/>
  <c r="Z2382" i="2"/>
  <c r="B2382" i="2" s="1"/>
  <c r="Z2383" i="2"/>
  <c r="Z2384" i="2"/>
  <c r="Z2385" i="2"/>
  <c r="Z2386" i="2"/>
  <c r="Z2387" i="2"/>
  <c r="Z2388" i="2"/>
  <c r="Z2389" i="2"/>
  <c r="Z2390" i="2"/>
  <c r="Z2391" i="2"/>
  <c r="Z2392" i="2"/>
  <c r="Z2393" i="2"/>
  <c r="Z2394" i="2"/>
  <c r="Z2395" i="2"/>
  <c r="Z2396" i="2"/>
  <c r="Z2397" i="2"/>
  <c r="Z2398" i="2"/>
  <c r="Z2399" i="2"/>
  <c r="Z2400" i="2"/>
  <c r="Z2401" i="2"/>
  <c r="Z2402" i="2"/>
  <c r="Z2403" i="2"/>
  <c r="Z2404" i="2"/>
  <c r="Z2405" i="2"/>
  <c r="Z2406" i="2"/>
  <c r="Z2407" i="2"/>
  <c r="Z2408" i="2"/>
  <c r="Z2409" i="2"/>
  <c r="Z2410" i="2"/>
  <c r="Z2411" i="2"/>
  <c r="Z2412" i="2"/>
  <c r="Z2413" i="2"/>
  <c r="Z2414" i="2"/>
  <c r="Z2415" i="2"/>
  <c r="Z2416" i="2"/>
  <c r="Z2417" i="2"/>
  <c r="Z2418" i="2"/>
  <c r="Z2419" i="2"/>
  <c r="Z2420" i="2"/>
  <c r="Z2421" i="2"/>
  <c r="Z2422" i="2"/>
  <c r="Z2423" i="2"/>
  <c r="Z2424" i="2"/>
  <c r="Z2425" i="2"/>
  <c r="Z2426" i="2"/>
  <c r="Z2427" i="2"/>
  <c r="Z2428" i="2"/>
  <c r="Z2429" i="2"/>
  <c r="Z2430" i="2"/>
  <c r="Z2431" i="2"/>
  <c r="Z2432" i="2"/>
  <c r="Z2433" i="2"/>
  <c r="Z2434" i="2"/>
  <c r="Z2435" i="2"/>
  <c r="Z2436" i="2"/>
  <c r="Z2437" i="2"/>
  <c r="Z2438" i="2"/>
  <c r="Z2439" i="2"/>
  <c r="Z2440" i="2"/>
  <c r="Z2441" i="2"/>
  <c r="Z2442" i="2"/>
  <c r="Z2443" i="2"/>
  <c r="Z2444" i="2"/>
  <c r="Z2445" i="2"/>
  <c r="Z2446" i="2"/>
  <c r="Z2447" i="2"/>
  <c r="Z2448" i="2"/>
  <c r="Z2449" i="2"/>
  <c r="Z2450" i="2"/>
  <c r="Z2451" i="2"/>
  <c r="Z2452" i="2"/>
  <c r="Z2453" i="2"/>
  <c r="Z2454" i="2"/>
  <c r="Z2455" i="2"/>
  <c r="Z2456" i="2"/>
  <c r="Z2457" i="2"/>
  <c r="B2457" i="2" s="1"/>
  <c r="Z2458" i="2"/>
  <c r="Z2459" i="2"/>
  <c r="Z2460" i="2"/>
  <c r="Z2461" i="2"/>
  <c r="Z2462" i="2"/>
  <c r="Z2463" i="2"/>
  <c r="Z2464" i="2"/>
  <c r="B2464" i="2" s="1"/>
  <c r="Z2465" i="2"/>
  <c r="Z2466" i="2"/>
  <c r="Z2467" i="2"/>
  <c r="Z2468" i="2"/>
  <c r="Z2469" i="2"/>
  <c r="Z2470" i="2"/>
  <c r="Z2471" i="2"/>
  <c r="Z2472" i="2"/>
  <c r="Z2473" i="2"/>
  <c r="Z2474" i="2"/>
  <c r="Z2475" i="2"/>
  <c r="Z2476" i="2"/>
  <c r="Z2477" i="2"/>
  <c r="Z2478" i="2"/>
  <c r="Z2479" i="2"/>
  <c r="Z2480" i="2"/>
  <c r="Z2481" i="2"/>
  <c r="Z2482" i="2"/>
  <c r="Z2483" i="2"/>
  <c r="Z2484" i="2"/>
  <c r="Z2485" i="2"/>
  <c r="Z2486" i="2"/>
  <c r="Z2487" i="2"/>
  <c r="Z2488" i="2"/>
  <c r="Z2489" i="2"/>
  <c r="Z2490" i="2"/>
  <c r="Z2491" i="2"/>
  <c r="Z2492" i="2"/>
  <c r="Z2493" i="2"/>
  <c r="Z2494" i="2"/>
  <c r="Z2495" i="2"/>
  <c r="Z2496" i="2"/>
  <c r="Z2497" i="2"/>
  <c r="Z2498" i="2"/>
  <c r="B2498" i="2" s="1"/>
  <c r="Z2499" i="2"/>
  <c r="Z2500" i="2"/>
  <c r="Z2501" i="2"/>
  <c r="Z2502" i="2"/>
  <c r="Z2503" i="2"/>
  <c r="Z2504" i="2"/>
  <c r="Z2505" i="2"/>
  <c r="Z2506" i="2"/>
  <c r="Z2507" i="2"/>
  <c r="Z2508" i="2"/>
  <c r="Z2509" i="2"/>
  <c r="Z2510" i="2"/>
  <c r="B2510" i="2" s="1"/>
  <c r="Z2511" i="2"/>
  <c r="Z2512" i="2"/>
  <c r="Z2513" i="2"/>
  <c r="Z2514" i="2"/>
  <c r="Z2515" i="2"/>
  <c r="Z2516" i="2"/>
  <c r="Z2517" i="2"/>
  <c r="Z2518" i="2"/>
  <c r="B2518" i="2" s="1"/>
  <c r="Z2519" i="2"/>
  <c r="Z2520" i="2"/>
  <c r="Z2521" i="2"/>
  <c r="Z2522" i="2"/>
  <c r="Z2523" i="2"/>
  <c r="Z2524" i="2"/>
  <c r="Z2525" i="2"/>
  <c r="Z2526" i="2"/>
  <c r="Z2527" i="2"/>
  <c r="Z2528" i="2"/>
  <c r="Z2529" i="2"/>
  <c r="Z2530" i="2"/>
  <c r="Z2531" i="2"/>
  <c r="Z2532" i="2"/>
  <c r="Z2533" i="2"/>
  <c r="Z2534" i="2"/>
  <c r="Z2535" i="2"/>
  <c r="Z2536" i="2"/>
  <c r="Z2537" i="2"/>
  <c r="Z2538" i="2"/>
  <c r="Z2539" i="2"/>
  <c r="Z2540" i="2"/>
  <c r="Z2541" i="2"/>
  <c r="Z2542" i="2"/>
  <c r="Z2543" i="2"/>
  <c r="Z2544" i="2"/>
  <c r="Z2545" i="2"/>
  <c r="Z2546" i="2"/>
  <c r="Z2547" i="2"/>
  <c r="Z2548" i="2"/>
  <c r="Z2549" i="2"/>
  <c r="Z2550" i="2"/>
  <c r="Z2551" i="2"/>
  <c r="Z2552" i="2"/>
  <c r="Z2553" i="2"/>
  <c r="B2553" i="2" s="1"/>
  <c r="Z2554" i="2"/>
  <c r="Z2555" i="2"/>
  <c r="Z2556" i="2"/>
  <c r="Z2557" i="2"/>
  <c r="Z2558" i="2"/>
  <c r="Z2559" i="2"/>
  <c r="Z2560" i="2"/>
  <c r="Z2561" i="2"/>
  <c r="Z2562" i="2"/>
  <c r="Z2563" i="2"/>
  <c r="Z2564" i="2"/>
  <c r="Z2565" i="2"/>
  <c r="Z2566" i="2"/>
  <c r="Z2567" i="2"/>
  <c r="Z2568" i="2"/>
  <c r="Z2569" i="2"/>
  <c r="Z2570" i="2"/>
  <c r="Z2571" i="2"/>
  <c r="Z2572" i="2"/>
  <c r="Z2573" i="2"/>
  <c r="Z2574" i="2"/>
  <c r="Z2575" i="2"/>
  <c r="Z2576" i="2"/>
  <c r="Z2577" i="2"/>
  <c r="Z2578" i="2"/>
  <c r="Z2579" i="2"/>
  <c r="Z2580" i="2"/>
  <c r="Z2581" i="2"/>
  <c r="Z2582" i="2"/>
  <c r="Z2583" i="2"/>
  <c r="Z2584" i="2"/>
  <c r="Z2585" i="2"/>
  <c r="Z2586" i="2"/>
  <c r="Z2587" i="2"/>
  <c r="Z2588" i="2"/>
  <c r="Z2589" i="2"/>
  <c r="Z2590" i="2"/>
  <c r="Z2591" i="2"/>
  <c r="Z2592" i="2"/>
  <c r="Z2593" i="2"/>
  <c r="Z2594" i="2"/>
  <c r="Z2595" i="2"/>
  <c r="Z2596" i="2"/>
  <c r="Z2597" i="2"/>
  <c r="Z2598" i="2"/>
  <c r="Z2599" i="2"/>
  <c r="Z2600" i="2"/>
  <c r="Z2601" i="2"/>
  <c r="Z2602" i="2"/>
  <c r="Z2603" i="2"/>
  <c r="Z2604" i="2"/>
  <c r="Z2605" i="2"/>
  <c r="Z2606" i="2"/>
  <c r="Z2607" i="2"/>
  <c r="Z2608" i="2"/>
  <c r="Z2609" i="2"/>
  <c r="Z2610" i="2"/>
  <c r="Z2611" i="2"/>
  <c r="Z2612" i="2"/>
  <c r="Z2613" i="2"/>
  <c r="Z2614" i="2"/>
  <c r="Z2615" i="2"/>
  <c r="Z2616" i="2"/>
  <c r="Z2617" i="2"/>
  <c r="Z2618" i="2"/>
  <c r="Z2619" i="2"/>
  <c r="Z2620" i="2"/>
  <c r="Z2621" i="2"/>
  <c r="Z2622" i="2"/>
  <c r="Z2623" i="2"/>
  <c r="Z2624" i="2"/>
  <c r="B2624" i="2" s="1"/>
  <c r="Z2625" i="2"/>
  <c r="Z2626" i="2"/>
  <c r="Z2627" i="2"/>
  <c r="Z2628" i="2"/>
  <c r="Z2629" i="2"/>
  <c r="Z2630" i="2"/>
  <c r="Z2631" i="2"/>
  <c r="Z2632" i="2"/>
  <c r="Z2633" i="2"/>
  <c r="Z2634" i="2"/>
  <c r="Z2635" i="2"/>
  <c r="Z2636" i="2"/>
  <c r="Z2637" i="2"/>
  <c r="Z2638" i="2"/>
  <c r="Z2639" i="2"/>
  <c r="Z2640" i="2"/>
  <c r="Z2641" i="2"/>
  <c r="Z2642" i="2"/>
  <c r="Z2643" i="2"/>
  <c r="Z2644" i="2"/>
  <c r="Z2645" i="2"/>
  <c r="Z2646" i="2"/>
  <c r="Z2647" i="2"/>
  <c r="Z2648" i="2"/>
  <c r="Z2649" i="2"/>
  <c r="Z2650" i="2"/>
  <c r="Z2651" i="2"/>
  <c r="Z2652" i="2"/>
  <c r="Z2653" i="2"/>
  <c r="Z2654" i="2"/>
  <c r="Z2655" i="2"/>
  <c r="Z2656" i="2"/>
  <c r="Z2657" i="2"/>
  <c r="Z2658" i="2"/>
  <c r="Z2659" i="2"/>
  <c r="Z2660" i="2"/>
  <c r="Z2661" i="2"/>
  <c r="Z2662" i="2"/>
  <c r="Z2663" i="2"/>
  <c r="Z2664" i="2"/>
  <c r="Z2665" i="2"/>
  <c r="Z2666" i="2"/>
  <c r="Z2667" i="2"/>
  <c r="Z2668" i="2"/>
  <c r="Z2669" i="2"/>
  <c r="B2669" i="2" s="1"/>
  <c r="Z2670" i="2"/>
  <c r="Z2671" i="2"/>
  <c r="Z2672" i="2"/>
  <c r="Z2673" i="2"/>
  <c r="Z2674" i="2"/>
  <c r="Z2675" i="2"/>
  <c r="Z2676" i="2"/>
  <c r="Z2677" i="2"/>
  <c r="Z2678" i="2"/>
  <c r="Z2679" i="2"/>
  <c r="Z2680" i="2"/>
  <c r="Z2681" i="2"/>
  <c r="Z2682" i="2"/>
  <c r="Z2683" i="2"/>
  <c r="Z2684" i="2"/>
  <c r="Z2685" i="2"/>
  <c r="Z2686" i="2"/>
  <c r="Z2687" i="2"/>
  <c r="Z2688" i="2"/>
  <c r="Z2689" i="2"/>
  <c r="Z2690" i="2"/>
  <c r="Z2691" i="2"/>
  <c r="Z2692" i="2"/>
  <c r="Z2693" i="2"/>
  <c r="Z2694" i="2"/>
  <c r="Z2695" i="2"/>
  <c r="Z2696" i="2"/>
  <c r="Z2697" i="2"/>
  <c r="Z2698" i="2"/>
  <c r="Z2699" i="2"/>
  <c r="Z2700" i="2"/>
  <c r="Z2701" i="2"/>
  <c r="Z2702" i="2"/>
  <c r="Z2703" i="2"/>
  <c r="Z2704" i="2"/>
  <c r="Z2705" i="2"/>
  <c r="Z2706" i="2"/>
  <c r="Z2707" i="2"/>
  <c r="Z2708" i="2"/>
  <c r="Z2709" i="2"/>
  <c r="Z2710" i="2"/>
  <c r="Z2711" i="2"/>
  <c r="B2711" i="2" s="1"/>
  <c r="Z2712" i="2"/>
  <c r="Z2713" i="2"/>
  <c r="Z2714" i="2"/>
  <c r="Z2715" i="2"/>
  <c r="Z2716" i="2"/>
  <c r="Z2717" i="2"/>
  <c r="Z2718" i="2"/>
  <c r="Z2719" i="2"/>
  <c r="Z2720" i="2"/>
  <c r="Z2721" i="2"/>
  <c r="Z2722" i="2"/>
  <c r="Z2723" i="2"/>
  <c r="Z2724" i="2"/>
  <c r="Z2725" i="2"/>
  <c r="Z2726" i="2"/>
  <c r="Z2727" i="2"/>
  <c r="Z2728" i="2"/>
  <c r="Z2729" i="2"/>
  <c r="Z2730" i="2"/>
  <c r="Z2731" i="2"/>
  <c r="Z2732" i="2"/>
  <c r="Z2733" i="2"/>
  <c r="Z2734" i="2"/>
  <c r="Z2735" i="2"/>
  <c r="Z2736" i="2"/>
  <c r="Z2737" i="2"/>
  <c r="Z2738" i="2"/>
  <c r="Z2739" i="2"/>
  <c r="Z2740" i="2"/>
  <c r="Z2741" i="2"/>
  <c r="Z2742" i="2"/>
  <c r="Z2743" i="2"/>
  <c r="Z2744" i="2"/>
  <c r="Z2745" i="2"/>
  <c r="Z2746" i="2"/>
  <c r="Z2747" i="2"/>
  <c r="Z2748" i="2"/>
  <c r="Z2749" i="2"/>
  <c r="Z2750" i="2"/>
  <c r="Z2751" i="2"/>
  <c r="Z2752" i="2"/>
  <c r="Z2753" i="2"/>
  <c r="Z2754" i="2"/>
  <c r="Z2755" i="2"/>
  <c r="Z2756" i="2"/>
  <c r="Z2757" i="2"/>
  <c r="Z2758" i="2"/>
  <c r="Z2759" i="2"/>
  <c r="Z2760" i="2"/>
  <c r="Z2761" i="2"/>
  <c r="Z2762" i="2"/>
  <c r="Z2763" i="2"/>
  <c r="Z2764" i="2"/>
  <c r="Z2765" i="2"/>
  <c r="Z2766" i="2"/>
  <c r="Z2767" i="2"/>
  <c r="Z2768" i="2"/>
  <c r="B2768" i="2" s="1"/>
  <c r="Z2769" i="2"/>
  <c r="Z2770" i="2"/>
  <c r="Z2771" i="2"/>
  <c r="Z2772" i="2"/>
  <c r="Z2773" i="2"/>
  <c r="Z2774" i="2"/>
  <c r="Z2775" i="2"/>
  <c r="Z2776" i="2"/>
  <c r="Z2777" i="2"/>
  <c r="Z2778" i="2"/>
  <c r="Z2779" i="2"/>
  <c r="Z2780" i="2"/>
  <c r="Z2781" i="2"/>
  <c r="Z2782" i="2"/>
  <c r="Z2783" i="2"/>
  <c r="Z2784" i="2"/>
  <c r="Z2785" i="2"/>
  <c r="Z2786" i="2"/>
  <c r="Z2787" i="2"/>
  <c r="Z2788" i="2"/>
  <c r="Z2789" i="2"/>
  <c r="Z2790" i="2"/>
  <c r="Z2791" i="2"/>
  <c r="Z2792" i="2"/>
  <c r="Z2793" i="2"/>
  <c r="Z2794" i="2"/>
  <c r="Z2795" i="2"/>
  <c r="Z2796" i="2"/>
  <c r="Z2797" i="2"/>
  <c r="Z2798" i="2"/>
  <c r="Z2799" i="2"/>
  <c r="Z2800" i="2"/>
  <c r="Z2801" i="2"/>
  <c r="Z2802" i="2"/>
  <c r="Z2803" i="2"/>
  <c r="Z2804" i="2"/>
  <c r="Z2805" i="2"/>
  <c r="Z2806" i="2"/>
  <c r="Z2807" i="2"/>
  <c r="Z2808" i="2"/>
  <c r="Z2809" i="2"/>
  <c r="Z2810" i="2"/>
  <c r="Z2811" i="2"/>
  <c r="Z2812" i="2"/>
  <c r="Z2813" i="2"/>
  <c r="Z2814" i="2"/>
  <c r="Z2815" i="2"/>
  <c r="Z2816" i="2"/>
  <c r="Z2817" i="2"/>
  <c r="Z2818" i="2"/>
  <c r="Z2819" i="2"/>
  <c r="Z2820" i="2"/>
  <c r="Z2821" i="2"/>
  <c r="B2821" i="2" s="1"/>
  <c r="Z2822" i="2"/>
  <c r="Z2823" i="2"/>
  <c r="Z2824" i="2"/>
  <c r="Z2825" i="2"/>
  <c r="Z2826" i="2"/>
  <c r="Z2827" i="2"/>
  <c r="Z2828" i="2"/>
  <c r="Z2829" i="2"/>
  <c r="Z2830" i="2"/>
  <c r="Z2831" i="2"/>
  <c r="Z2832" i="2"/>
  <c r="Z2833" i="2"/>
  <c r="Z2834" i="2"/>
  <c r="Z2835" i="2"/>
  <c r="Z2836" i="2"/>
  <c r="Z2837" i="2"/>
  <c r="Z2838" i="2"/>
  <c r="Z2839" i="2"/>
  <c r="Z2840" i="2"/>
  <c r="Z2841" i="2"/>
  <c r="Z2842" i="2"/>
  <c r="Z2843" i="2"/>
  <c r="Z2844" i="2"/>
  <c r="Z2845" i="2"/>
  <c r="Z2846" i="2"/>
  <c r="Z2847" i="2"/>
  <c r="Z2848" i="2"/>
  <c r="Z2849" i="2"/>
  <c r="Z2850" i="2"/>
  <c r="Z2851" i="2"/>
  <c r="Z2852" i="2"/>
  <c r="Z2853" i="2"/>
  <c r="Z2854" i="2"/>
  <c r="Z2855" i="2"/>
  <c r="Z2856" i="2"/>
  <c r="Z2857" i="2"/>
  <c r="Z2858" i="2"/>
  <c r="Z2859" i="2"/>
  <c r="Z2860" i="2"/>
  <c r="Z2861" i="2"/>
  <c r="Z2862" i="2"/>
  <c r="Z2863" i="2"/>
  <c r="Z2864" i="2"/>
  <c r="Z2865" i="2"/>
  <c r="Z2866" i="2"/>
  <c r="Z2867" i="2"/>
  <c r="Z2868" i="2"/>
  <c r="Z2869" i="2"/>
  <c r="Z2870" i="2"/>
  <c r="Z2871" i="2"/>
  <c r="Z2872" i="2"/>
  <c r="Z2873" i="2"/>
  <c r="Z2874" i="2"/>
  <c r="Z2875" i="2"/>
  <c r="Z2876" i="2"/>
  <c r="Z2877" i="2"/>
  <c r="Z2878" i="2"/>
  <c r="Z2879" i="2"/>
  <c r="Z2880" i="2"/>
  <c r="Z2881" i="2"/>
  <c r="Z2882" i="2"/>
  <c r="Z2883" i="2"/>
  <c r="Z2884" i="2"/>
  <c r="B2884" i="2" s="1"/>
  <c r="Z2885" i="2"/>
  <c r="Z2886" i="2"/>
  <c r="Z2887" i="2"/>
  <c r="Z2888" i="2"/>
  <c r="Z2889" i="2"/>
  <c r="Z2890" i="2"/>
  <c r="Z2891" i="2"/>
  <c r="Z2892" i="2"/>
  <c r="Z2893" i="2"/>
  <c r="Z2894" i="2"/>
  <c r="Z2895" i="2"/>
  <c r="Z2896" i="2"/>
  <c r="Z2897" i="2"/>
  <c r="Z2898" i="2"/>
  <c r="Z2899" i="2"/>
  <c r="Z2900" i="2"/>
  <c r="Z2901" i="2"/>
  <c r="Z2902" i="2"/>
  <c r="Z2903" i="2"/>
  <c r="Z2904" i="2"/>
  <c r="Z2905" i="2"/>
  <c r="Z2906" i="2"/>
  <c r="Z2907" i="2"/>
  <c r="Z2908" i="2"/>
  <c r="Z2909" i="2"/>
  <c r="Z2910" i="2"/>
  <c r="Z2911" i="2"/>
  <c r="Z2912" i="2"/>
  <c r="Z2913" i="2"/>
  <c r="Z2914" i="2"/>
  <c r="Z2915" i="2"/>
  <c r="Z2916" i="2"/>
  <c r="Z2917" i="2"/>
  <c r="Z2918" i="2"/>
  <c r="Z2919" i="2"/>
  <c r="Z2920" i="2"/>
  <c r="Z2921" i="2"/>
  <c r="Z2922" i="2"/>
  <c r="Z2923" i="2"/>
  <c r="Z2924" i="2"/>
  <c r="Z2925" i="2"/>
  <c r="Z2926" i="2"/>
  <c r="Z2927" i="2"/>
  <c r="Z2928" i="2"/>
  <c r="Z2929" i="2"/>
  <c r="Z2930" i="2"/>
  <c r="Z2931" i="2"/>
  <c r="Z2932" i="2"/>
  <c r="Z2933" i="2"/>
  <c r="Z2934" i="2"/>
  <c r="Z2935" i="2"/>
  <c r="Z2936" i="2"/>
  <c r="Z2937" i="2"/>
  <c r="Z2938" i="2"/>
  <c r="Z2939" i="2"/>
  <c r="Z2940" i="2"/>
  <c r="Z2941" i="2"/>
  <c r="Z2942" i="2"/>
  <c r="Z2943" i="2"/>
  <c r="Z2944" i="2"/>
  <c r="Z2945" i="2"/>
  <c r="Z2946" i="2"/>
  <c r="Z2947" i="2"/>
  <c r="Z2948" i="2"/>
  <c r="Z2949" i="2"/>
  <c r="Z2950" i="2"/>
  <c r="Z2951" i="2"/>
  <c r="Z2952" i="2"/>
  <c r="Z2953" i="2"/>
  <c r="Z2954" i="2"/>
  <c r="Z2955" i="2"/>
  <c r="Z2956" i="2"/>
  <c r="Z2957" i="2"/>
  <c r="Z2958" i="2"/>
  <c r="Z2959" i="2"/>
  <c r="Z2960" i="2"/>
  <c r="Z2961" i="2"/>
  <c r="Z2962" i="2"/>
  <c r="Z2963" i="2"/>
  <c r="Z2964" i="2"/>
  <c r="B2964" i="2" s="1"/>
  <c r="Z2965" i="2"/>
  <c r="Z2966" i="2"/>
  <c r="Z2967" i="2"/>
  <c r="Z2968" i="2"/>
  <c r="Z2969" i="2"/>
  <c r="Z2970" i="2"/>
  <c r="Z2971" i="2"/>
  <c r="Z2972" i="2"/>
  <c r="Z2973" i="2"/>
  <c r="Z2974" i="2"/>
  <c r="Z2975" i="2"/>
  <c r="Z2976" i="2"/>
  <c r="Z2977" i="2"/>
  <c r="Z2978" i="2"/>
  <c r="Z2979" i="2"/>
  <c r="Z2980" i="2"/>
  <c r="Z2981" i="2"/>
  <c r="Z2982" i="2"/>
  <c r="Z2983" i="2"/>
  <c r="Z2984" i="2"/>
  <c r="Z2985" i="2"/>
  <c r="Z2986" i="2"/>
  <c r="Z2987" i="2"/>
  <c r="Z2988" i="2"/>
  <c r="Z2989" i="2"/>
  <c r="Z2990" i="2"/>
  <c r="Z2991" i="2"/>
  <c r="Z2992" i="2"/>
  <c r="Z2993" i="2"/>
  <c r="Z2994" i="2"/>
  <c r="Z2995" i="2"/>
  <c r="Z2996" i="2"/>
  <c r="Z2997" i="2"/>
  <c r="Z2998" i="2"/>
  <c r="Z2999" i="2"/>
  <c r="Z3000" i="2"/>
  <c r="Z3" i="2"/>
  <c r="Z2" i="2"/>
  <c r="B164" i="2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2" i="2"/>
  <c r="B33" i="2"/>
  <c r="B34" i="2"/>
  <c r="B35" i="2"/>
  <c r="B36" i="2"/>
  <c r="B37" i="2"/>
  <c r="B38" i="2"/>
  <c r="B39" i="2"/>
  <c r="B40" i="2"/>
  <c r="B41" i="2"/>
  <c r="B42" i="2"/>
  <c r="B43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9" i="2"/>
  <c r="B130" i="2"/>
  <c r="B131" i="2"/>
  <c r="B132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7" i="2"/>
  <c r="B478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1" i="2"/>
  <c r="B1022" i="2"/>
  <c r="B1023" i="2"/>
  <c r="B1024" i="2"/>
  <c r="B1025" i="2"/>
  <c r="B1026" i="2"/>
  <c r="B1027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9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5" i="2"/>
  <c r="B1186" i="2"/>
  <c r="B1187" i="2"/>
  <c r="B1188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50" i="2"/>
  <c r="B1351" i="2"/>
  <c r="B1352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90" i="2"/>
  <c r="B1391" i="2"/>
  <c r="B1392" i="2"/>
  <c r="B1393" i="2"/>
  <c r="B1394" i="2"/>
  <c r="B1396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5" i="2"/>
  <c r="B1436" i="2"/>
  <c r="B1437" i="2"/>
  <c r="B1438" i="2"/>
  <c r="B1439" i="2"/>
  <c r="B1440" i="2"/>
  <c r="B1441" i="2"/>
  <c r="B1442" i="2"/>
  <c r="B1443" i="2"/>
  <c r="B1444" i="2"/>
  <c r="B1445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4" i="2"/>
  <c r="B1985" i="2"/>
  <c r="B1986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9" i="2"/>
  <c r="B2090" i="2"/>
  <c r="B2091" i="2"/>
  <c r="B2092" i="2"/>
  <c r="B2093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8" i="2"/>
  <c r="B2459" i="2"/>
  <c r="B2460" i="2"/>
  <c r="B2461" i="2"/>
  <c r="B2462" i="2"/>
  <c r="B2463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9" i="2"/>
  <c r="B2500" i="2"/>
  <c r="B2501" i="2"/>
  <c r="B2502" i="2"/>
  <c r="B2503" i="2"/>
  <c r="B2504" i="2"/>
  <c r="B2505" i="2"/>
  <c r="B2506" i="2"/>
  <c r="B2507" i="2"/>
  <c r="B2508" i="2"/>
  <c r="B2509" i="2"/>
  <c r="B2511" i="2"/>
  <c r="B2512" i="2"/>
  <c r="B2513" i="2"/>
  <c r="B2514" i="2"/>
  <c r="B2515" i="2"/>
  <c r="B2516" i="2"/>
  <c r="B2517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L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L1303" i="2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21" i="2"/>
  <c r="L1322" i="2"/>
  <c r="L1323" i="2"/>
  <c r="L1324" i="2"/>
  <c r="L1325" i="2"/>
  <c r="L1326" i="2"/>
  <c r="L1327" i="2"/>
  <c r="L1328" i="2"/>
  <c r="L1329" i="2"/>
  <c r="L1330" i="2"/>
  <c r="L1331" i="2"/>
  <c r="L1332" i="2"/>
  <c r="L1333" i="2"/>
  <c r="L1334" i="2"/>
  <c r="L1335" i="2"/>
  <c r="L1336" i="2"/>
  <c r="L1337" i="2"/>
  <c r="L1338" i="2"/>
  <c r="L1339" i="2"/>
  <c r="L1340" i="2"/>
  <c r="L1341" i="2"/>
  <c r="L1342" i="2"/>
  <c r="L1343" i="2"/>
  <c r="L1344" i="2"/>
  <c r="L1345" i="2"/>
  <c r="L1346" i="2"/>
  <c r="L1347" i="2"/>
  <c r="L1348" i="2"/>
  <c r="L1349" i="2"/>
  <c r="L1350" i="2"/>
  <c r="L1351" i="2"/>
  <c r="L1352" i="2"/>
  <c r="L1353" i="2"/>
  <c r="L1354" i="2"/>
  <c r="L1355" i="2"/>
  <c r="L1356" i="2"/>
  <c r="L1357" i="2"/>
  <c r="L1358" i="2"/>
  <c r="L1359" i="2"/>
  <c r="L1360" i="2"/>
  <c r="L1361" i="2"/>
  <c r="L1362" i="2"/>
  <c r="L1363" i="2"/>
  <c r="L1364" i="2"/>
  <c r="L1365" i="2"/>
  <c r="L1366" i="2"/>
  <c r="L1367" i="2"/>
  <c r="L1368" i="2"/>
  <c r="L1369" i="2"/>
  <c r="L1370" i="2"/>
  <c r="L1371" i="2"/>
  <c r="L1372" i="2"/>
  <c r="L1373" i="2"/>
  <c r="L1374" i="2"/>
  <c r="L1375" i="2"/>
  <c r="L1376" i="2"/>
  <c r="L1377" i="2"/>
  <c r="L1378" i="2"/>
  <c r="L1379" i="2"/>
  <c r="L1380" i="2"/>
  <c r="L1381" i="2"/>
  <c r="L1382" i="2"/>
  <c r="L1383" i="2"/>
  <c r="L1384" i="2"/>
  <c r="L1385" i="2"/>
  <c r="L1386" i="2"/>
  <c r="L1387" i="2"/>
  <c r="L1388" i="2"/>
  <c r="L1389" i="2"/>
  <c r="L1390" i="2"/>
  <c r="L1391" i="2"/>
  <c r="L1392" i="2"/>
  <c r="L1393" i="2"/>
  <c r="L1394" i="2"/>
  <c r="L1395" i="2"/>
  <c r="L1396" i="2"/>
  <c r="L1397" i="2"/>
  <c r="L1398" i="2"/>
  <c r="L1399" i="2"/>
  <c r="L1400" i="2"/>
  <c r="L1401" i="2"/>
  <c r="L1402" i="2"/>
  <c r="L1403" i="2"/>
  <c r="L1404" i="2"/>
  <c r="L1405" i="2"/>
  <c r="L1406" i="2"/>
  <c r="L1407" i="2"/>
  <c r="L1408" i="2"/>
  <c r="L1409" i="2"/>
  <c r="L1410" i="2"/>
  <c r="L1411" i="2"/>
  <c r="L1412" i="2"/>
  <c r="L1413" i="2"/>
  <c r="L1414" i="2"/>
  <c r="L1415" i="2"/>
  <c r="L1416" i="2"/>
  <c r="L1417" i="2"/>
  <c r="L1418" i="2"/>
  <c r="L1419" i="2"/>
  <c r="L1420" i="2"/>
  <c r="L1421" i="2"/>
  <c r="L1422" i="2"/>
  <c r="L1423" i="2"/>
  <c r="L1424" i="2"/>
  <c r="L1425" i="2"/>
  <c r="L1426" i="2"/>
  <c r="L1427" i="2"/>
  <c r="L1428" i="2"/>
  <c r="L1429" i="2"/>
  <c r="L1430" i="2"/>
  <c r="L1431" i="2"/>
  <c r="L1432" i="2"/>
  <c r="L1433" i="2"/>
  <c r="L1434" i="2"/>
  <c r="L1435" i="2"/>
  <c r="L1436" i="2"/>
  <c r="L1437" i="2"/>
  <c r="L1438" i="2"/>
  <c r="L1439" i="2"/>
  <c r="L1440" i="2"/>
  <c r="L1441" i="2"/>
  <c r="L1442" i="2"/>
  <c r="L1443" i="2"/>
  <c r="L1444" i="2"/>
  <c r="L1445" i="2"/>
  <c r="L1446" i="2"/>
  <c r="L1447" i="2"/>
  <c r="L1448" i="2"/>
  <c r="L1449" i="2"/>
  <c r="L1450" i="2"/>
  <c r="L1451" i="2"/>
  <c r="L1452" i="2"/>
  <c r="L1453" i="2"/>
  <c r="L1454" i="2"/>
  <c r="L1455" i="2"/>
  <c r="L1456" i="2"/>
  <c r="L1457" i="2"/>
  <c r="L1458" i="2"/>
  <c r="L1459" i="2"/>
  <c r="L1460" i="2"/>
  <c r="L1461" i="2"/>
  <c r="L1462" i="2"/>
  <c r="L1463" i="2"/>
  <c r="L1464" i="2"/>
  <c r="L1465" i="2"/>
  <c r="L1466" i="2"/>
  <c r="L1467" i="2"/>
  <c r="L1468" i="2"/>
  <c r="L1469" i="2"/>
  <c r="L1470" i="2"/>
  <c r="L1471" i="2"/>
  <c r="L1472" i="2"/>
  <c r="L1473" i="2"/>
  <c r="L1474" i="2"/>
  <c r="L1475" i="2"/>
  <c r="L1476" i="2"/>
  <c r="L1477" i="2"/>
  <c r="L1478" i="2"/>
  <c r="L1479" i="2"/>
  <c r="L1480" i="2"/>
  <c r="L1481" i="2"/>
  <c r="L1482" i="2"/>
  <c r="L1483" i="2"/>
  <c r="L1484" i="2"/>
  <c r="L1485" i="2"/>
  <c r="L1486" i="2"/>
  <c r="L1487" i="2"/>
  <c r="L1488" i="2"/>
  <c r="L1489" i="2"/>
  <c r="L1490" i="2"/>
  <c r="L1491" i="2"/>
  <c r="L1492" i="2"/>
  <c r="L1493" i="2"/>
  <c r="L1494" i="2"/>
  <c r="L1495" i="2"/>
  <c r="L1496" i="2"/>
  <c r="L1497" i="2"/>
  <c r="L1498" i="2"/>
  <c r="L1499" i="2"/>
  <c r="L1500" i="2"/>
  <c r="L1501" i="2"/>
  <c r="L1502" i="2"/>
  <c r="L1503" i="2"/>
  <c r="L1504" i="2"/>
  <c r="L1505" i="2"/>
  <c r="L1506" i="2"/>
  <c r="L1507" i="2"/>
  <c r="L1508" i="2"/>
  <c r="L1509" i="2"/>
  <c r="L1510" i="2"/>
  <c r="L1511" i="2"/>
  <c r="L1512" i="2"/>
  <c r="L1513" i="2"/>
  <c r="L1514" i="2"/>
  <c r="L1515" i="2"/>
  <c r="L1516" i="2"/>
  <c r="L1517" i="2"/>
  <c r="L1518" i="2"/>
  <c r="L1519" i="2"/>
  <c r="L1520" i="2"/>
  <c r="L1521" i="2"/>
  <c r="L1522" i="2"/>
  <c r="L1523" i="2"/>
  <c r="L1524" i="2"/>
  <c r="L1525" i="2"/>
  <c r="L1526" i="2"/>
  <c r="L1527" i="2"/>
  <c r="L1528" i="2"/>
  <c r="L1529" i="2"/>
  <c r="L1530" i="2"/>
  <c r="L1531" i="2"/>
  <c r="L1532" i="2"/>
  <c r="L1533" i="2"/>
  <c r="L1534" i="2"/>
  <c r="L1535" i="2"/>
  <c r="L1536" i="2"/>
  <c r="L1537" i="2"/>
  <c r="L1538" i="2"/>
  <c r="L1539" i="2"/>
  <c r="L1540" i="2"/>
  <c r="L1541" i="2"/>
  <c r="L1542" i="2"/>
  <c r="L1543" i="2"/>
  <c r="L1544" i="2"/>
  <c r="L1545" i="2"/>
  <c r="L1546" i="2"/>
  <c r="L1547" i="2"/>
  <c r="L1548" i="2"/>
  <c r="L1549" i="2"/>
  <c r="L1550" i="2"/>
  <c r="L1551" i="2"/>
  <c r="L1552" i="2"/>
  <c r="L1553" i="2"/>
  <c r="L1554" i="2"/>
  <c r="L1555" i="2"/>
  <c r="L1556" i="2"/>
  <c r="L1557" i="2"/>
  <c r="L1558" i="2"/>
  <c r="L1559" i="2"/>
  <c r="L1560" i="2"/>
  <c r="L1561" i="2"/>
  <c r="L1562" i="2"/>
  <c r="L1563" i="2"/>
  <c r="L1564" i="2"/>
  <c r="L1565" i="2"/>
  <c r="L1566" i="2"/>
  <c r="L1567" i="2"/>
  <c r="L1568" i="2"/>
  <c r="L1569" i="2"/>
  <c r="L1570" i="2"/>
  <c r="L1571" i="2"/>
  <c r="L1572" i="2"/>
  <c r="L1573" i="2"/>
  <c r="L1574" i="2"/>
  <c r="L1575" i="2"/>
  <c r="L1576" i="2"/>
  <c r="L1577" i="2"/>
  <c r="L1578" i="2"/>
  <c r="L1579" i="2"/>
  <c r="L1580" i="2"/>
  <c r="L1581" i="2"/>
  <c r="L1582" i="2"/>
  <c r="L1583" i="2"/>
  <c r="L1584" i="2"/>
  <c r="L1585" i="2"/>
  <c r="L1586" i="2"/>
  <c r="L1587" i="2"/>
  <c r="L1588" i="2"/>
  <c r="L1589" i="2"/>
  <c r="L1590" i="2"/>
  <c r="L1591" i="2"/>
  <c r="L1592" i="2"/>
  <c r="L1593" i="2"/>
  <c r="L1594" i="2"/>
  <c r="L1595" i="2"/>
  <c r="L1596" i="2"/>
  <c r="L1597" i="2"/>
  <c r="L1598" i="2"/>
  <c r="L1599" i="2"/>
  <c r="L1600" i="2"/>
  <c r="L1601" i="2"/>
  <c r="L1602" i="2"/>
  <c r="L1603" i="2"/>
  <c r="L1604" i="2"/>
  <c r="L1605" i="2"/>
  <c r="L1606" i="2"/>
  <c r="L1607" i="2"/>
  <c r="L1608" i="2"/>
  <c r="L1609" i="2"/>
  <c r="L1610" i="2"/>
  <c r="L1611" i="2"/>
  <c r="L1612" i="2"/>
  <c r="L1613" i="2"/>
  <c r="L1614" i="2"/>
  <c r="L1615" i="2"/>
  <c r="L1616" i="2"/>
  <c r="L1617" i="2"/>
  <c r="L1618" i="2"/>
  <c r="L1619" i="2"/>
  <c r="L1620" i="2"/>
  <c r="L1621" i="2"/>
  <c r="L1622" i="2"/>
  <c r="L1623" i="2"/>
  <c r="L1624" i="2"/>
  <c r="L1625" i="2"/>
  <c r="L1626" i="2"/>
  <c r="L1627" i="2"/>
  <c r="L1628" i="2"/>
  <c r="L1629" i="2"/>
  <c r="L1630" i="2"/>
  <c r="L1631" i="2"/>
  <c r="L1632" i="2"/>
  <c r="L1633" i="2"/>
  <c r="L1634" i="2"/>
  <c r="L1635" i="2"/>
  <c r="L1636" i="2"/>
  <c r="L1637" i="2"/>
  <c r="L1638" i="2"/>
  <c r="L1639" i="2"/>
  <c r="L1640" i="2"/>
  <c r="L1641" i="2"/>
  <c r="L1642" i="2"/>
  <c r="L1643" i="2"/>
  <c r="L1644" i="2"/>
  <c r="L1645" i="2"/>
  <c r="L1646" i="2"/>
  <c r="L1647" i="2"/>
  <c r="L1648" i="2"/>
  <c r="L1649" i="2"/>
  <c r="L1650" i="2"/>
  <c r="L1651" i="2"/>
  <c r="L1652" i="2"/>
  <c r="L1653" i="2"/>
  <c r="L1654" i="2"/>
  <c r="L1655" i="2"/>
  <c r="L1656" i="2"/>
  <c r="L1657" i="2"/>
  <c r="L1658" i="2"/>
  <c r="L1659" i="2"/>
  <c r="L1660" i="2"/>
  <c r="L1661" i="2"/>
  <c r="L1662" i="2"/>
  <c r="L1663" i="2"/>
  <c r="L1664" i="2"/>
  <c r="L1665" i="2"/>
  <c r="L1666" i="2"/>
  <c r="L1667" i="2"/>
  <c r="L1668" i="2"/>
  <c r="L1669" i="2"/>
  <c r="L1670" i="2"/>
  <c r="L1671" i="2"/>
  <c r="L1672" i="2"/>
  <c r="L1673" i="2"/>
  <c r="L1674" i="2"/>
  <c r="L1675" i="2"/>
  <c r="L1676" i="2"/>
  <c r="L1677" i="2"/>
  <c r="L1678" i="2"/>
  <c r="L1679" i="2"/>
  <c r="L1680" i="2"/>
  <c r="L1681" i="2"/>
  <c r="L1682" i="2"/>
  <c r="L1683" i="2"/>
  <c r="L1684" i="2"/>
  <c r="L1685" i="2"/>
  <c r="L1686" i="2"/>
  <c r="L1687" i="2"/>
  <c r="L1688" i="2"/>
  <c r="L1689" i="2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03" i="2"/>
  <c r="L1704" i="2"/>
  <c r="L1705" i="2"/>
  <c r="L1706" i="2"/>
  <c r="L1707" i="2"/>
  <c r="L1708" i="2"/>
  <c r="L1709" i="2"/>
  <c r="L1710" i="2"/>
  <c r="L1711" i="2"/>
  <c r="L1712" i="2"/>
  <c r="L1713" i="2"/>
  <c r="L1714" i="2"/>
  <c r="L1715" i="2"/>
  <c r="L1716" i="2"/>
  <c r="L1717" i="2"/>
  <c r="L1718" i="2"/>
  <c r="L1719" i="2"/>
  <c r="L1720" i="2"/>
  <c r="L1721" i="2"/>
  <c r="L1722" i="2"/>
  <c r="L1723" i="2"/>
  <c r="L1724" i="2"/>
  <c r="L1725" i="2"/>
  <c r="L1726" i="2"/>
  <c r="L1727" i="2"/>
  <c r="L1728" i="2"/>
  <c r="L1729" i="2"/>
  <c r="L1730" i="2"/>
  <c r="L1731" i="2"/>
  <c r="L1732" i="2"/>
  <c r="L1733" i="2"/>
  <c r="L1734" i="2"/>
  <c r="L1735" i="2"/>
  <c r="L1736" i="2"/>
  <c r="L1737" i="2"/>
  <c r="L1738" i="2"/>
  <c r="L1739" i="2"/>
  <c r="L1740" i="2"/>
  <c r="L1741" i="2"/>
  <c r="L1742" i="2"/>
  <c r="L1743" i="2"/>
  <c r="L1744" i="2"/>
  <c r="L1745" i="2"/>
  <c r="L1746" i="2"/>
  <c r="L1747" i="2"/>
  <c r="L1748" i="2"/>
  <c r="L1749" i="2"/>
  <c r="L1750" i="2"/>
  <c r="L1751" i="2"/>
  <c r="L1752" i="2"/>
  <c r="L1753" i="2"/>
  <c r="L1754" i="2"/>
  <c r="L1755" i="2"/>
  <c r="L1756" i="2"/>
  <c r="L1757" i="2"/>
  <c r="L1758" i="2"/>
  <c r="L1759" i="2"/>
  <c r="L1760" i="2"/>
  <c r="L1761" i="2"/>
  <c r="L1762" i="2"/>
  <c r="L1763" i="2"/>
  <c r="L1764" i="2"/>
  <c r="L1765" i="2"/>
  <c r="L1766" i="2"/>
  <c r="L1767" i="2"/>
  <c r="L1768" i="2"/>
  <c r="L1769" i="2"/>
  <c r="L1770" i="2"/>
  <c r="L1771" i="2"/>
  <c r="L1772" i="2"/>
  <c r="L1773" i="2"/>
  <c r="L1774" i="2"/>
  <c r="L1775" i="2"/>
  <c r="L1776" i="2"/>
  <c r="L1777" i="2"/>
  <c r="L1778" i="2"/>
  <c r="L1779" i="2"/>
  <c r="L1780" i="2"/>
  <c r="L1781" i="2"/>
  <c r="L1782" i="2"/>
  <c r="L1783" i="2"/>
  <c r="L1784" i="2"/>
  <c r="L1785" i="2"/>
  <c r="L1786" i="2"/>
  <c r="L1787" i="2"/>
  <c r="L1788" i="2"/>
  <c r="L1789" i="2"/>
  <c r="L1790" i="2"/>
  <c r="L1791" i="2"/>
  <c r="L1792" i="2"/>
  <c r="L1793" i="2"/>
  <c r="L1794" i="2"/>
  <c r="L1795" i="2"/>
  <c r="L1796" i="2"/>
  <c r="L1797" i="2"/>
  <c r="L1798" i="2"/>
  <c r="L1799" i="2"/>
  <c r="L1800" i="2"/>
  <c r="L1801" i="2"/>
  <c r="L1802" i="2"/>
  <c r="L1803" i="2"/>
  <c r="L1804" i="2"/>
  <c r="L1805" i="2"/>
  <c r="L1806" i="2"/>
  <c r="L1807" i="2"/>
  <c r="L1808" i="2"/>
  <c r="L1809" i="2"/>
  <c r="L1810" i="2"/>
  <c r="L1811" i="2"/>
  <c r="L1812" i="2"/>
  <c r="L1813" i="2"/>
  <c r="L1814" i="2"/>
  <c r="L1815" i="2"/>
  <c r="L1816" i="2"/>
  <c r="L1817" i="2"/>
  <c r="L1818" i="2"/>
  <c r="L1819" i="2"/>
  <c r="L1820" i="2"/>
  <c r="L1821" i="2"/>
  <c r="L1822" i="2"/>
  <c r="L1823" i="2"/>
  <c r="L1824" i="2"/>
  <c r="L1825" i="2"/>
  <c r="L1826" i="2"/>
  <c r="L1827" i="2"/>
  <c r="L1828" i="2"/>
  <c r="L1829" i="2"/>
  <c r="L1830" i="2"/>
  <c r="L1831" i="2"/>
  <c r="L1832" i="2"/>
  <c r="L1833" i="2"/>
  <c r="L1834" i="2"/>
  <c r="L1835" i="2"/>
  <c r="L1836" i="2"/>
  <c r="L1837" i="2"/>
  <c r="L1838" i="2"/>
  <c r="L1839" i="2"/>
  <c r="L1840" i="2"/>
  <c r="L1841" i="2"/>
  <c r="L1842" i="2"/>
  <c r="L1843" i="2"/>
  <c r="L1844" i="2"/>
  <c r="L1845" i="2"/>
  <c r="L1846" i="2"/>
  <c r="L1847" i="2"/>
  <c r="L1848" i="2"/>
  <c r="L1849" i="2"/>
  <c r="L1850" i="2"/>
  <c r="L1851" i="2"/>
  <c r="L1852" i="2"/>
  <c r="L1853" i="2"/>
  <c r="L1854" i="2"/>
  <c r="L1855" i="2"/>
  <c r="L1856" i="2"/>
  <c r="L1857" i="2"/>
  <c r="L1858" i="2"/>
  <c r="L1859" i="2"/>
  <c r="L1860" i="2"/>
  <c r="L1861" i="2"/>
  <c r="L1862" i="2"/>
  <c r="L1863" i="2"/>
  <c r="L1864" i="2"/>
  <c r="L1865" i="2"/>
  <c r="L1866" i="2"/>
  <c r="L1867" i="2"/>
  <c r="L1868" i="2"/>
  <c r="L1869" i="2"/>
  <c r="L1870" i="2"/>
  <c r="L1871" i="2"/>
  <c r="L1872" i="2"/>
  <c r="L1873" i="2"/>
  <c r="L1874" i="2"/>
  <c r="L1875" i="2"/>
  <c r="L1876" i="2"/>
  <c r="L1877" i="2"/>
  <c r="L1878" i="2"/>
  <c r="L1879" i="2"/>
  <c r="L1880" i="2"/>
  <c r="L1881" i="2"/>
  <c r="L1882" i="2"/>
  <c r="L1883" i="2"/>
  <c r="L1884" i="2"/>
  <c r="L1885" i="2"/>
  <c r="L1886" i="2"/>
  <c r="L1887" i="2"/>
  <c r="L1888" i="2"/>
  <c r="L1889" i="2"/>
  <c r="L1890" i="2"/>
  <c r="L1891" i="2"/>
  <c r="L1892" i="2"/>
  <c r="L1893" i="2"/>
  <c r="L1894" i="2"/>
  <c r="L1895" i="2"/>
  <c r="L1896" i="2"/>
  <c r="L1897" i="2"/>
  <c r="L1898" i="2"/>
  <c r="L1899" i="2"/>
  <c r="L1900" i="2"/>
  <c r="L1901" i="2"/>
  <c r="L1902" i="2"/>
  <c r="L1903" i="2"/>
  <c r="L1904" i="2"/>
  <c r="L1905" i="2"/>
  <c r="L1906" i="2"/>
  <c r="L1907" i="2"/>
  <c r="L1908" i="2"/>
  <c r="L1909" i="2"/>
  <c r="L1910" i="2"/>
  <c r="L1911" i="2"/>
  <c r="L1912" i="2"/>
  <c r="L1913" i="2"/>
  <c r="L1914" i="2"/>
  <c r="L1915" i="2"/>
  <c r="L1916" i="2"/>
  <c r="L1917" i="2"/>
  <c r="L1918" i="2"/>
  <c r="L1919" i="2"/>
  <c r="L1920" i="2"/>
  <c r="L1921" i="2"/>
  <c r="L1922" i="2"/>
  <c r="L1923" i="2"/>
  <c r="L1924" i="2"/>
  <c r="L1925" i="2"/>
  <c r="L1926" i="2"/>
  <c r="L1927" i="2"/>
  <c r="L1928" i="2"/>
  <c r="L1929" i="2"/>
  <c r="L1930" i="2"/>
  <c r="L1931" i="2"/>
  <c r="L1932" i="2"/>
  <c r="L1933" i="2"/>
  <c r="L1934" i="2"/>
  <c r="L1935" i="2"/>
  <c r="L1936" i="2"/>
  <c r="L1937" i="2"/>
  <c r="L1938" i="2"/>
  <c r="L1939" i="2"/>
  <c r="L1940" i="2"/>
  <c r="L1941" i="2"/>
  <c r="L1942" i="2"/>
  <c r="L1943" i="2"/>
  <c r="L1944" i="2"/>
  <c r="L1945" i="2"/>
  <c r="L1946" i="2"/>
  <c r="L1947" i="2"/>
  <c r="L1948" i="2"/>
  <c r="L1949" i="2"/>
  <c r="L1950" i="2"/>
  <c r="L1951" i="2"/>
  <c r="L1952" i="2"/>
  <c r="L1953" i="2"/>
  <c r="L1954" i="2"/>
  <c r="L1955" i="2"/>
  <c r="L1956" i="2"/>
  <c r="L1957" i="2"/>
  <c r="L1958" i="2"/>
  <c r="L1959" i="2"/>
  <c r="L1960" i="2"/>
  <c r="L1961" i="2"/>
  <c r="L1962" i="2"/>
  <c r="L1963" i="2"/>
  <c r="L1964" i="2"/>
  <c r="L1965" i="2"/>
  <c r="L1966" i="2"/>
  <c r="L1967" i="2"/>
  <c r="L1968" i="2"/>
  <c r="L1969" i="2"/>
  <c r="L1970" i="2"/>
  <c r="L1971" i="2"/>
  <c r="L1972" i="2"/>
  <c r="L1973" i="2"/>
  <c r="L1974" i="2"/>
  <c r="L1975" i="2"/>
  <c r="L1976" i="2"/>
  <c r="L1977" i="2"/>
  <c r="L1978" i="2"/>
  <c r="L1979" i="2"/>
  <c r="L1980" i="2"/>
  <c r="L1981" i="2"/>
  <c r="L1982" i="2"/>
  <c r="L1983" i="2"/>
  <c r="L1984" i="2"/>
  <c r="L1985" i="2"/>
  <c r="L1986" i="2"/>
  <c r="L1987" i="2"/>
  <c r="L1988" i="2"/>
  <c r="L1989" i="2"/>
  <c r="L1990" i="2"/>
  <c r="L1991" i="2"/>
  <c r="L1992" i="2"/>
  <c r="L1993" i="2"/>
  <c r="L1994" i="2"/>
  <c r="L1995" i="2"/>
  <c r="L1996" i="2"/>
  <c r="L1997" i="2"/>
  <c r="L1998" i="2"/>
  <c r="L1999" i="2"/>
  <c r="L2000" i="2"/>
  <c r="L2001" i="2"/>
  <c r="L2002" i="2"/>
  <c r="L2003" i="2"/>
  <c r="L2004" i="2"/>
  <c r="L2005" i="2"/>
  <c r="L2006" i="2"/>
  <c r="L2007" i="2"/>
  <c r="L2008" i="2"/>
  <c r="L2009" i="2"/>
  <c r="L2010" i="2"/>
  <c r="L2011" i="2"/>
  <c r="L2012" i="2"/>
  <c r="L2013" i="2"/>
  <c r="L2014" i="2"/>
  <c r="L2015" i="2"/>
  <c r="L2016" i="2"/>
  <c r="L2017" i="2"/>
  <c r="L2018" i="2"/>
  <c r="L2019" i="2"/>
  <c r="L2020" i="2"/>
  <c r="L2021" i="2"/>
  <c r="L2022" i="2"/>
  <c r="L2023" i="2"/>
  <c r="L2024" i="2"/>
  <c r="L2025" i="2"/>
  <c r="L2026" i="2"/>
  <c r="L2027" i="2"/>
  <c r="L2028" i="2"/>
  <c r="L2029" i="2"/>
  <c r="L2030" i="2"/>
  <c r="L2031" i="2"/>
  <c r="L2032" i="2"/>
  <c r="L2033" i="2"/>
  <c r="L2034" i="2"/>
  <c r="L2035" i="2"/>
  <c r="L2036" i="2"/>
  <c r="L2037" i="2"/>
  <c r="L2038" i="2"/>
  <c r="L2039" i="2"/>
  <c r="L2040" i="2"/>
  <c r="L2041" i="2"/>
  <c r="L2042" i="2"/>
  <c r="L2043" i="2"/>
  <c r="L2044" i="2"/>
  <c r="L2045" i="2"/>
  <c r="L2046" i="2"/>
  <c r="L2047" i="2"/>
  <c r="L2048" i="2"/>
  <c r="L2049" i="2"/>
  <c r="L2050" i="2"/>
  <c r="L2051" i="2"/>
  <c r="L2052" i="2"/>
  <c r="L2053" i="2"/>
  <c r="L2054" i="2"/>
  <c r="L2055" i="2"/>
  <c r="L2056" i="2"/>
  <c r="L2057" i="2"/>
  <c r="L2058" i="2"/>
  <c r="L2059" i="2"/>
  <c r="L2060" i="2"/>
  <c r="L2061" i="2"/>
  <c r="L2062" i="2"/>
  <c r="L2063" i="2"/>
  <c r="L2064" i="2"/>
  <c r="L2065" i="2"/>
  <c r="L2066" i="2"/>
  <c r="L2067" i="2"/>
  <c r="L2068" i="2"/>
  <c r="L2069" i="2"/>
  <c r="L2070" i="2"/>
  <c r="L2071" i="2"/>
  <c r="L2072" i="2"/>
  <c r="L2073" i="2"/>
  <c r="L2074" i="2"/>
  <c r="L2075" i="2"/>
  <c r="L2076" i="2"/>
  <c r="L2077" i="2"/>
  <c r="L2078" i="2"/>
  <c r="L2079" i="2"/>
  <c r="L2080" i="2"/>
  <c r="L2081" i="2"/>
  <c r="L2082" i="2"/>
  <c r="L2083" i="2"/>
  <c r="L2084" i="2"/>
  <c r="L2085" i="2"/>
  <c r="L2086" i="2"/>
  <c r="L2087" i="2"/>
  <c r="L2088" i="2"/>
  <c r="L2089" i="2"/>
  <c r="L2090" i="2"/>
  <c r="L2091" i="2"/>
  <c r="L2092" i="2"/>
  <c r="L2093" i="2"/>
  <c r="L2094" i="2"/>
  <c r="L2095" i="2"/>
  <c r="L2096" i="2"/>
  <c r="L2097" i="2"/>
  <c r="L2098" i="2"/>
  <c r="L2099" i="2"/>
  <c r="L2100" i="2"/>
  <c r="L2101" i="2"/>
  <c r="L2102" i="2"/>
  <c r="L2103" i="2"/>
  <c r="L2104" i="2"/>
  <c r="L2105" i="2"/>
  <c r="L2106" i="2"/>
  <c r="L2107" i="2"/>
  <c r="L2108" i="2"/>
  <c r="L2109" i="2"/>
  <c r="L2110" i="2"/>
  <c r="L2111" i="2"/>
  <c r="L2112" i="2"/>
  <c r="L2113" i="2"/>
  <c r="L2114" i="2"/>
  <c r="L2115" i="2"/>
  <c r="L2116" i="2"/>
  <c r="L2117" i="2"/>
  <c r="L2118" i="2"/>
  <c r="L2119" i="2"/>
  <c r="L2120" i="2"/>
  <c r="L2121" i="2"/>
  <c r="L2122" i="2"/>
  <c r="L2123" i="2"/>
  <c r="L2124" i="2"/>
  <c r="L2125" i="2"/>
  <c r="L2126" i="2"/>
  <c r="L2127" i="2"/>
  <c r="L2128" i="2"/>
  <c r="L2129" i="2"/>
  <c r="L2130" i="2"/>
  <c r="L2131" i="2"/>
  <c r="L2132" i="2"/>
  <c r="L2133" i="2"/>
  <c r="L2134" i="2"/>
  <c r="L2135" i="2"/>
  <c r="L2136" i="2"/>
  <c r="L2137" i="2"/>
  <c r="L2138" i="2"/>
  <c r="L2139" i="2"/>
  <c r="L2140" i="2"/>
  <c r="L2141" i="2"/>
  <c r="L2142" i="2"/>
  <c r="L2143" i="2"/>
  <c r="L2144" i="2"/>
  <c r="L2145" i="2"/>
  <c r="L2146" i="2"/>
  <c r="L2147" i="2"/>
  <c r="L2148" i="2"/>
  <c r="L2149" i="2"/>
  <c r="L2150" i="2"/>
  <c r="L2151" i="2"/>
  <c r="L2152" i="2"/>
  <c r="L2153" i="2"/>
  <c r="L2154" i="2"/>
  <c r="L2155" i="2"/>
  <c r="L2156" i="2"/>
  <c r="L2157" i="2"/>
  <c r="L2158" i="2"/>
  <c r="L2159" i="2"/>
  <c r="L2160" i="2"/>
  <c r="L2161" i="2"/>
  <c r="L2162" i="2"/>
  <c r="L2163" i="2"/>
  <c r="L2164" i="2"/>
  <c r="L2165" i="2"/>
  <c r="L2166" i="2"/>
  <c r="L2167" i="2"/>
  <c r="L2168" i="2"/>
  <c r="L2169" i="2"/>
  <c r="L2170" i="2"/>
  <c r="L2171" i="2"/>
  <c r="L2172" i="2"/>
  <c r="L2173" i="2"/>
  <c r="L2174" i="2"/>
  <c r="L2175" i="2"/>
  <c r="L2176" i="2"/>
  <c r="L2177" i="2"/>
  <c r="L2178" i="2"/>
  <c r="L2179" i="2"/>
  <c r="L2180" i="2"/>
  <c r="L2181" i="2"/>
  <c r="L2182" i="2"/>
  <c r="L2183" i="2"/>
  <c r="L2184" i="2"/>
  <c r="L2185" i="2"/>
  <c r="L2186" i="2"/>
  <c r="L2187" i="2"/>
  <c r="L2188" i="2"/>
  <c r="L2189" i="2"/>
  <c r="L2190" i="2"/>
  <c r="L2191" i="2"/>
  <c r="L2192" i="2"/>
  <c r="L2193" i="2"/>
  <c r="L2194" i="2"/>
  <c r="L2195" i="2"/>
  <c r="L2196" i="2"/>
  <c r="L2197" i="2"/>
  <c r="L2198" i="2"/>
  <c r="L2199" i="2"/>
  <c r="L2200" i="2"/>
  <c r="L2201" i="2"/>
  <c r="L2202" i="2"/>
  <c r="L2203" i="2"/>
  <c r="L2204" i="2"/>
  <c r="L2205" i="2"/>
  <c r="L2206" i="2"/>
  <c r="L2207" i="2"/>
  <c r="L2208" i="2"/>
  <c r="L2209" i="2"/>
  <c r="L2210" i="2"/>
  <c r="L2211" i="2"/>
  <c r="L2212" i="2"/>
  <c r="L2213" i="2"/>
  <c r="L2214" i="2"/>
  <c r="L2215" i="2"/>
  <c r="L2216" i="2"/>
  <c r="L2217" i="2"/>
  <c r="L2218" i="2"/>
  <c r="L2219" i="2"/>
  <c r="L2220" i="2"/>
  <c r="L2221" i="2"/>
  <c r="L2222" i="2"/>
  <c r="L2223" i="2"/>
  <c r="L2224" i="2"/>
  <c r="L2225" i="2"/>
  <c r="L2226" i="2"/>
  <c r="L2227" i="2"/>
  <c r="L2228" i="2"/>
  <c r="L2229" i="2"/>
  <c r="L2230" i="2"/>
  <c r="L2231" i="2"/>
  <c r="L2232" i="2"/>
  <c r="L2233" i="2"/>
  <c r="L2234" i="2"/>
  <c r="L2235" i="2"/>
  <c r="L2236" i="2"/>
  <c r="L2237" i="2"/>
  <c r="L2238" i="2"/>
  <c r="L2239" i="2"/>
  <c r="L2240" i="2"/>
  <c r="L2241" i="2"/>
  <c r="L2242" i="2"/>
  <c r="L2243" i="2"/>
  <c r="L2244" i="2"/>
  <c r="L2245" i="2"/>
  <c r="L2246" i="2"/>
  <c r="L2247" i="2"/>
  <c r="L2248" i="2"/>
  <c r="L2249" i="2"/>
  <c r="L2250" i="2"/>
  <c r="L2251" i="2"/>
  <c r="L2252" i="2"/>
  <c r="L2253" i="2"/>
  <c r="L2254" i="2"/>
  <c r="L2255" i="2"/>
  <c r="L2256" i="2"/>
  <c r="L2257" i="2"/>
  <c r="L2258" i="2"/>
  <c r="L2259" i="2"/>
  <c r="L2260" i="2"/>
  <c r="L2261" i="2"/>
  <c r="L2262" i="2"/>
  <c r="L2263" i="2"/>
  <c r="L2264" i="2"/>
  <c r="L2265" i="2"/>
  <c r="L2266" i="2"/>
  <c r="L2267" i="2"/>
  <c r="L2268" i="2"/>
  <c r="L2269" i="2"/>
  <c r="L2270" i="2"/>
  <c r="L2271" i="2"/>
  <c r="L2272" i="2"/>
  <c r="L2273" i="2"/>
  <c r="L2274" i="2"/>
  <c r="L2275" i="2"/>
  <c r="L2276" i="2"/>
  <c r="L2277" i="2"/>
  <c r="L2278" i="2"/>
  <c r="L2279" i="2"/>
  <c r="L2280" i="2"/>
  <c r="L2281" i="2"/>
  <c r="L2282" i="2"/>
  <c r="L2283" i="2"/>
  <c r="L2284" i="2"/>
  <c r="L2285" i="2"/>
  <c r="L2286" i="2"/>
  <c r="L2287" i="2"/>
  <c r="L2288" i="2"/>
  <c r="L2289" i="2"/>
  <c r="L2290" i="2"/>
  <c r="L2291" i="2"/>
  <c r="L2292" i="2"/>
  <c r="L2293" i="2"/>
  <c r="L2294" i="2"/>
  <c r="L2295" i="2"/>
  <c r="L2296" i="2"/>
  <c r="L2297" i="2"/>
  <c r="L2298" i="2"/>
  <c r="L2299" i="2"/>
  <c r="L2300" i="2"/>
  <c r="L2301" i="2"/>
  <c r="L2302" i="2"/>
  <c r="L2303" i="2"/>
  <c r="L2304" i="2"/>
  <c r="L2305" i="2"/>
  <c r="L2306" i="2"/>
  <c r="L2307" i="2"/>
  <c r="L2308" i="2"/>
  <c r="L2309" i="2"/>
  <c r="L2310" i="2"/>
  <c r="L2311" i="2"/>
  <c r="L2312" i="2"/>
  <c r="L2313" i="2"/>
  <c r="L2314" i="2"/>
  <c r="L2315" i="2"/>
  <c r="L2316" i="2"/>
  <c r="L2317" i="2"/>
  <c r="L2318" i="2"/>
  <c r="L2319" i="2"/>
  <c r="L2320" i="2"/>
  <c r="L2321" i="2"/>
  <c r="L2322" i="2"/>
  <c r="L2323" i="2"/>
  <c r="L2324" i="2"/>
  <c r="L2325" i="2"/>
  <c r="L2326" i="2"/>
  <c r="L2327" i="2"/>
  <c r="L2328" i="2"/>
  <c r="L2329" i="2"/>
  <c r="L2330" i="2"/>
  <c r="L2331" i="2"/>
  <c r="L2332" i="2"/>
  <c r="L2333" i="2"/>
  <c r="L2334" i="2"/>
  <c r="L2335" i="2"/>
  <c r="L2336" i="2"/>
  <c r="L2337" i="2"/>
  <c r="L2338" i="2"/>
  <c r="L2339" i="2"/>
  <c r="L2340" i="2"/>
  <c r="L2341" i="2"/>
  <c r="L2342" i="2"/>
  <c r="L2343" i="2"/>
  <c r="L2344" i="2"/>
  <c r="L2345" i="2"/>
  <c r="L2346" i="2"/>
  <c r="L2347" i="2"/>
  <c r="L2348" i="2"/>
  <c r="L2349" i="2"/>
  <c r="L2350" i="2"/>
  <c r="L2351" i="2"/>
  <c r="L2352" i="2"/>
  <c r="L2353" i="2"/>
  <c r="L2354" i="2"/>
  <c r="L2355" i="2"/>
  <c r="L2356" i="2"/>
  <c r="L2357" i="2"/>
  <c r="L2358" i="2"/>
  <c r="L2359" i="2"/>
  <c r="L2360" i="2"/>
  <c r="L2361" i="2"/>
  <c r="L2362" i="2"/>
  <c r="L2363" i="2"/>
  <c r="L2364" i="2"/>
  <c r="L2365" i="2"/>
  <c r="L2366" i="2"/>
  <c r="L2367" i="2"/>
  <c r="L2368" i="2"/>
  <c r="L2369" i="2"/>
  <c r="L2370" i="2"/>
  <c r="L2371" i="2"/>
  <c r="L2372" i="2"/>
  <c r="L2373" i="2"/>
  <c r="L2374" i="2"/>
  <c r="L2375" i="2"/>
  <c r="L2376" i="2"/>
  <c r="L2377" i="2"/>
  <c r="L2378" i="2"/>
  <c r="L2379" i="2"/>
  <c r="L2380" i="2"/>
  <c r="L2381" i="2"/>
  <c r="L2382" i="2"/>
  <c r="L2383" i="2"/>
  <c r="L2384" i="2"/>
  <c r="L2385" i="2"/>
  <c r="L2386" i="2"/>
  <c r="L2387" i="2"/>
  <c r="L2388" i="2"/>
  <c r="L2389" i="2"/>
  <c r="L2390" i="2"/>
  <c r="L2391" i="2"/>
  <c r="L2392" i="2"/>
  <c r="L2393" i="2"/>
  <c r="L2394" i="2"/>
  <c r="L2395" i="2"/>
  <c r="L2396" i="2"/>
  <c r="L2397" i="2"/>
  <c r="L2398" i="2"/>
  <c r="L2399" i="2"/>
  <c r="L2400" i="2"/>
  <c r="L2401" i="2"/>
  <c r="L2402" i="2"/>
  <c r="L2403" i="2"/>
  <c r="L2404" i="2"/>
  <c r="L2405" i="2"/>
  <c r="L2406" i="2"/>
  <c r="L2407" i="2"/>
  <c r="L2408" i="2"/>
  <c r="L2409" i="2"/>
  <c r="L2410" i="2"/>
  <c r="L2411" i="2"/>
  <c r="L2412" i="2"/>
  <c r="L2413" i="2"/>
  <c r="L2414" i="2"/>
  <c r="L2415" i="2"/>
  <c r="L2416" i="2"/>
  <c r="L2417" i="2"/>
  <c r="L2418" i="2"/>
  <c r="L2419" i="2"/>
  <c r="L2420" i="2"/>
  <c r="L2421" i="2"/>
  <c r="L2422" i="2"/>
  <c r="L2423" i="2"/>
  <c r="L2424" i="2"/>
  <c r="L2425" i="2"/>
  <c r="L2426" i="2"/>
  <c r="L2427" i="2"/>
  <c r="L2428" i="2"/>
  <c r="L2429" i="2"/>
  <c r="L2430" i="2"/>
  <c r="L2431" i="2"/>
  <c r="L2432" i="2"/>
  <c r="L2433" i="2"/>
  <c r="L2434" i="2"/>
  <c r="L2435" i="2"/>
  <c r="L2436" i="2"/>
  <c r="L2437" i="2"/>
  <c r="L2438" i="2"/>
  <c r="L2439" i="2"/>
  <c r="L2440" i="2"/>
  <c r="L2441" i="2"/>
  <c r="L2442" i="2"/>
  <c r="L2443" i="2"/>
  <c r="L2444" i="2"/>
  <c r="L2445" i="2"/>
  <c r="L2446" i="2"/>
  <c r="L2447" i="2"/>
  <c r="L2448" i="2"/>
  <c r="L2449" i="2"/>
  <c r="L2450" i="2"/>
  <c r="L2451" i="2"/>
  <c r="L2452" i="2"/>
  <c r="L2453" i="2"/>
  <c r="L2454" i="2"/>
  <c r="L2455" i="2"/>
  <c r="L2456" i="2"/>
  <c r="L2457" i="2"/>
  <c r="L2458" i="2"/>
  <c r="L2459" i="2"/>
  <c r="L2460" i="2"/>
  <c r="L2461" i="2"/>
  <c r="L2462" i="2"/>
  <c r="L2463" i="2"/>
  <c r="L2464" i="2"/>
  <c r="L2465" i="2"/>
  <c r="L2466" i="2"/>
  <c r="L2467" i="2"/>
  <c r="L2468" i="2"/>
  <c r="L2469" i="2"/>
  <c r="L2470" i="2"/>
  <c r="L2471" i="2"/>
  <c r="L2472" i="2"/>
  <c r="L2473" i="2"/>
  <c r="L2474" i="2"/>
  <c r="L2475" i="2"/>
  <c r="L2476" i="2"/>
  <c r="L2477" i="2"/>
  <c r="L2478" i="2"/>
  <c r="L2479" i="2"/>
  <c r="L2480" i="2"/>
  <c r="L2481" i="2"/>
  <c r="L2482" i="2"/>
  <c r="L2483" i="2"/>
  <c r="L2484" i="2"/>
  <c r="L2485" i="2"/>
  <c r="L2486" i="2"/>
  <c r="L2487" i="2"/>
  <c r="L2488" i="2"/>
  <c r="L2489" i="2"/>
  <c r="L2490" i="2"/>
  <c r="L2491" i="2"/>
  <c r="L2492" i="2"/>
  <c r="L2493" i="2"/>
  <c r="L2494" i="2"/>
  <c r="L2495" i="2"/>
  <c r="L2496" i="2"/>
  <c r="L2497" i="2"/>
  <c r="L2498" i="2"/>
  <c r="L2499" i="2"/>
  <c r="L2500" i="2"/>
  <c r="L2501" i="2"/>
  <c r="L2502" i="2"/>
  <c r="L2503" i="2"/>
  <c r="L2504" i="2"/>
  <c r="L2505" i="2"/>
  <c r="L2506" i="2"/>
  <c r="L2507" i="2"/>
  <c r="L2508" i="2"/>
  <c r="L2509" i="2"/>
  <c r="L2510" i="2"/>
  <c r="L2511" i="2"/>
  <c r="L2512" i="2"/>
  <c r="L2513" i="2"/>
  <c r="L2514" i="2"/>
  <c r="L2515" i="2"/>
  <c r="L2516" i="2"/>
  <c r="L2517" i="2"/>
  <c r="L2518" i="2"/>
  <c r="L2519" i="2"/>
  <c r="L2520" i="2"/>
  <c r="L2521" i="2"/>
  <c r="L2522" i="2"/>
  <c r="L2523" i="2"/>
  <c r="L2524" i="2"/>
  <c r="L2525" i="2"/>
  <c r="L2526" i="2"/>
  <c r="L2527" i="2"/>
  <c r="L2528" i="2"/>
  <c r="L2529" i="2"/>
  <c r="L2530" i="2"/>
  <c r="L2531" i="2"/>
  <c r="L2532" i="2"/>
  <c r="L2533" i="2"/>
  <c r="L2534" i="2"/>
  <c r="L2535" i="2"/>
  <c r="L2536" i="2"/>
  <c r="L2537" i="2"/>
  <c r="L2538" i="2"/>
  <c r="L2539" i="2"/>
  <c r="L2540" i="2"/>
  <c r="L2541" i="2"/>
  <c r="L2542" i="2"/>
  <c r="L2543" i="2"/>
  <c r="L2544" i="2"/>
  <c r="L2545" i="2"/>
  <c r="L2546" i="2"/>
  <c r="L2547" i="2"/>
  <c r="L2548" i="2"/>
  <c r="L2549" i="2"/>
  <c r="L2550" i="2"/>
  <c r="L2551" i="2"/>
  <c r="L2552" i="2"/>
  <c r="L2553" i="2"/>
  <c r="L2554" i="2"/>
  <c r="L2555" i="2"/>
  <c r="L2556" i="2"/>
  <c r="L2557" i="2"/>
  <c r="L2558" i="2"/>
  <c r="L2559" i="2"/>
  <c r="L2560" i="2"/>
  <c r="L2561" i="2"/>
  <c r="L2562" i="2"/>
  <c r="L2563" i="2"/>
  <c r="L2564" i="2"/>
  <c r="L2565" i="2"/>
  <c r="L2566" i="2"/>
  <c r="L2567" i="2"/>
  <c r="L2568" i="2"/>
  <c r="L2569" i="2"/>
  <c r="L2570" i="2"/>
  <c r="L2571" i="2"/>
  <c r="L2572" i="2"/>
  <c r="L2573" i="2"/>
  <c r="L2574" i="2"/>
  <c r="L2575" i="2"/>
  <c r="L2576" i="2"/>
  <c r="L2577" i="2"/>
  <c r="L2578" i="2"/>
  <c r="L2579" i="2"/>
  <c r="L2580" i="2"/>
  <c r="L2581" i="2"/>
  <c r="L2582" i="2"/>
  <c r="L2583" i="2"/>
  <c r="L2584" i="2"/>
  <c r="L2585" i="2"/>
  <c r="L2586" i="2"/>
  <c r="L2587" i="2"/>
  <c r="L2588" i="2"/>
  <c r="L2589" i="2"/>
  <c r="L2590" i="2"/>
  <c r="L2591" i="2"/>
  <c r="L2592" i="2"/>
  <c r="L2593" i="2"/>
  <c r="L2594" i="2"/>
  <c r="L2595" i="2"/>
  <c r="L2596" i="2"/>
  <c r="L2597" i="2"/>
  <c r="L2598" i="2"/>
  <c r="L2599" i="2"/>
  <c r="L2600" i="2"/>
  <c r="L2601" i="2"/>
  <c r="L2602" i="2"/>
  <c r="L2603" i="2"/>
  <c r="L2604" i="2"/>
  <c r="L2605" i="2"/>
  <c r="L2606" i="2"/>
  <c r="L2607" i="2"/>
  <c r="L2608" i="2"/>
  <c r="L2609" i="2"/>
  <c r="L2610" i="2"/>
  <c r="L2611" i="2"/>
  <c r="L2612" i="2"/>
  <c r="L2613" i="2"/>
  <c r="L2614" i="2"/>
  <c r="L2615" i="2"/>
  <c r="L2616" i="2"/>
  <c r="L2617" i="2"/>
  <c r="L2618" i="2"/>
  <c r="L2619" i="2"/>
  <c r="L2620" i="2"/>
  <c r="L2621" i="2"/>
  <c r="L2622" i="2"/>
  <c r="L2623" i="2"/>
  <c r="L2624" i="2"/>
  <c r="L2625" i="2"/>
  <c r="L2626" i="2"/>
  <c r="L2627" i="2"/>
  <c r="L2628" i="2"/>
  <c r="L2629" i="2"/>
  <c r="L2630" i="2"/>
  <c r="L2631" i="2"/>
  <c r="L2632" i="2"/>
  <c r="L2633" i="2"/>
  <c r="L2634" i="2"/>
  <c r="L2635" i="2"/>
  <c r="L2636" i="2"/>
  <c r="L2637" i="2"/>
  <c r="L2638" i="2"/>
  <c r="L2639" i="2"/>
  <c r="L2640" i="2"/>
  <c r="L2641" i="2"/>
  <c r="L2642" i="2"/>
  <c r="L2643" i="2"/>
  <c r="L2644" i="2"/>
  <c r="L2645" i="2"/>
  <c r="L2646" i="2"/>
  <c r="L2647" i="2"/>
  <c r="L2648" i="2"/>
  <c r="L2649" i="2"/>
  <c r="L2650" i="2"/>
  <c r="L2651" i="2"/>
  <c r="L2652" i="2"/>
  <c r="L2653" i="2"/>
  <c r="L2654" i="2"/>
  <c r="L2655" i="2"/>
  <c r="L2656" i="2"/>
  <c r="L2657" i="2"/>
  <c r="L2658" i="2"/>
  <c r="L2659" i="2"/>
  <c r="L2660" i="2"/>
  <c r="L2661" i="2"/>
  <c r="L2662" i="2"/>
  <c r="L2663" i="2"/>
  <c r="L2664" i="2"/>
  <c r="L2665" i="2"/>
  <c r="L2666" i="2"/>
  <c r="L2667" i="2"/>
  <c r="L2668" i="2"/>
  <c r="L2669" i="2"/>
  <c r="L2670" i="2"/>
  <c r="L2671" i="2"/>
  <c r="L2672" i="2"/>
  <c r="L2673" i="2"/>
  <c r="L2674" i="2"/>
  <c r="L2675" i="2"/>
  <c r="L2676" i="2"/>
  <c r="L2677" i="2"/>
  <c r="L2678" i="2"/>
  <c r="L2679" i="2"/>
  <c r="L2680" i="2"/>
  <c r="L2681" i="2"/>
  <c r="L2682" i="2"/>
  <c r="L2683" i="2"/>
  <c r="L2684" i="2"/>
  <c r="L2685" i="2"/>
  <c r="L2686" i="2"/>
  <c r="L2687" i="2"/>
  <c r="L2688" i="2"/>
  <c r="L2689" i="2"/>
  <c r="L2690" i="2"/>
  <c r="L2691" i="2"/>
  <c r="L2692" i="2"/>
  <c r="L2693" i="2"/>
  <c r="L2694" i="2"/>
  <c r="L2695" i="2"/>
  <c r="L2696" i="2"/>
  <c r="L2697" i="2"/>
  <c r="L2698" i="2"/>
  <c r="L2699" i="2"/>
  <c r="L2700" i="2"/>
  <c r="L2701" i="2"/>
  <c r="L2702" i="2"/>
  <c r="L2703" i="2"/>
  <c r="L2704" i="2"/>
  <c r="L2705" i="2"/>
  <c r="L2706" i="2"/>
  <c r="L2707" i="2"/>
  <c r="L2708" i="2"/>
  <c r="L2709" i="2"/>
  <c r="L2710" i="2"/>
  <c r="L2711" i="2"/>
  <c r="L2712" i="2"/>
  <c r="L2713" i="2"/>
  <c r="L2714" i="2"/>
  <c r="L2715" i="2"/>
  <c r="L2716" i="2"/>
  <c r="L2717" i="2"/>
  <c r="L2718" i="2"/>
  <c r="L2719" i="2"/>
  <c r="L2720" i="2"/>
  <c r="L2721" i="2"/>
  <c r="L2722" i="2"/>
  <c r="L2723" i="2"/>
  <c r="L2724" i="2"/>
  <c r="L2725" i="2"/>
  <c r="L2726" i="2"/>
  <c r="L2727" i="2"/>
  <c r="L2728" i="2"/>
  <c r="L2729" i="2"/>
  <c r="L2730" i="2"/>
  <c r="L2731" i="2"/>
  <c r="L2732" i="2"/>
  <c r="L2733" i="2"/>
  <c r="L2734" i="2"/>
  <c r="L2735" i="2"/>
  <c r="L2736" i="2"/>
  <c r="L2737" i="2"/>
  <c r="L2738" i="2"/>
  <c r="L2739" i="2"/>
  <c r="L2740" i="2"/>
  <c r="L2741" i="2"/>
  <c r="L2742" i="2"/>
  <c r="L2743" i="2"/>
  <c r="L2744" i="2"/>
  <c r="L2745" i="2"/>
  <c r="L2746" i="2"/>
  <c r="L2747" i="2"/>
  <c r="L2748" i="2"/>
  <c r="L2749" i="2"/>
  <c r="L2750" i="2"/>
  <c r="L2751" i="2"/>
  <c r="L2752" i="2"/>
  <c r="L2753" i="2"/>
  <c r="L2754" i="2"/>
  <c r="L2755" i="2"/>
  <c r="L2756" i="2"/>
  <c r="L2757" i="2"/>
  <c r="L2758" i="2"/>
  <c r="L2759" i="2"/>
  <c r="L2760" i="2"/>
  <c r="L2761" i="2"/>
  <c r="L2762" i="2"/>
  <c r="L2763" i="2"/>
  <c r="L2764" i="2"/>
  <c r="L2765" i="2"/>
  <c r="L2766" i="2"/>
  <c r="L2767" i="2"/>
  <c r="L2768" i="2"/>
  <c r="L2769" i="2"/>
  <c r="L2770" i="2"/>
  <c r="L2771" i="2"/>
  <c r="L2772" i="2"/>
  <c r="L2773" i="2"/>
  <c r="L2774" i="2"/>
  <c r="L2775" i="2"/>
  <c r="L2776" i="2"/>
  <c r="L2777" i="2"/>
  <c r="L2778" i="2"/>
  <c r="L2779" i="2"/>
  <c r="L2780" i="2"/>
  <c r="L2781" i="2"/>
  <c r="L2782" i="2"/>
  <c r="L2783" i="2"/>
  <c r="L2784" i="2"/>
  <c r="L2785" i="2"/>
  <c r="L2786" i="2"/>
  <c r="L2787" i="2"/>
  <c r="L2788" i="2"/>
  <c r="L2789" i="2"/>
  <c r="L2790" i="2"/>
  <c r="L2791" i="2"/>
  <c r="L2792" i="2"/>
  <c r="L2793" i="2"/>
  <c r="L2794" i="2"/>
  <c r="L2795" i="2"/>
  <c r="L2796" i="2"/>
  <c r="L2797" i="2"/>
  <c r="L2798" i="2"/>
  <c r="L2799" i="2"/>
  <c r="L2800" i="2"/>
  <c r="L2801" i="2"/>
  <c r="L2802" i="2"/>
  <c r="L2803" i="2"/>
  <c r="L2804" i="2"/>
  <c r="L2805" i="2"/>
  <c r="L2806" i="2"/>
  <c r="L2807" i="2"/>
  <c r="L2808" i="2"/>
  <c r="L2809" i="2"/>
  <c r="L2810" i="2"/>
  <c r="L2811" i="2"/>
  <c r="L2812" i="2"/>
  <c r="L2813" i="2"/>
  <c r="L2814" i="2"/>
  <c r="L2815" i="2"/>
  <c r="L2816" i="2"/>
  <c r="L2817" i="2"/>
  <c r="L2818" i="2"/>
  <c r="L2819" i="2"/>
  <c r="L2820" i="2"/>
  <c r="L2821" i="2"/>
  <c r="L2822" i="2"/>
  <c r="L2823" i="2"/>
  <c r="L2824" i="2"/>
  <c r="L2825" i="2"/>
  <c r="L2826" i="2"/>
  <c r="L2827" i="2"/>
  <c r="L2828" i="2"/>
  <c r="L2829" i="2"/>
  <c r="L2830" i="2"/>
  <c r="L2831" i="2"/>
  <c r="L2832" i="2"/>
  <c r="L2833" i="2"/>
  <c r="L2834" i="2"/>
  <c r="L2835" i="2"/>
  <c r="L2836" i="2"/>
  <c r="L2837" i="2"/>
  <c r="L2838" i="2"/>
  <c r="L2839" i="2"/>
  <c r="L2840" i="2"/>
  <c r="L2841" i="2"/>
  <c r="L2842" i="2"/>
  <c r="L2843" i="2"/>
  <c r="L2844" i="2"/>
  <c r="L2845" i="2"/>
  <c r="L2846" i="2"/>
  <c r="L2847" i="2"/>
  <c r="L2848" i="2"/>
  <c r="L2849" i="2"/>
  <c r="L2850" i="2"/>
  <c r="L2851" i="2"/>
  <c r="L2852" i="2"/>
  <c r="L2853" i="2"/>
  <c r="L2854" i="2"/>
  <c r="L2855" i="2"/>
  <c r="L2856" i="2"/>
  <c r="L2857" i="2"/>
  <c r="L2858" i="2"/>
  <c r="L2859" i="2"/>
  <c r="L2860" i="2"/>
  <c r="L2861" i="2"/>
  <c r="L2862" i="2"/>
  <c r="L2863" i="2"/>
  <c r="L2864" i="2"/>
  <c r="L2865" i="2"/>
  <c r="L2866" i="2"/>
  <c r="L2867" i="2"/>
  <c r="L2868" i="2"/>
  <c r="L2869" i="2"/>
  <c r="L2870" i="2"/>
  <c r="L2871" i="2"/>
  <c r="L2872" i="2"/>
  <c r="L2873" i="2"/>
  <c r="L2874" i="2"/>
  <c r="L2875" i="2"/>
  <c r="L2876" i="2"/>
  <c r="L2877" i="2"/>
  <c r="L2878" i="2"/>
  <c r="L2879" i="2"/>
  <c r="L2880" i="2"/>
  <c r="L2881" i="2"/>
  <c r="L2882" i="2"/>
  <c r="L2883" i="2"/>
  <c r="L2884" i="2"/>
  <c r="L2885" i="2"/>
  <c r="L2886" i="2"/>
  <c r="L2887" i="2"/>
  <c r="L2888" i="2"/>
  <c r="L2889" i="2"/>
  <c r="L2890" i="2"/>
  <c r="L2891" i="2"/>
  <c r="L2892" i="2"/>
  <c r="L2893" i="2"/>
  <c r="L2894" i="2"/>
  <c r="L2895" i="2"/>
  <c r="L2896" i="2"/>
  <c r="L2897" i="2"/>
  <c r="L2898" i="2"/>
  <c r="L2899" i="2"/>
  <c r="L2900" i="2"/>
  <c r="L2901" i="2"/>
  <c r="L2902" i="2"/>
  <c r="L2903" i="2"/>
  <c r="L2904" i="2"/>
  <c r="L2905" i="2"/>
  <c r="L2906" i="2"/>
  <c r="L2907" i="2"/>
  <c r="L2908" i="2"/>
  <c r="L2909" i="2"/>
  <c r="L2910" i="2"/>
  <c r="L2911" i="2"/>
  <c r="L2912" i="2"/>
  <c r="L2913" i="2"/>
  <c r="L2914" i="2"/>
  <c r="L2915" i="2"/>
  <c r="L2916" i="2"/>
  <c r="L2917" i="2"/>
  <c r="L2918" i="2"/>
  <c r="L2919" i="2"/>
  <c r="L2920" i="2"/>
  <c r="L2921" i="2"/>
  <c r="L2922" i="2"/>
  <c r="L2923" i="2"/>
  <c r="L2924" i="2"/>
  <c r="L2925" i="2"/>
  <c r="L2926" i="2"/>
  <c r="L2927" i="2"/>
  <c r="L2928" i="2"/>
  <c r="L2929" i="2"/>
  <c r="L2930" i="2"/>
  <c r="L2931" i="2"/>
  <c r="L2932" i="2"/>
  <c r="L2933" i="2"/>
  <c r="L2934" i="2"/>
  <c r="L2935" i="2"/>
  <c r="L2936" i="2"/>
  <c r="L2937" i="2"/>
  <c r="L2938" i="2"/>
  <c r="L2939" i="2"/>
  <c r="L2940" i="2"/>
  <c r="L2941" i="2"/>
  <c r="L2942" i="2"/>
  <c r="L2943" i="2"/>
  <c r="L2944" i="2"/>
  <c r="L2945" i="2"/>
  <c r="L2946" i="2"/>
  <c r="L2947" i="2"/>
  <c r="L2948" i="2"/>
  <c r="L2949" i="2"/>
  <c r="L2950" i="2"/>
  <c r="L2951" i="2"/>
  <c r="L2952" i="2"/>
  <c r="L2953" i="2"/>
  <c r="L2954" i="2"/>
  <c r="L2955" i="2"/>
  <c r="L2956" i="2"/>
  <c r="L2957" i="2"/>
  <c r="L2958" i="2"/>
  <c r="L2959" i="2"/>
  <c r="L2960" i="2"/>
  <c r="L2961" i="2"/>
  <c r="L2962" i="2"/>
  <c r="L2963" i="2"/>
  <c r="L2964" i="2"/>
  <c r="L2965" i="2"/>
  <c r="L2966" i="2"/>
  <c r="L2967" i="2"/>
  <c r="L2968" i="2"/>
  <c r="L2969" i="2"/>
  <c r="L2970" i="2"/>
  <c r="L2971" i="2"/>
  <c r="L2972" i="2"/>
  <c r="L2973" i="2"/>
  <c r="L2974" i="2"/>
  <c r="L2975" i="2"/>
  <c r="L2976" i="2"/>
  <c r="L2977" i="2"/>
  <c r="L2978" i="2"/>
  <c r="L2979" i="2"/>
  <c r="L2980" i="2"/>
  <c r="L2981" i="2"/>
  <c r="L2982" i="2"/>
  <c r="L2983" i="2"/>
  <c r="L2984" i="2"/>
  <c r="L2985" i="2"/>
  <c r="L2986" i="2"/>
  <c r="L2987" i="2"/>
  <c r="L2988" i="2"/>
  <c r="L2989" i="2"/>
  <c r="L2990" i="2"/>
  <c r="L2991" i="2"/>
  <c r="L2992" i="2"/>
  <c r="L2993" i="2"/>
  <c r="L2994" i="2"/>
  <c r="L2995" i="2"/>
  <c r="L2996" i="2"/>
  <c r="L2997" i="2"/>
  <c r="L2998" i="2"/>
  <c r="L2999" i="2"/>
  <c r="L3000" i="2"/>
  <c r="E1" i="1"/>
  <c r="E3" i="1"/>
  <c r="K4" i="1"/>
  <c r="AH1433" i="2" l="1"/>
  <c r="AH1434" i="2"/>
  <c r="E2230" i="2"/>
  <c r="H2230" i="2" s="1"/>
  <c r="D580" i="2"/>
  <c r="G580" i="2" s="1"/>
  <c r="D556" i="2"/>
  <c r="J556" i="2" s="1"/>
  <c r="C530" i="2"/>
  <c r="I530" i="2" s="1"/>
  <c r="D502" i="2"/>
  <c r="G502" i="2" s="1"/>
  <c r="D472" i="2"/>
  <c r="G472" i="2" s="1"/>
  <c r="D448" i="2"/>
  <c r="G448" i="2" s="1"/>
  <c r="D424" i="2"/>
  <c r="G424" i="2" s="1"/>
  <c r="D400" i="2"/>
  <c r="G400" i="2" s="1"/>
  <c r="D382" i="2"/>
  <c r="G382" i="2" s="1"/>
  <c r="D358" i="2"/>
  <c r="G358" i="2" s="1"/>
  <c r="D328" i="2"/>
  <c r="G328" i="2" s="1"/>
  <c r="D280" i="2"/>
  <c r="G280" i="2" s="1"/>
  <c r="E178" i="2"/>
  <c r="E130" i="2"/>
  <c r="H130" i="2" s="1"/>
  <c r="D46" i="2"/>
  <c r="G46" i="2" s="1"/>
  <c r="D14" i="2"/>
  <c r="G14" i="2" s="1"/>
  <c r="E1906" i="2"/>
  <c r="H1906" i="2" s="1"/>
  <c r="C578" i="2"/>
  <c r="C554" i="2"/>
  <c r="D526" i="2"/>
  <c r="D496" i="2"/>
  <c r="G496" i="2" s="1"/>
  <c r="C470" i="2"/>
  <c r="I470" i="2" s="1"/>
  <c r="C446" i="2"/>
  <c r="C422" i="2"/>
  <c r="C398" i="2"/>
  <c r="D376" i="2"/>
  <c r="G376" i="2" s="1"/>
  <c r="D352" i="2"/>
  <c r="G352" i="2" s="1"/>
  <c r="D316" i="2"/>
  <c r="G316" i="2" s="1"/>
  <c r="D274" i="2"/>
  <c r="C174" i="2"/>
  <c r="E118" i="2"/>
  <c r="E34" i="2"/>
  <c r="H34" i="2" s="1"/>
  <c r="E8" i="2"/>
  <c r="H8" i="2" s="1"/>
  <c r="E1582" i="2"/>
  <c r="H1582" i="2" s="1"/>
  <c r="D574" i="2"/>
  <c r="J574" i="2" s="1"/>
  <c r="D544" i="2"/>
  <c r="G544" i="2" s="1"/>
  <c r="D520" i="2"/>
  <c r="G520" i="2" s="1"/>
  <c r="C494" i="2"/>
  <c r="I494" i="2" s="1"/>
  <c r="D466" i="2"/>
  <c r="G466" i="2" s="1"/>
  <c r="D436" i="2"/>
  <c r="G436" i="2" s="1"/>
  <c r="D418" i="2"/>
  <c r="G418" i="2" s="1"/>
  <c r="D394" i="2"/>
  <c r="G394" i="2" s="1"/>
  <c r="C374" i="2"/>
  <c r="C350" i="2"/>
  <c r="F350" i="2" s="1"/>
  <c r="D310" i="2"/>
  <c r="G310" i="2" s="1"/>
  <c r="C270" i="2"/>
  <c r="I270" i="2" s="1"/>
  <c r="D164" i="2"/>
  <c r="G164" i="2" s="1"/>
  <c r="D116" i="2"/>
  <c r="G116" i="2" s="1"/>
  <c r="C32" i="2"/>
  <c r="I32" i="2" s="1"/>
  <c r="E1474" i="2"/>
  <c r="H1474" i="2" s="1"/>
  <c r="C339" i="2"/>
  <c r="C273" i="2"/>
  <c r="C267" i="2"/>
  <c r="E243" i="2"/>
  <c r="H243" i="2" s="1"/>
  <c r="E231" i="2"/>
  <c r="H231" i="2" s="1"/>
  <c r="E207" i="2"/>
  <c r="H207" i="2" s="1"/>
  <c r="E159" i="2"/>
  <c r="H159" i="2" s="1"/>
  <c r="C2986" i="2"/>
  <c r="E1258" i="2"/>
  <c r="D568" i="2"/>
  <c r="C542" i="2"/>
  <c r="I542" i="2" s="1"/>
  <c r="C518" i="2"/>
  <c r="D490" i="2"/>
  <c r="G490" i="2" s="1"/>
  <c r="D460" i="2"/>
  <c r="G460" i="2" s="1"/>
  <c r="C434" i="2"/>
  <c r="D412" i="2"/>
  <c r="G412" i="2" s="1"/>
  <c r="C391" i="2"/>
  <c r="I391" i="2" s="1"/>
  <c r="C367" i="2"/>
  <c r="D346" i="2"/>
  <c r="C309" i="2"/>
  <c r="E202" i="2"/>
  <c r="H202" i="2" s="1"/>
  <c r="E154" i="2"/>
  <c r="H154" i="2" s="1"/>
  <c r="E106" i="2"/>
  <c r="H106" i="2" s="1"/>
  <c r="E28" i="2"/>
  <c r="H28" i="2" s="1"/>
  <c r="E2726" i="2"/>
  <c r="E1150" i="2"/>
  <c r="H1150" i="2" s="1"/>
  <c r="C566" i="2"/>
  <c r="D538" i="2"/>
  <c r="G538" i="2" s="1"/>
  <c r="D508" i="2"/>
  <c r="D484" i="2"/>
  <c r="G484" i="2" s="1"/>
  <c r="C458" i="2"/>
  <c r="I458" i="2" s="1"/>
  <c r="D430" i="2"/>
  <c r="G430" i="2" s="1"/>
  <c r="C410" i="2"/>
  <c r="D388" i="2"/>
  <c r="G388" i="2" s="1"/>
  <c r="D364" i="2"/>
  <c r="D334" i="2"/>
  <c r="G334" i="2" s="1"/>
  <c r="D298" i="2"/>
  <c r="E190" i="2"/>
  <c r="H190" i="2" s="1"/>
  <c r="E142" i="2"/>
  <c r="E100" i="2"/>
  <c r="C26" i="2"/>
  <c r="E2554" i="2"/>
  <c r="H2554" i="2" s="1"/>
  <c r="D781" i="2"/>
  <c r="D562" i="2"/>
  <c r="D532" i="2"/>
  <c r="G532" i="2" s="1"/>
  <c r="C506" i="2"/>
  <c r="I506" i="2" s="1"/>
  <c r="C482" i="2"/>
  <c r="I482" i="2" s="1"/>
  <c r="D454" i="2"/>
  <c r="G454" i="2" s="1"/>
  <c r="C427" i="2"/>
  <c r="I427" i="2" s="1"/>
  <c r="C403" i="2"/>
  <c r="I403" i="2" s="1"/>
  <c r="C386" i="2"/>
  <c r="I386" i="2" s="1"/>
  <c r="C362" i="2"/>
  <c r="C330" i="2"/>
  <c r="D292" i="2"/>
  <c r="G292" i="2" s="1"/>
  <c r="D188" i="2"/>
  <c r="G188" i="2" s="1"/>
  <c r="D140" i="2"/>
  <c r="G140" i="2" s="1"/>
  <c r="C52" i="2"/>
  <c r="F52" i="2" s="1"/>
  <c r="D20" i="2"/>
  <c r="G20" i="2" s="1"/>
  <c r="D2791" i="2"/>
  <c r="G2791" i="2" s="1"/>
  <c r="D2755" i="2"/>
  <c r="D871" i="2"/>
  <c r="D709" i="2"/>
  <c r="D619" i="2"/>
  <c r="C583" i="2"/>
  <c r="F583" i="2" s="1"/>
  <c r="C571" i="2"/>
  <c r="F571" i="2" s="1"/>
  <c r="C547" i="2"/>
  <c r="I547" i="2" s="1"/>
  <c r="C535" i="2"/>
  <c r="I535" i="2" s="1"/>
  <c r="C511" i="2"/>
  <c r="I511" i="2" s="1"/>
  <c r="C499" i="2"/>
  <c r="C475" i="2"/>
  <c r="I475" i="2" s="1"/>
  <c r="C463" i="2"/>
  <c r="I463" i="2" s="1"/>
  <c r="C439" i="2"/>
  <c r="C355" i="2"/>
  <c r="I355" i="2" s="1"/>
  <c r="D2856" i="2"/>
  <c r="C342" i="2"/>
  <c r="F342" i="2" s="1"/>
  <c r="C336" i="2"/>
  <c r="C324" i="2"/>
  <c r="C318" i="2"/>
  <c r="C312" i="2"/>
  <c r="F312" i="2" s="1"/>
  <c r="C306" i="2"/>
  <c r="C300" i="2"/>
  <c r="I300" i="2" s="1"/>
  <c r="C294" i="2"/>
  <c r="C288" i="2"/>
  <c r="C282" i="2"/>
  <c r="C276" i="2"/>
  <c r="F276" i="2" s="1"/>
  <c r="C198" i="2"/>
  <c r="F198" i="2" s="1"/>
  <c r="C162" i="2"/>
  <c r="I162" i="2" s="1"/>
  <c r="C150" i="2"/>
  <c r="C126" i="2"/>
  <c r="C78" i="2"/>
  <c r="C72" i="2"/>
  <c r="F72" i="2" s="1"/>
  <c r="D66" i="2"/>
  <c r="G66" i="2" s="1"/>
  <c r="E60" i="2"/>
  <c r="H60" i="2" s="1"/>
  <c r="E54" i="2"/>
  <c r="H54" i="2" s="1"/>
  <c r="E563" i="2"/>
  <c r="H563" i="2" s="1"/>
  <c r="E527" i="2"/>
  <c r="H527" i="2" s="1"/>
  <c r="E491" i="2"/>
  <c r="E455" i="2"/>
  <c r="H455" i="2" s="1"/>
  <c r="E419" i="2"/>
  <c r="H419" i="2" s="1"/>
  <c r="E383" i="2"/>
  <c r="H383" i="2" s="1"/>
  <c r="E347" i="2"/>
  <c r="H347" i="2" s="1"/>
  <c r="E263" i="2"/>
  <c r="H263" i="2" s="1"/>
  <c r="E239" i="2"/>
  <c r="H239" i="2" s="1"/>
  <c r="E227" i="2"/>
  <c r="H227" i="2" s="1"/>
  <c r="E89" i="2"/>
  <c r="E83" i="2"/>
  <c r="H83" i="2" s="1"/>
  <c r="E2999" i="2"/>
  <c r="H2999" i="2" s="1"/>
  <c r="C2999" i="2"/>
  <c r="D2999" i="2"/>
  <c r="E2993" i="2"/>
  <c r="H2993" i="2" s="1"/>
  <c r="D2993" i="2"/>
  <c r="C2993" i="2"/>
  <c r="I2993" i="2" s="1"/>
  <c r="E2987" i="2"/>
  <c r="H2987" i="2" s="1"/>
  <c r="C2987" i="2"/>
  <c r="D2987" i="2"/>
  <c r="E2981" i="2"/>
  <c r="H2981" i="2" s="1"/>
  <c r="D2981" i="2"/>
  <c r="C2981" i="2"/>
  <c r="E2975" i="2"/>
  <c r="C2975" i="2"/>
  <c r="D2975" i="2"/>
  <c r="E2969" i="2"/>
  <c r="H2969" i="2" s="1"/>
  <c r="D2969" i="2"/>
  <c r="C2969" i="2"/>
  <c r="I2969" i="2" s="1"/>
  <c r="E2963" i="2"/>
  <c r="H2963" i="2" s="1"/>
  <c r="C2963" i="2"/>
  <c r="D2963" i="2"/>
  <c r="E2957" i="2"/>
  <c r="H2957" i="2" s="1"/>
  <c r="D2957" i="2"/>
  <c r="C2957" i="2"/>
  <c r="I2957" i="2" s="1"/>
  <c r="E2951" i="2"/>
  <c r="H2951" i="2" s="1"/>
  <c r="C2951" i="2"/>
  <c r="D2951" i="2"/>
  <c r="E2945" i="2"/>
  <c r="H2945" i="2" s="1"/>
  <c r="D2945" i="2"/>
  <c r="C2945" i="2"/>
  <c r="I2945" i="2" s="1"/>
  <c r="E2939" i="2"/>
  <c r="H2939" i="2" s="1"/>
  <c r="C2939" i="2"/>
  <c r="F2939" i="2" s="1"/>
  <c r="D2939" i="2"/>
  <c r="G2939" i="2" s="1"/>
  <c r="E2933" i="2"/>
  <c r="H2933" i="2" s="1"/>
  <c r="D2933" i="2"/>
  <c r="C2933" i="2"/>
  <c r="E2927" i="2"/>
  <c r="C2927" i="2"/>
  <c r="D2927" i="2"/>
  <c r="E2921" i="2"/>
  <c r="H2921" i="2" s="1"/>
  <c r="D2921" i="2"/>
  <c r="C2921" i="2"/>
  <c r="I2921" i="2" s="1"/>
  <c r="E2915" i="2"/>
  <c r="H2915" i="2" s="1"/>
  <c r="C2915" i="2"/>
  <c r="F2915" i="2" s="1"/>
  <c r="D2915" i="2"/>
  <c r="E2909" i="2"/>
  <c r="H2909" i="2" s="1"/>
  <c r="D2909" i="2"/>
  <c r="C2909" i="2"/>
  <c r="I2909" i="2" s="1"/>
  <c r="E2903" i="2"/>
  <c r="C2903" i="2"/>
  <c r="D2903" i="2"/>
  <c r="E2897" i="2"/>
  <c r="H2897" i="2" s="1"/>
  <c r="D2897" i="2"/>
  <c r="C2897" i="2"/>
  <c r="I2897" i="2" s="1"/>
  <c r="E2891" i="2"/>
  <c r="H2891" i="2" s="1"/>
  <c r="C2891" i="2"/>
  <c r="D2891" i="2"/>
  <c r="E2885" i="2"/>
  <c r="H2885" i="2" s="1"/>
  <c r="D2885" i="2"/>
  <c r="C2885" i="2"/>
  <c r="E2879" i="2"/>
  <c r="H2879" i="2" s="1"/>
  <c r="C2879" i="2"/>
  <c r="D2879" i="2"/>
  <c r="E2873" i="2"/>
  <c r="H2873" i="2" s="1"/>
  <c r="D2873" i="2"/>
  <c r="G2873" i="2" s="1"/>
  <c r="C2873" i="2"/>
  <c r="E2867" i="2"/>
  <c r="H2867" i="2" s="1"/>
  <c r="C2867" i="2"/>
  <c r="I2867" i="2" s="1"/>
  <c r="D2867" i="2"/>
  <c r="E2861" i="2"/>
  <c r="H2861" i="2" s="1"/>
  <c r="D2861" i="2"/>
  <c r="C2861" i="2"/>
  <c r="E2855" i="2"/>
  <c r="H2855" i="2" s="1"/>
  <c r="C2855" i="2"/>
  <c r="D2855" i="2"/>
  <c r="E2849" i="2"/>
  <c r="H2849" i="2" s="1"/>
  <c r="D2849" i="2"/>
  <c r="C2849" i="2"/>
  <c r="E2843" i="2"/>
  <c r="H2843" i="2" s="1"/>
  <c r="C2843" i="2"/>
  <c r="F2843" i="2" s="1"/>
  <c r="D2843" i="2"/>
  <c r="E2837" i="2"/>
  <c r="H2837" i="2" s="1"/>
  <c r="D2837" i="2"/>
  <c r="C2837" i="2"/>
  <c r="I2837" i="2" s="1"/>
  <c r="E2831" i="2"/>
  <c r="C2831" i="2"/>
  <c r="D2831" i="2"/>
  <c r="E2825" i="2"/>
  <c r="H2825" i="2" s="1"/>
  <c r="D2825" i="2"/>
  <c r="C2825" i="2"/>
  <c r="E2819" i="2"/>
  <c r="H2819" i="2" s="1"/>
  <c r="C2819" i="2"/>
  <c r="I2819" i="2" s="1"/>
  <c r="D2819" i="2"/>
  <c r="E2813" i="2"/>
  <c r="H2813" i="2" s="1"/>
  <c r="D2813" i="2"/>
  <c r="C2813" i="2"/>
  <c r="E2807" i="2"/>
  <c r="H2807" i="2" s="1"/>
  <c r="C2807" i="2"/>
  <c r="D2807" i="2"/>
  <c r="E2801" i="2"/>
  <c r="H2801" i="2" s="1"/>
  <c r="D2801" i="2"/>
  <c r="G2801" i="2" s="1"/>
  <c r="C2801" i="2"/>
  <c r="E2795" i="2"/>
  <c r="H2795" i="2" s="1"/>
  <c r="C2795" i="2"/>
  <c r="F2795" i="2" s="1"/>
  <c r="D2795" i="2"/>
  <c r="E2789" i="2"/>
  <c r="H2789" i="2" s="1"/>
  <c r="D2789" i="2"/>
  <c r="C2789" i="2"/>
  <c r="I2789" i="2" s="1"/>
  <c r="E2783" i="2"/>
  <c r="C2783" i="2"/>
  <c r="D2783" i="2"/>
  <c r="E2777" i="2"/>
  <c r="H2777" i="2" s="1"/>
  <c r="D2777" i="2"/>
  <c r="C2777" i="2"/>
  <c r="E2771" i="2"/>
  <c r="H2771" i="2" s="1"/>
  <c r="C2771" i="2"/>
  <c r="I2771" i="2" s="1"/>
  <c r="D2771" i="2"/>
  <c r="E2765" i="2"/>
  <c r="H2765" i="2" s="1"/>
  <c r="D2765" i="2"/>
  <c r="C2765" i="2"/>
  <c r="E2759" i="2"/>
  <c r="H2759" i="2" s="1"/>
  <c r="C2759" i="2"/>
  <c r="D2759" i="2"/>
  <c r="E2753" i="2"/>
  <c r="H2753" i="2" s="1"/>
  <c r="D2753" i="2"/>
  <c r="C2753" i="2"/>
  <c r="E2747" i="2"/>
  <c r="H2747" i="2" s="1"/>
  <c r="C2747" i="2"/>
  <c r="F2747" i="2" s="1"/>
  <c r="D2747" i="2"/>
  <c r="E2741" i="2"/>
  <c r="H2741" i="2" s="1"/>
  <c r="D2741" i="2"/>
  <c r="C2741" i="2"/>
  <c r="I2741" i="2" s="1"/>
  <c r="E2735" i="2"/>
  <c r="H2735" i="2" s="1"/>
  <c r="C2735" i="2"/>
  <c r="D2735" i="2"/>
  <c r="E2729" i="2"/>
  <c r="H2729" i="2" s="1"/>
  <c r="D2729" i="2"/>
  <c r="C2729" i="2"/>
  <c r="E2723" i="2"/>
  <c r="H2723" i="2" s="1"/>
  <c r="C2723" i="2"/>
  <c r="I2723" i="2" s="1"/>
  <c r="D2723" i="2"/>
  <c r="E2717" i="2"/>
  <c r="H2717" i="2" s="1"/>
  <c r="D2717" i="2"/>
  <c r="C2717" i="2"/>
  <c r="E2711" i="2"/>
  <c r="C2711" i="2"/>
  <c r="D2711" i="2"/>
  <c r="E2705" i="2"/>
  <c r="H2705" i="2" s="1"/>
  <c r="D2705" i="2"/>
  <c r="C2705" i="2"/>
  <c r="E2699" i="2"/>
  <c r="H2699" i="2" s="1"/>
  <c r="C2699" i="2"/>
  <c r="D2699" i="2"/>
  <c r="C2693" i="2"/>
  <c r="E2693" i="2"/>
  <c r="H2693" i="2" s="1"/>
  <c r="D2693" i="2"/>
  <c r="C2687" i="2"/>
  <c r="E2687" i="2"/>
  <c r="H2687" i="2" s="1"/>
  <c r="D2687" i="2"/>
  <c r="C2681" i="2"/>
  <c r="F2681" i="2" s="1"/>
  <c r="E2681" i="2"/>
  <c r="D2681" i="2"/>
  <c r="G2681" i="2" s="1"/>
  <c r="C2675" i="2"/>
  <c r="E2675" i="2"/>
  <c r="H2675" i="2" s="1"/>
  <c r="D2675" i="2"/>
  <c r="C2669" i="2"/>
  <c r="E2669" i="2"/>
  <c r="H2669" i="2" s="1"/>
  <c r="D2669" i="2"/>
  <c r="C2663" i="2"/>
  <c r="I2663" i="2" s="1"/>
  <c r="E2663" i="2"/>
  <c r="H2663" i="2" s="1"/>
  <c r="D2663" i="2"/>
  <c r="C2657" i="2"/>
  <c r="I2657" i="2" s="1"/>
  <c r="E2657" i="2"/>
  <c r="D2657" i="2"/>
  <c r="C2651" i="2"/>
  <c r="E2651" i="2"/>
  <c r="H2651" i="2" s="1"/>
  <c r="D2651" i="2"/>
  <c r="C2645" i="2"/>
  <c r="E2645" i="2"/>
  <c r="H2645" i="2" s="1"/>
  <c r="D2645" i="2"/>
  <c r="C2639" i="2"/>
  <c r="E2639" i="2"/>
  <c r="H2639" i="2" s="1"/>
  <c r="D2639" i="2"/>
  <c r="C2633" i="2"/>
  <c r="E2633" i="2"/>
  <c r="H2633" i="2" s="1"/>
  <c r="D2633" i="2"/>
  <c r="C2627" i="2"/>
  <c r="E2627" i="2"/>
  <c r="H2627" i="2" s="1"/>
  <c r="D2627" i="2"/>
  <c r="C2621" i="2"/>
  <c r="E2621" i="2"/>
  <c r="H2621" i="2" s="1"/>
  <c r="D2621" i="2"/>
  <c r="C2615" i="2"/>
  <c r="I2615" i="2" s="1"/>
  <c r="E2615" i="2"/>
  <c r="H2615" i="2" s="1"/>
  <c r="D2615" i="2"/>
  <c r="C2609" i="2"/>
  <c r="F2609" i="2" s="1"/>
  <c r="E2609" i="2"/>
  <c r="D2609" i="2"/>
  <c r="C2603" i="2"/>
  <c r="E2603" i="2"/>
  <c r="H2603" i="2" s="1"/>
  <c r="D2603" i="2"/>
  <c r="G2603" i="2" s="1"/>
  <c r="C2597" i="2"/>
  <c r="E2597" i="2"/>
  <c r="H2597" i="2" s="1"/>
  <c r="D2597" i="2"/>
  <c r="C2591" i="2"/>
  <c r="E2591" i="2"/>
  <c r="H2591" i="2" s="1"/>
  <c r="D2591" i="2"/>
  <c r="C2585" i="2"/>
  <c r="E2585" i="2"/>
  <c r="H2585" i="2" s="1"/>
  <c r="D2585" i="2"/>
  <c r="G2585" i="2" s="1"/>
  <c r="C2579" i="2"/>
  <c r="E2579" i="2"/>
  <c r="H2579" i="2" s="1"/>
  <c r="D2579" i="2"/>
  <c r="C2573" i="2"/>
  <c r="E2573" i="2"/>
  <c r="H2573" i="2" s="1"/>
  <c r="D2573" i="2"/>
  <c r="C2567" i="2"/>
  <c r="E2567" i="2"/>
  <c r="H2567" i="2" s="1"/>
  <c r="D2567" i="2"/>
  <c r="C2561" i="2"/>
  <c r="I2561" i="2" s="1"/>
  <c r="E2561" i="2"/>
  <c r="D2561" i="2"/>
  <c r="C2555" i="2"/>
  <c r="E2555" i="2"/>
  <c r="H2555" i="2" s="1"/>
  <c r="D2555" i="2"/>
  <c r="C2549" i="2"/>
  <c r="E2549" i="2"/>
  <c r="H2549" i="2" s="1"/>
  <c r="D2549" i="2"/>
  <c r="C2543" i="2"/>
  <c r="F2543" i="2" s="1"/>
  <c r="E2543" i="2"/>
  <c r="H2543" i="2" s="1"/>
  <c r="D2543" i="2"/>
  <c r="C2537" i="2"/>
  <c r="F2537" i="2" s="1"/>
  <c r="E2537" i="2"/>
  <c r="H2537" i="2" s="1"/>
  <c r="D2537" i="2"/>
  <c r="C2531" i="2"/>
  <c r="E2531" i="2"/>
  <c r="H2531" i="2" s="1"/>
  <c r="D2531" i="2"/>
  <c r="C2525" i="2"/>
  <c r="E2525" i="2"/>
  <c r="H2525" i="2" s="1"/>
  <c r="D2525" i="2"/>
  <c r="G2525" i="2" s="1"/>
  <c r="C2519" i="2"/>
  <c r="E2519" i="2"/>
  <c r="H2519" i="2" s="1"/>
  <c r="D2519" i="2"/>
  <c r="C2513" i="2"/>
  <c r="E2513" i="2"/>
  <c r="D2513" i="2"/>
  <c r="C2507" i="2"/>
  <c r="E2507" i="2"/>
  <c r="H2507" i="2" s="1"/>
  <c r="D2507" i="2"/>
  <c r="G2507" i="2" s="1"/>
  <c r="C2501" i="2"/>
  <c r="E2501" i="2"/>
  <c r="H2501" i="2" s="1"/>
  <c r="D2501" i="2"/>
  <c r="C2495" i="2"/>
  <c r="F2495" i="2" s="1"/>
  <c r="E2495" i="2"/>
  <c r="H2495" i="2" s="1"/>
  <c r="D2495" i="2"/>
  <c r="C2489" i="2"/>
  <c r="E2489" i="2"/>
  <c r="H2489" i="2" s="1"/>
  <c r="D2489" i="2"/>
  <c r="C2483" i="2"/>
  <c r="E2483" i="2"/>
  <c r="H2483" i="2" s="1"/>
  <c r="D2483" i="2"/>
  <c r="C2477" i="2"/>
  <c r="E2477" i="2"/>
  <c r="H2477" i="2" s="1"/>
  <c r="D2477" i="2"/>
  <c r="C2471" i="2"/>
  <c r="E2471" i="2"/>
  <c r="H2471" i="2" s="1"/>
  <c r="D2471" i="2"/>
  <c r="C2465" i="2"/>
  <c r="F2465" i="2" s="1"/>
  <c r="E2465" i="2"/>
  <c r="H2465" i="2" s="1"/>
  <c r="D2465" i="2"/>
  <c r="G2465" i="2" s="1"/>
  <c r="C2459" i="2"/>
  <c r="E2459" i="2"/>
  <c r="H2459" i="2" s="1"/>
  <c r="D2459" i="2"/>
  <c r="C2453" i="2"/>
  <c r="E2453" i="2"/>
  <c r="H2453" i="2" s="1"/>
  <c r="D2453" i="2"/>
  <c r="C2447" i="2"/>
  <c r="E2447" i="2"/>
  <c r="H2447" i="2" s="1"/>
  <c r="D2447" i="2"/>
  <c r="C2441" i="2"/>
  <c r="E2441" i="2"/>
  <c r="D2441" i="2"/>
  <c r="C2435" i="2"/>
  <c r="E2435" i="2"/>
  <c r="H2435" i="2" s="1"/>
  <c r="D2435" i="2"/>
  <c r="C2429" i="2"/>
  <c r="E2429" i="2"/>
  <c r="H2429" i="2" s="1"/>
  <c r="D2429" i="2"/>
  <c r="C2423" i="2"/>
  <c r="E2423" i="2"/>
  <c r="H2423" i="2" s="1"/>
  <c r="D2423" i="2"/>
  <c r="C2417" i="2"/>
  <c r="F2417" i="2" s="1"/>
  <c r="E2417" i="2"/>
  <c r="H2417" i="2" s="1"/>
  <c r="D2417" i="2"/>
  <c r="C2411" i="2"/>
  <c r="E2411" i="2"/>
  <c r="H2411" i="2" s="1"/>
  <c r="D2411" i="2"/>
  <c r="C2405" i="2"/>
  <c r="E2405" i="2"/>
  <c r="H2405" i="2" s="1"/>
  <c r="D2405" i="2"/>
  <c r="C2399" i="2"/>
  <c r="I2399" i="2" s="1"/>
  <c r="E2399" i="2"/>
  <c r="H2399" i="2" s="1"/>
  <c r="D2399" i="2"/>
  <c r="C2393" i="2"/>
  <c r="E2393" i="2"/>
  <c r="D2393" i="2"/>
  <c r="C2387" i="2"/>
  <c r="E2387" i="2"/>
  <c r="H2387" i="2" s="1"/>
  <c r="D2387" i="2"/>
  <c r="C2381" i="2"/>
  <c r="E2381" i="2"/>
  <c r="H2381" i="2" s="1"/>
  <c r="D2381" i="2"/>
  <c r="C2375" i="2"/>
  <c r="E2375" i="2"/>
  <c r="H2375" i="2" s="1"/>
  <c r="D2375" i="2"/>
  <c r="C2369" i="2"/>
  <c r="I2369" i="2" s="1"/>
  <c r="E2369" i="2"/>
  <c r="H2369" i="2" s="1"/>
  <c r="D2369" i="2"/>
  <c r="G2369" i="2" s="1"/>
  <c r="C2363" i="2"/>
  <c r="E2363" i="2"/>
  <c r="H2363" i="2" s="1"/>
  <c r="D2363" i="2"/>
  <c r="C2357" i="2"/>
  <c r="E2357" i="2"/>
  <c r="H2357" i="2" s="1"/>
  <c r="D2357" i="2"/>
  <c r="C2351" i="2"/>
  <c r="E2351" i="2"/>
  <c r="H2351" i="2" s="1"/>
  <c r="D2351" i="2"/>
  <c r="C2345" i="2"/>
  <c r="F2345" i="2" s="1"/>
  <c r="E2345" i="2"/>
  <c r="D2345" i="2"/>
  <c r="C2339" i="2"/>
  <c r="E2339" i="2"/>
  <c r="H2339" i="2" s="1"/>
  <c r="D2339" i="2"/>
  <c r="C2333" i="2"/>
  <c r="E2333" i="2"/>
  <c r="H2333" i="2" s="1"/>
  <c r="D2333" i="2"/>
  <c r="C2327" i="2"/>
  <c r="E2327" i="2"/>
  <c r="H2327" i="2" s="1"/>
  <c r="D2327" i="2"/>
  <c r="C2321" i="2"/>
  <c r="I2321" i="2" s="1"/>
  <c r="E2321" i="2"/>
  <c r="H2321" i="2" s="1"/>
  <c r="D2321" i="2"/>
  <c r="C2315" i="2"/>
  <c r="E2315" i="2"/>
  <c r="H2315" i="2" s="1"/>
  <c r="D2315" i="2"/>
  <c r="C2309" i="2"/>
  <c r="E2309" i="2"/>
  <c r="H2309" i="2" s="1"/>
  <c r="D2309" i="2"/>
  <c r="C2303" i="2"/>
  <c r="F2303" i="2" s="1"/>
  <c r="E2303" i="2"/>
  <c r="H2303" i="2" s="1"/>
  <c r="D2303" i="2"/>
  <c r="C2297" i="2"/>
  <c r="F2297" i="2" s="1"/>
  <c r="E2297" i="2"/>
  <c r="D2297" i="2"/>
  <c r="C2291" i="2"/>
  <c r="E2291" i="2"/>
  <c r="H2291" i="2" s="1"/>
  <c r="D2291" i="2"/>
  <c r="C2285" i="2"/>
  <c r="E2285" i="2"/>
  <c r="H2285" i="2" s="1"/>
  <c r="D2285" i="2"/>
  <c r="C2279" i="2"/>
  <c r="E2279" i="2"/>
  <c r="H2279" i="2" s="1"/>
  <c r="D2279" i="2"/>
  <c r="C2273" i="2"/>
  <c r="E2273" i="2"/>
  <c r="H2273" i="2" s="1"/>
  <c r="D2273" i="2"/>
  <c r="C2267" i="2"/>
  <c r="E2267" i="2"/>
  <c r="H2267" i="2" s="1"/>
  <c r="D2267" i="2"/>
  <c r="G2267" i="2" s="1"/>
  <c r="C2261" i="2"/>
  <c r="E2261" i="2"/>
  <c r="H2261" i="2" s="1"/>
  <c r="D2261" i="2"/>
  <c r="C2255" i="2"/>
  <c r="F2255" i="2" s="1"/>
  <c r="E2255" i="2"/>
  <c r="H2255" i="2" s="1"/>
  <c r="D2255" i="2"/>
  <c r="C2249" i="2"/>
  <c r="F2249" i="2" s="1"/>
  <c r="E2249" i="2"/>
  <c r="D2249" i="2"/>
  <c r="G2249" i="2" s="1"/>
  <c r="C2243" i="2"/>
  <c r="E2243" i="2"/>
  <c r="H2243" i="2" s="1"/>
  <c r="D2243" i="2"/>
  <c r="C2237" i="2"/>
  <c r="E2237" i="2"/>
  <c r="H2237" i="2" s="1"/>
  <c r="D2237" i="2"/>
  <c r="C2231" i="2"/>
  <c r="E2231" i="2"/>
  <c r="H2231" i="2" s="1"/>
  <c r="D2231" i="2"/>
  <c r="C2225" i="2"/>
  <c r="E2225" i="2"/>
  <c r="H2225" i="2" s="1"/>
  <c r="D2225" i="2"/>
  <c r="C2219" i="2"/>
  <c r="E2219" i="2"/>
  <c r="H2219" i="2" s="1"/>
  <c r="D2219" i="2"/>
  <c r="C2213" i="2"/>
  <c r="E2213" i="2"/>
  <c r="H2213" i="2" s="1"/>
  <c r="D2213" i="2"/>
  <c r="C2207" i="2"/>
  <c r="I2207" i="2" s="1"/>
  <c r="E2207" i="2"/>
  <c r="H2207" i="2" s="1"/>
  <c r="D2207" i="2"/>
  <c r="C2201" i="2"/>
  <c r="F2201" i="2" s="1"/>
  <c r="E2201" i="2"/>
  <c r="D2201" i="2"/>
  <c r="C2195" i="2"/>
  <c r="F2195" i="2" s="1"/>
  <c r="E2195" i="2"/>
  <c r="H2195" i="2" s="1"/>
  <c r="D2195" i="2"/>
  <c r="C2189" i="2"/>
  <c r="E2189" i="2"/>
  <c r="H2189" i="2" s="1"/>
  <c r="D2189" i="2"/>
  <c r="C2183" i="2"/>
  <c r="E2183" i="2"/>
  <c r="H2183" i="2" s="1"/>
  <c r="D2183" i="2"/>
  <c r="C2177" i="2"/>
  <c r="E2177" i="2"/>
  <c r="H2177" i="2" s="1"/>
  <c r="D2177" i="2"/>
  <c r="G2177" i="2" s="1"/>
  <c r="C2171" i="2"/>
  <c r="E2171" i="2"/>
  <c r="H2171" i="2" s="1"/>
  <c r="D2171" i="2"/>
  <c r="C2165" i="2"/>
  <c r="E2165" i="2"/>
  <c r="H2165" i="2" s="1"/>
  <c r="D2165" i="2"/>
  <c r="C2159" i="2"/>
  <c r="F2159" i="2" s="1"/>
  <c r="E2159" i="2"/>
  <c r="H2159" i="2" s="1"/>
  <c r="D2159" i="2"/>
  <c r="C2153" i="2"/>
  <c r="F2153" i="2" s="1"/>
  <c r="E2153" i="2"/>
  <c r="D2153" i="2"/>
  <c r="C2147" i="2"/>
  <c r="E2147" i="2"/>
  <c r="H2147" i="2" s="1"/>
  <c r="D2147" i="2"/>
  <c r="C2141" i="2"/>
  <c r="E2141" i="2"/>
  <c r="H2141" i="2" s="1"/>
  <c r="D2141" i="2"/>
  <c r="C2135" i="2"/>
  <c r="E2135" i="2"/>
  <c r="H2135" i="2" s="1"/>
  <c r="D2135" i="2"/>
  <c r="C2129" i="2"/>
  <c r="I2129" i="2" s="1"/>
  <c r="E2129" i="2"/>
  <c r="D2129" i="2"/>
  <c r="C2123" i="2"/>
  <c r="E2123" i="2"/>
  <c r="H2123" i="2" s="1"/>
  <c r="D2123" i="2"/>
  <c r="C2117" i="2"/>
  <c r="E2117" i="2"/>
  <c r="H2117" i="2" s="1"/>
  <c r="D2117" i="2"/>
  <c r="C2111" i="2"/>
  <c r="E2111" i="2"/>
  <c r="H2111" i="2" s="1"/>
  <c r="D2111" i="2"/>
  <c r="C2105" i="2"/>
  <c r="E2105" i="2"/>
  <c r="H2105" i="2" s="1"/>
  <c r="D2105" i="2"/>
  <c r="C2099" i="2"/>
  <c r="E2099" i="2"/>
  <c r="D2099" i="2"/>
  <c r="G2099" i="2" s="1"/>
  <c r="C2093" i="2"/>
  <c r="E2093" i="2"/>
  <c r="H2093" i="2" s="1"/>
  <c r="D2093" i="2"/>
  <c r="C2087" i="2"/>
  <c r="E2087" i="2"/>
  <c r="H2087" i="2" s="1"/>
  <c r="D2087" i="2"/>
  <c r="C2081" i="2"/>
  <c r="I2081" i="2" s="1"/>
  <c r="E2081" i="2"/>
  <c r="D2081" i="2"/>
  <c r="G2081" i="2" s="1"/>
  <c r="C2075" i="2"/>
  <c r="E2075" i="2"/>
  <c r="H2075" i="2" s="1"/>
  <c r="D2075" i="2"/>
  <c r="C2069" i="2"/>
  <c r="E2069" i="2"/>
  <c r="H2069" i="2" s="1"/>
  <c r="D2069" i="2"/>
  <c r="C2063" i="2"/>
  <c r="E2063" i="2"/>
  <c r="H2063" i="2" s="1"/>
  <c r="D2063" i="2"/>
  <c r="C2057" i="2"/>
  <c r="F2057" i="2" s="1"/>
  <c r="E2057" i="2"/>
  <c r="H2057" i="2" s="1"/>
  <c r="D2057" i="2"/>
  <c r="C2051" i="2"/>
  <c r="E2051" i="2"/>
  <c r="H2051" i="2" s="1"/>
  <c r="D2051" i="2"/>
  <c r="G2051" i="2" s="1"/>
  <c r="C2045" i="2"/>
  <c r="E2045" i="2"/>
  <c r="H2045" i="2" s="1"/>
  <c r="D2045" i="2"/>
  <c r="C2039" i="2"/>
  <c r="F2039" i="2" s="1"/>
  <c r="E2039" i="2"/>
  <c r="H2039" i="2" s="1"/>
  <c r="D2039" i="2"/>
  <c r="C2033" i="2"/>
  <c r="E2033" i="2"/>
  <c r="D2033" i="2"/>
  <c r="C2027" i="2"/>
  <c r="E2027" i="2"/>
  <c r="H2027" i="2" s="1"/>
  <c r="D2027" i="2"/>
  <c r="G2027" i="2" s="1"/>
  <c r="C2021" i="2"/>
  <c r="E2021" i="2"/>
  <c r="D2021" i="2"/>
  <c r="C2015" i="2"/>
  <c r="E2015" i="2"/>
  <c r="H2015" i="2" s="1"/>
  <c r="D2015" i="2"/>
  <c r="C2009" i="2"/>
  <c r="E2009" i="2"/>
  <c r="H2009" i="2" s="1"/>
  <c r="D2009" i="2"/>
  <c r="C2003" i="2"/>
  <c r="E2003" i="2"/>
  <c r="D2003" i="2"/>
  <c r="C1997" i="2"/>
  <c r="E1997" i="2"/>
  <c r="D1997" i="2"/>
  <c r="C1991" i="2"/>
  <c r="F1991" i="2" s="1"/>
  <c r="E1991" i="2"/>
  <c r="H1991" i="2" s="1"/>
  <c r="D1991" i="2"/>
  <c r="C1985" i="2"/>
  <c r="I1985" i="2" s="1"/>
  <c r="E1985" i="2"/>
  <c r="D1985" i="2"/>
  <c r="C1979" i="2"/>
  <c r="E1979" i="2"/>
  <c r="H1979" i="2" s="1"/>
  <c r="D1979" i="2"/>
  <c r="C1973" i="2"/>
  <c r="E1973" i="2"/>
  <c r="D1973" i="2"/>
  <c r="C1967" i="2"/>
  <c r="F1967" i="2" s="1"/>
  <c r="E1967" i="2"/>
  <c r="H1967" i="2" s="1"/>
  <c r="D1967" i="2"/>
  <c r="C1961" i="2"/>
  <c r="I1961" i="2" s="1"/>
  <c r="E1961" i="2"/>
  <c r="H1961" i="2" s="1"/>
  <c r="D1961" i="2"/>
  <c r="C1955" i="2"/>
  <c r="E1955" i="2"/>
  <c r="H1955" i="2" s="1"/>
  <c r="D1955" i="2"/>
  <c r="C1949" i="2"/>
  <c r="E1949" i="2"/>
  <c r="D1949" i="2"/>
  <c r="G1949" i="2" s="1"/>
  <c r="C1943" i="2"/>
  <c r="E1943" i="2"/>
  <c r="H1943" i="2" s="1"/>
  <c r="D1943" i="2"/>
  <c r="C1937" i="2"/>
  <c r="I1937" i="2" s="1"/>
  <c r="E1937" i="2"/>
  <c r="D1937" i="2"/>
  <c r="C1931" i="2"/>
  <c r="E1931" i="2"/>
  <c r="H1931" i="2" s="1"/>
  <c r="D1931" i="2"/>
  <c r="C1925" i="2"/>
  <c r="E1925" i="2"/>
  <c r="D1925" i="2"/>
  <c r="C1919" i="2"/>
  <c r="E1919" i="2"/>
  <c r="H1919" i="2" s="1"/>
  <c r="D1919" i="2"/>
  <c r="C1913" i="2"/>
  <c r="E1913" i="2"/>
  <c r="H1913" i="2" s="1"/>
  <c r="D1913" i="2"/>
  <c r="G1913" i="2" s="1"/>
  <c r="C1907" i="2"/>
  <c r="E1907" i="2"/>
  <c r="D1907" i="2"/>
  <c r="G1907" i="2" s="1"/>
  <c r="C1901" i="2"/>
  <c r="E1901" i="2"/>
  <c r="D1901" i="2"/>
  <c r="C1895" i="2"/>
  <c r="E1895" i="2"/>
  <c r="H1895" i="2" s="1"/>
  <c r="D1895" i="2"/>
  <c r="C1889" i="2"/>
  <c r="F1889" i="2" s="1"/>
  <c r="E1889" i="2"/>
  <c r="D1889" i="2"/>
  <c r="G1889" i="2" s="1"/>
  <c r="C1883" i="2"/>
  <c r="E1883" i="2"/>
  <c r="H1883" i="2" s="1"/>
  <c r="D1883" i="2"/>
  <c r="C1877" i="2"/>
  <c r="E1877" i="2"/>
  <c r="D1877" i="2"/>
  <c r="C1871" i="2"/>
  <c r="I1871" i="2" s="1"/>
  <c r="E1871" i="2"/>
  <c r="H1871" i="2" s="1"/>
  <c r="D1871" i="2"/>
  <c r="C1865" i="2"/>
  <c r="I1865" i="2" s="1"/>
  <c r="E1865" i="2"/>
  <c r="H1865" i="2" s="1"/>
  <c r="D1865" i="2"/>
  <c r="C1859" i="2"/>
  <c r="E1859" i="2"/>
  <c r="H1859" i="2" s="1"/>
  <c r="D1859" i="2"/>
  <c r="C1853" i="2"/>
  <c r="E1853" i="2"/>
  <c r="D1853" i="2"/>
  <c r="G1853" i="2" s="1"/>
  <c r="C1847" i="2"/>
  <c r="E1847" i="2"/>
  <c r="H1847" i="2" s="1"/>
  <c r="D1847" i="2"/>
  <c r="C1841" i="2"/>
  <c r="I1841" i="2" s="1"/>
  <c r="E1841" i="2"/>
  <c r="D1841" i="2"/>
  <c r="C1835" i="2"/>
  <c r="E1835" i="2"/>
  <c r="H1835" i="2" s="1"/>
  <c r="D1835" i="2"/>
  <c r="C1829" i="2"/>
  <c r="E1829" i="2"/>
  <c r="D1829" i="2"/>
  <c r="C1823" i="2"/>
  <c r="E1823" i="2"/>
  <c r="H1823" i="2" s="1"/>
  <c r="D1823" i="2"/>
  <c r="C1817" i="2"/>
  <c r="F1817" i="2" s="1"/>
  <c r="E1817" i="2"/>
  <c r="H1817" i="2" s="1"/>
  <c r="D1817" i="2"/>
  <c r="G1817" i="2" s="1"/>
  <c r="C1811" i="2"/>
  <c r="E1811" i="2"/>
  <c r="D1811" i="2"/>
  <c r="C1805" i="2"/>
  <c r="E1805" i="2"/>
  <c r="D1805" i="2"/>
  <c r="C1799" i="2"/>
  <c r="E1799" i="2"/>
  <c r="H1799" i="2" s="1"/>
  <c r="D1799" i="2"/>
  <c r="C1793" i="2"/>
  <c r="F1793" i="2" s="1"/>
  <c r="E1793" i="2"/>
  <c r="D1793" i="2"/>
  <c r="C1787" i="2"/>
  <c r="E1787" i="2"/>
  <c r="H1787" i="2" s="1"/>
  <c r="D1787" i="2"/>
  <c r="C1781" i="2"/>
  <c r="E1781" i="2"/>
  <c r="D1781" i="2"/>
  <c r="C1775" i="2"/>
  <c r="E1775" i="2"/>
  <c r="H1775" i="2" s="1"/>
  <c r="D1775" i="2"/>
  <c r="C1769" i="2"/>
  <c r="I1769" i="2" s="1"/>
  <c r="E1769" i="2"/>
  <c r="H1769" i="2" s="1"/>
  <c r="D1769" i="2"/>
  <c r="C1763" i="2"/>
  <c r="E1763" i="2"/>
  <c r="H1763" i="2" s="1"/>
  <c r="D1763" i="2"/>
  <c r="C1757" i="2"/>
  <c r="E1757" i="2"/>
  <c r="D1757" i="2"/>
  <c r="C1751" i="2"/>
  <c r="F1751" i="2" s="1"/>
  <c r="E1751" i="2"/>
  <c r="H1751" i="2" s="1"/>
  <c r="D1751" i="2"/>
  <c r="C1745" i="2"/>
  <c r="E1745" i="2"/>
  <c r="D1745" i="2"/>
  <c r="C1739" i="2"/>
  <c r="E1739" i="2"/>
  <c r="H1739" i="2" s="1"/>
  <c r="D1739" i="2"/>
  <c r="C1733" i="2"/>
  <c r="E1733" i="2"/>
  <c r="D1733" i="2"/>
  <c r="C1727" i="2"/>
  <c r="E1727" i="2"/>
  <c r="H1727" i="2" s="1"/>
  <c r="D1727" i="2"/>
  <c r="C1721" i="2"/>
  <c r="F1721" i="2" s="1"/>
  <c r="E1721" i="2"/>
  <c r="H1721" i="2" s="1"/>
  <c r="D1721" i="2"/>
  <c r="C1715" i="2"/>
  <c r="E1715" i="2"/>
  <c r="H1715" i="2" s="1"/>
  <c r="D1715" i="2"/>
  <c r="C1709" i="2"/>
  <c r="E1709" i="2"/>
  <c r="D1709" i="2"/>
  <c r="C1703" i="2"/>
  <c r="E1703" i="2"/>
  <c r="H1703" i="2" s="1"/>
  <c r="D1703" i="2"/>
  <c r="C1697" i="2"/>
  <c r="I1697" i="2" s="1"/>
  <c r="E1697" i="2"/>
  <c r="H1697" i="2" s="1"/>
  <c r="D1697" i="2"/>
  <c r="G1697" i="2" s="1"/>
  <c r="C1691" i="2"/>
  <c r="E1691" i="2"/>
  <c r="H1691" i="2" s="1"/>
  <c r="D1691" i="2"/>
  <c r="C1685" i="2"/>
  <c r="E1685" i="2"/>
  <c r="D1685" i="2"/>
  <c r="C1679" i="2"/>
  <c r="I1679" i="2" s="1"/>
  <c r="E1679" i="2"/>
  <c r="H1679" i="2" s="1"/>
  <c r="D1679" i="2"/>
  <c r="C1673" i="2"/>
  <c r="I1673" i="2" s="1"/>
  <c r="E1673" i="2"/>
  <c r="H1673" i="2" s="1"/>
  <c r="D1673" i="2"/>
  <c r="C1667" i="2"/>
  <c r="E1667" i="2"/>
  <c r="D1667" i="2"/>
  <c r="C1661" i="2"/>
  <c r="E1661" i="2"/>
  <c r="D1661" i="2"/>
  <c r="C1655" i="2"/>
  <c r="E1655" i="2"/>
  <c r="H1655" i="2" s="1"/>
  <c r="D1655" i="2"/>
  <c r="C1649" i="2"/>
  <c r="E1649" i="2"/>
  <c r="D1649" i="2"/>
  <c r="C1643" i="2"/>
  <c r="E1643" i="2"/>
  <c r="H1643" i="2" s="1"/>
  <c r="D1643" i="2"/>
  <c r="C1637" i="2"/>
  <c r="E1637" i="2"/>
  <c r="D1637" i="2"/>
  <c r="C1631" i="2"/>
  <c r="F1631" i="2" s="1"/>
  <c r="E1631" i="2"/>
  <c r="H1631" i="2" s="1"/>
  <c r="D1631" i="2"/>
  <c r="C1625" i="2"/>
  <c r="E1625" i="2"/>
  <c r="D1625" i="2"/>
  <c r="C1619" i="2"/>
  <c r="E1619" i="2"/>
  <c r="H1619" i="2" s="1"/>
  <c r="D1619" i="2"/>
  <c r="C1613" i="2"/>
  <c r="E1613" i="2"/>
  <c r="D1613" i="2"/>
  <c r="C1607" i="2"/>
  <c r="E1607" i="2"/>
  <c r="H1607" i="2" s="1"/>
  <c r="D1607" i="2"/>
  <c r="C1601" i="2"/>
  <c r="I1601" i="2" s="1"/>
  <c r="E1601" i="2"/>
  <c r="D1601" i="2"/>
  <c r="C1595" i="2"/>
  <c r="I1595" i="2" s="1"/>
  <c r="E1595" i="2"/>
  <c r="H1595" i="2" s="1"/>
  <c r="D1595" i="2"/>
  <c r="C1589" i="2"/>
  <c r="E1589" i="2"/>
  <c r="D1589" i="2"/>
  <c r="C1583" i="2"/>
  <c r="E1583" i="2"/>
  <c r="H1583" i="2" s="1"/>
  <c r="D1583" i="2"/>
  <c r="C1577" i="2"/>
  <c r="F1577" i="2" s="1"/>
  <c r="E1577" i="2"/>
  <c r="H1577" i="2" s="1"/>
  <c r="D1577" i="2"/>
  <c r="C1571" i="2"/>
  <c r="E1571" i="2"/>
  <c r="H1571" i="2" s="1"/>
  <c r="D1571" i="2"/>
  <c r="C1565" i="2"/>
  <c r="E1565" i="2"/>
  <c r="D1565" i="2"/>
  <c r="C1559" i="2"/>
  <c r="F1559" i="2" s="1"/>
  <c r="E1559" i="2"/>
  <c r="H1559" i="2" s="1"/>
  <c r="D1559" i="2"/>
  <c r="C1553" i="2"/>
  <c r="F1553" i="2" s="1"/>
  <c r="E1553" i="2"/>
  <c r="H1553" i="2" s="1"/>
  <c r="D1553" i="2"/>
  <c r="C1547" i="2"/>
  <c r="E1547" i="2"/>
  <c r="H1547" i="2" s="1"/>
  <c r="D1547" i="2"/>
  <c r="C1541" i="2"/>
  <c r="E1541" i="2"/>
  <c r="D1541" i="2"/>
  <c r="C1535" i="2"/>
  <c r="E1535" i="2"/>
  <c r="H1535" i="2" s="1"/>
  <c r="D1535" i="2"/>
  <c r="C1529" i="2"/>
  <c r="I1529" i="2" s="1"/>
  <c r="E1529" i="2"/>
  <c r="H1529" i="2" s="1"/>
  <c r="D1529" i="2"/>
  <c r="C1523" i="2"/>
  <c r="E1523" i="2"/>
  <c r="H1523" i="2" s="1"/>
  <c r="D1523" i="2"/>
  <c r="C1517" i="2"/>
  <c r="E1517" i="2"/>
  <c r="D1517" i="2"/>
  <c r="C1511" i="2"/>
  <c r="E1511" i="2"/>
  <c r="H1511" i="2" s="1"/>
  <c r="D1511" i="2"/>
  <c r="C1505" i="2"/>
  <c r="I1505" i="2" s="1"/>
  <c r="E1505" i="2"/>
  <c r="H1505" i="2" s="1"/>
  <c r="D1505" i="2"/>
  <c r="C1499" i="2"/>
  <c r="E1499" i="2"/>
  <c r="H1499" i="2" s="1"/>
  <c r="D1499" i="2"/>
  <c r="C1493" i="2"/>
  <c r="E1493" i="2"/>
  <c r="D1493" i="2"/>
  <c r="C1487" i="2"/>
  <c r="E1487" i="2"/>
  <c r="H1487" i="2" s="1"/>
  <c r="D1487" i="2"/>
  <c r="C1481" i="2"/>
  <c r="I1481" i="2" s="1"/>
  <c r="E1481" i="2"/>
  <c r="D1481" i="2"/>
  <c r="C1475" i="2"/>
  <c r="E1475" i="2"/>
  <c r="D1475" i="2"/>
  <c r="C1469" i="2"/>
  <c r="E1469" i="2"/>
  <c r="D1469" i="2"/>
  <c r="C1463" i="2"/>
  <c r="E1463" i="2"/>
  <c r="H1463" i="2" s="1"/>
  <c r="D1463" i="2"/>
  <c r="C1457" i="2"/>
  <c r="E1457" i="2"/>
  <c r="H1457" i="2" s="1"/>
  <c r="D1457" i="2"/>
  <c r="C1451" i="2"/>
  <c r="E1451" i="2"/>
  <c r="H1451" i="2" s="1"/>
  <c r="D1451" i="2"/>
  <c r="G1451" i="2" s="1"/>
  <c r="C1445" i="2"/>
  <c r="E1445" i="2"/>
  <c r="D1445" i="2"/>
  <c r="C1439" i="2"/>
  <c r="E1439" i="2"/>
  <c r="H1439" i="2" s="1"/>
  <c r="D1439" i="2"/>
  <c r="C1433" i="2"/>
  <c r="I1433" i="2" s="1"/>
  <c r="E1433" i="2"/>
  <c r="D1433" i="2"/>
  <c r="C1427" i="2"/>
  <c r="E1427" i="2"/>
  <c r="H1427" i="2" s="1"/>
  <c r="D1427" i="2"/>
  <c r="C1421" i="2"/>
  <c r="E1421" i="2"/>
  <c r="D1421" i="2"/>
  <c r="C1415" i="2"/>
  <c r="E1415" i="2"/>
  <c r="H1415" i="2" s="1"/>
  <c r="D1415" i="2"/>
  <c r="C1409" i="2"/>
  <c r="E1409" i="2"/>
  <c r="D1409" i="2"/>
  <c r="C1403" i="2"/>
  <c r="E1403" i="2"/>
  <c r="H1403" i="2" s="1"/>
  <c r="D1403" i="2"/>
  <c r="C1397" i="2"/>
  <c r="E1397" i="2"/>
  <c r="D1397" i="2"/>
  <c r="C1391" i="2"/>
  <c r="E1391" i="2"/>
  <c r="H1391" i="2" s="1"/>
  <c r="D1391" i="2"/>
  <c r="C1385" i="2"/>
  <c r="I1385" i="2" s="1"/>
  <c r="E1385" i="2"/>
  <c r="D1385" i="2"/>
  <c r="C1379" i="2"/>
  <c r="E1379" i="2"/>
  <c r="H1379" i="2" s="1"/>
  <c r="D1379" i="2"/>
  <c r="C1373" i="2"/>
  <c r="E1373" i="2"/>
  <c r="D1373" i="2"/>
  <c r="C1367" i="2"/>
  <c r="E1367" i="2"/>
  <c r="H1367" i="2" s="1"/>
  <c r="D1367" i="2"/>
  <c r="C1361" i="2"/>
  <c r="I1361" i="2" s="1"/>
  <c r="E1361" i="2"/>
  <c r="H1361" i="2" s="1"/>
  <c r="D1361" i="2"/>
  <c r="C1355" i="2"/>
  <c r="E1355" i="2"/>
  <c r="D1355" i="2"/>
  <c r="G1355" i="2" s="1"/>
  <c r="C1349" i="2"/>
  <c r="E1349" i="2"/>
  <c r="D1349" i="2"/>
  <c r="C1343" i="2"/>
  <c r="E1343" i="2"/>
  <c r="H1343" i="2" s="1"/>
  <c r="D1343" i="2"/>
  <c r="C1337" i="2"/>
  <c r="I1337" i="2" s="1"/>
  <c r="E1337" i="2"/>
  <c r="D1337" i="2"/>
  <c r="C1331" i="2"/>
  <c r="E1331" i="2"/>
  <c r="H1331" i="2" s="1"/>
  <c r="D1331" i="2"/>
  <c r="C1325" i="2"/>
  <c r="E1325" i="2"/>
  <c r="H1325" i="2" s="1"/>
  <c r="D1325" i="2"/>
  <c r="C1319" i="2"/>
  <c r="E1319" i="2"/>
  <c r="H1319" i="2" s="1"/>
  <c r="D1319" i="2"/>
  <c r="C1313" i="2"/>
  <c r="E1313" i="2"/>
  <c r="H1313" i="2" s="1"/>
  <c r="D1313" i="2"/>
  <c r="C1307" i="2"/>
  <c r="E1307" i="2"/>
  <c r="H1307" i="2" s="1"/>
  <c r="D1307" i="2"/>
  <c r="C1301" i="2"/>
  <c r="E1301" i="2"/>
  <c r="H1301" i="2" s="1"/>
  <c r="D1301" i="2"/>
  <c r="C1295" i="2"/>
  <c r="E1295" i="2"/>
  <c r="H1295" i="2" s="1"/>
  <c r="D1295" i="2"/>
  <c r="C1289" i="2"/>
  <c r="F1289" i="2" s="1"/>
  <c r="E1289" i="2"/>
  <c r="H1289" i="2" s="1"/>
  <c r="D1289" i="2"/>
  <c r="C1283" i="2"/>
  <c r="E1283" i="2"/>
  <c r="D1283" i="2"/>
  <c r="C1277" i="2"/>
  <c r="E1277" i="2"/>
  <c r="H1277" i="2" s="1"/>
  <c r="D1277" i="2"/>
  <c r="C1271" i="2"/>
  <c r="E1271" i="2"/>
  <c r="H1271" i="2" s="1"/>
  <c r="D1271" i="2"/>
  <c r="C1265" i="2"/>
  <c r="E1265" i="2"/>
  <c r="H1265" i="2" s="1"/>
  <c r="D1265" i="2"/>
  <c r="C1259" i="2"/>
  <c r="E1259" i="2"/>
  <c r="H1259" i="2" s="1"/>
  <c r="D1259" i="2"/>
  <c r="C1253" i="2"/>
  <c r="E1253" i="2"/>
  <c r="H1253" i="2" s="1"/>
  <c r="D1253" i="2"/>
  <c r="C1247" i="2"/>
  <c r="E1247" i="2"/>
  <c r="H1247" i="2" s="1"/>
  <c r="D1247" i="2"/>
  <c r="C1241" i="2"/>
  <c r="I1241" i="2" s="1"/>
  <c r="E1241" i="2"/>
  <c r="H1241" i="2" s="1"/>
  <c r="D1241" i="2"/>
  <c r="C1235" i="2"/>
  <c r="E1235" i="2"/>
  <c r="H1235" i="2" s="1"/>
  <c r="D1235" i="2"/>
  <c r="C1229" i="2"/>
  <c r="E1229" i="2"/>
  <c r="H1229" i="2" s="1"/>
  <c r="D1229" i="2"/>
  <c r="C1223" i="2"/>
  <c r="E1223" i="2"/>
  <c r="H1223" i="2" s="1"/>
  <c r="D1223" i="2"/>
  <c r="C1217" i="2"/>
  <c r="E1217" i="2"/>
  <c r="D1217" i="2"/>
  <c r="C1211" i="2"/>
  <c r="E1211" i="2"/>
  <c r="D1211" i="2"/>
  <c r="C1205" i="2"/>
  <c r="E1205" i="2"/>
  <c r="H1205" i="2" s="1"/>
  <c r="D1205" i="2"/>
  <c r="C1199" i="2"/>
  <c r="I1199" i="2" s="1"/>
  <c r="E1199" i="2"/>
  <c r="H1199" i="2" s="1"/>
  <c r="D1199" i="2"/>
  <c r="C1193" i="2"/>
  <c r="F1193" i="2" s="1"/>
  <c r="E1193" i="2"/>
  <c r="D1193" i="2"/>
  <c r="C1187" i="2"/>
  <c r="F1187" i="2" s="1"/>
  <c r="E1187" i="2"/>
  <c r="H1187" i="2" s="1"/>
  <c r="D1187" i="2"/>
  <c r="C1181" i="2"/>
  <c r="E1181" i="2"/>
  <c r="H1181" i="2" s="1"/>
  <c r="D1181" i="2"/>
  <c r="C1175" i="2"/>
  <c r="E1175" i="2"/>
  <c r="H1175" i="2" s="1"/>
  <c r="D1175" i="2"/>
  <c r="C1169" i="2"/>
  <c r="E1169" i="2"/>
  <c r="D1169" i="2"/>
  <c r="C1163" i="2"/>
  <c r="E1163" i="2"/>
  <c r="H1163" i="2" s="1"/>
  <c r="D1163" i="2"/>
  <c r="C1157" i="2"/>
  <c r="E1157" i="2"/>
  <c r="H1157" i="2" s="1"/>
  <c r="D1157" i="2"/>
  <c r="C1151" i="2"/>
  <c r="E1151" i="2"/>
  <c r="H1151" i="2" s="1"/>
  <c r="D1151" i="2"/>
  <c r="C1145" i="2"/>
  <c r="E1145" i="2"/>
  <c r="H1145" i="2" s="1"/>
  <c r="D1145" i="2"/>
  <c r="C1139" i="2"/>
  <c r="E1139" i="2"/>
  <c r="H1139" i="2" s="1"/>
  <c r="D1139" i="2"/>
  <c r="C1133" i="2"/>
  <c r="E1133" i="2"/>
  <c r="H1133" i="2" s="1"/>
  <c r="D1133" i="2"/>
  <c r="C1127" i="2"/>
  <c r="E1127" i="2"/>
  <c r="H1127" i="2" s="1"/>
  <c r="D1127" i="2"/>
  <c r="C1121" i="2"/>
  <c r="E1121" i="2"/>
  <c r="D1121" i="2"/>
  <c r="C1115" i="2"/>
  <c r="E1115" i="2"/>
  <c r="D1115" i="2"/>
  <c r="C1109" i="2"/>
  <c r="E1109" i="2"/>
  <c r="H1109" i="2" s="1"/>
  <c r="D1109" i="2"/>
  <c r="C1103" i="2"/>
  <c r="E1103" i="2"/>
  <c r="H1103" i="2" s="1"/>
  <c r="D1103" i="2"/>
  <c r="C1097" i="2"/>
  <c r="E1097" i="2"/>
  <c r="H1097" i="2" s="1"/>
  <c r="D1097" i="2"/>
  <c r="C1091" i="2"/>
  <c r="I1091" i="2" s="1"/>
  <c r="E1091" i="2"/>
  <c r="H1091" i="2" s="1"/>
  <c r="D1091" i="2"/>
  <c r="C1085" i="2"/>
  <c r="E1085" i="2"/>
  <c r="H1085" i="2" s="1"/>
  <c r="D1085" i="2"/>
  <c r="C1079" i="2"/>
  <c r="E1079" i="2"/>
  <c r="H1079" i="2" s="1"/>
  <c r="D1079" i="2"/>
  <c r="C1073" i="2"/>
  <c r="E1073" i="2"/>
  <c r="D1073" i="2"/>
  <c r="C1067" i="2"/>
  <c r="E1067" i="2"/>
  <c r="H1067" i="2" s="1"/>
  <c r="D1067" i="2"/>
  <c r="C1061" i="2"/>
  <c r="E1061" i="2"/>
  <c r="H1061" i="2" s="1"/>
  <c r="D1061" i="2"/>
  <c r="C1055" i="2"/>
  <c r="E1055" i="2"/>
  <c r="H1055" i="2" s="1"/>
  <c r="D1055" i="2"/>
  <c r="C1049" i="2"/>
  <c r="F1049" i="2" s="1"/>
  <c r="E1049" i="2"/>
  <c r="H1049" i="2" s="1"/>
  <c r="D1049" i="2"/>
  <c r="C1043" i="2"/>
  <c r="E1043" i="2"/>
  <c r="D1043" i="2"/>
  <c r="C1037" i="2"/>
  <c r="E1037" i="2"/>
  <c r="H1037" i="2" s="1"/>
  <c r="D1037" i="2"/>
  <c r="C1031" i="2"/>
  <c r="E1031" i="2"/>
  <c r="H1031" i="2" s="1"/>
  <c r="D1031" i="2"/>
  <c r="C1025" i="2"/>
  <c r="F1025" i="2" s="1"/>
  <c r="E1025" i="2"/>
  <c r="D1025" i="2"/>
  <c r="C1019" i="2"/>
  <c r="E1019" i="2"/>
  <c r="H1019" i="2" s="1"/>
  <c r="D1019" i="2"/>
  <c r="C1013" i="2"/>
  <c r="E1013" i="2"/>
  <c r="H1013" i="2" s="1"/>
  <c r="D1013" i="2"/>
  <c r="C1007" i="2"/>
  <c r="E1007" i="2"/>
  <c r="H1007" i="2" s="1"/>
  <c r="D1007" i="2"/>
  <c r="C1001" i="2"/>
  <c r="F1001" i="2" s="1"/>
  <c r="E1001" i="2"/>
  <c r="D1001" i="2"/>
  <c r="G1001" i="2" s="1"/>
  <c r="C995" i="2"/>
  <c r="E995" i="2"/>
  <c r="H995" i="2" s="1"/>
  <c r="D995" i="2"/>
  <c r="C989" i="2"/>
  <c r="E989" i="2"/>
  <c r="H989" i="2" s="1"/>
  <c r="D989" i="2"/>
  <c r="C983" i="2"/>
  <c r="I983" i="2" s="1"/>
  <c r="E983" i="2"/>
  <c r="H983" i="2" s="1"/>
  <c r="D983" i="2"/>
  <c r="C977" i="2"/>
  <c r="I977" i="2" s="1"/>
  <c r="E977" i="2"/>
  <c r="D977" i="2"/>
  <c r="C971" i="2"/>
  <c r="E971" i="2"/>
  <c r="H971" i="2" s="1"/>
  <c r="D971" i="2"/>
  <c r="C965" i="2"/>
  <c r="E965" i="2"/>
  <c r="H965" i="2" s="1"/>
  <c r="D965" i="2"/>
  <c r="C959" i="2"/>
  <c r="E959" i="2"/>
  <c r="H959" i="2" s="1"/>
  <c r="D959" i="2"/>
  <c r="C953" i="2"/>
  <c r="I953" i="2" s="1"/>
  <c r="E953" i="2"/>
  <c r="H953" i="2" s="1"/>
  <c r="D953" i="2"/>
  <c r="C947" i="2"/>
  <c r="E947" i="2"/>
  <c r="D947" i="2"/>
  <c r="C941" i="2"/>
  <c r="E941" i="2"/>
  <c r="H941" i="2" s="1"/>
  <c r="D941" i="2"/>
  <c r="C935" i="2"/>
  <c r="E935" i="2"/>
  <c r="H935" i="2" s="1"/>
  <c r="D935" i="2"/>
  <c r="C929" i="2"/>
  <c r="I929" i="2" s="1"/>
  <c r="E929" i="2"/>
  <c r="D929" i="2"/>
  <c r="C923" i="2"/>
  <c r="E923" i="2"/>
  <c r="D923" i="2"/>
  <c r="C917" i="2"/>
  <c r="E917" i="2"/>
  <c r="H917" i="2" s="1"/>
  <c r="D917" i="2"/>
  <c r="C911" i="2"/>
  <c r="E911" i="2"/>
  <c r="H911" i="2" s="1"/>
  <c r="D911" i="2"/>
  <c r="C905" i="2"/>
  <c r="I905" i="2" s="1"/>
  <c r="E905" i="2"/>
  <c r="H905" i="2" s="1"/>
  <c r="D905" i="2"/>
  <c r="G905" i="2" s="1"/>
  <c r="C899" i="2"/>
  <c r="E899" i="2"/>
  <c r="H899" i="2" s="1"/>
  <c r="D899" i="2"/>
  <c r="C893" i="2"/>
  <c r="E893" i="2"/>
  <c r="H893" i="2" s="1"/>
  <c r="D893" i="2"/>
  <c r="C887" i="2"/>
  <c r="I887" i="2" s="1"/>
  <c r="E887" i="2"/>
  <c r="H887" i="2" s="1"/>
  <c r="D887" i="2"/>
  <c r="C881" i="2"/>
  <c r="F881" i="2" s="1"/>
  <c r="E881" i="2"/>
  <c r="H881" i="2" s="1"/>
  <c r="D881" i="2"/>
  <c r="C875" i="2"/>
  <c r="E875" i="2"/>
  <c r="H875" i="2" s="1"/>
  <c r="D875" i="2"/>
  <c r="C869" i="2"/>
  <c r="E869" i="2"/>
  <c r="H869" i="2" s="1"/>
  <c r="D869" i="2"/>
  <c r="C863" i="2"/>
  <c r="E863" i="2"/>
  <c r="H863" i="2" s="1"/>
  <c r="D863" i="2"/>
  <c r="C857" i="2"/>
  <c r="E857" i="2"/>
  <c r="D857" i="2"/>
  <c r="G857" i="2" s="1"/>
  <c r="C851" i="2"/>
  <c r="E851" i="2"/>
  <c r="H851" i="2" s="1"/>
  <c r="D851" i="2"/>
  <c r="C845" i="2"/>
  <c r="E845" i="2"/>
  <c r="H845" i="2" s="1"/>
  <c r="D845" i="2"/>
  <c r="C839" i="2"/>
  <c r="I839" i="2" s="1"/>
  <c r="E839" i="2"/>
  <c r="H839" i="2" s="1"/>
  <c r="D839" i="2"/>
  <c r="C833" i="2"/>
  <c r="F833" i="2" s="1"/>
  <c r="E833" i="2"/>
  <c r="H833" i="2" s="1"/>
  <c r="D833" i="2"/>
  <c r="C827" i="2"/>
  <c r="E827" i="2"/>
  <c r="D827" i="2"/>
  <c r="C821" i="2"/>
  <c r="E821" i="2"/>
  <c r="H821" i="2" s="1"/>
  <c r="D821" i="2"/>
  <c r="C815" i="2"/>
  <c r="E815" i="2"/>
  <c r="H815" i="2" s="1"/>
  <c r="D815" i="2"/>
  <c r="C809" i="2"/>
  <c r="F809" i="2" s="1"/>
  <c r="E809" i="2"/>
  <c r="H809" i="2" s="1"/>
  <c r="D809" i="2"/>
  <c r="C803" i="2"/>
  <c r="E803" i="2"/>
  <c r="H803" i="2" s="1"/>
  <c r="D803" i="2"/>
  <c r="C797" i="2"/>
  <c r="E797" i="2"/>
  <c r="H797" i="2" s="1"/>
  <c r="D797" i="2"/>
  <c r="C791" i="2"/>
  <c r="I791" i="2" s="1"/>
  <c r="E791" i="2"/>
  <c r="H791" i="2" s="1"/>
  <c r="D791" i="2"/>
  <c r="C785" i="2"/>
  <c r="I785" i="2" s="1"/>
  <c r="E785" i="2"/>
  <c r="D785" i="2"/>
  <c r="C779" i="2"/>
  <c r="E779" i="2"/>
  <c r="H779" i="2" s="1"/>
  <c r="D779" i="2"/>
  <c r="C773" i="2"/>
  <c r="E773" i="2"/>
  <c r="D773" i="2"/>
  <c r="C767" i="2"/>
  <c r="E767" i="2"/>
  <c r="H767" i="2" s="1"/>
  <c r="D767" i="2"/>
  <c r="C761" i="2"/>
  <c r="I761" i="2" s="1"/>
  <c r="E761" i="2"/>
  <c r="H761" i="2" s="1"/>
  <c r="D761" i="2"/>
  <c r="C755" i="2"/>
  <c r="E755" i="2"/>
  <c r="H755" i="2" s="1"/>
  <c r="D755" i="2"/>
  <c r="C749" i="2"/>
  <c r="E749" i="2"/>
  <c r="H749" i="2" s="1"/>
  <c r="D749" i="2"/>
  <c r="G749" i="2" s="1"/>
  <c r="C743" i="2"/>
  <c r="E743" i="2"/>
  <c r="H743" i="2" s="1"/>
  <c r="D743" i="2"/>
  <c r="C737" i="2"/>
  <c r="E737" i="2"/>
  <c r="D737" i="2"/>
  <c r="C731" i="2"/>
  <c r="E731" i="2"/>
  <c r="D731" i="2"/>
  <c r="C725" i="2"/>
  <c r="E725" i="2"/>
  <c r="D725" i="2"/>
  <c r="C719" i="2"/>
  <c r="E719" i="2"/>
  <c r="H719" i="2" s="1"/>
  <c r="D719" i="2"/>
  <c r="C713" i="2"/>
  <c r="F713" i="2" s="1"/>
  <c r="E713" i="2"/>
  <c r="H713" i="2" s="1"/>
  <c r="D713" i="2"/>
  <c r="C707" i="2"/>
  <c r="E707" i="2"/>
  <c r="H707" i="2" s="1"/>
  <c r="D707" i="2"/>
  <c r="C701" i="2"/>
  <c r="E701" i="2"/>
  <c r="D701" i="2"/>
  <c r="G701" i="2" s="1"/>
  <c r="C695" i="2"/>
  <c r="E695" i="2"/>
  <c r="H695" i="2" s="1"/>
  <c r="D695" i="2"/>
  <c r="C689" i="2"/>
  <c r="F689" i="2" s="1"/>
  <c r="E689" i="2"/>
  <c r="D689" i="2"/>
  <c r="C683" i="2"/>
  <c r="E683" i="2"/>
  <c r="H683" i="2" s="1"/>
  <c r="D683" i="2"/>
  <c r="C677" i="2"/>
  <c r="E677" i="2"/>
  <c r="D677" i="2"/>
  <c r="C671" i="2"/>
  <c r="F671" i="2" s="1"/>
  <c r="E671" i="2"/>
  <c r="H671" i="2" s="1"/>
  <c r="D671" i="2"/>
  <c r="C665" i="2"/>
  <c r="F665" i="2" s="1"/>
  <c r="E665" i="2"/>
  <c r="H665" i="2" s="1"/>
  <c r="D665" i="2"/>
  <c r="C659" i="2"/>
  <c r="E659" i="2"/>
  <c r="H659" i="2" s="1"/>
  <c r="D659" i="2"/>
  <c r="C653" i="2"/>
  <c r="E653" i="2"/>
  <c r="H653" i="2" s="1"/>
  <c r="D653" i="2"/>
  <c r="C647" i="2"/>
  <c r="I647" i="2" s="1"/>
  <c r="E647" i="2"/>
  <c r="H647" i="2" s="1"/>
  <c r="D647" i="2"/>
  <c r="C641" i="2"/>
  <c r="F641" i="2" s="1"/>
  <c r="E641" i="2"/>
  <c r="D641" i="2"/>
  <c r="G641" i="2" s="1"/>
  <c r="C635" i="2"/>
  <c r="E635" i="2"/>
  <c r="H635" i="2" s="1"/>
  <c r="D635" i="2"/>
  <c r="C629" i="2"/>
  <c r="E629" i="2"/>
  <c r="D629" i="2"/>
  <c r="C623" i="2"/>
  <c r="E623" i="2"/>
  <c r="H623" i="2" s="1"/>
  <c r="D623" i="2"/>
  <c r="C617" i="2"/>
  <c r="F617" i="2" s="1"/>
  <c r="E617" i="2"/>
  <c r="H617" i="2" s="1"/>
  <c r="D617" i="2"/>
  <c r="C611" i="2"/>
  <c r="E611" i="2"/>
  <c r="H611" i="2" s="1"/>
  <c r="D611" i="2"/>
  <c r="C605" i="2"/>
  <c r="E605" i="2"/>
  <c r="H605" i="2" s="1"/>
  <c r="D605" i="2"/>
  <c r="C599" i="2"/>
  <c r="E599" i="2"/>
  <c r="H599" i="2" s="1"/>
  <c r="D599" i="2"/>
  <c r="C593" i="2"/>
  <c r="I593" i="2" s="1"/>
  <c r="E593" i="2"/>
  <c r="D593" i="2"/>
  <c r="C587" i="2"/>
  <c r="E587" i="2"/>
  <c r="H587" i="2" s="1"/>
  <c r="D587" i="2"/>
  <c r="E2997" i="2"/>
  <c r="C2997" i="2"/>
  <c r="I2997" i="2" s="1"/>
  <c r="D2997" i="2"/>
  <c r="E2991" i="2"/>
  <c r="C2991" i="2"/>
  <c r="F2991" i="2" s="1"/>
  <c r="D2991" i="2"/>
  <c r="E2985" i="2"/>
  <c r="H2985" i="2" s="1"/>
  <c r="C2985" i="2"/>
  <c r="D2985" i="2"/>
  <c r="E2979" i="2"/>
  <c r="H2979" i="2" s="1"/>
  <c r="C2979" i="2"/>
  <c r="D2979" i="2"/>
  <c r="E2973" i="2"/>
  <c r="C2973" i="2"/>
  <c r="D2973" i="2"/>
  <c r="E2967" i="2"/>
  <c r="C2967" i="2"/>
  <c r="I2967" i="2" s="1"/>
  <c r="D2967" i="2"/>
  <c r="E2961" i="2"/>
  <c r="H2961" i="2" s="1"/>
  <c r="C2961" i="2"/>
  <c r="D2961" i="2"/>
  <c r="E2955" i="2"/>
  <c r="C2955" i="2"/>
  <c r="D2955" i="2"/>
  <c r="E2949" i="2"/>
  <c r="C2949" i="2"/>
  <c r="D2949" i="2"/>
  <c r="E2943" i="2"/>
  <c r="C2943" i="2"/>
  <c r="D2943" i="2"/>
  <c r="G2943" i="2" s="1"/>
  <c r="E2937" i="2"/>
  <c r="H2937" i="2" s="1"/>
  <c r="C2937" i="2"/>
  <c r="D2937" i="2"/>
  <c r="E2931" i="2"/>
  <c r="C2931" i="2"/>
  <c r="D2931" i="2"/>
  <c r="E2925" i="2"/>
  <c r="C2925" i="2"/>
  <c r="D2925" i="2"/>
  <c r="E2919" i="2"/>
  <c r="C2919" i="2"/>
  <c r="D2919" i="2"/>
  <c r="E2913" i="2"/>
  <c r="H2913" i="2" s="1"/>
  <c r="C2913" i="2"/>
  <c r="D2913" i="2"/>
  <c r="E2907" i="2"/>
  <c r="H2907" i="2" s="1"/>
  <c r="C2907" i="2"/>
  <c r="D2907" i="2"/>
  <c r="E2901" i="2"/>
  <c r="C2901" i="2"/>
  <c r="D2901" i="2"/>
  <c r="E2895" i="2"/>
  <c r="C2895" i="2"/>
  <c r="D2895" i="2"/>
  <c r="E2889" i="2"/>
  <c r="H2889" i="2" s="1"/>
  <c r="C2889" i="2"/>
  <c r="D2889" i="2"/>
  <c r="E2883" i="2"/>
  <c r="C2883" i="2"/>
  <c r="D2883" i="2"/>
  <c r="E2877" i="2"/>
  <c r="C2877" i="2"/>
  <c r="D2877" i="2"/>
  <c r="E2871" i="2"/>
  <c r="C2871" i="2"/>
  <c r="I2871" i="2" s="1"/>
  <c r="D2871" i="2"/>
  <c r="G2871" i="2" s="1"/>
  <c r="E2865" i="2"/>
  <c r="H2865" i="2" s="1"/>
  <c r="C2865" i="2"/>
  <c r="D2865" i="2"/>
  <c r="E2859" i="2"/>
  <c r="C2859" i="2"/>
  <c r="D2859" i="2"/>
  <c r="E2853" i="2"/>
  <c r="C2853" i="2"/>
  <c r="F2853" i="2" s="1"/>
  <c r="D2853" i="2"/>
  <c r="E2847" i="2"/>
  <c r="C2847" i="2"/>
  <c r="D2847" i="2"/>
  <c r="E2841" i="2"/>
  <c r="H2841" i="2" s="1"/>
  <c r="C2841" i="2"/>
  <c r="D2841" i="2"/>
  <c r="E2835" i="2"/>
  <c r="C2835" i="2"/>
  <c r="D2835" i="2"/>
  <c r="E2829" i="2"/>
  <c r="C2829" i="2"/>
  <c r="D2829" i="2"/>
  <c r="E2823" i="2"/>
  <c r="C2823" i="2"/>
  <c r="I2823" i="2" s="1"/>
  <c r="D2823" i="2"/>
  <c r="E2817" i="2"/>
  <c r="H2817" i="2" s="1"/>
  <c r="C2817" i="2"/>
  <c r="I2817" i="2" s="1"/>
  <c r="D2817" i="2"/>
  <c r="E2811" i="2"/>
  <c r="C2811" i="2"/>
  <c r="D2811" i="2"/>
  <c r="E2805" i="2"/>
  <c r="C2805" i="2"/>
  <c r="F2805" i="2" s="1"/>
  <c r="D2805" i="2"/>
  <c r="E2799" i="2"/>
  <c r="C2799" i="2"/>
  <c r="D2799" i="2"/>
  <c r="E2793" i="2"/>
  <c r="H2793" i="2" s="1"/>
  <c r="C2793" i="2"/>
  <c r="D2793" i="2"/>
  <c r="E2787" i="2"/>
  <c r="C2787" i="2"/>
  <c r="D2787" i="2"/>
  <c r="E2781" i="2"/>
  <c r="C2781" i="2"/>
  <c r="D2781" i="2"/>
  <c r="E2775" i="2"/>
  <c r="C2775" i="2"/>
  <c r="I2775" i="2" s="1"/>
  <c r="D2775" i="2"/>
  <c r="E2769" i="2"/>
  <c r="H2769" i="2" s="1"/>
  <c r="C2769" i="2"/>
  <c r="D2769" i="2"/>
  <c r="E2763" i="2"/>
  <c r="H2763" i="2" s="1"/>
  <c r="C2763" i="2"/>
  <c r="D2763" i="2"/>
  <c r="E2757" i="2"/>
  <c r="C2757" i="2"/>
  <c r="D2757" i="2"/>
  <c r="E2751" i="2"/>
  <c r="C2751" i="2"/>
  <c r="D2751" i="2"/>
  <c r="E2745" i="2"/>
  <c r="H2745" i="2" s="1"/>
  <c r="C2745" i="2"/>
  <c r="D2745" i="2"/>
  <c r="E2739" i="2"/>
  <c r="C2739" i="2"/>
  <c r="D2739" i="2"/>
  <c r="E2733" i="2"/>
  <c r="H2733" i="2" s="1"/>
  <c r="C2733" i="2"/>
  <c r="D2733" i="2"/>
  <c r="E2727" i="2"/>
  <c r="C2727" i="2"/>
  <c r="I2727" i="2" s="1"/>
  <c r="D2727" i="2"/>
  <c r="E2721" i="2"/>
  <c r="H2721" i="2" s="1"/>
  <c r="C2721" i="2"/>
  <c r="D2721" i="2"/>
  <c r="E2715" i="2"/>
  <c r="C2715" i="2"/>
  <c r="D2715" i="2"/>
  <c r="E2709" i="2"/>
  <c r="H2709" i="2" s="1"/>
  <c r="C2709" i="2"/>
  <c r="D2709" i="2"/>
  <c r="E2703" i="2"/>
  <c r="C2703" i="2"/>
  <c r="I2703" i="2" s="1"/>
  <c r="D2703" i="2"/>
  <c r="G2703" i="2" s="1"/>
  <c r="E2697" i="2"/>
  <c r="H2697" i="2" s="1"/>
  <c r="C2697" i="2"/>
  <c r="D2697" i="2"/>
  <c r="C2691" i="2"/>
  <c r="F2691" i="2" s="1"/>
  <c r="E2691" i="2"/>
  <c r="H2691" i="2" s="1"/>
  <c r="D2691" i="2"/>
  <c r="C2685" i="2"/>
  <c r="E2685" i="2"/>
  <c r="D2685" i="2"/>
  <c r="C2679" i="2"/>
  <c r="E2679" i="2"/>
  <c r="H2679" i="2" s="1"/>
  <c r="D2679" i="2"/>
  <c r="G2679" i="2" s="1"/>
  <c r="C2673" i="2"/>
  <c r="E2673" i="2"/>
  <c r="H2673" i="2" s="1"/>
  <c r="D2673" i="2"/>
  <c r="C2667" i="2"/>
  <c r="F2667" i="2" s="1"/>
  <c r="E2667" i="2"/>
  <c r="H2667" i="2" s="1"/>
  <c r="D2667" i="2"/>
  <c r="C2661" i="2"/>
  <c r="I2661" i="2" s="1"/>
  <c r="E2661" i="2"/>
  <c r="D2661" i="2"/>
  <c r="C2655" i="2"/>
  <c r="E2655" i="2"/>
  <c r="H2655" i="2" s="1"/>
  <c r="D2655" i="2"/>
  <c r="C2649" i="2"/>
  <c r="E2649" i="2"/>
  <c r="H2649" i="2" s="1"/>
  <c r="D2649" i="2"/>
  <c r="C2643" i="2"/>
  <c r="E2643" i="2"/>
  <c r="H2643" i="2" s="1"/>
  <c r="D2643" i="2"/>
  <c r="C2637" i="2"/>
  <c r="E2637" i="2"/>
  <c r="D2637" i="2"/>
  <c r="C2631" i="2"/>
  <c r="E2631" i="2"/>
  <c r="H2631" i="2" s="1"/>
  <c r="D2631" i="2"/>
  <c r="C2625" i="2"/>
  <c r="E2625" i="2"/>
  <c r="H2625" i="2" s="1"/>
  <c r="D2625" i="2"/>
  <c r="C2619" i="2"/>
  <c r="E2619" i="2"/>
  <c r="H2619" i="2" s="1"/>
  <c r="D2619" i="2"/>
  <c r="C2613" i="2"/>
  <c r="E2613" i="2"/>
  <c r="H2613" i="2" s="1"/>
  <c r="D2613" i="2"/>
  <c r="C2607" i="2"/>
  <c r="E2607" i="2"/>
  <c r="H2607" i="2" s="1"/>
  <c r="D2607" i="2"/>
  <c r="C2601" i="2"/>
  <c r="E2601" i="2"/>
  <c r="H2601" i="2" s="1"/>
  <c r="D2601" i="2"/>
  <c r="C2595" i="2"/>
  <c r="E2595" i="2"/>
  <c r="H2595" i="2" s="1"/>
  <c r="D2595" i="2"/>
  <c r="C2589" i="2"/>
  <c r="I2589" i="2" s="1"/>
  <c r="E2589" i="2"/>
  <c r="D2589" i="2"/>
  <c r="C2583" i="2"/>
  <c r="E2583" i="2"/>
  <c r="H2583" i="2" s="1"/>
  <c r="D2583" i="2"/>
  <c r="C2577" i="2"/>
  <c r="E2577" i="2"/>
  <c r="H2577" i="2" s="1"/>
  <c r="D2577" i="2"/>
  <c r="C2571" i="2"/>
  <c r="I2571" i="2" s="1"/>
  <c r="E2571" i="2"/>
  <c r="H2571" i="2" s="1"/>
  <c r="D2571" i="2"/>
  <c r="C2565" i="2"/>
  <c r="I2565" i="2" s="1"/>
  <c r="E2565" i="2"/>
  <c r="D2565" i="2"/>
  <c r="C2559" i="2"/>
  <c r="E2559" i="2"/>
  <c r="H2559" i="2" s="1"/>
  <c r="D2559" i="2"/>
  <c r="C2553" i="2"/>
  <c r="E2553" i="2"/>
  <c r="H2553" i="2" s="1"/>
  <c r="D2553" i="2"/>
  <c r="C2547" i="2"/>
  <c r="E2547" i="2"/>
  <c r="H2547" i="2" s="1"/>
  <c r="D2547" i="2"/>
  <c r="C2541" i="2"/>
  <c r="E2541" i="2"/>
  <c r="D2541" i="2"/>
  <c r="C2535" i="2"/>
  <c r="E2535" i="2"/>
  <c r="H2535" i="2" s="1"/>
  <c r="D2535" i="2"/>
  <c r="C2529" i="2"/>
  <c r="E2529" i="2"/>
  <c r="H2529" i="2" s="1"/>
  <c r="D2529" i="2"/>
  <c r="C2523" i="2"/>
  <c r="E2523" i="2"/>
  <c r="H2523" i="2" s="1"/>
  <c r="D2523" i="2"/>
  <c r="C2517" i="2"/>
  <c r="I2517" i="2" s="1"/>
  <c r="E2517" i="2"/>
  <c r="H2517" i="2" s="1"/>
  <c r="D2517" i="2"/>
  <c r="C2511" i="2"/>
  <c r="E2511" i="2"/>
  <c r="H2511" i="2" s="1"/>
  <c r="D2511" i="2"/>
  <c r="C2505" i="2"/>
  <c r="E2505" i="2"/>
  <c r="H2505" i="2" s="1"/>
  <c r="D2505" i="2"/>
  <c r="C2499" i="2"/>
  <c r="E2499" i="2"/>
  <c r="H2499" i="2" s="1"/>
  <c r="D2499" i="2"/>
  <c r="C2493" i="2"/>
  <c r="F2493" i="2" s="1"/>
  <c r="E2493" i="2"/>
  <c r="D2493" i="2"/>
  <c r="C2487" i="2"/>
  <c r="E2487" i="2"/>
  <c r="H2487" i="2" s="1"/>
  <c r="D2487" i="2"/>
  <c r="C2481" i="2"/>
  <c r="E2481" i="2"/>
  <c r="H2481" i="2" s="1"/>
  <c r="D2481" i="2"/>
  <c r="C2475" i="2"/>
  <c r="E2475" i="2"/>
  <c r="H2475" i="2" s="1"/>
  <c r="D2475" i="2"/>
  <c r="C2469" i="2"/>
  <c r="F2469" i="2" s="1"/>
  <c r="E2469" i="2"/>
  <c r="D2469" i="2"/>
  <c r="C2463" i="2"/>
  <c r="E2463" i="2"/>
  <c r="H2463" i="2" s="1"/>
  <c r="D2463" i="2"/>
  <c r="G2463" i="2" s="1"/>
  <c r="C2457" i="2"/>
  <c r="E2457" i="2"/>
  <c r="H2457" i="2" s="1"/>
  <c r="D2457" i="2"/>
  <c r="C2451" i="2"/>
  <c r="E2451" i="2"/>
  <c r="H2451" i="2" s="1"/>
  <c r="D2451" i="2"/>
  <c r="C2445" i="2"/>
  <c r="F2445" i="2" s="1"/>
  <c r="E2445" i="2"/>
  <c r="H2445" i="2" s="1"/>
  <c r="D2445" i="2"/>
  <c r="C2439" i="2"/>
  <c r="E2439" i="2"/>
  <c r="H2439" i="2" s="1"/>
  <c r="D2439" i="2"/>
  <c r="C2433" i="2"/>
  <c r="E2433" i="2"/>
  <c r="H2433" i="2" s="1"/>
  <c r="D2433" i="2"/>
  <c r="C2427" i="2"/>
  <c r="E2427" i="2"/>
  <c r="H2427" i="2" s="1"/>
  <c r="D2427" i="2"/>
  <c r="C2421" i="2"/>
  <c r="E2421" i="2"/>
  <c r="D2421" i="2"/>
  <c r="C2415" i="2"/>
  <c r="E2415" i="2"/>
  <c r="H2415" i="2" s="1"/>
  <c r="D2415" i="2"/>
  <c r="C2409" i="2"/>
  <c r="E2409" i="2"/>
  <c r="H2409" i="2" s="1"/>
  <c r="D2409" i="2"/>
  <c r="C2403" i="2"/>
  <c r="I2403" i="2" s="1"/>
  <c r="E2403" i="2"/>
  <c r="H2403" i="2" s="1"/>
  <c r="D2403" i="2"/>
  <c r="C2397" i="2"/>
  <c r="E2397" i="2"/>
  <c r="D2397" i="2"/>
  <c r="C2391" i="2"/>
  <c r="E2391" i="2"/>
  <c r="H2391" i="2" s="1"/>
  <c r="D2391" i="2"/>
  <c r="C2385" i="2"/>
  <c r="E2385" i="2"/>
  <c r="H2385" i="2" s="1"/>
  <c r="D2385" i="2"/>
  <c r="C2379" i="2"/>
  <c r="E2379" i="2"/>
  <c r="H2379" i="2" s="1"/>
  <c r="D2379" i="2"/>
  <c r="C2373" i="2"/>
  <c r="F2373" i="2" s="1"/>
  <c r="E2373" i="2"/>
  <c r="D2373" i="2"/>
  <c r="G2373" i="2" s="1"/>
  <c r="C2367" i="2"/>
  <c r="E2367" i="2"/>
  <c r="H2367" i="2" s="1"/>
  <c r="D2367" i="2"/>
  <c r="C2361" i="2"/>
  <c r="E2361" i="2"/>
  <c r="H2361" i="2" s="1"/>
  <c r="D2361" i="2"/>
  <c r="C2355" i="2"/>
  <c r="F2355" i="2" s="1"/>
  <c r="E2355" i="2"/>
  <c r="H2355" i="2" s="1"/>
  <c r="D2355" i="2"/>
  <c r="C2349" i="2"/>
  <c r="E2349" i="2"/>
  <c r="H2349" i="2" s="1"/>
  <c r="D2349" i="2"/>
  <c r="C2343" i="2"/>
  <c r="E2343" i="2"/>
  <c r="H2343" i="2" s="1"/>
  <c r="D2343" i="2"/>
  <c r="G2343" i="2" s="1"/>
  <c r="C2337" i="2"/>
  <c r="E2337" i="2"/>
  <c r="H2337" i="2" s="1"/>
  <c r="D2337" i="2"/>
  <c r="C2331" i="2"/>
  <c r="E2331" i="2"/>
  <c r="H2331" i="2" s="1"/>
  <c r="D2331" i="2"/>
  <c r="C2325" i="2"/>
  <c r="E2325" i="2"/>
  <c r="D2325" i="2"/>
  <c r="C2319" i="2"/>
  <c r="E2319" i="2"/>
  <c r="H2319" i="2" s="1"/>
  <c r="D2319" i="2"/>
  <c r="G2319" i="2" s="1"/>
  <c r="C2313" i="2"/>
  <c r="E2313" i="2"/>
  <c r="H2313" i="2" s="1"/>
  <c r="D2313" i="2"/>
  <c r="C2307" i="2"/>
  <c r="I2307" i="2" s="1"/>
  <c r="E2307" i="2"/>
  <c r="H2307" i="2" s="1"/>
  <c r="D2307" i="2"/>
  <c r="C2301" i="2"/>
  <c r="E2301" i="2"/>
  <c r="D2301" i="2"/>
  <c r="C2295" i="2"/>
  <c r="E2295" i="2"/>
  <c r="H2295" i="2" s="1"/>
  <c r="D2295" i="2"/>
  <c r="C2289" i="2"/>
  <c r="E2289" i="2"/>
  <c r="H2289" i="2" s="1"/>
  <c r="D2289" i="2"/>
  <c r="C2283" i="2"/>
  <c r="E2283" i="2"/>
  <c r="H2283" i="2" s="1"/>
  <c r="D2283" i="2"/>
  <c r="C2277" i="2"/>
  <c r="I2277" i="2" s="1"/>
  <c r="E2277" i="2"/>
  <c r="D2277" i="2"/>
  <c r="C2271" i="2"/>
  <c r="E2271" i="2"/>
  <c r="H2271" i="2" s="1"/>
  <c r="D2271" i="2"/>
  <c r="C2265" i="2"/>
  <c r="E2265" i="2"/>
  <c r="H2265" i="2" s="1"/>
  <c r="D2265" i="2"/>
  <c r="C2259" i="2"/>
  <c r="E2259" i="2"/>
  <c r="H2259" i="2" s="1"/>
  <c r="D2259" i="2"/>
  <c r="C2253" i="2"/>
  <c r="E2253" i="2"/>
  <c r="H2253" i="2" s="1"/>
  <c r="D2253" i="2"/>
  <c r="C2247" i="2"/>
  <c r="E2247" i="2"/>
  <c r="H2247" i="2" s="1"/>
  <c r="D2247" i="2"/>
  <c r="C2241" i="2"/>
  <c r="E2241" i="2"/>
  <c r="K2241" i="2" s="1"/>
  <c r="D2241" i="2"/>
  <c r="C2235" i="2"/>
  <c r="I2235" i="2" s="1"/>
  <c r="E2235" i="2"/>
  <c r="H2235" i="2" s="1"/>
  <c r="D2235" i="2"/>
  <c r="C2229" i="2"/>
  <c r="E2229" i="2"/>
  <c r="D2229" i="2"/>
  <c r="C2223" i="2"/>
  <c r="E2223" i="2"/>
  <c r="H2223" i="2" s="1"/>
  <c r="D2223" i="2"/>
  <c r="G2223" i="2" s="1"/>
  <c r="C2217" i="2"/>
  <c r="E2217" i="2"/>
  <c r="H2217" i="2" s="1"/>
  <c r="D2217" i="2"/>
  <c r="C2211" i="2"/>
  <c r="E2211" i="2"/>
  <c r="H2211" i="2" s="1"/>
  <c r="D2211" i="2"/>
  <c r="C2205" i="2"/>
  <c r="F2205" i="2" s="1"/>
  <c r="E2205" i="2"/>
  <c r="D2205" i="2"/>
  <c r="C2199" i="2"/>
  <c r="E2199" i="2"/>
  <c r="H2199" i="2" s="1"/>
  <c r="D2199" i="2"/>
  <c r="C2193" i="2"/>
  <c r="I2193" i="2" s="1"/>
  <c r="E2193" i="2"/>
  <c r="H2193" i="2" s="1"/>
  <c r="D2193" i="2"/>
  <c r="J2193" i="2" s="1"/>
  <c r="C2187" i="2"/>
  <c r="E2187" i="2"/>
  <c r="H2187" i="2" s="1"/>
  <c r="D2187" i="2"/>
  <c r="C2181" i="2"/>
  <c r="F2181" i="2" s="1"/>
  <c r="E2181" i="2"/>
  <c r="D2181" i="2"/>
  <c r="C2175" i="2"/>
  <c r="E2175" i="2"/>
  <c r="H2175" i="2" s="1"/>
  <c r="D2175" i="2"/>
  <c r="C2169" i="2"/>
  <c r="F2169" i="2" s="1"/>
  <c r="E2169" i="2"/>
  <c r="H2169" i="2" s="1"/>
  <c r="D2169" i="2"/>
  <c r="C2163" i="2"/>
  <c r="E2163" i="2"/>
  <c r="D2163" i="2"/>
  <c r="C2157" i="2"/>
  <c r="E2157" i="2"/>
  <c r="D2157" i="2"/>
  <c r="C2151" i="2"/>
  <c r="E2151" i="2"/>
  <c r="H2151" i="2" s="1"/>
  <c r="D2151" i="2"/>
  <c r="C2145" i="2"/>
  <c r="E2145" i="2"/>
  <c r="H2145" i="2" s="1"/>
  <c r="D2145" i="2"/>
  <c r="C2139" i="2"/>
  <c r="E2139" i="2"/>
  <c r="D2139" i="2"/>
  <c r="C2133" i="2"/>
  <c r="E2133" i="2"/>
  <c r="D2133" i="2"/>
  <c r="C2127" i="2"/>
  <c r="E2127" i="2"/>
  <c r="D2127" i="2"/>
  <c r="C2121" i="2"/>
  <c r="F2121" i="2" s="1"/>
  <c r="E2121" i="2"/>
  <c r="H2121" i="2" s="1"/>
  <c r="D2121" i="2"/>
  <c r="C2115" i="2"/>
  <c r="E2115" i="2"/>
  <c r="D2115" i="2"/>
  <c r="C2109" i="2"/>
  <c r="F2109" i="2" s="1"/>
  <c r="E2109" i="2"/>
  <c r="D2109" i="2"/>
  <c r="C2103" i="2"/>
  <c r="E2103" i="2"/>
  <c r="H2103" i="2" s="1"/>
  <c r="D2103" i="2"/>
  <c r="C2097" i="2"/>
  <c r="F2097" i="2" s="1"/>
  <c r="E2097" i="2"/>
  <c r="H2097" i="2" s="1"/>
  <c r="D2097" i="2"/>
  <c r="C2091" i="2"/>
  <c r="F2091" i="2" s="1"/>
  <c r="E2091" i="2"/>
  <c r="D2091" i="2"/>
  <c r="C2085" i="2"/>
  <c r="E2085" i="2"/>
  <c r="H2085" i="2" s="1"/>
  <c r="D2085" i="2"/>
  <c r="C2079" i="2"/>
  <c r="E2079" i="2"/>
  <c r="H2079" i="2" s="1"/>
  <c r="D2079" i="2"/>
  <c r="C2073" i="2"/>
  <c r="F2073" i="2" s="1"/>
  <c r="E2073" i="2"/>
  <c r="H2073" i="2" s="1"/>
  <c r="D2073" i="2"/>
  <c r="C2067" i="2"/>
  <c r="E2067" i="2"/>
  <c r="D2067" i="2"/>
  <c r="C2061" i="2"/>
  <c r="E2061" i="2"/>
  <c r="H2061" i="2" s="1"/>
  <c r="D2061" i="2"/>
  <c r="C2055" i="2"/>
  <c r="E2055" i="2"/>
  <c r="H2055" i="2" s="1"/>
  <c r="D2055" i="2"/>
  <c r="G2055" i="2" s="1"/>
  <c r="C2049" i="2"/>
  <c r="E2049" i="2"/>
  <c r="H2049" i="2" s="1"/>
  <c r="D2049" i="2"/>
  <c r="C2043" i="2"/>
  <c r="E2043" i="2"/>
  <c r="D2043" i="2"/>
  <c r="C2037" i="2"/>
  <c r="I2037" i="2" s="1"/>
  <c r="E2037" i="2"/>
  <c r="D2037" i="2"/>
  <c r="C2031" i="2"/>
  <c r="E2031" i="2"/>
  <c r="D2031" i="2"/>
  <c r="C2025" i="2"/>
  <c r="F2025" i="2" s="1"/>
  <c r="E2025" i="2"/>
  <c r="H2025" i="2" s="1"/>
  <c r="D2025" i="2"/>
  <c r="C2019" i="2"/>
  <c r="F2019" i="2" s="1"/>
  <c r="E2019" i="2"/>
  <c r="D2019" i="2"/>
  <c r="C2013" i="2"/>
  <c r="E2013" i="2"/>
  <c r="D2013" i="2"/>
  <c r="C2007" i="2"/>
  <c r="E2007" i="2"/>
  <c r="H2007" i="2" s="1"/>
  <c r="D2007" i="2"/>
  <c r="C2001" i="2"/>
  <c r="F2001" i="2" s="1"/>
  <c r="E2001" i="2"/>
  <c r="H2001" i="2" s="1"/>
  <c r="D2001" i="2"/>
  <c r="C1995" i="2"/>
  <c r="E1995" i="2"/>
  <c r="D1995" i="2"/>
  <c r="C1989" i="2"/>
  <c r="E1989" i="2"/>
  <c r="D1989" i="2"/>
  <c r="C1983" i="2"/>
  <c r="I1983" i="2" s="1"/>
  <c r="E1983" i="2"/>
  <c r="H1983" i="2" s="1"/>
  <c r="D1983" i="2"/>
  <c r="C1977" i="2"/>
  <c r="I1977" i="2" s="1"/>
  <c r="E1977" i="2"/>
  <c r="H1977" i="2" s="1"/>
  <c r="D1977" i="2"/>
  <c r="C1971" i="2"/>
  <c r="E1971" i="2"/>
  <c r="D1971" i="2"/>
  <c r="C1965" i="2"/>
  <c r="F1965" i="2" s="1"/>
  <c r="E1965" i="2"/>
  <c r="H1965" i="2" s="1"/>
  <c r="D1965" i="2"/>
  <c r="C1959" i="2"/>
  <c r="E1959" i="2"/>
  <c r="H1959" i="2" s="1"/>
  <c r="D1959" i="2"/>
  <c r="C1953" i="2"/>
  <c r="I1953" i="2" s="1"/>
  <c r="E1953" i="2"/>
  <c r="H1953" i="2" s="1"/>
  <c r="D1953" i="2"/>
  <c r="C1947" i="2"/>
  <c r="E1947" i="2"/>
  <c r="D1947" i="2"/>
  <c r="C1941" i="2"/>
  <c r="E1941" i="2"/>
  <c r="D1941" i="2"/>
  <c r="C1935" i="2"/>
  <c r="E1935" i="2"/>
  <c r="D1935" i="2"/>
  <c r="G1935" i="2" s="1"/>
  <c r="C1929" i="2"/>
  <c r="F1929" i="2" s="1"/>
  <c r="E1929" i="2"/>
  <c r="H1929" i="2" s="1"/>
  <c r="D1929" i="2"/>
  <c r="C1923" i="2"/>
  <c r="F1923" i="2" s="1"/>
  <c r="E1923" i="2"/>
  <c r="D1923" i="2"/>
  <c r="C1917" i="2"/>
  <c r="I1917" i="2" s="1"/>
  <c r="E1917" i="2"/>
  <c r="D1917" i="2"/>
  <c r="C1911" i="2"/>
  <c r="E1911" i="2"/>
  <c r="H1911" i="2" s="1"/>
  <c r="D1911" i="2"/>
  <c r="C1905" i="2"/>
  <c r="I1905" i="2" s="1"/>
  <c r="E1905" i="2"/>
  <c r="H1905" i="2" s="1"/>
  <c r="D1905" i="2"/>
  <c r="C1899" i="2"/>
  <c r="E1899" i="2"/>
  <c r="D1899" i="2"/>
  <c r="C1893" i="2"/>
  <c r="E1893" i="2"/>
  <c r="H1893" i="2" s="1"/>
  <c r="D1893" i="2"/>
  <c r="C1887" i="2"/>
  <c r="E1887" i="2"/>
  <c r="H1887" i="2" s="1"/>
  <c r="D1887" i="2"/>
  <c r="C1881" i="2"/>
  <c r="E1881" i="2"/>
  <c r="H1881" i="2" s="1"/>
  <c r="D1881" i="2"/>
  <c r="C1875" i="2"/>
  <c r="E1875" i="2"/>
  <c r="D1875" i="2"/>
  <c r="C1869" i="2"/>
  <c r="I1869" i="2" s="1"/>
  <c r="E1869" i="2"/>
  <c r="D1869" i="2"/>
  <c r="C1863" i="2"/>
  <c r="E1863" i="2"/>
  <c r="H1863" i="2" s="1"/>
  <c r="D1863" i="2"/>
  <c r="C1857" i="2"/>
  <c r="E1857" i="2"/>
  <c r="H1857" i="2" s="1"/>
  <c r="D1857" i="2"/>
  <c r="C1851" i="2"/>
  <c r="I1851" i="2" s="1"/>
  <c r="E1851" i="2"/>
  <c r="D1851" i="2"/>
  <c r="C1845" i="2"/>
  <c r="E1845" i="2"/>
  <c r="H1845" i="2" s="1"/>
  <c r="D1845" i="2"/>
  <c r="C1839" i="2"/>
  <c r="E1839" i="2"/>
  <c r="D1839" i="2"/>
  <c r="G1839" i="2" s="1"/>
  <c r="C1833" i="2"/>
  <c r="E1833" i="2"/>
  <c r="H1833" i="2" s="1"/>
  <c r="D1833" i="2"/>
  <c r="C1827" i="2"/>
  <c r="E1827" i="2"/>
  <c r="D1827" i="2"/>
  <c r="C1821" i="2"/>
  <c r="F1821" i="2" s="1"/>
  <c r="E1821" i="2"/>
  <c r="H1821" i="2" s="1"/>
  <c r="D1821" i="2"/>
  <c r="C1815" i="2"/>
  <c r="E1815" i="2"/>
  <c r="H1815" i="2" s="1"/>
  <c r="D1815" i="2"/>
  <c r="C1809" i="2"/>
  <c r="I1809" i="2" s="1"/>
  <c r="E1809" i="2"/>
  <c r="H1809" i="2" s="1"/>
  <c r="D1809" i="2"/>
  <c r="C1803" i="2"/>
  <c r="E1803" i="2"/>
  <c r="D1803" i="2"/>
  <c r="C1797" i="2"/>
  <c r="F1797" i="2" s="1"/>
  <c r="E1797" i="2"/>
  <c r="D1797" i="2"/>
  <c r="C1791" i="2"/>
  <c r="E1791" i="2"/>
  <c r="H1791" i="2" s="1"/>
  <c r="D1791" i="2"/>
  <c r="G1791" i="2" s="1"/>
  <c r="C1785" i="2"/>
  <c r="F1785" i="2" s="1"/>
  <c r="E1785" i="2"/>
  <c r="H1785" i="2" s="1"/>
  <c r="D1785" i="2"/>
  <c r="C1779" i="2"/>
  <c r="E1779" i="2"/>
  <c r="D1779" i="2"/>
  <c r="C1773" i="2"/>
  <c r="E1773" i="2"/>
  <c r="H1773" i="2" s="1"/>
  <c r="D1773" i="2"/>
  <c r="C1767" i="2"/>
  <c r="F1767" i="2" s="1"/>
  <c r="E1767" i="2"/>
  <c r="H1767" i="2" s="1"/>
  <c r="D1767" i="2"/>
  <c r="C1761" i="2"/>
  <c r="F1761" i="2" s="1"/>
  <c r="E1761" i="2"/>
  <c r="H1761" i="2" s="1"/>
  <c r="D1761" i="2"/>
  <c r="C1755" i="2"/>
  <c r="F1755" i="2" s="1"/>
  <c r="E1755" i="2"/>
  <c r="D1755" i="2"/>
  <c r="C1749" i="2"/>
  <c r="E1749" i="2"/>
  <c r="D1749" i="2"/>
  <c r="C1743" i="2"/>
  <c r="E1743" i="2"/>
  <c r="D1743" i="2"/>
  <c r="C1737" i="2"/>
  <c r="F1737" i="2" s="1"/>
  <c r="E1737" i="2"/>
  <c r="H1737" i="2" s="1"/>
  <c r="D1737" i="2"/>
  <c r="C1731" i="2"/>
  <c r="E1731" i="2"/>
  <c r="H1731" i="2" s="1"/>
  <c r="D1731" i="2"/>
  <c r="C1725" i="2"/>
  <c r="E1725" i="2"/>
  <c r="H1725" i="2" s="1"/>
  <c r="D1725" i="2"/>
  <c r="C1719" i="2"/>
  <c r="E1719" i="2"/>
  <c r="D1719" i="2"/>
  <c r="C1713" i="2"/>
  <c r="F1713" i="2" s="1"/>
  <c r="E1713" i="2"/>
  <c r="H1713" i="2" s="1"/>
  <c r="D1713" i="2"/>
  <c r="C1707" i="2"/>
  <c r="F1707" i="2" s="1"/>
  <c r="E1707" i="2"/>
  <c r="H1707" i="2" s="1"/>
  <c r="D1707" i="2"/>
  <c r="C1701" i="2"/>
  <c r="I1701" i="2" s="1"/>
  <c r="E1701" i="2"/>
  <c r="D1701" i="2"/>
  <c r="C1695" i="2"/>
  <c r="E1695" i="2"/>
  <c r="D1695" i="2"/>
  <c r="G1695" i="2" s="1"/>
  <c r="D2998" i="2"/>
  <c r="C2998" i="2"/>
  <c r="F2998" i="2" s="1"/>
  <c r="E2998" i="2"/>
  <c r="C2992" i="2"/>
  <c r="D2992" i="2"/>
  <c r="E2992" i="2"/>
  <c r="D2986" i="2"/>
  <c r="E2986" i="2"/>
  <c r="C2980" i="2"/>
  <c r="F2980" i="2" s="1"/>
  <c r="D2980" i="2"/>
  <c r="E2980" i="2"/>
  <c r="D2974" i="2"/>
  <c r="G2974" i="2" s="1"/>
  <c r="E2974" i="2"/>
  <c r="C2974" i="2"/>
  <c r="C2968" i="2"/>
  <c r="D2968" i="2"/>
  <c r="G2968" i="2" s="1"/>
  <c r="E2968" i="2"/>
  <c r="D2962" i="2"/>
  <c r="G2962" i="2" s="1"/>
  <c r="C2962" i="2"/>
  <c r="E2962" i="2"/>
  <c r="H2962" i="2" s="1"/>
  <c r="C2956" i="2"/>
  <c r="F2956" i="2" s="1"/>
  <c r="D2956" i="2"/>
  <c r="E2956" i="2"/>
  <c r="D2950" i="2"/>
  <c r="G2950" i="2" s="1"/>
  <c r="E2950" i="2"/>
  <c r="C2944" i="2"/>
  <c r="D2944" i="2"/>
  <c r="E2944" i="2"/>
  <c r="H2944" i="2" s="1"/>
  <c r="D2938" i="2"/>
  <c r="E2938" i="2"/>
  <c r="H2938" i="2" s="1"/>
  <c r="C2938" i="2"/>
  <c r="C2932" i="2"/>
  <c r="I2932" i="2" s="1"/>
  <c r="D2932" i="2"/>
  <c r="E2932" i="2"/>
  <c r="H2932" i="2" s="1"/>
  <c r="D2926" i="2"/>
  <c r="C2926" i="2"/>
  <c r="E2926" i="2"/>
  <c r="C2920" i="2"/>
  <c r="D2920" i="2"/>
  <c r="E2920" i="2"/>
  <c r="H2920" i="2" s="1"/>
  <c r="D2914" i="2"/>
  <c r="E2914" i="2"/>
  <c r="H2914" i="2" s="1"/>
  <c r="C2914" i="2"/>
  <c r="F2914" i="2" s="1"/>
  <c r="C2908" i="2"/>
  <c r="I2908" i="2" s="1"/>
  <c r="D2908" i="2"/>
  <c r="E2908" i="2"/>
  <c r="H2908" i="2" s="1"/>
  <c r="D2902" i="2"/>
  <c r="E2902" i="2"/>
  <c r="C2902" i="2"/>
  <c r="C2896" i="2"/>
  <c r="D2896" i="2"/>
  <c r="E2896" i="2"/>
  <c r="H2896" i="2" s="1"/>
  <c r="D2890" i="2"/>
  <c r="C2890" i="2"/>
  <c r="E2890" i="2"/>
  <c r="C2884" i="2"/>
  <c r="I2884" i="2" s="1"/>
  <c r="D2884" i="2"/>
  <c r="E2884" i="2"/>
  <c r="H2884" i="2" s="1"/>
  <c r="D2878" i="2"/>
  <c r="G2878" i="2" s="1"/>
  <c r="E2878" i="2"/>
  <c r="H2878" i="2" s="1"/>
  <c r="C2878" i="2"/>
  <c r="C2872" i="2"/>
  <c r="D2872" i="2"/>
  <c r="E2872" i="2"/>
  <c r="D2866" i="2"/>
  <c r="E2866" i="2"/>
  <c r="H2866" i="2" s="1"/>
  <c r="C2866" i="2"/>
  <c r="C2860" i="2"/>
  <c r="D2860" i="2"/>
  <c r="E2860" i="2"/>
  <c r="D2854" i="2"/>
  <c r="C2854" i="2"/>
  <c r="E2854" i="2"/>
  <c r="C2848" i="2"/>
  <c r="D2848" i="2"/>
  <c r="E2848" i="2"/>
  <c r="H2848" i="2" s="1"/>
  <c r="D2842" i="2"/>
  <c r="E2842" i="2"/>
  <c r="H2842" i="2" s="1"/>
  <c r="C2842" i="2"/>
  <c r="C2836" i="2"/>
  <c r="F2836" i="2" s="1"/>
  <c r="D2836" i="2"/>
  <c r="E2836" i="2"/>
  <c r="D2830" i="2"/>
  <c r="E2830" i="2"/>
  <c r="H2830" i="2" s="1"/>
  <c r="C2830" i="2"/>
  <c r="C2824" i="2"/>
  <c r="I2824" i="2" s="1"/>
  <c r="D2824" i="2"/>
  <c r="E2824" i="2"/>
  <c r="H2824" i="2" s="1"/>
  <c r="D2818" i="2"/>
  <c r="C2818" i="2"/>
  <c r="E2818" i="2"/>
  <c r="C2812" i="2"/>
  <c r="I2812" i="2" s="1"/>
  <c r="D2812" i="2"/>
  <c r="E2812" i="2"/>
  <c r="H2812" i="2" s="1"/>
  <c r="D2806" i="2"/>
  <c r="E2806" i="2"/>
  <c r="C2806" i="2"/>
  <c r="C2800" i="2"/>
  <c r="D2800" i="2"/>
  <c r="E2800" i="2"/>
  <c r="H2800" i="2" s="1"/>
  <c r="D2794" i="2"/>
  <c r="E2794" i="2"/>
  <c r="H2794" i="2" s="1"/>
  <c r="C2794" i="2"/>
  <c r="C2788" i="2"/>
  <c r="I2788" i="2" s="1"/>
  <c r="D2788" i="2"/>
  <c r="E2788" i="2"/>
  <c r="D2782" i="2"/>
  <c r="C2782" i="2"/>
  <c r="E2782" i="2"/>
  <c r="C2776" i="2"/>
  <c r="I2776" i="2" s="1"/>
  <c r="D2776" i="2"/>
  <c r="G2776" i="2" s="1"/>
  <c r="E2776" i="2"/>
  <c r="D2770" i="2"/>
  <c r="E2770" i="2"/>
  <c r="H2770" i="2" s="1"/>
  <c r="C2770" i="2"/>
  <c r="C2764" i="2"/>
  <c r="F2764" i="2" s="1"/>
  <c r="D2764" i="2"/>
  <c r="E2764" i="2"/>
  <c r="H2764" i="2" s="1"/>
  <c r="D2758" i="2"/>
  <c r="E2758" i="2"/>
  <c r="H2758" i="2" s="1"/>
  <c r="C2758" i="2"/>
  <c r="C2752" i="2"/>
  <c r="F2752" i="2" s="1"/>
  <c r="D2752" i="2"/>
  <c r="E2752" i="2"/>
  <c r="H2752" i="2" s="1"/>
  <c r="D2746" i="2"/>
  <c r="C2746" i="2"/>
  <c r="E2746" i="2"/>
  <c r="C2740" i="2"/>
  <c r="I2740" i="2" s="1"/>
  <c r="D2740" i="2"/>
  <c r="E2740" i="2"/>
  <c r="H2740" i="2" s="1"/>
  <c r="D2734" i="2"/>
  <c r="E2734" i="2"/>
  <c r="H2734" i="2" s="1"/>
  <c r="C2734" i="2"/>
  <c r="C2728" i="2"/>
  <c r="F2728" i="2" s="1"/>
  <c r="D2728" i="2"/>
  <c r="E2728" i="2"/>
  <c r="H2728" i="2" s="1"/>
  <c r="D2722" i="2"/>
  <c r="E2722" i="2"/>
  <c r="H2722" i="2" s="1"/>
  <c r="C2722" i="2"/>
  <c r="C2716" i="2"/>
  <c r="I2716" i="2" s="1"/>
  <c r="D2716" i="2"/>
  <c r="E2716" i="2"/>
  <c r="D2710" i="2"/>
  <c r="C2710" i="2"/>
  <c r="E2710" i="2"/>
  <c r="C2704" i="2"/>
  <c r="D2704" i="2"/>
  <c r="E2704" i="2"/>
  <c r="H2704" i="2" s="1"/>
  <c r="D2698" i="2"/>
  <c r="E2698" i="2"/>
  <c r="H2698" i="2" s="1"/>
  <c r="C2698" i="2"/>
  <c r="C2692" i="2"/>
  <c r="F2692" i="2" s="1"/>
  <c r="D2692" i="2"/>
  <c r="E2692" i="2"/>
  <c r="C2686" i="2"/>
  <c r="D2686" i="2"/>
  <c r="G2686" i="2" s="1"/>
  <c r="E2686" i="2"/>
  <c r="C2680" i="2"/>
  <c r="D2680" i="2"/>
  <c r="G2680" i="2" s="1"/>
  <c r="E2680" i="2"/>
  <c r="C2674" i="2"/>
  <c r="D2674" i="2"/>
  <c r="E2674" i="2"/>
  <c r="C2668" i="2"/>
  <c r="D2668" i="2"/>
  <c r="E2668" i="2"/>
  <c r="H2668" i="2" s="1"/>
  <c r="C2662" i="2"/>
  <c r="D2662" i="2"/>
  <c r="E2662" i="2"/>
  <c r="C2656" i="2"/>
  <c r="D2656" i="2"/>
  <c r="G2656" i="2" s="1"/>
  <c r="E2656" i="2"/>
  <c r="H2656" i="2" s="1"/>
  <c r="C2650" i="2"/>
  <c r="D2650" i="2"/>
  <c r="G2650" i="2" s="1"/>
  <c r="E2650" i="2"/>
  <c r="C2644" i="2"/>
  <c r="I2644" i="2" s="1"/>
  <c r="D2644" i="2"/>
  <c r="E2644" i="2"/>
  <c r="C2638" i="2"/>
  <c r="D2638" i="2"/>
  <c r="G2638" i="2" s="1"/>
  <c r="E2638" i="2"/>
  <c r="C2632" i="2"/>
  <c r="D2632" i="2"/>
  <c r="G2632" i="2" s="1"/>
  <c r="E2632" i="2"/>
  <c r="H2632" i="2" s="1"/>
  <c r="D2626" i="2"/>
  <c r="C2626" i="2"/>
  <c r="E2626" i="2"/>
  <c r="D2620" i="2"/>
  <c r="G2620" i="2" s="1"/>
  <c r="E2620" i="2"/>
  <c r="C2620" i="2"/>
  <c r="D2614" i="2"/>
  <c r="C2614" i="2"/>
  <c r="E2614" i="2"/>
  <c r="D2608" i="2"/>
  <c r="E2608" i="2"/>
  <c r="H2608" i="2" s="1"/>
  <c r="C2608" i="2"/>
  <c r="F2608" i="2" s="1"/>
  <c r="D2602" i="2"/>
  <c r="C2602" i="2"/>
  <c r="D2596" i="2"/>
  <c r="E2596" i="2"/>
  <c r="H2596" i="2" s="1"/>
  <c r="C2596" i="2"/>
  <c r="I2596" i="2" s="1"/>
  <c r="D2590" i="2"/>
  <c r="G2590" i="2" s="1"/>
  <c r="C2590" i="2"/>
  <c r="E2590" i="2"/>
  <c r="D2584" i="2"/>
  <c r="E2584" i="2"/>
  <c r="H2584" i="2" s="1"/>
  <c r="C2584" i="2"/>
  <c r="D2578" i="2"/>
  <c r="C2578" i="2"/>
  <c r="E2578" i="2"/>
  <c r="H2578" i="2" s="1"/>
  <c r="D2572" i="2"/>
  <c r="E2572" i="2"/>
  <c r="H2572" i="2" s="1"/>
  <c r="C2572" i="2"/>
  <c r="I2572" i="2" s="1"/>
  <c r="D2566" i="2"/>
  <c r="G2566" i="2" s="1"/>
  <c r="C2566" i="2"/>
  <c r="E2566" i="2"/>
  <c r="D2560" i="2"/>
  <c r="E2560" i="2"/>
  <c r="H2560" i="2" s="1"/>
  <c r="C2560" i="2"/>
  <c r="D2554" i="2"/>
  <c r="G2554" i="2" s="1"/>
  <c r="C2554" i="2"/>
  <c r="F2554" i="2" s="1"/>
  <c r="D2548" i="2"/>
  <c r="G2548" i="2" s="1"/>
  <c r="E2548" i="2"/>
  <c r="H2548" i="2" s="1"/>
  <c r="C2548" i="2"/>
  <c r="D2542" i="2"/>
  <c r="C2542" i="2"/>
  <c r="F2542" i="2" s="1"/>
  <c r="E2542" i="2"/>
  <c r="D2536" i="2"/>
  <c r="G2536" i="2" s="1"/>
  <c r="E2536" i="2"/>
  <c r="C2536" i="2"/>
  <c r="F2536" i="2" s="1"/>
  <c r="D2530" i="2"/>
  <c r="C2530" i="2"/>
  <c r="I2530" i="2" s="1"/>
  <c r="E2530" i="2"/>
  <c r="D2524" i="2"/>
  <c r="G2524" i="2" s="1"/>
  <c r="E2524" i="2"/>
  <c r="C2524" i="2"/>
  <c r="D2518" i="2"/>
  <c r="C2518" i="2"/>
  <c r="E2518" i="2"/>
  <c r="D2512" i="2"/>
  <c r="G2512" i="2" s="1"/>
  <c r="E2512" i="2"/>
  <c r="C2512" i="2"/>
  <c r="D2506" i="2"/>
  <c r="C2506" i="2"/>
  <c r="E2506" i="2"/>
  <c r="D2500" i="2"/>
  <c r="G2500" i="2" s="1"/>
  <c r="E2500" i="2"/>
  <c r="C2500" i="2"/>
  <c r="F2500" i="2" s="1"/>
  <c r="D2494" i="2"/>
  <c r="C2494" i="2"/>
  <c r="D2488" i="2"/>
  <c r="E2488" i="2"/>
  <c r="H2488" i="2" s="1"/>
  <c r="C2488" i="2"/>
  <c r="D2482" i="2"/>
  <c r="C2482" i="2"/>
  <c r="F2482" i="2" s="1"/>
  <c r="E2482" i="2"/>
  <c r="D2476" i="2"/>
  <c r="E2476" i="2"/>
  <c r="C2476" i="2"/>
  <c r="D2470" i="2"/>
  <c r="G2470" i="2" s="1"/>
  <c r="C2470" i="2"/>
  <c r="E2470" i="2"/>
  <c r="H2470" i="2" s="1"/>
  <c r="D2464" i="2"/>
  <c r="E2464" i="2"/>
  <c r="H2464" i="2" s="1"/>
  <c r="C2464" i="2"/>
  <c r="I2464" i="2" s="1"/>
  <c r="D2458" i="2"/>
  <c r="G2458" i="2" s="1"/>
  <c r="C2458" i="2"/>
  <c r="E2458" i="2"/>
  <c r="D2452" i="2"/>
  <c r="E2452" i="2"/>
  <c r="H2452" i="2" s="1"/>
  <c r="C2452" i="2"/>
  <c r="D2446" i="2"/>
  <c r="G2446" i="2" s="1"/>
  <c r="C2446" i="2"/>
  <c r="I2446" i="2" s="1"/>
  <c r="D2440" i="2"/>
  <c r="G2440" i="2" s="1"/>
  <c r="E2440" i="2"/>
  <c r="C2440" i="2"/>
  <c r="D2434" i="2"/>
  <c r="C2434" i="2"/>
  <c r="E2434" i="2"/>
  <c r="D2428" i="2"/>
  <c r="G2428" i="2" s="1"/>
  <c r="E2428" i="2"/>
  <c r="C2428" i="2"/>
  <c r="D2422" i="2"/>
  <c r="C2422" i="2"/>
  <c r="E2422" i="2"/>
  <c r="D2416" i="2"/>
  <c r="G2416" i="2" s="1"/>
  <c r="E2416" i="2"/>
  <c r="H2416" i="2" s="1"/>
  <c r="C2416" i="2"/>
  <c r="D2410" i="2"/>
  <c r="C2410" i="2"/>
  <c r="E2410" i="2"/>
  <c r="D2404" i="2"/>
  <c r="G2404" i="2" s="1"/>
  <c r="E2404" i="2"/>
  <c r="C2404" i="2"/>
  <c r="D2398" i="2"/>
  <c r="C2398" i="2"/>
  <c r="F2398" i="2" s="1"/>
  <c r="E2398" i="2"/>
  <c r="D2392" i="2"/>
  <c r="G2392" i="2" s="1"/>
  <c r="E2392" i="2"/>
  <c r="C2392" i="2"/>
  <c r="D2386" i="2"/>
  <c r="C2386" i="2"/>
  <c r="D2380" i="2"/>
  <c r="E2380" i="2"/>
  <c r="H2380" i="2" s="1"/>
  <c r="C2380" i="2"/>
  <c r="D2374" i="2"/>
  <c r="G2374" i="2" s="1"/>
  <c r="C2374" i="2"/>
  <c r="E2374" i="2"/>
  <c r="D2368" i="2"/>
  <c r="G2368" i="2" s="1"/>
  <c r="E2368" i="2"/>
  <c r="H2368" i="2" s="1"/>
  <c r="C2368" i="2"/>
  <c r="F2368" i="2" s="1"/>
  <c r="D2362" i="2"/>
  <c r="G2362" i="2" s="1"/>
  <c r="C2362" i="2"/>
  <c r="E2362" i="2"/>
  <c r="H2362" i="2" s="1"/>
  <c r="D2356" i="2"/>
  <c r="E2356" i="2"/>
  <c r="H2356" i="2" s="1"/>
  <c r="C2356" i="2"/>
  <c r="D2350" i="2"/>
  <c r="G2350" i="2" s="1"/>
  <c r="C2350" i="2"/>
  <c r="E2350" i="2"/>
  <c r="D2344" i="2"/>
  <c r="E2344" i="2"/>
  <c r="H2344" i="2" s="1"/>
  <c r="C2344" i="2"/>
  <c r="F2344" i="2" s="1"/>
  <c r="D2338" i="2"/>
  <c r="G2338" i="2" s="1"/>
  <c r="C2338" i="2"/>
  <c r="D2332" i="2"/>
  <c r="G2332" i="2" s="1"/>
  <c r="E2332" i="2"/>
  <c r="C2332" i="2"/>
  <c r="D2326" i="2"/>
  <c r="C2326" i="2"/>
  <c r="E2326" i="2"/>
  <c r="D2320" i="2"/>
  <c r="G2320" i="2" s="1"/>
  <c r="E2320" i="2"/>
  <c r="C2320" i="2"/>
  <c r="D2314" i="2"/>
  <c r="C2314" i="2"/>
  <c r="E2314" i="2"/>
  <c r="D2308" i="2"/>
  <c r="G2308" i="2" s="1"/>
  <c r="E2308" i="2"/>
  <c r="C2308" i="2"/>
  <c r="D2302" i="2"/>
  <c r="C2302" i="2"/>
  <c r="E2302" i="2"/>
  <c r="D2296" i="2"/>
  <c r="G2296" i="2" s="1"/>
  <c r="E2296" i="2"/>
  <c r="C2296" i="2"/>
  <c r="F2296" i="2" s="1"/>
  <c r="D2290" i="2"/>
  <c r="C2290" i="2"/>
  <c r="E2290" i="2"/>
  <c r="D2284" i="2"/>
  <c r="G2284" i="2" s="1"/>
  <c r="E2284" i="2"/>
  <c r="C2284" i="2"/>
  <c r="D2278" i="2"/>
  <c r="C2278" i="2"/>
  <c r="D2272" i="2"/>
  <c r="E2272" i="2"/>
  <c r="H2272" i="2" s="1"/>
  <c r="C2272" i="2"/>
  <c r="I2272" i="2" s="1"/>
  <c r="D2266" i="2"/>
  <c r="G2266" i="2" s="1"/>
  <c r="C2266" i="2"/>
  <c r="E2266" i="2"/>
  <c r="H2266" i="2" s="1"/>
  <c r="D2260" i="2"/>
  <c r="E2260" i="2"/>
  <c r="H2260" i="2" s="1"/>
  <c r="C2260" i="2"/>
  <c r="I2260" i="2" s="1"/>
  <c r="D2254" i="2"/>
  <c r="G2254" i="2" s="1"/>
  <c r="C2254" i="2"/>
  <c r="E2254" i="2"/>
  <c r="H2254" i="2" s="1"/>
  <c r="D2248" i="2"/>
  <c r="E2248" i="2"/>
  <c r="H2248" i="2" s="1"/>
  <c r="C2248" i="2"/>
  <c r="D2242" i="2"/>
  <c r="G2242" i="2" s="1"/>
  <c r="C2242" i="2"/>
  <c r="E2242" i="2"/>
  <c r="H2242" i="2" s="1"/>
  <c r="D2236" i="2"/>
  <c r="E2236" i="2"/>
  <c r="H2236" i="2" s="1"/>
  <c r="C2236" i="2"/>
  <c r="I2236" i="2" s="1"/>
  <c r="D2230" i="2"/>
  <c r="G2230" i="2" s="1"/>
  <c r="C2230" i="2"/>
  <c r="D2224" i="2"/>
  <c r="G2224" i="2" s="1"/>
  <c r="E2224" i="2"/>
  <c r="C2224" i="2"/>
  <c r="D2218" i="2"/>
  <c r="C2218" i="2"/>
  <c r="E2218" i="2"/>
  <c r="D2212" i="2"/>
  <c r="E2212" i="2"/>
  <c r="C2212" i="2"/>
  <c r="I2212" i="2" s="1"/>
  <c r="D2206" i="2"/>
  <c r="C2206" i="2"/>
  <c r="E2206" i="2"/>
  <c r="D2200" i="2"/>
  <c r="G2200" i="2" s="1"/>
  <c r="E2200" i="2"/>
  <c r="C2200" i="2"/>
  <c r="F2200" i="2" s="1"/>
  <c r="D2194" i="2"/>
  <c r="C2194" i="2"/>
  <c r="I2194" i="2" s="1"/>
  <c r="E2194" i="2"/>
  <c r="H2194" i="2" s="1"/>
  <c r="D2188" i="2"/>
  <c r="G2188" i="2" s="1"/>
  <c r="E2188" i="2"/>
  <c r="C2188" i="2"/>
  <c r="D2182" i="2"/>
  <c r="C2182" i="2"/>
  <c r="E2182" i="2"/>
  <c r="D2176" i="2"/>
  <c r="G2176" i="2" s="1"/>
  <c r="E2176" i="2"/>
  <c r="H2176" i="2" s="1"/>
  <c r="C2176" i="2"/>
  <c r="I2176" i="2" s="1"/>
  <c r="D2170" i="2"/>
  <c r="C2170" i="2"/>
  <c r="I2170" i="2" s="1"/>
  <c r="D2164" i="2"/>
  <c r="G2164" i="2" s="1"/>
  <c r="E2164" i="2"/>
  <c r="H2164" i="2" s="1"/>
  <c r="C2164" i="2"/>
  <c r="D2158" i="2"/>
  <c r="G2158" i="2" s="1"/>
  <c r="C2158" i="2"/>
  <c r="F2158" i="2" s="1"/>
  <c r="E2158" i="2"/>
  <c r="H2158" i="2" s="1"/>
  <c r="D2152" i="2"/>
  <c r="E2152" i="2"/>
  <c r="C2152" i="2"/>
  <c r="D2146" i="2"/>
  <c r="G2146" i="2" s="1"/>
  <c r="C2146" i="2"/>
  <c r="F2146" i="2" s="1"/>
  <c r="E2146" i="2"/>
  <c r="H2146" i="2" s="1"/>
  <c r="D2140" i="2"/>
  <c r="G2140" i="2" s="1"/>
  <c r="E2140" i="2"/>
  <c r="H2140" i="2" s="1"/>
  <c r="C2140" i="2"/>
  <c r="D2134" i="2"/>
  <c r="G2134" i="2" s="1"/>
  <c r="C2134" i="2"/>
  <c r="E2134" i="2"/>
  <c r="D2128" i="2"/>
  <c r="E2128" i="2"/>
  <c r="C2128" i="2"/>
  <c r="D2122" i="2"/>
  <c r="G2122" i="2" s="1"/>
  <c r="C2122" i="2"/>
  <c r="I2122" i="2" s="1"/>
  <c r="D2116" i="2"/>
  <c r="G2116" i="2" s="1"/>
  <c r="E2116" i="2"/>
  <c r="C2116" i="2"/>
  <c r="D2110" i="2"/>
  <c r="C2110" i="2"/>
  <c r="E2110" i="2"/>
  <c r="H2110" i="2" s="1"/>
  <c r="D2104" i="2"/>
  <c r="E2104" i="2"/>
  <c r="C2104" i="2"/>
  <c r="D2098" i="2"/>
  <c r="C2098" i="2"/>
  <c r="I2098" i="2" s="1"/>
  <c r="E2098" i="2"/>
  <c r="D2092" i="2"/>
  <c r="G2092" i="2" s="1"/>
  <c r="E2092" i="2"/>
  <c r="H2092" i="2" s="1"/>
  <c r="C2092" i="2"/>
  <c r="D2086" i="2"/>
  <c r="C2086" i="2"/>
  <c r="E2086" i="2"/>
  <c r="H2086" i="2" s="1"/>
  <c r="D2080" i="2"/>
  <c r="G2080" i="2" s="1"/>
  <c r="E2080" i="2"/>
  <c r="C2080" i="2"/>
  <c r="D2074" i="2"/>
  <c r="C2074" i="2"/>
  <c r="I2074" i="2" s="1"/>
  <c r="E2074" i="2"/>
  <c r="D2068" i="2"/>
  <c r="G2068" i="2" s="1"/>
  <c r="E2068" i="2"/>
  <c r="H2068" i="2" s="1"/>
  <c r="C2068" i="2"/>
  <c r="D2062" i="2"/>
  <c r="C2062" i="2"/>
  <c r="D2056" i="2"/>
  <c r="E2056" i="2"/>
  <c r="H2056" i="2" s="1"/>
  <c r="C2056" i="2"/>
  <c r="F2056" i="2" s="1"/>
  <c r="D2050" i="2"/>
  <c r="G2050" i="2" s="1"/>
  <c r="C2050" i="2"/>
  <c r="E2050" i="2"/>
  <c r="H2050" i="2" s="1"/>
  <c r="D2044" i="2"/>
  <c r="E2044" i="2"/>
  <c r="H2044" i="2" s="1"/>
  <c r="C2044" i="2"/>
  <c r="D2038" i="2"/>
  <c r="G2038" i="2" s="1"/>
  <c r="C2038" i="2"/>
  <c r="E2038" i="2"/>
  <c r="D2032" i="2"/>
  <c r="G2032" i="2" s="1"/>
  <c r="E2032" i="2"/>
  <c r="C2032" i="2"/>
  <c r="D2026" i="2"/>
  <c r="G2026" i="2" s="1"/>
  <c r="C2026" i="2"/>
  <c r="E2026" i="2"/>
  <c r="H2026" i="2" s="1"/>
  <c r="D2020" i="2"/>
  <c r="E2020" i="2"/>
  <c r="H2020" i="2" s="1"/>
  <c r="C2020" i="2"/>
  <c r="D2014" i="2"/>
  <c r="G2014" i="2" s="1"/>
  <c r="C2014" i="2"/>
  <c r="D2008" i="2"/>
  <c r="G2008" i="2" s="1"/>
  <c r="E2008" i="2"/>
  <c r="H2008" i="2" s="1"/>
  <c r="C2008" i="2"/>
  <c r="I2008" i="2" s="1"/>
  <c r="D2002" i="2"/>
  <c r="C2002" i="2"/>
  <c r="E2002" i="2"/>
  <c r="H2002" i="2" s="1"/>
  <c r="D1996" i="2"/>
  <c r="G1996" i="2" s="1"/>
  <c r="E1996" i="2"/>
  <c r="C1996" i="2"/>
  <c r="D1990" i="2"/>
  <c r="G1990" i="2" s="1"/>
  <c r="C1990" i="2"/>
  <c r="E1990" i="2"/>
  <c r="H1990" i="2" s="1"/>
  <c r="D1984" i="2"/>
  <c r="G1984" i="2" s="1"/>
  <c r="E1984" i="2"/>
  <c r="H1984" i="2" s="1"/>
  <c r="C1984" i="2"/>
  <c r="I1984" i="2" s="1"/>
  <c r="D1978" i="2"/>
  <c r="C1978" i="2"/>
  <c r="E1978" i="2"/>
  <c r="H1978" i="2" s="1"/>
  <c r="D1972" i="2"/>
  <c r="G1972" i="2" s="1"/>
  <c r="E1972" i="2"/>
  <c r="C1972" i="2"/>
  <c r="F1972" i="2" s="1"/>
  <c r="D1966" i="2"/>
  <c r="G1966" i="2" s="1"/>
  <c r="C1966" i="2"/>
  <c r="E1966" i="2"/>
  <c r="H1966" i="2" s="1"/>
  <c r="D1960" i="2"/>
  <c r="G1960" i="2" s="1"/>
  <c r="E1960" i="2"/>
  <c r="C1960" i="2"/>
  <c r="F1960" i="2" s="1"/>
  <c r="D1954" i="2"/>
  <c r="C1954" i="2"/>
  <c r="D1948" i="2"/>
  <c r="G1948" i="2" s="1"/>
  <c r="E1948" i="2"/>
  <c r="H1948" i="2" s="1"/>
  <c r="C1948" i="2"/>
  <c r="F1948" i="2" s="1"/>
  <c r="D1942" i="2"/>
  <c r="G1942" i="2" s="1"/>
  <c r="C1942" i="2"/>
  <c r="E1942" i="2"/>
  <c r="H1942" i="2" s="1"/>
  <c r="D1936" i="2"/>
  <c r="E1936" i="2"/>
  <c r="H1936" i="2" s="1"/>
  <c r="C1936" i="2"/>
  <c r="I1936" i="2" s="1"/>
  <c r="D1930" i="2"/>
  <c r="G1930" i="2" s="1"/>
  <c r="C1930" i="2"/>
  <c r="E1930" i="2"/>
  <c r="H1930" i="2" s="1"/>
  <c r="D1924" i="2"/>
  <c r="E1924" i="2"/>
  <c r="H1924" i="2" s="1"/>
  <c r="C1924" i="2"/>
  <c r="I1924" i="2" s="1"/>
  <c r="D1918" i="2"/>
  <c r="G1918" i="2" s="1"/>
  <c r="C1918" i="2"/>
  <c r="I1918" i="2" s="1"/>
  <c r="E1918" i="2"/>
  <c r="H1918" i="2" s="1"/>
  <c r="D1912" i="2"/>
  <c r="E1912" i="2"/>
  <c r="H1912" i="2" s="1"/>
  <c r="C1912" i="2"/>
  <c r="F1912" i="2" s="1"/>
  <c r="D1906" i="2"/>
  <c r="G1906" i="2" s="1"/>
  <c r="C1906" i="2"/>
  <c r="I1906" i="2" s="1"/>
  <c r="D1900" i="2"/>
  <c r="G1900" i="2" s="1"/>
  <c r="E1900" i="2"/>
  <c r="C1900" i="2"/>
  <c r="F1900" i="2" s="1"/>
  <c r="D1894" i="2"/>
  <c r="C1894" i="2"/>
  <c r="I1894" i="2" s="1"/>
  <c r="E1894" i="2"/>
  <c r="D1888" i="2"/>
  <c r="G1888" i="2" s="1"/>
  <c r="E1888" i="2"/>
  <c r="C1888" i="2"/>
  <c r="D1882" i="2"/>
  <c r="G1882" i="2" s="1"/>
  <c r="C1882" i="2"/>
  <c r="E1882" i="2"/>
  <c r="D1876" i="2"/>
  <c r="E1876" i="2"/>
  <c r="H1876" i="2" s="1"/>
  <c r="C1876" i="2"/>
  <c r="D1870" i="2"/>
  <c r="C1870" i="2"/>
  <c r="I1870" i="2" s="1"/>
  <c r="E1870" i="2"/>
  <c r="D1864" i="2"/>
  <c r="G1864" i="2" s="1"/>
  <c r="E1864" i="2"/>
  <c r="C1864" i="2"/>
  <c r="D1858" i="2"/>
  <c r="G1858" i="2" s="1"/>
  <c r="C1858" i="2"/>
  <c r="I1858" i="2" s="1"/>
  <c r="E1858" i="2"/>
  <c r="D1852" i="2"/>
  <c r="G1852" i="2" s="1"/>
  <c r="E1852" i="2"/>
  <c r="C1852" i="2"/>
  <c r="I1852" i="2" s="1"/>
  <c r="D1846" i="2"/>
  <c r="C1846" i="2"/>
  <c r="I1846" i="2" s="1"/>
  <c r="D1840" i="2"/>
  <c r="G1840" i="2" s="1"/>
  <c r="E1840" i="2"/>
  <c r="H1840" i="2" s="1"/>
  <c r="C1840" i="2"/>
  <c r="D1834" i="2"/>
  <c r="G1834" i="2" s="1"/>
  <c r="C1834" i="2"/>
  <c r="E1834" i="2"/>
  <c r="H1834" i="2" s="1"/>
  <c r="D1828" i="2"/>
  <c r="E1828" i="2"/>
  <c r="H1828" i="2" s="1"/>
  <c r="C1828" i="2"/>
  <c r="D1822" i="2"/>
  <c r="G1822" i="2" s="1"/>
  <c r="C1822" i="2"/>
  <c r="F1822" i="2" s="1"/>
  <c r="E1822" i="2"/>
  <c r="D1816" i="2"/>
  <c r="E1816" i="2"/>
  <c r="C1816" i="2"/>
  <c r="D1810" i="2"/>
  <c r="G1810" i="2" s="1"/>
  <c r="C1810" i="2"/>
  <c r="I1810" i="2" s="1"/>
  <c r="E1810" i="2"/>
  <c r="H1810" i="2" s="1"/>
  <c r="D1804" i="2"/>
  <c r="E1804" i="2"/>
  <c r="H1804" i="2" s="1"/>
  <c r="C1804" i="2"/>
  <c r="D1798" i="2"/>
  <c r="G1798" i="2" s="1"/>
  <c r="C1798" i="2"/>
  <c r="D1792" i="2"/>
  <c r="G1792" i="2" s="1"/>
  <c r="E1792" i="2"/>
  <c r="C1792" i="2"/>
  <c r="D1786" i="2"/>
  <c r="C1786" i="2"/>
  <c r="E1786" i="2"/>
  <c r="D1780" i="2"/>
  <c r="E1780" i="2"/>
  <c r="C1780" i="2"/>
  <c r="D1774" i="2"/>
  <c r="C1774" i="2"/>
  <c r="I1774" i="2" s="1"/>
  <c r="E1774" i="2"/>
  <c r="D1768" i="2"/>
  <c r="G1768" i="2" s="1"/>
  <c r="E1768" i="2"/>
  <c r="C1768" i="2"/>
  <c r="D1762" i="2"/>
  <c r="C1762" i="2"/>
  <c r="E1762" i="2"/>
  <c r="H1762" i="2" s="1"/>
  <c r="D1756" i="2"/>
  <c r="G1756" i="2" s="1"/>
  <c r="E1756" i="2"/>
  <c r="C1756" i="2"/>
  <c r="D1750" i="2"/>
  <c r="C1750" i="2"/>
  <c r="E1750" i="2"/>
  <c r="D1744" i="2"/>
  <c r="G1744" i="2" s="1"/>
  <c r="E1744" i="2"/>
  <c r="C1744" i="2"/>
  <c r="D1738" i="2"/>
  <c r="C1738" i="2"/>
  <c r="D1732" i="2"/>
  <c r="E1732" i="2"/>
  <c r="H1732" i="2" s="1"/>
  <c r="C1732" i="2"/>
  <c r="I1732" i="2" s="1"/>
  <c r="D1726" i="2"/>
  <c r="G1726" i="2" s="1"/>
  <c r="C1726" i="2"/>
  <c r="E1726" i="2"/>
  <c r="D1720" i="2"/>
  <c r="E1720" i="2"/>
  <c r="H1720" i="2" s="1"/>
  <c r="C1720" i="2"/>
  <c r="I1720" i="2" s="1"/>
  <c r="D1714" i="2"/>
  <c r="C1714" i="2"/>
  <c r="E1714" i="2"/>
  <c r="H1714" i="2" s="1"/>
  <c r="D1708" i="2"/>
  <c r="E1708" i="2"/>
  <c r="H1708" i="2" s="1"/>
  <c r="C1708" i="2"/>
  <c r="D1702" i="2"/>
  <c r="G1702" i="2" s="1"/>
  <c r="C1702" i="2"/>
  <c r="E1702" i="2"/>
  <c r="D1696" i="2"/>
  <c r="E1696" i="2"/>
  <c r="H1696" i="2" s="1"/>
  <c r="C1696" i="2"/>
  <c r="I1696" i="2" s="1"/>
  <c r="D1690" i="2"/>
  <c r="G1690" i="2" s="1"/>
  <c r="C1690" i="2"/>
  <c r="D1684" i="2"/>
  <c r="G1684" i="2" s="1"/>
  <c r="E1684" i="2"/>
  <c r="C1684" i="2"/>
  <c r="F1684" i="2" s="1"/>
  <c r="D1678" i="2"/>
  <c r="C1678" i="2"/>
  <c r="E1678" i="2"/>
  <c r="H1678" i="2" s="1"/>
  <c r="D1672" i="2"/>
  <c r="G1672" i="2" s="1"/>
  <c r="E1672" i="2"/>
  <c r="C1672" i="2"/>
  <c r="F1672" i="2" s="1"/>
  <c r="D1666" i="2"/>
  <c r="G1666" i="2" s="1"/>
  <c r="C1666" i="2"/>
  <c r="E1666" i="2"/>
  <c r="H1666" i="2" s="1"/>
  <c r="D1660" i="2"/>
  <c r="G1660" i="2" s="1"/>
  <c r="E1660" i="2"/>
  <c r="C1660" i="2"/>
  <c r="I1660" i="2" s="1"/>
  <c r="D1654" i="2"/>
  <c r="C1654" i="2"/>
  <c r="E1654" i="2"/>
  <c r="H1654" i="2" s="1"/>
  <c r="D1648" i="2"/>
  <c r="G1648" i="2" s="1"/>
  <c r="E1648" i="2"/>
  <c r="C1648" i="2"/>
  <c r="D1642" i="2"/>
  <c r="C1642" i="2"/>
  <c r="E1642" i="2"/>
  <c r="H1642" i="2" s="1"/>
  <c r="D1636" i="2"/>
  <c r="G1636" i="2" s="1"/>
  <c r="E1636" i="2"/>
  <c r="C1636" i="2"/>
  <c r="I1636" i="2" s="1"/>
  <c r="D1630" i="2"/>
  <c r="C1630" i="2"/>
  <c r="I1630" i="2" s="1"/>
  <c r="D1624" i="2"/>
  <c r="G1624" i="2" s="1"/>
  <c r="E1624" i="2"/>
  <c r="H1624" i="2" s="1"/>
  <c r="C1624" i="2"/>
  <c r="D1618" i="2"/>
  <c r="G1618" i="2" s="1"/>
  <c r="C1618" i="2"/>
  <c r="E1618" i="2"/>
  <c r="H1618" i="2" s="1"/>
  <c r="D1612" i="2"/>
  <c r="E1612" i="2"/>
  <c r="H1612" i="2" s="1"/>
  <c r="C1612" i="2"/>
  <c r="I1612" i="2" s="1"/>
  <c r="D1606" i="2"/>
  <c r="C1606" i="2"/>
  <c r="F1606" i="2" s="1"/>
  <c r="E1606" i="2"/>
  <c r="D1600" i="2"/>
  <c r="E1600" i="2"/>
  <c r="H1600" i="2" s="1"/>
  <c r="C1600" i="2"/>
  <c r="I1600" i="2" s="1"/>
  <c r="D1594" i="2"/>
  <c r="G1594" i="2" s="1"/>
  <c r="C1594" i="2"/>
  <c r="E1594" i="2"/>
  <c r="H1594" i="2" s="1"/>
  <c r="D1588" i="2"/>
  <c r="E1588" i="2"/>
  <c r="H1588" i="2" s="1"/>
  <c r="C1588" i="2"/>
  <c r="D1582" i="2"/>
  <c r="G1582" i="2" s="1"/>
  <c r="C1582" i="2"/>
  <c r="D1576" i="2"/>
  <c r="G1576" i="2" s="1"/>
  <c r="E1576" i="2"/>
  <c r="C1576" i="2"/>
  <c r="D1570" i="2"/>
  <c r="C1570" i="2"/>
  <c r="I1570" i="2" s="1"/>
  <c r="E1570" i="2"/>
  <c r="D1564" i="2"/>
  <c r="E1564" i="2"/>
  <c r="C1564" i="2"/>
  <c r="D1558" i="2"/>
  <c r="G1558" i="2" s="1"/>
  <c r="C1558" i="2"/>
  <c r="E1558" i="2"/>
  <c r="D1552" i="2"/>
  <c r="G1552" i="2" s="1"/>
  <c r="E1552" i="2"/>
  <c r="C1552" i="2"/>
  <c r="F1552" i="2" s="1"/>
  <c r="D1546" i="2"/>
  <c r="C1546" i="2"/>
  <c r="I1546" i="2" s="1"/>
  <c r="E1546" i="2"/>
  <c r="D1540" i="2"/>
  <c r="G1540" i="2" s="1"/>
  <c r="E1540" i="2"/>
  <c r="C1540" i="2"/>
  <c r="F1540" i="2" s="1"/>
  <c r="D1534" i="2"/>
  <c r="G1534" i="2" s="1"/>
  <c r="C1534" i="2"/>
  <c r="F1534" i="2" s="1"/>
  <c r="E1534" i="2"/>
  <c r="D1528" i="2"/>
  <c r="G1528" i="2" s="1"/>
  <c r="E1528" i="2"/>
  <c r="C1528" i="2"/>
  <c r="D1522" i="2"/>
  <c r="C1522" i="2"/>
  <c r="D1516" i="2"/>
  <c r="E1516" i="2"/>
  <c r="C1516" i="2"/>
  <c r="D1510" i="2"/>
  <c r="G1510" i="2" s="1"/>
  <c r="C1510" i="2"/>
  <c r="I1510" i="2" s="1"/>
  <c r="E1510" i="2"/>
  <c r="H1510" i="2" s="1"/>
  <c r="D1504" i="2"/>
  <c r="E1504" i="2"/>
  <c r="H1504" i="2" s="1"/>
  <c r="C1504" i="2"/>
  <c r="D1498" i="2"/>
  <c r="G1498" i="2" s="1"/>
  <c r="C1498" i="2"/>
  <c r="E1498" i="2"/>
  <c r="H1498" i="2" s="1"/>
  <c r="D1492" i="2"/>
  <c r="E1492" i="2"/>
  <c r="H1492" i="2" s="1"/>
  <c r="C1492" i="2"/>
  <c r="D1486" i="2"/>
  <c r="G1486" i="2" s="1"/>
  <c r="C1486" i="2"/>
  <c r="I1486" i="2" s="1"/>
  <c r="E1486" i="2"/>
  <c r="D1480" i="2"/>
  <c r="E1480" i="2"/>
  <c r="H1480" i="2" s="1"/>
  <c r="C1480" i="2"/>
  <c r="D1474" i="2"/>
  <c r="G1474" i="2" s="1"/>
  <c r="C1474" i="2"/>
  <c r="F1474" i="2" s="1"/>
  <c r="D1468" i="2"/>
  <c r="E1468" i="2"/>
  <c r="C1468" i="2"/>
  <c r="D1462" i="2"/>
  <c r="C1462" i="2"/>
  <c r="E1462" i="2"/>
  <c r="H1462" i="2" s="1"/>
  <c r="D1456" i="2"/>
  <c r="G1456" i="2" s="1"/>
  <c r="E1456" i="2"/>
  <c r="C1456" i="2"/>
  <c r="D1450" i="2"/>
  <c r="G1450" i="2" s="1"/>
  <c r="C1450" i="2"/>
  <c r="E1450" i="2"/>
  <c r="D1444" i="2"/>
  <c r="G1444" i="2" s="1"/>
  <c r="E1444" i="2"/>
  <c r="H1444" i="2" s="1"/>
  <c r="C1444" i="2"/>
  <c r="D1438" i="2"/>
  <c r="C1438" i="2"/>
  <c r="I1438" i="2" s="1"/>
  <c r="E1438" i="2"/>
  <c r="D1432" i="2"/>
  <c r="G1432" i="2" s="1"/>
  <c r="E1432" i="2"/>
  <c r="C1432" i="2"/>
  <c r="D1426" i="2"/>
  <c r="G1426" i="2" s="1"/>
  <c r="C1426" i="2"/>
  <c r="I1426" i="2" s="1"/>
  <c r="E1426" i="2"/>
  <c r="D1420" i="2"/>
  <c r="G1420" i="2" s="1"/>
  <c r="E1420" i="2"/>
  <c r="H1420" i="2" s="1"/>
  <c r="C1420" i="2"/>
  <c r="D1414" i="2"/>
  <c r="C1414" i="2"/>
  <c r="D1408" i="2"/>
  <c r="E1408" i="2"/>
  <c r="H1408" i="2" s="1"/>
  <c r="C1408" i="2"/>
  <c r="D1402" i="2"/>
  <c r="G1402" i="2" s="1"/>
  <c r="C1402" i="2"/>
  <c r="E1402" i="2"/>
  <c r="H1402" i="2" s="1"/>
  <c r="D1396" i="2"/>
  <c r="E1396" i="2"/>
  <c r="C1396" i="2"/>
  <c r="F1396" i="2" s="1"/>
  <c r="D1390" i="2"/>
  <c r="G1390" i="2" s="1"/>
  <c r="C1390" i="2"/>
  <c r="E1390" i="2"/>
  <c r="H1390" i="2" s="1"/>
  <c r="D1384" i="2"/>
  <c r="G1384" i="2" s="1"/>
  <c r="E1384" i="2"/>
  <c r="C1384" i="2"/>
  <c r="D1378" i="2"/>
  <c r="G1378" i="2" s="1"/>
  <c r="C1378" i="2"/>
  <c r="E1378" i="2"/>
  <c r="H1378" i="2" s="1"/>
  <c r="D1372" i="2"/>
  <c r="E1372" i="2"/>
  <c r="C1372" i="2"/>
  <c r="D1366" i="2"/>
  <c r="G1366" i="2" s="1"/>
  <c r="C1366" i="2"/>
  <c r="D1360" i="2"/>
  <c r="G1360" i="2" s="1"/>
  <c r="E1360" i="2"/>
  <c r="C1360" i="2"/>
  <c r="I1360" i="2" s="1"/>
  <c r="D1354" i="2"/>
  <c r="C1354" i="2"/>
  <c r="E1354" i="2"/>
  <c r="H1354" i="2" s="1"/>
  <c r="D1348" i="2"/>
  <c r="G1348" i="2" s="1"/>
  <c r="E1348" i="2"/>
  <c r="C1348" i="2"/>
  <c r="D1342" i="2"/>
  <c r="C1342" i="2"/>
  <c r="E1342" i="2"/>
  <c r="H1342" i="2" s="1"/>
  <c r="D1336" i="2"/>
  <c r="G1336" i="2" s="1"/>
  <c r="E1336" i="2"/>
  <c r="H1336" i="2" s="1"/>
  <c r="C1336" i="2"/>
  <c r="D1330" i="2"/>
  <c r="C1330" i="2"/>
  <c r="E1330" i="2"/>
  <c r="H1330" i="2" s="1"/>
  <c r="D1324" i="2"/>
  <c r="G1324" i="2" s="1"/>
  <c r="E1324" i="2"/>
  <c r="C1324" i="2"/>
  <c r="F1324" i="2" s="1"/>
  <c r="D1318" i="2"/>
  <c r="C1318" i="2"/>
  <c r="E1318" i="2"/>
  <c r="H1318" i="2" s="1"/>
  <c r="D1312" i="2"/>
  <c r="E1312" i="2"/>
  <c r="C1312" i="2"/>
  <c r="F1312" i="2" s="1"/>
  <c r="D1306" i="2"/>
  <c r="C1306" i="2"/>
  <c r="D1300" i="2"/>
  <c r="G1300" i="2" s="1"/>
  <c r="E1300" i="2"/>
  <c r="H1300" i="2" s="1"/>
  <c r="C1300" i="2"/>
  <c r="I1300" i="2" s="1"/>
  <c r="D1294" i="2"/>
  <c r="G1294" i="2" s="1"/>
  <c r="C1294" i="2"/>
  <c r="F1294" i="2" s="1"/>
  <c r="E1294" i="2"/>
  <c r="H1294" i="2" s="1"/>
  <c r="D1288" i="2"/>
  <c r="E1288" i="2"/>
  <c r="H1288" i="2" s="1"/>
  <c r="C1288" i="2"/>
  <c r="D1282" i="2"/>
  <c r="G1282" i="2" s="1"/>
  <c r="C1282" i="2"/>
  <c r="E1282" i="2"/>
  <c r="D1276" i="2"/>
  <c r="G1276" i="2" s="1"/>
  <c r="E1276" i="2"/>
  <c r="C1276" i="2"/>
  <c r="I1276" i="2" s="1"/>
  <c r="D1270" i="2"/>
  <c r="G1270" i="2" s="1"/>
  <c r="C1270" i="2"/>
  <c r="F1270" i="2" s="1"/>
  <c r="E1270" i="2"/>
  <c r="H1270" i="2" s="1"/>
  <c r="D1264" i="2"/>
  <c r="E1264" i="2"/>
  <c r="H1264" i="2" s="1"/>
  <c r="C1264" i="2"/>
  <c r="D1258" i="2"/>
  <c r="G1258" i="2" s="1"/>
  <c r="C1258" i="2"/>
  <c r="D1252" i="2"/>
  <c r="G1252" i="2" s="1"/>
  <c r="E1252" i="2"/>
  <c r="C1252" i="2"/>
  <c r="D1246" i="2"/>
  <c r="C1246" i="2"/>
  <c r="I1246" i="2" s="1"/>
  <c r="E1246" i="2"/>
  <c r="H1246" i="2" s="1"/>
  <c r="D1240" i="2"/>
  <c r="G1240" i="2" s="1"/>
  <c r="E1240" i="2"/>
  <c r="C1240" i="2"/>
  <c r="D1234" i="2"/>
  <c r="G1234" i="2" s="1"/>
  <c r="C1234" i="2"/>
  <c r="E1234" i="2"/>
  <c r="D1228" i="2"/>
  <c r="G1228" i="2" s="1"/>
  <c r="E1228" i="2"/>
  <c r="C1228" i="2"/>
  <c r="I1228" i="2" s="1"/>
  <c r="D1222" i="2"/>
  <c r="C1222" i="2"/>
  <c r="I1222" i="2" s="1"/>
  <c r="E1222" i="2"/>
  <c r="H1222" i="2" s="1"/>
  <c r="D1216" i="2"/>
  <c r="G1216" i="2" s="1"/>
  <c r="E1216" i="2"/>
  <c r="C1216" i="2"/>
  <c r="D1210" i="2"/>
  <c r="G1210" i="2" s="1"/>
  <c r="C1210" i="2"/>
  <c r="I1210" i="2" s="1"/>
  <c r="E1210" i="2"/>
  <c r="H1210" i="2" s="1"/>
  <c r="D1204" i="2"/>
  <c r="G1204" i="2" s="1"/>
  <c r="E1204" i="2"/>
  <c r="H1204" i="2" s="1"/>
  <c r="C1204" i="2"/>
  <c r="I1204" i="2" s="1"/>
  <c r="D1198" i="2"/>
  <c r="C1198" i="2"/>
  <c r="D1192" i="2"/>
  <c r="G1192" i="2" s="1"/>
  <c r="E1192" i="2"/>
  <c r="H1192" i="2" s="1"/>
  <c r="C1192" i="2"/>
  <c r="D1186" i="2"/>
  <c r="G1186" i="2" s="1"/>
  <c r="C1186" i="2"/>
  <c r="F1186" i="2" s="1"/>
  <c r="E1186" i="2"/>
  <c r="D1180" i="2"/>
  <c r="E1180" i="2"/>
  <c r="H1180" i="2" s="1"/>
  <c r="C1180" i="2"/>
  <c r="D1174" i="2"/>
  <c r="G1174" i="2" s="1"/>
  <c r="C1174" i="2"/>
  <c r="I1174" i="2" s="1"/>
  <c r="E1174" i="2"/>
  <c r="H1174" i="2" s="1"/>
  <c r="D1168" i="2"/>
  <c r="E1168" i="2"/>
  <c r="H1168" i="2" s="1"/>
  <c r="C1168" i="2"/>
  <c r="D1162" i="2"/>
  <c r="G1162" i="2" s="1"/>
  <c r="C1162" i="2"/>
  <c r="I1162" i="2" s="1"/>
  <c r="E1162" i="2"/>
  <c r="D1156" i="2"/>
  <c r="E1156" i="2"/>
  <c r="H1156" i="2" s="1"/>
  <c r="C1156" i="2"/>
  <c r="D1150" i="2"/>
  <c r="C1150" i="2"/>
  <c r="F1150" i="2" s="1"/>
  <c r="D1144" i="2"/>
  <c r="G1144" i="2" s="1"/>
  <c r="E1144" i="2"/>
  <c r="C1144" i="2"/>
  <c r="D1138" i="2"/>
  <c r="C1138" i="2"/>
  <c r="E1138" i="2"/>
  <c r="D1132" i="2"/>
  <c r="G1132" i="2" s="1"/>
  <c r="E1132" i="2"/>
  <c r="C1132" i="2"/>
  <c r="D1126" i="2"/>
  <c r="C1126" i="2"/>
  <c r="I1126" i="2" s="1"/>
  <c r="E1126" i="2"/>
  <c r="D1120" i="2"/>
  <c r="G1120" i="2" s="1"/>
  <c r="E1120" i="2"/>
  <c r="H1120" i="2" s="1"/>
  <c r="C1120" i="2"/>
  <c r="D1114" i="2"/>
  <c r="G1114" i="2" s="1"/>
  <c r="C1114" i="2"/>
  <c r="E1114" i="2"/>
  <c r="H1114" i="2" s="1"/>
  <c r="D1108" i="2"/>
  <c r="G1108" i="2" s="1"/>
  <c r="E1108" i="2"/>
  <c r="C1108" i="2"/>
  <c r="D1102" i="2"/>
  <c r="C1102" i="2"/>
  <c r="E1102" i="2"/>
  <c r="D1096" i="2"/>
  <c r="G1096" i="2" s="1"/>
  <c r="E1096" i="2"/>
  <c r="C1096" i="2"/>
  <c r="D1090" i="2"/>
  <c r="C1090" i="2"/>
  <c r="D1084" i="2"/>
  <c r="E1084" i="2"/>
  <c r="H1084" i="2" s="1"/>
  <c r="C1084" i="2"/>
  <c r="D1078" i="2"/>
  <c r="G1078" i="2" s="1"/>
  <c r="C1078" i="2"/>
  <c r="E1078" i="2"/>
  <c r="D1072" i="2"/>
  <c r="E1072" i="2"/>
  <c r="H1072" i="2" s="1"/>
  <c r="C1072" i="2"/>
  <c r="D1066" i="2"/>
  <c r="G1066" i="2" s="1"/>
  <c r="C1066" i="2"/>
  <c r="E1066" i="2"/>
  <c r="H1066" i="2" s="1"/>
  <c r="D1060" i="2"/>
  <c r="E1060" i="2"/>
  <c r="H1060" i="2" s="1"/>
  <c r="C1060" i="2"/>
  <c r="F1060" i="2" s="1"/>
  <c r="D1054" i="2"/>
  <c r="G1054" i="2" s="1"/>
  <c r="E1054" i="2"/>
  <c r="H1054" i="2" s="1"/>
  <c r="C1054" i="2"/>
  <c r="F1054" i="2" s="1"/>
  <c r="D1048" i="2"/>
  <c r="E1048" i="2"/>
  <c r="H1048" i="2" s="1"/>
  <c r="C1048" i="2"/>
  <c r="I1048" i="2" s="1"/>
  <c r="D1042" i="2"/>
  <c r="G1042" i="2" s="1"/>
  <c r="E1042" i="2"/>
  <c r="H1042" i="2" s="1"/>
  <c r="C1042" i="2"/>
  <c r="F1042" i="2" s="1"/>
  <c r="D1036" i="2"/>
  <c r="G1036" i="2" s="1"/>
  <c r="E1036" i="2"/>
  <c r="H1036" i="2" s="1"/>
  <c r="C1036" i="2"/>
  <c r="D1030" i="2"/>
  <c r="G1030" i="2" s="1"/>
  <c r="E1030" i="2"/>
  <c r="H1030" i="2" s="1"/>
  <c r="C1030" i="2"/>
  <c r="F1030" i="2" s="1"/>
  <c r="D1024" i="2"/>
  <c r="E1024" i="2"/>
  <c r="H1024" i="2" s="1"/>
  <c r="C1024" i="2"/>
  <c r="D1018" i="2"/>
  <c r="E1018" i="2"/>
  <c r="H1018" i="2" s="1"/>
  <c r="C1018" i="2"/>
  <c r="D1012" i="2"/>
  <c r="G1012" i="2" s="1"/>
  <c r="E1012" i="2"/>
  <c r="H1012" i="2" s="1"/>
  <c r="C1012" i="2"/>
  <c r="F1012" i="2" s="1"/>
  <c r="D1006" i="2"/>
  <c r="E1006" i="2"/>
  <c r="H1006" i="2" s="1"/>
  <c r="C1006" i="2"/>
  <c r="D1000" i="2"/>
  <c r="E1000" i="2"/>
  <c r="H1000" i="2" s="1"/>
  <c r="C1000" i="2"/>
  <c r="D994" i="2"/>
  <c r="G994" i="2" s="1"/>
  <c r="E994" i="2"/>
  <c r="H994" i="2" s="1"/>
  <c r="C994" i="2"/>
  <c r="F994" i="2" s="1"/>
  <c r="D988" i="2"/>
  <c r="E988" i="2"/>
  <c r="H988" i="2" s="1"/>
  <c r="C988" i="2"/>
  <c r="D982" i="2"/>
  <c r="G982" i="2" s="1"/>
  <c r="E982" i="2"/>
  <c r="H982" i="2" s="1"/>
  <c r="C982" i="2"/>
  <c r="F982" i="2" s="1"/>
  <c r="D976" i="2"/>
  <c r="E976" i="2"/>
  <c r="H976" i="2" s="1"/>
  <c r="C976" i="2"/>
  <c r="D970" i="2"/>
  <c r="G970" i="2" s="1"/>
  <c r="E970" i="2"/>
  <c r="H970" i="2" s="1"/>
  <c r="C970" i="2"/>
  <c r="D964" i="2"/>
  <c r="E964" i="2"/>
  <c r="H964" i="2" s="1"/>
  <c r="C964" i="2"/>
  <c r="D958" i="2"/>
  <c r="G958" i="2" s="1"/>
  <c r="E958" i="2"/>
  <c r="H958" i="2" s="1"/>
  <c r="C958" i="2"/>
  <c r="D952" i="2"/>
  <c r="E952" i="2"/>
  <c r="H952" i="2" s="1"/>
  <c r="C952" i="2"/>
  <c r="D946" i="2"/>
  <c r="G946" i="2" s="1"/>
  <c r="E946" i="2"/>
  <c r="H946" i="2" s="1"/>
  <c r="C946" i="2"/>
  <c r="D940" i="2"/>
  <c r="E940" i="2"/>
  <c r="H940" i="2" s="1"/>
  <c r="C940" i="2"/>
  <c r="D934" i="2"/>
  <c r="G934" i="2" s="1"/>
  <c r="E934" i="2"/>
  <c r="H934" i="2" s="1"/>
  <c r="C934" i="2"/>
  <c r="D928" i="2"/>
  <c r="E928" i="2"/>
  <c r="H928" i="2" s="1"/>
  <c r="C928" i="2"/>
  <c r="D922" i="2"/>
  <c r="G922" i="2" s="1"/>
  <c r="E922" i="2"/>
  <c r="H922" i="2" s="1"/>
  <c r="C922" i="2"/>
  <c r="D916" i="2"/>
  <c r="E916" i="2"/>
  <c r="C916" i="2"/>
  <c r="D910" i="2"/>
  <c r="G910" i="2" s="1"/>
  <c r="E910" i="2"/>
  <c r="H910" i="2" s="1"/>
  <c r="C910" i="2"/>
  <c r="F910" i="2" s="1"/>
  <c r="D904" i="2"/>
  <c r="E904" i="2"/>
  <c r="H904" i="2" s="1"/>
  <c r="C904" i="2"/>
  <c r="D898" i="2"/>
  <c r="G898" i="2" s="1"/>
  <c r="E898" i="2"/>
  <c r="H898" i="2" s="1"/>
  <c r="C898" i="2"/>
  <c r="D892" i="2"/>
  <c r="E892" i="2"/>
  <c r="H892" i="2" s="1"/>
  <c r="C892" i="2"/>
  <c r="F892" i="2" s="1"/>
  <c r="D886" i="2"/>
  <c r="G886" i="2" s="1"/>
  <c r="E886" i="2"/>
  <c r="H886" i="2" s="1"/>
  <c r="C886" i="2"/>
  <c r="D880" i="2"/>
  <c r="E880" i="2"/>
  <c r="C880" i="2"/>
  <c r="D874" i="2"/>
  <c r="E874" i="2"/>
  <c r="H874" i="2" s="1"/>
  <c r="C874" i="2"/>
  <c r="I874" i="2" s="1"/>
  <c r="D868" i="2"/>
  <c r="E868" i="2"/>
  <c r="H868" i="2" s="1"/>
  <c r="C868" i="2"/>
  <c r="D862" i="2"/>
  <c r="G862" i="2" s="1"/>
  <c r="E862" i="2"/>
  <c r="H862" i="2" s="1"/>
  <c r="C862" i="2"/>
  <c r="F862" i="2" s="1"/>
  <c r="D856" i="2"/>
  <c r="E856" i="2"/>
  <c r="H856" i="2" s="1"/>
  <c r="C856" i="2"/>
  <c r="F856" i="2" s="1"/>
  <c r="D850" i="2"/>
  <c r="G850" i="2" s="1"/>
  <c r="E850" i="2"/>
  <c r="H850" i="2" s="1"/>
  <c r="C850" i="2"/>
  <c r="D844" i="2"/>
  <c r="G844" i="2" s="1"/>
  <c r="E844" i="2"/>
  <c r="H844" i="2" s="1"/>
  <c r="C844" i="2"/>
  <c r="D838" i="2"/>
  <c r="G838" i="2" s="1"/>
  <c r="E838" i="2"/>
  <c r="H838" i="2" s="1"/>
  <c r="C838" i="2"/>
  <c r="F838" i="2" s="1"/>
  <c r="D832" i="2"/>
  <c r="E832" i="2"/>
  <c r="H832" i="2" s="1"/>
  <c r="C832" i="2"/>
  <c r="I832" i="2" s="1"/>
  <c r="D826" i="2"/>
  <c r="E826" i="2"/>
  <c r="H826" i="2" s="1"/>
  <c r="C826" i="2"/>
  <c r="F826" i="2" s="1"/>
  <c r="D820" i="2"/>
  <c r="E820" i="2"/>
  <c r="H820" i="2" s="1"/>
  <c r="C820" i="2"/>
  <c r="F820" i="2" s="1"/>
  <c r="D814" i="2"/>
  <c r="G814" i="2" s="1"/>
  <c r="E814" i="2"/>
  <c r="H814" i="2" s="1"/>
  <c r="C814" i="2"/>
  <c r="D808" i="2"/>
  <c r="E808" i="2"/>
  <c r="H808" i="2" s="1"/>
  <c r="C808" i="2"/>
  <c r="D802" i="2"/>
  <c r="G802" i="2" s="1"/>
  <c r="E802" i="2"/>
  <c r="H802" i="2" s="1"/>
  <c r="C802" i="2"/>
  <c r="D796" i="2"/>
  <c r="E796" i="2"/>
  <c r="H796" i="2" s="1"/>
  <c r="C796" i="2"/>
  <c r="D790" i="2"/>
  <c r="G790" i="2" s="1"/>
  <c r="E790" i="2"/>
  <c r="H790" i="2" s="1"/>
  <c r="C790" i="2"/>
  <c r="D784" i="2"/>
  <c r="E784" i="2"/>
  <c r="H784" i="2" s="1"/>
  <c r="C784" i="2"/>
  <c r="D778" i="2"/>
  <c r="E778" i="2"/>
  <c r="H778" i="2" s="1"/>
  <c r="C778" i="2"/>
  <c r="D772" i="2"/>
  <c r="E772" i="2"/>
  <c r="H772" i="2" s="1"/>
  <c r="C772" i="2"/>
  <c r="F772" i="2" s="1"/>
  <c r="D766" i="2"/>
  <c r="G766" i="2" s="1"/>
  <c r="E766" i="2"/>
  <c r="H766" i="2" s="1"/>
  <c r="C766" i="2"/>
  <c r="D760" i="2"/>
  <c r="E760" i="2"/>
  <c r="H760" i="2" s="1"/>
  <c r="C760" i="2"/>
  <c r="D754" i="2"/>
  <c r="G754" i="2" s="1"/>
  <c r="E754" i="2"/>
  <c r="H754" i="2" s="1"/>
  <c r="C754" i="2"/>
  <c r="D748" i="2"/>
  <c r="E748" i="2"/>
  <c r="C748" i="2"/>
  <c r="D742" i="2"/>
  <c r="G742" i="2" s="1"/>
  <c r="E742" i="2"/>
  <c r="H742" i="2" s="1"/>
  <c r="C742" i="2"/>
  <c r="I742" i="2" s="1"/>
  <c r="D736" i="2"/>
  <c r="E736" i="2"/>
  <c r="H736" i="2" s="1"/>
  <c r="C736" i="2"/>
  <c r="I736" i="2" s="1"/>
  <c r="D730" i="2"/>
  <c r="G730" i="2" s="1"/>
  <c r="E730" i="2"/>
  <c r="H730" i="2" s="1"/>
  <c r="C730" i="2"/>
  <c r="I730" i="2" s="1"/>
  <c r="D724" i="2"/>
  <c r="G724" i="2" s="1"/>
  <c r="E724" i="2"/>
  <c r="H724" i="2" s="1"/>
  <c r="C724" i="2"/>
  <c r="D718" i="2"/>
  <c r="G718" i="2" s="1"/>
  <c r="E718" i="2"/>
  <c r="H718" i="2" s="1"/>
  <c r="C718" i="2"/>
  <c r="F718" i="2" s="1"/>
  <c r="D712" i="2"/>
  <c r="E712" i="2"/>
  <c r="C712" i="2"/>
  <c r="F712" i="2" s="1"/>
  <c r="D706" i="2"/>
  <c r="E706" i="2"/>
  <c r="H706" i="2" s="1"/>
  <c r="C706" i="2"/>
  <c r="I706" i="2" s="1"/>
  <c r="D700" i="2"/>
  <c r="E700" i="2"/>
  <c r="H700" i="2" s="1"/>
  <c r="C700" i="2"/>
  <c r="D694" i="2"/>
  <c r="G694" i="2" s="1"/>
  <c r="E694" i="2"/>
  <c r="H694" i="2" s="1"/>
  <c r="C694" i="2"/>
  <c r="I694" i="2" s="1"/>
  <c r="D688" i="2"/>
  <c r="E688" i="2"/>
  <c r="H688" i="2" s="1"/>
  <c r="C688" i="2"/>
  <c r="F688" i="2" s="1"/>
  <c r="D682" i="2"/>
  <c r="G682" i="2" s="1"/>
  <c r="E682" i="2"/>
  <c r="H682" i="2" s="1"/>
  <c r="C682" i="2"/>
  <c r="D676" i="2"/>
  <c r="E676" i="2"/>
  <c r="C676" i="2"/>
  <c r="D670" i="2"/>
  <c r="G670" i="2" s="1"/>
  <c r="E670" i="2"/>
  <c r="H670" i="2" s="1"/>
  <c r="C670" i="2"/>
  <c r="F670" i="2" s="1"/>
  <c r="D664" i="2"/>
  <c r="E664" i="2"/>
  <c r="C664" i="2"/>
  <c r="D658" i="2"/>
  <c r="E658" i="2"/>
  <c r="H658" i="2" s="1"/>
  <c r="C658" i="2"/>
  <c r="D652" i="2"/>
  <c r="E652" i="2"/>
  <c r="H652" i="2" s="1"/>
  <c r="C652" i="2"/>
  <c r="D646" i="2"/>
  <c r="G646" i="2" s="1"/>
  <c r="E646" i="2"/>
  <c r="H646" i="2" s="1"/>
  <c r="C646" i="2"/>
  <c r="D640" i="2"/>
  <c r="E640" i="2"/>
  <c r="H640" i="2" s="1"/>
  <c r="C640" i="2"/>
  <c r="D634" i="2"/>
  <c r="G634" i="2" s="1"/>
  <c r="E634" i="2"/>
  <c r="H634" i="2" s="1"/>
  <c r="C634" i="2"/>
  <c r="D628" i="2"/>
  <c r="G628" i="2" s="1"/>
  <c r="E628" i="2"/>
  <c r="H628" i="2" s="1"/>
  <c r="C628" i="2"/>
  <c r="D622" i="2"/>
  <c r="G622" i="2" s="1"/>
  <c r="E622" i="2"/>
  <c r="H622" i="2" s="1"/>
  <c r="C622" i="2"/>
  <c r="I622" i="2" s="1"/>
  <c r="D616" i="2"/>
  <c r="E616" i="2"/>
  <c r="C616" i="2"/>
  <c r="D610" i="2"/>
  <c r="G610" i="2" s="1"/>
  <c r="E610" i="2"/>
  <c r="H610" i="2" s="1"/>
  <c r="C610" i="2"/>
  <c r="D604" i="2"/>
  <c r="G604" i="2" s="1"/>
  <c r="E604" i="2"/>
  <c r="C604" i="2"/>
  <c r="F604" i="2" s="1"/>
  <c r="D598" i="2"/>
  <c r="G598" i="2" s="1"/>
  <c r="E598" i="2"/>
  <c r="H598" i="2" s="1"/>
  <c r="C598" i="2"/>
  <c r="D592" i="2"/>
  <c r="E592" i="2"/>
  <c r="H592" i="2" s="1"/>
  <c r="C592" i="2"/>
  <c r="I592" i="2" s="1"/>
  <c r="D586" i="2"/>
  <c r="E586" i="2"/>
  <c r="H586" i="2" s="1"/>
  <c r="C586" i="2"/>
  <c r="C2950" i="2"/>
  <c r="E2494" i="2"/>
  <c r="E2170" i="2"/>
  <c r="H2170" i="2" s="1"/>
  <c r="E1846" i="2"/>
  <c r="E1522" i="2"/>
  <c r="E1198" i="2"/>
  <c r="C1689" i="2"/>
  <c r="E1689" i="2"/>
  <c r="H1689" i="2" s="1"/>
  <c r="D1689" i="2"/>
  <c r="C1683" i="2"/>
  <c r="E1683" i="2"/>
  <c r="H1683" i="2" s="1"/>
  <c r="D1683" i="2"/>
  <c r="C1677" i="2"/>
  <c r="E1677" i="2"/>
  <c r="H1677" i="2" s="1"/>
  <c r="D1677" i="2"/>
  <c r="C1671" i="2"/>
  <c r="I1671" i="2" s="1"/>
  <c r="E1671" i="2"/>
  <c r="D1671" i="2"/>
  <c r="C1665" i="2"/>
  <c r="E1665" i="2"/>
  <c r="H1665" i="2" s="1"/>
  <c r="D1665" i="2"/>
  <c r="C1659" i="2"/>
  <c r="E1659" i="2"/>
  <c r="D1659" i="2"/>
  <c r="C1653" i="2"/>
  <c r="E1653" i="2"/>
  <c r="H1653" i="2" s="1"/>
  <c r="D1653" i="2"/>
  <c r="C1647" i="2"/>
  <c r="F1647" i="2" s="1"/>
  <c r="E1647" i="2"/>
  <c r="D1647" i="2"/>
  <c r="C1641" i="2"/>
  <c r="F1641" i="2" s="1"/>
  <c r="E1641" i="2"/>
  <c r="H1641" i="2" s="1"/>
  <c r="D1641" i="2"/>
  <c r="C1635" i="2"/>
  <c r="E1635" i="2"/>
  <c r="H1635" i="2" s="1"/>
  <c r="D1635" i="2"/>
  <c r="C1629" i="2"/>
  <c r="E1629" i="2"/>
  <c r="H1629" i="2" s="1"/>
  <c r="D1629" i="2"/>
  <c r="C1623" i="2"/>
  <c r="F1623" i="2" s="1"/>
  <c r="E1623" i="2"/>
  <c r="D1623" i="2"/>
  <c r="C1617" i="2"/>
  <c r="E1617" i="2"/>
  <c r="H1617" i="2" s="1"/>
  <c r="D1617" i="2"/>
  <c r="C1611" i="2"/>
  <c r="E1611" i="2"/>
  <c r="D1611" i="2"/>
  <c r="C1605" i="2"/>
  <c r="E1605" i="2"/>
  <c r="D1605" i="2"/>
  <c r="C1599" i="2"/>
  <c r="I1599" i="2" s="1"/>
  <c r="E1599" i="2"/>
  <c r="D1599" i="2"/>
  <c r="C1593" i="2"/>
  <c r="F1593" i="2" s="1"/>
  <c r="E1593" i="2"/>
  <c r="H1593" i="2" s="1"/>
  <c r="D1593" i="2"/>
  <c r="C1587" i="2"/>
  <c r="E1587" i="2"/>
  <c r="D1587" i="2"/>
  <c r="C1581" i="2"/>
  <c r="E1581" i="2"/>
  <c r="D1581" i="2"/>
  <c r="C1575" i="2"/>
  <c r="E1575" i="2"/>
  <c r="D1575" i="2"/>
  <c r="C1569" i="2"/>
  <c r="E1569" i="2"/>
  <c r="H1569" i="2" s="1"/>
  <c r="D1569" i="2"/>
  <c r="C1563" i="2"/>
  <c r="E1563" i="2"/>
  <c r="H1563" i="2" s="1"/>
  <c r="D1563" i="2"/>
  <c r="C1557" i="2"/>
  <c r="E1557" i="2"/>
  <c r="D1557" i="2"/>
  <c r="C1551" i="2"/>
  <c r="F1551" i="2" s="1"/>
  <c r="E1551" i="2"/>
  <c r="D1551" i="2"/>
  <c r="C1545" i="2"/>
  <c r="E1545" i="2"/>
  <c r="D1545" i="2"/>
  <c r="C1539" i="2"/>
  <c r="E1539" i="2"/>
  <c r="D1539" i="2"/>
  <c r="C1533" i="2"/>
  <c r="E1533" i="2"/>
  <c r="D1533" i="2"/>
  <c r="C1527" i="2"/>
  <c r="F1527" i="2" s="1"/>
  <c r="E1527" i="2"/>
  <c r="D1527" i="2"/>
  <c r="C1521" i="2"/>
  <c r="E1521" i="2"/>
  <c r="H1521" i="2" s="1"/>
  <c r="D1521" i="2"/>
  <c r="C1515" i="2"/>
  <c r="E1515" i="2"/>
  <c r="H1515" i="2" s="1"/>
  <c r="D1515" i="2"/>
  <c r="C1509" i="2"/>
  <c r="E1509" i="2"/>
  <c r="D1509" i="2"/>
  <c r="G1509" i="2" s="1"/>
  <c r="C1503" i="2"/>
  <c r="E1503" i="2"/>
  <c r="D1503" i="2"/>
  <c r="C1497" i="2"/>
  <c r="I1497" i="2" s="1"/>
  <c r="E1497" i="2"/>
  <c r="H1497" i="2" s="1"/>
  <c r="D1497" i="2"/>
  <c r="C1491" i="2"/>
  <c r="E1491" i="2"/>
  <c r="D1491" i="2"/>
  <c r="C1485" i="2"/>
  <c r="E1485" i="2"/>
  <c r="H1485" i="2" s="1"/>
  <c r="D1485" i="2"/>
  <c r="C1479" i="2"/>
  <c r="I1479" i="2" s="1"/>
  <c r="E1479" i="2"/>
  <c r="D1479" i="2"/>
  <c r="C1473" i="2"/>
  <c r="F1473" i="2" s="1"/>
  <c r="E1473" i="2"/>
  <c r="H1473" i="2" s="1"/>
  <c r="D1473" i="2"/>
  <c r="C1467" i="2"/>
  <c r="E1467" i="2"/>
  <c r="D1467" i="2"/>
  <c r="C1461" i="2"/>
  <c r="E1461" i="2"/>
  <c r="H1461" i="2" s="1"/>
  <c r="D1461" i="2"/>
  <c r="C1455" i="2"/>
  <c r="I1455" i="2" s="1"/>
  <c r="E1455" i="2"/>
  <c r="D1455" i="2"/>
  <c r="C1449" i="2"/>
  <c r="I1449" i="2" s="1"/>
  <c r="E1449" i="2"/>
  <c r="H1449" i="2" s="1"/>
  <c r="D1449" i="2"/>
  <c r="C1443" i="2"/>
  <c r="F1443" i="2" s="1"/>
  <c r="E1443" i="2"/>
  <c r="D1443" i="2"/>
  <c r="C1437" i="2"/>
  <c r="E1437" i="2"/>
  <c r="H1437" i="2" s="1"/>
  <c r="D1437" i="2"/>
  <c r="C1431" i="2"/>
  <c r="I1431" i="2" s="1"/>
  <c r="E1431" i="2"/>
  <c r="D1431" i="2"/>
  <c r="C1425" i="2"/>
  <c r="I1425" i="2" s="1"/>
  <c r="E1425" i="2"/>
  <c r="H1425" i="2" s="1"/>
  <c r="D1425" i="2"/>
  <c r="C1419" i="2"/>
  <c r="E1419" i="2"/>
  <c r="H1419" i="2" s="1"/>
  <c r="D1419" i="2"/>
  <c r="C1413" i="2"/>
  <c r="E1413" i="2"/>
  <c r="H1413" i="2" s="1"/>
  <c r="D1413" i="2"/>
  <c r="C1407" i="2"/>
  <c r="E1407" i="2"/>
  <c r="D1407" i="2"/>
  <c r="C1401" i="2"/>
  <c r="E1401" i="2"/>
  <c r="H1401" i="2" s="1"/>
  <c r="D1401" i="2"/>
  <c r="C1395" i="2"/>
  <c r="I1395" i="2" s="1"/>
  <c r="E1395" i="2"/>
  <c r="D1395" i="2"/>
  <c r="C1389" i="2"/>
  <c r="I1389" i="2" s="1"/>
  <c r="E1389" i="2"/>
  <c r="H1389" i="2" s="1"/>
  <c r="D1389" i="2"/>
  <c r="C1383" i="2"/>
  <c r="E1383" i="2"/>
  <c r="D1383" i="2"/>
  <c r="C1377" i="2"/>
  <c r="E1377" i="2"/>
  <c r="H1377" i="2" s="1"/>
  <c r="D1377" i="2"/>
  <c r="C1371" i="2"/>
  <c r="E1371" i="2"/>
  <c r="D1371" i="2"/>
  <c r="C1365" i="2"/>
  <c r="E1365" i="2"/>
  <c r="D1365" i="2"/>
  <c r="C1359" i="2"/>
  <c r="I1359" i="2" s="1"/>
  <c r="E1359" i="2"/>
  <c r="D1359" i="2"/>
  <c r="C1353" i="2"/>
  <c r="I1353" i="2" s="1"/>
  <c r="E1353" i="2"/>
  <c r="H1353" i="2" s="1"/>
  <c r="D1353" i="2"/>
  <c r="C1347" i="2"/>
  <c r="I1347" i="2" s="1"/>
  <c r="E1347" i="2"/>
  <c r="D1347" i="2"/>
  <c r="C1341" i="2"/>
  <c r="E1341" i="2"/>
  <c r="D1341" i="2"/>
  <c r="C1335" i="2"/>
  <c r="F1335" i="2" s="1"/>
  <c r="E1335" i="2"/>
  <c r="D1335" i="2"/>
  <c r="C1329" i="2"/>
  <c r="E1329" i="2"/>
  <c r="H1329" i="2" s="1"/>
  <c r="D1329" i="2"/>
  <c r="C1323" i="2"/>
  <c r="E1323" i="2"/>
  <c r="D1323" i="2"/>
  <c r="C1317" i="2"/>
  <c r="E1317" i="2"/>
  <c r="D1317" i="2"/>
  <c r="C1311" i="2"/>
  <c r="F1311" i="2" s="1"/>
  <c r="E1311" i="2"/>
  <c r="D1311" i="2"/>
  <c r="C1305" i="2"/>
  <c r="E1305" i="2"/>
  <c r="D1305" i="2"/>
  <c r="C1299" i="2"/>
  <c r="E1299" i="2"/>
  <c r="D1299" i="2"/>
  <c r="C1293" i="2"/>
  <c r="E1293" i="2"/>
  <c r="D1293" i="2"/>
  <c r="C1287" i="2"/>
  <c r="I1287" i="2" s="1"/>
  <c r="E1287" i="2"/>
  <c r="D1287" i="2"/>
  <c r="C1281" i="2"/>
  <c r="E1281" i="2"/>
  <c r="H1281" i="2" s="1"/>
  <c r="D1281" i="2"/>
  <c r="C1275" i="2"/>
  <c r="E1275" i="2"/>
  <c r="D1275" i="2"/>
  <c r="C1269" i="2"/>
  <c r="E1269" i="2"/>
  <c r="H1269" i="2" s="1"/>
  <c r="D1269" i="2"/>
  <c r="C1263" i="2"/>
  <c r="E1263" i="2"/>
  <c r="D1263" i="2"/>
  <c r="C1257" i="2"/>
  <c r="E1257" i="2"/>
  <c r="H1257" i="2" s="1"/>
  <c r="D1257" i="2"/>
  <c r="C1251" i="2"/>
  <c r="I1251" i="2" s="1"/>
  <c r="E1251" i="2"/>
  <c r="D1251" i="2"/>
  <c r="C1245" i="2"/>
  <c r="E1245" i="2"/>
  <c r="H1245" i="2" s="1"/>
  <c r="D1245" i="2"/>
  <c r="C1239" i="2"/>
  <c r="F1239" i="2" s="1"/>
  <c r="E1239" i="2"/>
  <c r="D1239" i="2"/>
  <c r="C1233" i="2"/>
  <c r="E1233" i="2"/>
  <c r="H1233" i="2" s="1"/>
  <c r="D1233" i="2"/>
  <c r="C1227" i="2"/>
  <c r="E1227" i="2"/>
  <c r="D1227" i="2"/>
  <c r="C1221" i="2"/>
  <c r="E1221" i="2"/>
  <c r="H1221" i="2" s="1"/>
  <c r="D1221" i="2"/>
  <c r="C1215" i="2"/>
  <c r="I1215" i="2" s="1"/>
  <c r="E1215" i="2"/>
  <c r="D1215" i="2"/>
  <c r="C1209" i="2"/>
  <c r="E1209" i="2"/>
  <c r="H1209" i="2" s="1"/>
  <c r="D1209" i="2"/>
  <c r="C1203" i="2"/>
  <c r="E1203" i="2"/>
  <c r="H1203" i="2" s="1"/>
  <c r="D1203" i="2"/>
  <c r="C1197" i="2"/>
  <c r="E1197" i="2"/>
  <c r="H1197" i="2" s="1"/>
  <c r="D1197" i="2"/>
  <c r="C1191" i="2"/>
  <c r="F1191" i="2" s="1"/>
  <c r="E1191" i="2"/>
  <c r="D1191" i="2"/>
  <c r="C1185" i="2"/>
  <c r="I1185" i="2" s="1"/>
  <c r="E1185" i="2"/>
  <c r="H1185" i="2" s="1"/>
  <c r="D1185" i="2"/>
  <c r="C1179" i="2"/>
  <c r="E1179" i="2"/>
  <c r="H1179" i="2" s="1"/>
  <c r="D1179" i="2"/>
  <c r="C1173" i="2"/>
  <c r="E1173" i="2"/>
  <c r="D1173" i="2"/>
  <c r="C1167" i="2"/>
  <c r="I1167" i="2" s="1"/>
  <c r="E1167" i="2"/>
  <c r="D1167" i="2"/>
  <c r="C1161" i="2"/>
  <c r="E1161" i="2"/>
  <c r="H1161" i="2" s="1"/>
  <c r="D1161" i="2"/>
  <c r="C1155" i="2"/>
  <c r="E1155" i="2"/>
  <c r="D1155" i="2"/>
  <c r="C1149" i="2"/>
  <c r="E1149" i="2"/>
  <c r="D1149" i="2"/>
  <c r="C1143" i="2"/>
  <c r="E1143" i="2"/>
  <c r="D1143" i="2"/>
  <c r="C1137" i="2"/>
  <c r="E1137" i="2"/>
  <c r="H1137" i="2" s="1"/>
  <c r="D1137" i="2"/>
  <c r="C1131" i="2"/>
  <c r="E1131" i="2"/>
  <c r="H1131" i="2" s="1"/>
  <c r="D1131" i="2"/>
  <c r="C1125" i="2"/>
  <c r="E1125" i="2"/>
  <c r="D1125" i="2"/>
  <c r="C1119" i="2"/>
  <c r="F1119" i="2" s="1"/>
  <c r="E1119" i="2"/>
  <c r="D1119" i="2"/>
  <c r="C1113" i="2"/>
  <c r="E1113" i="2"/>
  <c r="D1113" i="2"/>
  <c r="C1107" i="2"/>
  <c r="E1107" i="2"/>
  <c r="D1107" i="2"/>
  <c r="C1101" i="2"/>
  <c r="E1101" i="2"/>
  <c r="D1101" i="2"/>
  <c r="C1095" i="2"/>
  <c r="E1095" i="2"/>
  <c r="D1095" i="2"/>
  <c r="C1089" i="2"/>
  <c r="E1089" i="2"/>
  <c r="H1089" i="2" s="1"/>
  <c r="D1089" i="2"/>
  <c r="C1083" i="2"/>
  <c r="E1083" i="2"/>
  <c r="D1083" i="2"/>
  <c r="C1077" i="2"/>
  <c r="E1077" i="2"/>
  <c r="H1077" i="2" s="1"/>
  <c r="D1077" i="2"/>
  <c r="C1071" i="2"/>
  <c r="I1071" i="2" s="1"/>
  <c r="E1071" i="2"/>
  <c r="D1071" i="2"/>
  <c r="C1065" i="2"/>
  <c r="E1065" i="2"/>
  <c r="H1065" i="2" s="1"/>
  <c r="D1065" i="2"/>
  <c r="C1059" i="2"/>
  <c r="E1059" i="2"/>
  <c r="H1059" i="2" s="1"/>
  <c r="D1059" i="2"/>
  <c r="C1053" i="2"/>
  <c r="E1053" i="2"/>
  <c r="H1053" i="2" s="1"/>
  <c r="D1053" i="2"/>
  <c r="C1047" i="2"/>
  <c r="F1047" i="2" s="1"/>
  <c r="E1047" i="2"/>
  <c r="D1047" i="2"/>
  <c r="C1041" i="2"/>
  <c r="F1041" i="2" s="1"/>
  <c r="E1041" i="2"/>
  <c r="H1041" i="2" s="1"/>
  <c r="D1041" i="2"/>
  <c r="C1035" i="2"/>
  <c r="F1035" i="2" s="1"/>
  <c r="E1035" i="2"/>
  <c r="D1035" i="2"/>
  <c r="C1029" i="2"/>
  <c r="E1029" i="2"/>
  <c r="H1029" i="2" s="1"/>
  <c r="D1029" i="2"/>
  <c r="C1023" i="2"/>
  <c r="E1023" i="2"/>
  <c r="D1023" i="2"/>
  <c r="C1017" i="2"/>
  <c r="E1017" i="2"/>
  <c r="H1017" i="2" s="1"/>
  <c r="D1017" i="2"/>
  <c r="C1011" i="2"/>
  <c r="E1011" i="2"/>
  <c r="D1011" i="2"/>
  <c r="C1005" i="2"/>
  <c r="E1005" i="2"/>
  <c r="D1005" i="2"/>
  <c r="C999" i="2"/>
  <c r="F999" i="2" s="1"/>
  <c r="E999" i="2"/>
  <c r="D999" i="2"/>
  <c r="C993" i="2"/>
  <c r="E993" i="2"/>
  <c r="H993" i="2" s="1"/>
  <c r="D993" i="2"/>
  <c r="C987" i="2"/>
  <c r="E987" i="2"/>
  <c r="D987" i="2"/>
  <c r="C981" i="2"/>
  <c r="E981" i="2"/>
  <c r="H981" i="2" s="1"/>
  <c r="D981" i="2"/>
  <c r="C975" i="2"/>
  <c r="E975" i="2"/>
  <c r="D975" i="2"/>
  <c r="G975" i="2" s="1"/>
  <c r="C969" i="2"/>
  <c r="E969" i="2"/>
  <c r="H969" i="2" s="1"/>
  <c r="D969" i="2"/>
  <c r="C963" i="2"/>
  <c r="E963" i="2"/>
  <c r="H963" i="2" s="1"/>
  <c r="D963" i="2"/>
  <c r="C957" i="2"/>
  <c r="E957" i="2"/>
  <c r="H957" i="2" s="1"/>
  <c r="D957" i="2"/>
  <c r="C951" i="2"/>
  <c r="F951" i="2" s="1"/>
  <c r="E951" i="2"/>
  <c r="D951" i="2"/>
  <c r="C945" i="2"/>
  <c r="I945" i="2" s="1"/>
  <c r="E945" i="2"/>
  <c r="H945" i="2" s="1"/>
  <c r="D945" i="2"/>
  <c r="C939" i="2"/>
  <c r="I939" i="2" s="1"/>
  <c r="E939" i="2"/>
  <c r="D939" i="2"/>
  <c r="C933" i="2"/>
  <c r="E933" i="2"/>
  <c r="D933" i="2"/>
  <c r="C927" i="2"/>
  <c r="F927" i="2" s="1"/>
  <c r="E927" i="2"/>
  <c r="D927" i="2"/>
  <c r="C921" i="2"/>
  <c r="E921" i="2"/>
  <c r="H921" i="2" s="1"/>
  <c r="D921" i="2"/>
  <c r="C915" i="2"/>
  <c r="F915" i="2" s="1"/>
  <c r="E915" i="2"/>
  <c r="H915" i="2" s="1"/>
  <c r="D915" i="2"/>
  <c r="G915" i="2" s="1"/>
  <c r="C909" i="2"/>
  <c r="E909" i="2"/>
  <c r="D909" i="2"/>
  <c r="C903" i="2"/>
  <c r="E903" i="2"/>
  <c r="D903" i="2"/>
  <c r="C897" i="2"/>
  <c r="F897" i="2" s="1"/>
  <c r="E897" i="2"/>
  <c r="H897" i="2" s="1"/>
  <c r="D897" i="2"/>
  <c r="C891" i="2"/>
  <c r="I891" i="2" s="1"/>
  <c r="E891" i="2"/>
  <c r="H891" i="2" s="1"/>
  <c r="D891" i="2"/>
  <c r="C885" i="2"/>
  <c r="E885" i="2"/>
  <c r="H885" i="2" s="1"/>
  <c r="D885" i="2"/>
  <c r="C879" i="2"/>
  <c r="F879" i="2" s="1"/>
  <c r="E879" i="2"/>
  <c r="D879" i="2"/>
  <c r="C873" i="2"/>
  <c r="E873" i="2"/>
  <c r="H873" i="2" s="1"/>
  <c r="D873" i="2"/>
  <c r="C867" i="2"/>
  <c r="E867" i="2"/>
  <c r="D867" i="2"/>
  <c r="C861" i="2"/>
  <c r="E861" i="2"/>
  <c r="D861" i="2"/>
  <c r="C855" i="2"/>
  <c r="I855" i="2" s="1"/>
  <c r="E855" i="2"/>
  <c r="D855" i="2"/>
  <c r="C849" i="2"/>
  <c r="I849" i="2" s="1"/>
  <c r="E849" i="2"/>
  <c r="H849" i="2" s="1"/>
  <c r="D849" i="2"/>
  <c r="C843" i="2"/>
  <c r="E843" i="2"/>
  <c r="D843" i="2"/>
  <c r="C837" i="2"/>
  <c r="E837" i="2"/>
  <c r="D837" i="2"/>
  <c r="C831" i="2"/>
  <c r="I831" i="2" s="1"/>
  <c r="E831" i="2"/>
  <c r="D831" i="2"/>
  <c r="C825" i="2"/>
  <c r="E825" i="2"/>
  <c r="H825" i="2" s="1"/>
  <c r="D825" i="2"/>
  <c r="C819" i="2"/>
  <c r="E819" i="2"/>
  <c r="H819" i="2" s="1"/>
  <c r="D819" i="2"/>
  <c r="C813" i="2"/>
  <c r="E813" i="2"/>
  <c r="H813" i="2" s="1"/>
  <c r="D813" i="2"/>
  <c r="C807" i="2"/>
  <c r="I807" i="2" s="1"/>
  <c r="E807" i="2"/>
  <c r="D807" i="2"/>
  <c r="C801" i="2"/>
  <c r="E801" i="2"/>
  <c r="H801" i="2" s="1"/>
  <c r="D801" i="2"/>
  <c r="C795" i="2"/>
  <c r="E795" i="2"/>
  <c r="H795" i="2" s="1"/>
  <c r="D795" i="2"/>
  <c r="C789" i="2"/>
  <c r="E789" i="2"/>
  <c r="H789" i="2" s="1"/>
  <c r="D789" i="2"/>
  <c r="C783" i="2"/>
  <c r="E783" i="2"/>
  <c r="D783" i="2"/>
  <c r="C777" i="2"/>
  <c r="E777" i="2"/>
  <c r="H777" i="2" s="1"/>
  <c r="D777" i="2"/>
  <c r="C771" i="2"/>
  <c r="E771" i="2"/>
  <c r="D771" i="2"/>
  <c r="C765" i="2"/>
  <c r="E765" i="2"/>
  <c r="H765" i="2" s="1"/>
  <c r="D765" i="2"/>
  <c r="C759" i="2"/>
  <c r="F759" i="2" s="1"/>
  <c r="E759" i="2"/>
  <c r="D759" i="2"/>
  <c r="C753" i="2"/>
  <c r="E753" i="2"/>
  <c r="H753" i="2" s="1"/>
  <c r="D753" i="2"/>
  <c r="C747" i="2"/>
  <c r="E747" i="2"/>
  <c r="H747" i="2" s="1"/>
  <c r="D747" i="2"/>
  <c r="C741" i="2"/>
  <c r="E741" i="2"/>
  <c r="H741" i="2" s="1"/>
  <c r="D741" i="2"/>
  <c r="C735" i="2"/>
  <c r="I735" i="2" s="1"/>
  <c r="E735" i="2"/>
  <c r="H735" i="2" s="1"/>
  <c r="D735" i="2"/>
  <c r="C729" i="2"/>
  <c r="I729" i="2" s="1"/>
  <c r="E729" i="2"/>
  <c r="H729" i="2" s="1"/>
  <c r="D729" i="2"/>
  <c r="C723" i="2"/>
  <c r="E723" i="2"/>
  <c r="H723" i="2" s="1"/>
  <c r="D723" i="2"/>
  <c r="C717" i="2"/>
  <c r="E717" i="2"/>
  <c r="H717" i="2" s="1"/>
  <c r="D717" i="2"/>
  <c r="C711" i="2"/>
  <c r="E711" i="2"/>
  <c r="D711" i="2"/>
  <c r="C705" i="2"/>
  <c r="E705" i="2"/>
  <c r="H705" i="2" s="1"/>
  <c r="D705" i="2"/>
  <c r="C699" i="2"/>
  <c r="E699" i="2"/>
  <c r="D699" i="2"/>
  <c r="C693" i="2"/>
  <c r="E693" i="2"/>
  <c r="H693" i="2" s="1"/>
  <c r="D693" i="2"/>
  <c r="C687" i="2"/>
  <c r="F687" i="2" s="1"/>
  <c r="E687" i="2"/>
  <c r="D687" i="2"/>
  <c r="C681" i="2"/>
  <c r="I681" i="2" s="1"/>
  <c r="E681" i="2"/>
  <c r="H681" i="2" s="1"/>
  <c r="D681" i="2"/>
  <c r="C675" i="2"/>
  <c r="E675" i="2"/>
  <c r="D675" i="2"/>
  <c r="C669" i="2"/>
  <c r="E669" i="2"/>
  <c r="H669" i="2" s="1"/>
  <c r="D669" i="2"/>
  <c r="C663" i="2"/>
  <c r="I663" i="2" s="1"/>
  <c r="E663" i="2"/>
  <c r="D663" i="2"/>
  <c r="G663" i="2" s="1"/>
  <c r="C657" i="2"/>
  <c r="F657" i="2" s="1"/>
  <c r="E657" i="2"/>
  <c r="H657" i="2" s="1"/>
  <c r="D657" i="2"/>
  <c r="C651" i="2"/>
  <c r="E651" i="2"/>
  <c r="D651" i="2"/>
  <c r="C645" i="2"/>
  <c r="E645" i="2"/>
  <c r="H645" i="2" s="1"/>
  <c r="D645" i="2"/>
  <c r="C639" i="2"/>
  <c r="E639" i="2"/>
  <c r="D639" i="2"/>
  <c r="C633" i="2"/>
  <c r="E633" i="2"/>
  <c r="H633" i="2" s="1"/>
  <c r="D633" i="2"/>
  <c r="C627" i="2"/>
  <c r="E627" i="2"/>
  <c r="D627" i="2"/>
  <c r="C621" i="2"/>
  <c r="I621" i="2" s="1"/>
  <c r="E621" i="2"/>
  <c r="H621" i="2" s="1"/>
  <c r="D621" i="2"/>
  <c r="C615" i="2"/>
  <c r="I615" i="2" s="1"/>
  <c r="E615" i="2"/>
  <c r="D615" i="2"/>
  <c r="G615" i="2" s="1"/>
  <c r="C609" i="2"/>
  <c r="E609" i="2"/>
  <c r="H609" i="2" s="1"/>
  <c r="D609" i="2"/>
  <c r="C603" i="2"/>
  <c r="E603" i="2"/>
  <c r="H603" i="2" s="1"/>
  <c r="D603" i="2"/>
  <c r="G603" i="2" s="1"/>
  <c r="C597" i="2"/>
  <c r="E597" i="2"/>
  <c r="H597" i="2" s="1"/>
  <c r="D597" i="2"/>
  <c r="C591" i="2"/>
  <c r="I591" i="2" s="1"/>
  <c r="E591" i="2"/>
  <c r="D591" i="2"/>
  <c r="G591" i="2" s="1"/>
  <c r="C585" i="2"/>
  <c r="E585" i="2"/>
  <c r="H585" i="2" s="1"/>
  <c r="D585" i="2"/>
  <c r="E2446" i="2"/>
  <c r="H2446" i="2" s="1"/>
  <c r="E2122" i="2"/>
  <c r="E1798" i="2"/>
  <c r="E2996" i="2"/>
  <c r="C2996" i="2"/>
  <c r="D2996" i="2"/>
  <c r="C2990" i="2"/>
  <c r="D2990" i="2"/>
  <c r="G2990" i="2" s="1"/>
  <c r="E2990" i="2"/>
  <c r="H2990" i="2" s="1"/>
  <c r="E2984" i="2"/>
  <c r="C2984" i="2"/>
  <c r="D2984" i="2"/>
  <c r="G2984" i="2" s="1"/>
  <c r="C2978" i="2"/>
  <c r="D2978" i="2"/>
  <c r="E2978" i="2"/>
  <c r="E2972" i="2"/>
  <c r="C2972" i="2"/>
  <c r="F2972" i="2" s="1"/>
  <c r="D2972" i="2"/>
  <c r="C2966" i="2"/>
  <c r="D2966" i="2"/>
  <c r="E2966" i="2"/>
  <c r="H2966" i="2" s="1"/>
  <c r="E2960" i="2"/>
  <c r="C2960" i="2"/>
  <c r="I2960" i="2" s="1"/>
  <c r="D2960" i="2"/>
  <c r="G2960" i="2" s="1"/>
  <c r="C2954" i="2"/>
  <c r="D2954" i="2"/>
  <c r="E2954" i="2"/>
  <c r="E2948" i="2"/>
  <c r="C2948" i="2"/>
  <c r="D2948" i="2"/>
  <c r="C2942" i="2"/>
  <c r="D2942" i="2"/>
  <c r="G2942" i="2" s="1"/>
  <c r="E2942" i="2"/>
  <c r="E2936" i="2"/>
  <c r="C2936" i="2"/>
  <c r="D2936" i="2"/>
  <c r="C2930" i="2"/>
  <c r="D2930" i="2"/>
  <c r="E2930" i="2"/>
  <c r="E2924" i="2"/>
  <c r="C2924" i="2"/>
  <c r="D2924" i="2"/>
  <c r="C2918" i="2"/>
  <c r="D2918" i="2"/>
  <c r="E2918" i="2"/>
  <c r="H2918" i="2" s="1"/>
  <c r="E2912" i="2"/>
  <c r="C2912" i="2"/>
  <c r="F2912" i="2" s="1"/>
  <c r="D2912" i="2"/>
  <c r="C2906" i="2"/>
  <c r="D2906" i="2"/>
  <c r="E2906" i="2"/>
  <c r="E2900" i="2"/>
  <c r="C2900" i="2"/>
  <c r="D2900" i="2"/>
  <c r="C2894" i="2"/>
  <c r="D2894" i="2"/>
  <c r="G2894" i="2" s="1"/>
  <c r="E2894" i="2"/>
  <c r="H2894" i="2" s="1"/>
  <c r="E2888" i="2"/>
  <c r="C2888" i="2"/>
  <c r="I2888" i="2" s="1"/>
  <c r="D2888" i="2"/>
  <c r="C2882" i="2"/>
  <c r="D2882" i="2"/>
  <c r="E2882" i="2"/>
  <c r="E2876" i="2"/>
  <c r="C2876" i="2"/>
  <c r="F2876" i="2" s="1"/>
  <c r="D2876" i="2"/>
  <c r="C2870" i="2"/>
  <c r="D2870" i="2"/>
  <c r="G2870" i="2" s="1"/>
  <c r="E2870" i="2"/>
  <c r="H2870" i="2" s="1"/>
  <c r="E2864" i="2"/>
  <c r="C2864" i="2"/>
  <c r="I2864" i="2" s="1"/>
  <c r="D2864" i="2"/>
  <c r="C2858" i="2"/>
  <c r="D2858" i="2"/>
  <c r="E2858" i="2"/>
  <c r="E2852" i="2"/>
  <c r="C2852" i="2"/>
  <c r="D2852" i="2"/>
  <c r="C2846" i="2"/>
  <c r="D2846" i="2"/>
  <c r="E2846" i="2"/>
  <c r="H2846" i="2" s="1"/>
  <c r="E2840" i="2"/>
  <c r="C2840" i="2"/>
  <c r="D2840" i="2"/>
  <c r="C2834" i="2"/>
  <c r="D2834" i="2"/>
  <c r="E2834" i="2"/>
  <c r="H2834" i="2" s="1"/>
  <c r="E2828" i="2"/>
  <c r="C2828" i="2"/>
  <c r="I2828" i="2" s="1"/>
  <c r="D2828" i="2"/>
  <c r="C2822" i="2"/>
  <c r="D2822" i="2"/>
  <c r="E2822" i="2"/>
  <c r="H2822" i="2" s="1"/>
  <c r="E2816" i="2"/>
  <c r="C2816" i="2"/>
  <c r="D2816" i="2"/>
  <c r="G2816" i="2" s="1"/>
  <c r="C2810" i="2"/>
  <c r="D2810" i="2"/>
  <c r="E2810" i="2"/>
  <c r="E2804" i="2"/>
  <c r="C2804" i="2"/>
  <c r="D2804" i="2"/>
  <c r="C2798" i="2"/>
  <c r="D2798" i="2"/>
  <c r="E2798" i="2"/>
  <c r="H2798" i="2" s="1"/>
  <c r="E2792" i="2"/>
  <c r="C2792" i="2"/>
  <c r="I2792" i="2" s="1"/>
  <c r="D2792" i="2"/>
  <c r="G2792" i="2" s="1"/>
  <c r="C2786" i="2"/>
  <c r="D2786" i="2"/>
  <c r="G2786" i="2" s="1"/>
  <c r="E2786" i="2"/>
  <c r="E2780" i="2"/>
  <c r="C2780" i="2"/>
  <c r="F2780" i="2" s="1"/>
  <c r="D2780" i="2"/>
  <c r="C2774" i="2"/>
  <c r="D2774" i="2"/>
  <c r="G2774" i="2" s="1"/>
  <c r="E2774" i="2"/>
  <c r="H2774" i="2" s="1"/>
  <c r="E2768" i="2"/>
  <c r="C2768" i="2"/>
  <c r="D2768" i="2"/>
  <c r="G2768" i="2" s="1"/>
  <c r="C2762" i="2"/>
  <c r="D2762" i="2"/>
  <c r="G2762" i="2" s="1"/>
  <c r="E2762" i="2"/>
  <c r="H2762" i="2" s="1"/>
  <c r="E2756" i="2"/>
  <c r="C2756" i="2"/>
  <c r="D2756" i="2"/>
  <c r="C2750" i="2"/>
  <c r="D2750" i="2"/>
  <c r="G2750" i="2" s="1"/>
  <c r="E2750" i="2"/>
  <c r="E2744" i="2"/>
  <c r="C2744" i="2"/>
  <c r="F2744" i="2" s="1"/>
  <c r="D2744" i="2"/>
  <c r="C2738" i="2"/>
  <c r="D2738" i="2"/>
  <c r="E2738" i="2"/>
  <c r="E2732" i="2"/>
  <c r="H2732" i="2" s="1"/>
  <c r="C2732" i="2"/>
  <c r="D2732" i="2"/>
  <c r="C2726" i="2"/>
  <c r="D2726" i="2"/>
  <c r="G2726" i="2" s="1"/>
  <c r="E2720" i="2"/>
  <c r="C2720" i="2"/>
  <c r="D2720" i="2"/>
  <c r="C2714" i="2"/>
  <c r="F2714" i="2" s="1"/>
  <c r="D2714" i="2"/>
  <c r="E2714" i="2"/>
  <c r="H2714" i="2" s="1"/>
  <c r="E2708" i="2"/>
  <c r="C2708" i="2"/>
  <c r="D2708" i="2"/>
  <c r="G2708" i="2" s="1"/>
  <c r="C2702" i="2"/>
  <c r="D2702" i="2"/>
  <c r="E2702" i="2"/>
  <c r="H2702" i="2" s="1"/>
  <c r="E2696" i="2"/>
  <c r="H2696" i="2" s="1"/>
  <c r="C2696" i="2"/>
  <c r="D2696" i="2"/>
  <c r="G2696" i="2" s="1"/>
  <c r="D2690" i="2"/>
  <c r="G2690" i="2" s="1"/>
  <c r="E2690" i="2"/>
  <c r="H2690" i="2" s="1"/>
  <c r="D2684" i="2"/>
  <c r="E2684" i="2"/>
  <c r="H2684" i="2" s="1"/>
  <c r="C2684" i="2"/>
  <c r="D2678" i="2"/>
  <c r="G2678" i="2" s="1"/>
  <c r="C2678" i="2"/>
  <c r="E2678" i="2"/>
  <c r="H2678" i="2" s="1"/>
  <c r="D2672" i="2"/>
  <c r="G2672" i="2" s="1"/>
  <c r="E2672" i="2"/>
  <c r="H2672" i="2" s="1"/>
  <c r="C2672" i="2"/>
  <c r="D2666" i="2"/>
  <c r="G2666" i="2" s="1"/>
  <c r="E2666" i="2"/>
  <c r="C2666" i="2"/>
  <c r="D2660" i="2"/>
  <c r="G2660" i="2" s="1"/>
  <c r="C2660" i="2"/>
  <c r="F2660" i="2" s="1"/>
  <c r="E2660" i="2"/>
  <c r="D2654" i="2"/>
  <c r="G2654" i="2" s="1"/>
  <c r="E2654" i="2"/>
  <c r="D2648" i="2"/>
  <c r="G2648" i="2" s="1"/>
  <c r="E2648" i="2"/>
  <c r="C2648" i="2"/>
  <c r="D2642" i="2"/>
  <c r="C2642" i="2"/>
  <c r="E2642" i="2"/>
  <c r="H2642" i="2" s="1"/>
  <c r="D2636" i="2"/>
  <c r="G2636" i="2" s="1"/>
  <c r="E2636" i="2"/>
  <c r="C2636" i="2"/>
  <c r="D2630" i="2"/>
  <c r="E2630" i="2"/>
  <c r="H2630" i="2" s="1"/>
  <c r="C2630" i="2"/>
  <c r="D2624" i="2"/>
  <c r="G2624" i="2" s="1"/>
  <c r="E2624" i="2"/>
  <c r="C2624" i="2"/>
  <c r="I2624" i="2" s="1"/>
  <c r="D2618" i="2"/>
  <c r="C2618" i="2"/>
  <c r="I2618" i="2" s="1"/>
  <c r="E2618" i="2"/>
  <c r="H2618" i="2" s="1"/>
  <c r="D2612" i="2"/>
  <c r="E2612" i="2"/>
  <c r="C2612" i="2"/>
  <c r="D2606" i="2"/>
  <c r="C2606" i="2"/>
  <c r="E2606" i="2"/>
  <c r="D2600" i="2"/>
  <c r="E2600" i="2"/>
  <c r="C2600" i="2"/>
  <c r="D2594" i="2"/>
  <c r="C2594" i="2"/>
  <c r="I2594" i="2" s="1"/>
  <c r="E2594" i="2"/>
  <c r="H2594" i="2" s="1"/>
  <c r="D2588" i="2"/>
  <c r="G2588" i="2" s="1"/>
  <c r="E2588" i="2"/>
  <c r="C2588" i="2"/>
  <c r="D2582" i="2"/>
  <c r="C2582" i="2"/>
  <c r="I2582" i="2" s="1"/>
  <c r="E2582" i="2"/>
  <c r="H2582" i="2" s="1"/>
  <c r="D2576" i="2"/>
  <c r="G2576" i="2" s="1"/>
  <c r="E2576" i="2"/>
  <c r="C2576" i="2"/>
  <c r="F2576" i="2" s="1"/>
  <c r="D2570" i="2"/>
  <c r="C2570" i="2"/>
  <c r="F2570" i="2" s="1"/>
  <c r="E2570" i="2"/>
  <c r="D2564" i="2"/>
  <c r="G2564" i="2" s="1"/>
  <c r="E2564" i="2"/>
  <c r="C2564" i="2"/>
  <c r="F2564" i="2" s="1"/>
  <c r="D2558" i="2"/>
  <c r="G2558" i="2" s="1"/>
  <c r="C2558" i="2"/>
  <c r="I2558" i="2" s="1"/>
  <c r="E2558" i="2"/>
  <c r="H2558" i="2" s="1"/>
  <c r="D2552" i="2"/>
  <c r="E2552" i="2"/>
  <c r="C2552" i="2"/>
  <c r="D2546" i="2"/>
  <c r="C2546" i="2"/>
  <c r="I2546" i="2" s="1"/>
  <c r="E2546" i="2"/>
  <c r="H2546" i="2" s="1"/>
  <c r="D2540" i="2"/>
  <c r="E2540" i="2"/>
  <c r="C2540" i="2"/>
  <c r="D2534" i="2"/>
  <c r="C2534" i="2"/>
  <c r="F2534" i="2" s="1"/>
  <c r="E2534" i="2"/>
  <c r="D2528" i="2"/>
  <c r="G2528" i="2" s="1"/>
  <c r="E2528" i="2"/>
  <c r="C2528" i="2"/>
  <c r="D2522" i="2"/>
  <c r="C2522" i="2"/>
  <c r="F2522" i="2" s="1"/>
  <c r="E2522" i="2"/>
  <c r="H2522" i="2" s="1"/>
  <c r="D2516" i="2"/>
  <c r="G2516" i="2" s="1"/>
  <c r="E2516" i="2"/>
  <c r="C2516" i="2"/>
  <c r="F2516" i="2" s="1"/>
  <c r="D2510" i="2"/>
  <c r="C2510" i="2"/>
  <c r="I2510" i="2" s="1"/>
  <c r="E2510" i="2"/>
  <c r="D2504" i="2"/>
  <c r="E2504" i="2"/>
  <c r="C2504" i="2"/>
  <c r="F2504" i="2" s="1"/>
  <c r="D2498" i="2"/>
  <c r="J2498" i="2" s="1"/>
  <c r="C2498" i="2"/>
  <c r="E2498" i="2"/>
  <c r="H2498" i="2" s="1"/>
  <c r="D2492" i="2"/>
  <c r="G2492" i="2" s="1"/>
  <c r="E2492" i="2"/>
  <c r="C2492" i="2"/>
  <c r="D2486" i="2"/>
  <c r="G2486" i="2" s="1"/>
  <c r="C2486" i="2"/>
  <c r="E2486" i="2"/>
  <c r="D2480" i="2"/>
  <c r="G2480" i="2" s="1"/>
  <c r="E2480" i="2"/>
  <c r="C2480" i="2"/>
  <c r="D2474" i="2"/>
  <c r="C2474" i="2"/>
  <c r="F2474" i="2" s="1"/>
  <c r="E2474" i="2"/>
  <c r="H2474" i="2" s="1"/>
  <c r="D2468" i="2"/>
  <c r="G2468" i="2" s="1"/>
  <c r="E2468" i="2"/>
  <c r="C2468" i="2"/>
  <c r="D2462" i="2"/>
  <c r="G2462" i="2" s="1"/>
  <c r="C2462" i="2"/>
  <c r="E2462" i="2"/>
  <c r="H2462" i="2" s="1"/>
  <c r="D2456" i="2"/>
  <c r="G2456" i="2" s="1"/>
  <c r="E2456" i="2"/>
  <c r="C2456" i="2"/>
  <c r="F2456" i="2" s="1"/>
  <c r="D2450" i="2"/>
  <c r="C2450" i="2"/>
  <c r="F2450" i="2" s="1"/>
  <c r="E2450" i="2"/>
  <c r="D2444" i="2"/>
  <c r="G2444" i="2" s="1"/>
  <c r="E2444" i="2"/>
  <c r="C2444" i="2"/>
  <c r="F2444" i="2" s="1"/>
  <c r="D2438" i="2"/>
  <c r="C2438" i="2"/>
  <c r="E2438" i="2"/>
  <c r="H2438" i="2" s="1"/>
  <c r="D2432" i="2"/>
  <c r="G2432" i="2" s="1"/>
  <c r="E2432" i="2"/>
  <c r="C2432" i="2"/>
  <c r="D2426" i="2"/>
  <c r="C2426" i="2"/>
  <c r="I2426" i="2" s="1"/>
  <c r="E2426" i="2"/>
  <c r="D2420" i="2"/>
  <c r="E2420" i="2"/>
  <c r="C2420" i="2"/>
  <c r="D2414" i="2"/>
  <c r="G2414" i="2" s="1"/>
  <c r="C2414" i="2"/>
  <c r="E2414" i="2"/>
  <c r="D2408" i="2"/>
  <c r="E2408" i="2"/>
  <c r="C2408" i="2"/>
  <c r="F2408" i="2" s="1"/>
  <c r="D2402" i="2"/>
  <c r="C2402" i="2"/>
  <c r="E2402" i="2"/>
  <c r="H2402" i="2" s="1"/>
  <c r="D2396" i="2"/>
  <c r="G2396" i="2" s="1"/>
  <c r="E2396" i="2"/>
  <c r="C2396" i="2"/>
  <c r="D2390" i="2"/>
  <c r="C2390" i="2"/>
  <c r="F2390" i="2" s="1"/>
  <c r="E2390" i="2"/>
  <c r="D2384" i="2"/>
  <c r="G2384" i="2" s="1"/>
  <c r="E2384" i="2"/>
  <c r="C2384" i="2"/>
  <c r="D2378" i="2"/>
  <c r="C2378" i="2"/>
  <c r="E2378" i="2"/>
  <c r="H2378" i="2" s="1"/>
  <c r="D2372" i="2"/>
  <c r="G2372" i="2" s="1"/>
  <c r="E2372" i="2"/>
  <c r="C2372" i="2"/>
  <c r="D2366" i="2"/>
  <c r="C2366" i="2"/>
  <c r="I2366" i="2" s="1"/>
  <c r="E2366" i="2"/>
  <c r="D2360" i="2"/>
  <c r="E2360" i="2"/>
  <c r="H2360" i="2" s="1"/>
  <c r="C2360" i="2"/>
  <c r="D2354" i="2"/>
  <c r="C2354" i="2"/>
  <c r="E2354" i="2"/>
  <c r="D2348" i="2"/>
  <c r="G2348" i="2" s="1"/>
  <c r="E2348" i="2"/>
  <c r="C2348" i="2"/>
  <c r="D2342" i="2"/>
  <c r="G2342" i="2" s="1"/>
  <c r="C2342" i="2"/>
  <c r="F2342" i="2" s="1"/>
  <c r="E2342" i="2"/>
  <c r="H2342" i="2" s="1"/>
  <c r="D2336" i="2"/>
  <c r="G2336" i="2" s="1"/>
  <c r="E2336" i="2"/>
  <c r="H2336" i="2" s="1"/>
  <c r="C2336" i="2"/>
  <c r="D2330" i="2"/>
  <c r="C2330" i="2"/>
  <c r="E2330" i="2"/>
  <c r="H2330" i="2" s="1"/>
  <c r="D2324" i="2"/>
  <c r="E2324" i="2"/>
  <c r="C2324" i="2"/>
  <c r="F2324" i="2" s="1"/>
  <c r="D2318" i="2"/>
  <c r="C2318" i="2"/>
  <c r="F2318" i="2" s="1"/>
  <c r="E2318" i="2"/>
  <c r="D2312" i="2"/>
  <c r="G2312" i="2" s="1"/>
  <c r="E2312" i="2"/>
  <c r="C2312" i="2"/>
  <c r="I2312" i="2" s="1"/>
  <c r="D2306" i="2"/>
  <c r="C2306" i="2"/>
  <c r="F2306" i="2" s="1"/>
  <c r="E2306" i="2"/>
  <c r="H2306" i="2" s="1"/>
  <c r="D2300" i="2"/>
  <c r="G2300" i="2" s="1"/>
  <c r="E2300" i="2"/>
  <c r="C2300" i="2"/>
  <c r="D2294" i="2"/>
  <c r="G2294" i="2" s="1"/>
  <c r="C2294" i="2"/>
  <c r="E2294" i="2"/>
  <c r="D2288" i="2"/>
  <c r="G2288" i="2" s="1"/>
  <c r="E2288" i="2"/>
  <c r="C2288" i="2"/>
  <c r="F2288" i="2" s="1"/>
  <c r="D2282" i="2"/>
  <c r="C2282" i="2"/>
  <c r="E2282" i="2"/>
  <c r="H2282" i="2" s="1"/>
  <c r="D2276" i="2"/>
  <c r="G2276" i="2" s="1"/>
  <c r="E2276" i="2"/>
  <c r="C2276" i="2"/>
  <c r="F2276" i="2" s="1"/>
  <c r="D2270" i="2"/>
  <c r="G2270" i="2" s="1"/>
  <c r="C2270" i="2"/>
  <c r="E2270" i="2"/>
  <c r="H2270" i="2" s="1"/>
  <c r="D2264" i="2"/>
  <c r="E2264" i="2"/>
  <c r="C2264" i="2"/>
  <c r="F2264" i="2" s="1"/>
  <c r="D2258" i="2"/>
  <c r="C2258" i="2"/>
  <c r="E2258" i="2"/>
  <c r="D2252" i="2"/>
  <c r="E2252" i="2"/>
  <c r="C2252" i="2"/>
  <c r="D2246" i="2"/>
  <c r="C2246" i="2"/>
  <c r="E2246" i="2"/>
  <c r="D2240" i="2"/>
  <c r="G2240" i="2" s="1"/>
  <c r="E2240" i="2"/>
  <c r="C2240" i="2"/>
  <c r="D2234" i="2"/>
  <c r="C2234" i="2"/>
  <c r="I2234" i="2" s="1"/>
  <c r="E2234" i="2"/>
  <c r="D2228" i="2"/>
  <c r="G2228" i="2" s="1"/>
  <c r="E2228" i="2"/>
  <c r="C2228" i="2"/>
  <c r="F2228" i="2" s="1"/>
  <c r="D2222" i="2"/>
  <c r="G2222" i="2" s="1"/>
  <c r="C2222" i="2"/>
  <c r="F2222" i="2" s="1"/>
  <c r="E2222" i="2"/>
  <c r="D2216" i="2"/>
  <c r="G2216" i="2" s="1"/>
  <c r="E2216" i="2"/>
  <c r="C2216" i="2"/>
  <c r="F2216" i="2" s="1"/>
  <c r="D2210" i="2"/>
  <c r="C2210" i="2"/>
  <c r="F2210" i="2" s="1"/>
  <c r="E2210" i="2"/>
  <c r="H2210" i="2" s="1"/>
  <c r="D2204" i="2"/>
  <c r="G2204" i="2" s="1"/>
  <c r="E2204" i="2"/>
  <c r="C2204" i="2"/>
  <c r="D2198" i="2"/>
  <c r="C2198" i="2"/>
  <c r="E2198" i="2"/>
  <c r="H2198" i="2" s="1"/>
  <c r="D2192" i="2"/>
  <c r="E2192" i="2"/>
  <c r="C2192" i="2"/>
  <c r="D2186" i="2"/>
  <c r="C2186" i="2"/>
  <c r="I2186" i="2" s="1"/>
  <c r="E2186" i="2"/>
  <c r="D2180" i="2"/>
  <c r="G2180" i="2" s="1"/>
  <c r="E2180" i="2"/>
  <c r="C2180" i="2"/>
  <c r="D2174" i="2"/>
  <c r="C2174" i="2"/>
  <c r="F2174" i="2" s="1"/>
  <c r="E2174" i="2"/>
  <c r="H2174" i="2" s="1"/>
  <c r="D2168" i="2"/>
  <c r="G2168" i="2" s="1"/>
  <c r="E2168" i="2"/>
  <c r="H2168" i="2" s="1"/>
  <c r="C2168" i="2"/>
  <c r="F2168" i="2" s="1"/>
  <c r="D2162" i="2"/>
  <c r="C2162" i="2"/>
  <c r="F2162" i="2" s="1"/>
  <c r="E2162" i="2"/>
  <c r="H2162" i="2" s="1"/>
  <c r="D2156" i="2"/>
  <c r="G2156" i="2" s="1"/>
  <c r="E2156" i="2"/>
  <c r="C2156" i="2"/>
  <c r="D2150" i="2"/>
  <c r="C2150" i="2"/>
  <c r="I2150" i="2" s="1"/>
  <c r="E2150" i="2"/>
  <c r="H2150" i="2" s="1"/>
  <c r="D2144" i="2"/>
  <c r="G2144" i="2" s="1"/>
  <c r="E2144" i="2"/>
  <c r="C2144" i="2"/>
  <c r="F2144" i="2" s="1"/>
  <c r="D2138" i="2"/>
  <c r="C2138" i="2"/>
  <c r="I2138" i="2" s="1"/>
  <c r="E2138" i="2"/>
  <c r="D2132" i="2"/>
  <c r="G2132" i="2" s="1"/>
  <c r="E2132" i="2"/>
  <c r="C2132" i="2"/>
  <c r="F2132" i="2" s="1"/>
  <c r="D2126" i="2"/>
  <c r="C2126" i="2"/>
  <c r="E2126" i="2"/>
  <c r="H2126" i="2" s="1"/>
  <c r="D2120" i="2"/>
  <c r="E2120" i="2"/>
  <c r="H2120" i="2" s="1"/>
  <c r="C2120" i="2"/>
  <c r="D2114" i="2"/>
  <c r="C2114" i="2"/>
  <c r="E2114" i="2"/>
  <c r="H2114" i="2" s="1"/>
  <c r="D2108" i="2"/>
  <c r="G2108" i="2" s="1"/>
  <c r="E2108" i="2"/>
  <c r="C2108" i="2"/>
  <c r="F2108" i="2" s="1"/>
  <c r="D2102" i="2"/>
  <c r="G2102" i="2" s="1"/>
  <c r="C2102" i="2"/>
  <c r="I2102" i="2" s="1"/>
  <c r="E2102" i="2"/>
  <c r="H2102" i="2" s="1"/>
  <c r="D2096" i="2"/>
  <c r="G2096" i="2" s="1"/>
  <c r="E2096" i="2"/>
  <c r="C2096" i="2"/>
  <c r="F2096" i="2" s="1"/>
  <c r="D2090" i="2"/>
  <c r="C2090" i="2"/>
  <c r="E2090" i="2"/>
  <c r="H2090" i="2" s="1"/>
  <c r="D2084" i="2"/>
  <c r="G2084" i="2" s="1"/>
  <c r="E2084" i="2"/>
  <c r="C2084" i="2"/>
  <c r="D2078" i="2"/>
  <c r="C2078" i="2"/>
  <c r="I2078" i="2" s="1"/>
  <c r="E2078" i="2"/>
  <c r="H2078" i="2" s="1"/>
  <c r="D2072" i="2"/>
  <c r="E2072" i="2"/>
  <c r="C2072" i="2"/>
  <c r="F2072" i="2" s="1"/>
  <c r="D2066" i="2"/>
  <c r="C2066" i="2"/>
  <c r="F2066" i="2" s="1"/>
  <c r="E2066" i="2"/>
  <c r="H2066" i="2" s="1"/>
  <c r="D2060" i="2"/>
  <c r="G2060" i="2" s="1"/>
  <c r="E2060" i="2"/>
  <c r="C2060" i="2"/>
  <c r="F2060" i="2" s="1"/>
  <c r="D2054" i="2"/>
  <c r="G2054" i="2" s="1"/>
  <c r="C2054" i="2"/>
  <c r="F2054" i="2" s="1"/>
  <c r="E2054" i="2"/>
  <c r="D2048" i="2"/>
  <c r="G2048" i="2" s="1"/>
  <c r="E2048" i="2"/>
  <c r="C2048" i="2"/>
  <c r="I2048" i="2" s="1"/>
  <c r="D2042" i="2"/>
  <c r="C2042" i="2"/>
  <c r="I2042" i="2" s="1"/>
  <c r="E2042" i="2"/>
  <c r="H2042" i="2" s="1"/>
  <c r="D2036" i="2"/>
  <c r="E2036" i="2"/>
  <c r="C2036" i="2"/>
  <c r="F2036" i="2" s="1"/>
  <c r="D2030" i="2"/>
  <c r="C2030" i="2"/>
  <c r="I2030" i="2" s="1"/>
  <c r="E2030" i="2"/>
  <c r="H2030" i="2" s="1"/>
  <c r="D2024" i="2"/>
  <c r="E2024" i="2"/>
  <c r="C2024" i="2"/>
  <c r="F2024" i="2" s="1"/>
  <c r="D2018" i="2"/>
  <c r="C2018" i="2"/>
  <c r="I2018" i="2" s="1"/>
  <c r="E2018" i="2"/>
  <c r="H2018" i="2" s="1"/>
  <c r="D2012" i="2"/>
  <c r="G2012" i="2" s="1"/>
  <c r="E2012" i="2"/>
  <c r="C2012" i="2"/>
  <c r="F2012" i="2" s="1"/>
  <c r="D2006" i="2"/>
  <c r="G2006" i="2" s="1"/>
  <c r="C2006" i="2"/>
  <c r="I2006" i="2" s="1"/>
  <c r="E2006" i="2"/>
  <c r="H2006" i="2" s="1"/>
  <c r="D2000" i="2"/>
  <c r="E2000" i="2"/>
  <c r="C2000" i="2"/>
  <c r="D1994" i="2"/>
  <c r="C1994" i="2"/>
  <c r="I1994" i="2" s="1"/>
  <c r="E1994" i="2"/>
  <c r="H1994" i="2" s="1"/>
  <c r="D1988" i="2"/>
  <c r="G1988" i="2" s="1"/>
  <c r="E1988" i="2"/>
  <c r="C1988" i="2"/>
  <c r="D1982" i="2"/>
  <c r="G1982" i="2" s="1"/>
  <c r="C1982" i="2"/>
  <c r="E1982" i="2"/>
  <c r="H1982" i="2" s="1"/>
  <c r="D1976" i="2"/>
  <c r="G1976" i="2" s="1"/>
  <c r="E1976" i="2"/>
  <c r="C1976" i="2"/>
  <c r="F1976" i="2" s="1"/>
  <c r="D1970" i="2"/>
  <c r="C1970" i="2"/>
  <c r="F1970" i="2" s="1"/>
  <c r="E1970" i="2"/>
  <c r="H1970" i="2" s="1"/>
  <c r="D1964" i="2"/>
  <c r="G1964" i="2" s="1"/>
  <c r="E1964" i="2"/>
  <c r="C1964" i="2"/>
  <c r="D1958" i="2"/>
  <c r="G1958" i="2" s="1"/>
  <c r="C1958" i="2"/>
  <c r="F1958" i="2" s="1"/>
  <c r="E1958" i="2"/>
  <c r="D1952" i="2"/>
  <c r="G1952" i="2" s="1"/>
  <c r="E1952" i="2"/>
  <c r="H1952" i="2" s="1"/>
  <c r="C1952" i="2"/>
  <c r="D1946" i="2"/>
  <c r="C1946" i="2"/>
  <c r="F1946" i="2" s="1"/>
  <c r="E1946" i="2"/>
  <c r="D1940" i="2"/>
  <c r="G1940" i="2" s="1"/>
  <c r="E1940" i="2"/>
  <c r="C1940" i="2"/>
  <c r="F1940" i="2" s="1"/>
  <c r="D1934" i="2"/>
  <c r="C1934" i="2"/>
  <c r="I1934" i="2" s="1"/>
  <c r="E1934" i="2"/>
  <c r="H1934" i="2" s="1"/>
  <c r="D1928" i="2"/>
  <c r="E1928" i="2"/>
  <c r="C1928" i="2"/>
  <c r="D1922" i="2"/>
  <c r="C1922" i="2"/>
  <c r="I1922" i="2" s="1"/>
  <c r="E1922" i="2"/>
  <c r="D1916" i="2"/>
  <c r="G1916" i="2" s="1"/>
  <c r="E1916" i="2"/>
  <c r="C1916" i="2"/>
  <c r="D1910" i="2"/>
  <c r="C1910" i="2"/>
  <c r="F1910" i="2" s="1"/>
  <c r="E1910" i="2"/>
  <c r="H1910" i="2" s="1"/>
  <c r="D1904" i="2"/>
  <c r="G1904" i="2" s="1"/>
  <c r="E1904" i="2"/>
  <c r="C1904" i="2"/>
  <c r="D1898" i="2"/>
  <c r="C1898" i="2"/>
  <c r="E1898" i="2"/>
  <c r="D1892" i="2"/>
  <c r="G1892" i="2" s="1"/>
  <c r="E1892" i="2"/>
  <c r="C1892" i="2"/>
  <c r="D1886" i="2"/>
  <c r="C1886" i="2"/>
  <c r="F1886" i="2" s="1"/>
  <c r="E1886" i="2"/>
  <c r="D1880" i="2"/>
  <c r="E1880" i="2"/>
  <c r="C1880" i="2"/>
  <c r="F1880" i="2" s="1"/>
  <c r="D1874" i="2"/>
  <c r="C1874" i="2"/>
  <c r="F1874" i="2" s="1"/>
  <c r="E1874" i="2"/>
  <c r="H1874" i="2" s="1"/>
  <c r="D1868" i="2"/>
  <c r="G1868" i="2" s="1"/>
  <c r="E1868" i="2"/>
  <c r="C1868" i="2"/>
  <c r="D1862" i="2"/>
  <c r="G1862" i="2" s="1"/>
  <c r="C1862" i="2"/>
  <c r="F1862" i="2" s="1"/>
  <c r="E1862" i="2"/>
  <c r="D1856" i="2"/>
  <c r="G1856" i="2" s="1"/>
  <c r="E1856" i="2"/>
  <c r="C1856" i="2"/>
  <c r="I1856" i="2" s="1"/>
  <c r="D1850" i="2"/>
  <c r="C1850" i="2"/>
  <c r="E1850" i="2"/>
  <c r="H1850" i="2" s="1"/>
  <c r="D1844" i="2"/>
  <c r="G1844" i="2" s="1"/>
  <c r="E1844" i="2"/>
  <c r="C1844" i="2"/>
  <c r="D1838" i="2"/>
  <c r="G1838" i="2" s="1"/>
  <c r="C1838" i="2"/>
  <c r="F1838" i="2" s="1"/>
  <c r="E1838" i="2"/>
  <c r="H1838" i="2" s="1"/>
  <c r="D1832" i="2"/>
  <c r="E1832" i="2"/>
  <c r="C1832" i="2"/>
  <c r="F1832" i="2" s="1"/>
  <c r="D1826" i="2"/>
  <c r="C1826" i="2"/>
  <c r="I1826" i="2" s="1"/>
  <c r="E1826" i="2"/>
  <c r="D1820" i="2"/>
  <c r="G1820" i="2" s="1"/>
  <c r="E1820" i="2"/>
  <c r="C1820" i="2"/>
  <c r="D1814" i="2"/>
  <c r="G1814" i="2" s="1"/>
  <c r="C1814" i="2"/>
  <c r="I1814" i="2" s="1"/>
  <c r="E1814" i="2"/>
  <c r="H1814" i="2" s="1"/>
  <c r="D1808" i="2"/>
  <c r="E1808" i="2"/>
  <c r="C1808" i="2"/>
  <c r="D1802" i="2"/>
  <c r="C1802" i="2"/>
  <c r="I1802" i="2" s="1"/>
  <c r="E1802" i="2"/>
  <c r="D1796" i="2"/>
  <c r="G1796" i="2" s="1"/>
  <c r="E1796" i="2"/>
  <c r="C1796" i="2"/>
  <c r="D1790" i="2"/>
  <c r="C1790" i="2"/>
  <c r="I1790" i="2" s="1"/>
  <c r="E1790" i="2"/>
  <c r="H1790" i="2" s="1"/>
  <c r="D1784" i="2"/>
  <c r="G1784" i="2" s="1"/>
  <c r="E1784" i="2"/>
  <c r="C1784" i="2"/>
  <c r="I1784" i="2" s="1"/>
  <c r="D1778" i="2"/>
  <c r="C1778" i="2"/>
  <c r="I1778" i="2" s="1"/>
  <c r="E1778" i="2"/>
  <c r="H1778" i="2" s="1"/>
  <c r="D1772" i="2"/>
  <c r="G1772" i="2" s="1"/>
  <c r="E1772" i="2"/>
  <c r="H1772" i="2" s="1"/>
  <c r="C1772" i="2"/>
  <c r="D1766" i="2"/>
  <c r="C1766" i="2"/>
  <c r="E1766" i="2"/>
  <c r="D1760" i="2"/>
  <c r="G1760" i="2" s="1"/>
  <c r="E1760" i="2"/>
  <c r="H1760" i="2" s="1"/>
  <c r="C1760" i="2"/>
  <c r="I1760" i="2" s="1"/>
  <c r="D1754" i="2"/>
  <c r="C1754" i="2"/>
  <c r="E1754" i="2"/>
  <c r="H1754" i="2" s="1"/>
  <c r="D1748" i="2"/>
  <c r="G1748" i="2" s="1"/>
  <c r="E1748" i="2"/>
  <c r="H1748" i="2" s="1"/>
  <c r="C1748" i="2"/>
  <c r="I1748" i="2" s="1"/>
  <c r="D1742" i="2"/>
  <c r="G1742" i="2" s="1"/>
  <c r="C1742" i="2"/>
  <c r="F1742" i="2" s="1"/>
  <c r="E1742" i="2"/>
  <c r="D1736" i="2"/>
  <c r="E1736" i="2"/>
  <c r="H1736" i="2" s="1"/>
  <c r="C1736" i="2"/>
  <c r="D1730" i="2"/>
  <c r="C1730" i="2"/>
  <c r="I1730" i="2" s="1"/>
  <c r="E1730" i="2"/>
  <c r="H1730" i="2" s="1"/>
  <c r="D1724" i="2"/>
  <c r="G1724" i="2" s="1"/>
  <c r="E1724" i="2"/>
  <c r="H1724" i="2" s="1"/>
  <c r="C1724" i="2"/>
  <c r="D1718" i="2"/>
  <c r="C1718" i="2"/>
  <c r="I1718" i="2" s="1"/>
  <c r="E1718" i="2"/>
  <c r="D1712" i="2"/>
  <c r="G1712" i="2" s="1"/>
  <c r="E1712" i="2"/>
  <c r="H1712" i="2" s="1"/>
  <c r="C1712" i="2"/>
  <c r="I1712" i="2" s="1"/>
  <c r="D1706" i="2"/>
  <c r="C1706" i="2"/>
  <c r="I1706" i="2" s="1"/>
  <c r="E1706" i="2"/>
  <c r="H1706" i="2" s="1"/>
  <c r="D1700" i="2"/>
  <c r="G1700" i="2" s="1"/>
  <c r="E1700" i="2"/>
  <c r="H1700" i="2" s="1"/>
  <c r="C1700" i="2"/>
  <c r="D1694" i="2"/>
  <c r="C1694" i="2"/>
  <c r="F1694" i="2" s="1"/>
  <c r="E1694" i="2"/>
  <c r="D1688" i="2"/>
  <c r="E1688" i="2"/>
  <c r="H1688" i="2" s="1"/>
  <c r="C1688" i="2"/>
  <c r="F1688" i="2" s="1"/>
  <c r="D1682" i="2"/>
  <c r="C1682" i="2"/>
  <c r="E1682" i="2"/>
  <c r="H1682" i="2" s="1"/>
  <c r="D1676" i="2"/>
  <c r="G1676" i="2" s="1"/>
  <c r="E1676" i="2"/>
  <c r="H1676" i="2" s="1"/>
  <c r="C1676" i="2"/>
  <c r="D1670" i="2"/>
  <c r="C1670" i="2"/>
  <c r="F1670" i="2" s="1"/>
  <c r="E1670" i="2"/>
  <c r="H1670" i="2" s="1"/>
  <c r="D1664" i="2"/>
  <c r="G1664" i="2" s="1"/>
  <c r="E1664" i="2"/>
  <c r="H1664" i="2" s="1"/>
  <c r="C1664" i="2"/>
  <c r="F1664" i="2" s="1"/>
  <c r="D1658" i="2"/>
  <c r="C1658" i="2"/>
  <c r="F1658" i="2" s="1"/>
  <c r="E1658" i="2"/>
  <c r="H1658" i="2" s="1"/>
  <c r="D1652" i="2"/>
  <c r="G1652" i="2" s="1"/>
  <c r="E1652" i="2"/>
  <c r="H1652" i="2" s="1"/>
  <c r="C1652" i="2"/>
  <c r="D1646" i="2"/>
  <c r="G1646" i="2" s="1"/>
  <c r="C1646" i="2"/>
  <c r="F1646" i="2" s="1"/>
  <c r="E1646" i="2"/>
  <c r="D1640" i="2"/>
  <c r="G1640" i="2" s="1"/>
  <c r="E1640" i="2"/>
  <c r="H1640" i="2" s="1"/>
  <c r="C1640" i="2"/>
  <c r="F1640" i="2" s="1"/>
  <c r="D1634" i="2"/>
  <c r="C1634" i="2"/>
  <c r="F1634" i="2" s="1"/>
  <c r="E1634" i="2"/>
  <c r="H1634" i="2" s="1"/>
  <c r="D1628" i="2"/>
  <c r="G1628" i="2" s="1"/>
  <c r="E1628" i="2"/>
  <c r="H1628" i="2" s="1"/>
  <c r="C1628" i="2"/>
  <c r="F1628" i="2" s="1"/>
  <c r="D1622" i="2"/>
  <c r="G1622" i="2" s="1"/>
  <c r="C1622" i="2"/>
  <c r="F1622" i="2" s="1"/>
  <c r="E1622" i="2"/>
  <c r="H1622" i="2" s="1"/>
  <c r="D1616" i="2"/>
  <c r="E1616" i="2"/>
  <c r="H1616" i="2" s="1"/>
  <c r="C1616" i="2"/>
  <c r="D1610" i="2"/>
  <c r="C1610" i="2"/>
  <c r="I1610" i="2" s="1"/>
  <c r="E1610" i="2"/>
  <c r="D1604" i="2"/>
  <c r="G1604" i="2" s="1"/>
  <c r="E1604" i="2"/>
  <c r="H1604" i="2" s="1"/>
  <c r="C1604" i="2"/>
  <c r="D1598" i="2"/>
  <c r="G1598" i="2" s="1"/>
  <c r="C1598" i="2"/>
  <c r="I1598" i="2" s="1"/>
  <c r="E1598" i="2"/>
  <c r="D1592" i="2"/>
  <c r="G1592" i="2" s="1"/>
  <c r="E1592" i="2"/>
  <c r="H1592" i="2" s="1"/>
  <c r="C1592" i="2"/>
  <c r="D1586" i="2"/>
  <c r="C1586" i="2"/>
  <c r="I1586" i="2" s="1"/>
  <c r="E1586" i="2"/>
  <c r="H1586" i="2" s="1"/>
  <c r="D1580" i="2"/>
  <c r="G1580" i="2" s="1"/>
  <c r="E1580" i="2"/>
  <c r="H1580" i="2" s="1"/>
  <c r="C1580" i="2"/>
  <c r="D1574" i="2"/>
  <c r="G1574" i="2" s="1"/>
  <c r="C1574" i="2"/>
  <c r="I1574" i="2" s="1"/>
  <c r="E1574" i="2"/>
  <c r="D1568" i="2"/>
  <c r="G1568" i="2" s="1"/>
  <c r="E1568" i="2"/>
  <c r="H1568" i="2" s="1"/>
  <c r="C1568" i="2"/>
  <c r="D1562" i="2"/>
  <c r="C1562" i="2"/>
  <c r="I1562" i="2" s="1"/>
  <c r="E1562" i="2"/>
  <c r="D1556" i="2"/>
  <c r="G1556" i="2" s="1"/>
  <c r="E1556" i="2"/>
  <c r="H1556" i="2" s="1"/>
  <c r="C1556" i="2"/>
  <c r="D1550" i="2"/>
  <c r="C1550" i="2"/>
  <c r="E1550" i="2"/>
  <c r="D1544" i="2"/>
  <c r="E1544" i="2"/>
  <c r="H1544" i="2" s="1"/>
  <c r="C1544" i="2"/>
  <c r="D1538" i="2"/>
  <c r="C1538" i="2"/>
  <c r="E1538" i="2"/>
  <c r="H1538" i="2" s="1"/>
  <c r="D1532" i="2"/>
  <c r="G1532" i="2" s="1"/>
  <c r="E1532" i="2"/>
  <c r="H1532" i="2" s="1"/>
  <c r="C1532" i="2"/>
  <c r="F1532" i="2" s="1"/>
  <c r="D1526" i="2"/>
  <c r="C1526" i="2"/>
  <c r="F1526" i="2" s="1"/>
  <c r="E1526" i="2"/>
  <c r="D1520" i="2"/>
  <c r="G1520" i="2" s="1"/>
  <c r="E1520" i="2"/>
  <c r="H1520" i="2" s="1"/>
  <c r="C1520" i="2"/>
  <c r="I1520" i="2" s="1"/>
  <c r="D1514" i="2"/>
  <c r="C1514" i="2"/>
  <c r="F1514" i="2" s="1"/>
  <c r="E1514" i="2"/>
  <c r="H1514" i="2" s="1"/>
  <c r="D1508" i="2"/>
  <c r="G1508" i="2" s="1"/>
  <c r="E1508" i="2"/>
  <c r="H1508" i="2" s="1"/>
  <c r="C1508" i="2"/>
  <c r="I1508" i="2" s="1"/>
  <c r="D1502" i="2"/>
  <c r="G1502" i="2" s="1"/>
  <c r="C1502" i="2"/>
  <c r="I1502" i="2" s="1"/>
  <c r="E1502" i="2"/>
  <c r="D1496" i="2"/>
  <c r="G1496" i="2" s="1"/>
  <c r="E1496" i="2"/>
  <c r="H1496" i="2" s="1"/>
  <c r="C1496" i="2"/>
  <c r="I1496" i="2" s="1"/>
  <c r="D1490" i="2"/>
  <c r="C1490" i="2"/>
  <c r="I1490" i="2" s="1"/>
  <c r="E1490" i="2"/>
  <c r="H1490" i="2" s="1"/>
  <c r="D1484" i="2"/>
  <c r="G1484" i="2" s="1"/>
  <c r="E1484" i="2"/>
  <c r="H1484" i="2" s="1"/>
  <c r="C1484" i="2"/>
  <c r="D1478" i="2"/>
  <c r="G1478" i="2" s="1"/>
  <c r="C1478" i="2"/>
  <c r="F1478" i="2" s="1"/>
  <c r="E1478" i="2"/>
  <c r="D1472" i="2"/>
  <c r="E1472" i="2"/>
  <c r="H1472" i="2" s="1"/>
  <c r="C1472" i="2"/>
  <c r="D1466" i="2"/>
  <c r="C1466" i="2"/>
  <c r="E1466" i="2"/>
  <c r="D1460" i="2"/>
  <c r="G1460" i="2" s="1"/>
  <c r="E1460" i="2"/>
  <c r="H1460" i="2" s="1"/>
  <c r="C1460" i="2"/>
  <c r="D1454" i="2"/>
  <c r="G1454" i="2" s="1"/>
  <c r="C1454" i="2"/>
  <c r="F1454" i="2" s="1"/>
  <c r="E1454" i="2"/>
  <c r="D1448" i="2"/>
  <c r="G1448" i="2" s="1"/>
  <c r="E1448" i="2"/>
  <c r="H1448" i="2" s="1"/>
  <c r="C1448" i="2"/>
  <c r="D1442" i="2"/>
  <c r="C1442" i="2"/>
  <c r="F1442" i="2" s="1"/>
  <c r="E1442" i="2"/>
  <c r="H1442" i="2" s="1"/>
  <c r="D1436" i="2"/>
  <c r="G1436" i="2" s="1"/>
  <c r="E1436" i="2"/>
  <c r="H1436" i="2" s="1"/>
  <c r="C1436" i="2"/>
  <c r="F1436" i="2" s="1"/>
  <c r="D1430" i="2"/>
  <c r="C1430" i="2"/>
  <c r="F1430" i="2" s="1"/>
  <c r="E1430" i="2"/>
  <c r="D1424" i="2"/>
  <c r="E1424" i="2"/>
  <c r="H1424" i="2" s="1"/>
  <c r="C1424" i="2"/>
  <c r="F1424" i="2" s="1"/>
  <c r="D1418" i="2"/>
  <c r="C1418" i="2"/>
  <c r="F1418" i="2" s="1"/>
  <c r="E1418" i="2"/>
  <c r="H1418" i="2" s="1"/>
  <c r="D1412" i="2"/>
  <c r="G1412" i="2" s="1"/>
  <c r="E1412" i="2"/>
  <c r="H1412" i="2" s="1"/>
  <c r="C1412" i="2"/>
  <c r="F1412" i="2" s="1"/>
  <c r="D1406" i="2"/>
  <c r="C1406" i="2"/>
  <c r="F1406" i="2" s="1"/>
  <c r="E1406" i="2"/>
  <c r="D1400" i="2"/>
  <c r="G1400" i="2" s="1"/>
  <c r="E1400" i="2"/>
  <c r="H1400" i="2" s="1"/>
  <c r="C1400" i="2"/>
  <c r="F1400" i="2" s="1"/>
  <c r="D1394" i="2"/>
  <c r="C1394" i="2"/>
  <c r="I1394" i="2" s="1"/>
  <c r="E1394" i="2"/>
  <c r="H1394" i="2" s="1"/>
  <c r="D1388" i="2"/>
  <c r="G1388" i="2" s="1"/>
  <c r="E1388" i="2"/>
  <c r="H1388" i="2" s="1"/>
  <c r="C1388" i="2"/>
  <c r="F1388" i="2" s="1"/>
  <c r="D1382" i="2"/>
  <c r="C1382" i="2"/>
  <c r="I1382" i="2" s="1"/>
  <c r="E1382" i="2"/>
  <c r="D1376" i="2"/>
  <c r="E1376" i="2"/>
  <c r="H1376" i="2" s="1"/>
  <c r="C1376" i="2"/>
  <c r="D1370" i="2"/>
  <c r="C1370" i="2"/>
  <c r="I1370" i="2" s="1"/>
  <c r="E1370" i="2"/>
  <c r="H1370" i="2" s="1"/>
  <c r="D1364" i="2"/>
  <c r="G1364" i="2" s="1"/>
  <c r="E1364" i="2"/>
  <c r="H1364" i="2" s="1"/>
  <c r="C1364" i="2"/>
  <c r="D1358" i="2"/>
  <c r="C1358" i="2"/>
  <c r="I1358" i="2" s="1"/>
  <c r="E1358" i="2"/>
  <c r="D1352" i="2"/>
  <c r="G1352" i="2" s="1"/>
  <c r="E1352" i="2"/>
  <c r="H1352" i="2" s="1"/>
  <c r="C1352" i="2"/>
  <c r="F1352" i="2" s="1"/>
  <c r="D1346" i="2"/>
  <c r="C1346" i="2"/>
  <c r="I1346" i="2" s="1"/>
  <c r="E1346" i="2"/>
  <c r="H1346" i="2" s="1"/>
  <c r="D1340" i="2"/>
  <c r="E1340" i="2"/>
  <c r="H1340" i="2" s="1"/>
  <c r="C1340" i="2"/>
  <c r="D1334" i="2"/>
  <c r="G1334" i="2" s="1"/>
  <c r="C1334" i="2"/>
  <c r="E1334" i="2"/>
  <c r="H1334" i="2" s="1"/>
  <c r="D1328" i="2"/>
  <c r="E1328" i="2"/>
  <c r="H1328" i="2" s="1"/>
  <c r="C1328" i="2"/>
  <c r="F1328" i="2" s="1"/>
  <c r="D1322" i="2"/>
  <c r="C1322" i="2"/>
  <c r="F1322" i="2" s="1"/>
  <c r="E1322" i="2"/>
  <c r="H1322" i="2" s="1"/>
  <c r="D1316" i="2"/>
  <c r="G1316" i="2" s="1"/>
  <c r="E1316" i="2"/>
  <c r="H1316" i="2" s="1"/>
  <c r="C1316" i="2"/>
  <c r="F1316" i="2" s="1"/>
  <c r="D1310" i="2"/>
  <c r="G1310" i="2" s="1"/>
  <c r="C1310" i="2"/>
  <c r="E1310" i="2"/>
  <c r="D1304" i="2"/>
  <c r="G1304" i="2" s="1"/>
  <c r="E1304" i="2"/>
  <c r="H1304" i="2" s="1"/>
  <c r="C1304" i="2"/>
  <c r="D1298" i="2"/>
  <c r="C1298" i="2"/>
  <c r="F1298" i="2" s="1"/>
  <c r="E1298" i="2"/>
  <c r="H1298" i="2" s="1"/>
  <c r="D1292" i="2"/>
  <c r="G1292" i="2" s="1"/>
  <c r="E1292" i="2"/>
  <c r="H1292" i="2" s="1"/>
  <c r="C1292" i="2"/>
  <c r="D1286" i="2"/>
  <c r="G1286" i="2" s="1"/>
  <c r="C1286" i="2"/>
  <c r="I1286" i="2" s="1"/>
  <c r="E1286" i="2"/>
  <c r="D1280" i="2"/>
  <c r="E1280" i="2"/>
  <c r="H1280" i="2" s="1"/>
  <c r="C1280" i="2"/>
  <c r="D1274" i="2"/>
  <c r="C1274" i="2"/>
  <c r="I1274" i="2" s="1"/>
  <c r="E1274" i="2"/>
  <c r="D1268" i="2"/>
  <c r="G1268" i="2" s="1"/>
  <c r="E1268" i="2"/>
  <c r="H1268" i="2" s="1"/>
  <c r="C1268" i="2"/>
  <c r="D1262" i="2"/>
  <c r="G1262" i="2" s="1"/>
  <c r="C1262" i="2"/>
  <c r="F1262" i="2" s="1"/>
  <c r="E1262" i="2"/>
  <c r="H1262" i="2" s="1"/>
  <c r="D1256" i="2"/>
  <c r="G1256" i="2" s="1"/>
  <c r="E1256" i="2"/>
  <c r="H1256" i="2" s="1"/>
  <c r="C1256" i="2"/>
  <c r="F1256" i="2" s="1"/>
  <c r="D1250" i="2"/>
  <c r="G1250" i="2" s="1"/>
  <c r="C1250" i="2"/>
  <c r="E1250" i="2"/>
  <c r="D1244" i="2"/>
  <c r="G1244" i="2" s="1"/>
  <c r="E1244" i="2"/>
  <c r="H1244" i="2" s="1"/>
  <c r="C1244" i="2"/>
  <c r="D1238" i="2"/>
  <c r="G1238" i="2" s="1"/>
  <c r="C1238" i="2"/>
  <c r="F1238" i="2" s="1"/>
  <c r="E1238" i="2"/>
  <c r="D1232" i="2"/>
  <c r="G1232" i="2" s="1"/>
  <c r="E1232" i="2"/>
  <c r="H1232" i="2" s="1"/>
  <c r="C1232" i="2"/>
  <c r="D1226" i="2"/>
  <c r="C1226" i="2"/>
  <c r="F1226" i="2" s="1"/>
  <c r="E1226" i="2"/>
  <c r="H1226" i="2" s="1"/>
  <c r="D1220" i="2"/>
  <c r="G1220" i="2" s="1"/>
  <c r="E1220" i="2"/>
  <c r="H1220" i="2" s="1"/>
  <c r="C1220" i="2"/>
  <c r="F1220" i="2" s="1"/>
  <c r="D1214" i="2"/>
  <c r="G1214" i="2" s="1"/>
  <c r="C1214" i="2"/>
  <c r="F1214" i="2" s="1"/>
  <c r="E1214" i="2"/>
  <c r="D1208" i="2"/>
  <c r="E1208" i="2"/>
  <c r="H1208" i="2" s="1"/>
  <c r="C1208" i="2"/>
  <c r="D1202" i="2"/>
  <c r="C1202" i="2"/>
  <c r="F1202" i="2" s="1"/>
  <c r="E1202" i="2"/>
  <c r="D1196" i="2"/>
  <c r="G1196" i="2" s="1"/>
  <c r="E1196" i="2"/>
  <c r="H1196" i="2" s="1"/>
  <c r="C1196" i="2"/>
  <c r="F1196" i="2" s="1"/>
  <c r="D1190" i="2"/>
  <c r="C1190" i="2"/>
  <c r="I1190" i="2" s="1"/>
  <c r="E1190" i="2"/>
  <c r="D1184" i="2"/>
  <c r="G1184" i="2" s="1"/>
  <c r="E1184" i="2"/>
  <c r="H1184" i="2" s="1"/>
  <c r="C1184" i="2"/>
  <c r="I1184" i="2" s="1"/>
  <c r="D1178" i="2"/>
  <c r="C1178" i="2"/>
  <c r="I1178" i="2" s="1"/>
  <c r="E1178" i="2"/>
  <c r="D1172" i="2"/>
  <c r="G1172" i="2" s="1"/>
  <c r="E1172" i="2"/>
  <c r="H1172" i="2" s="1"/>
  <c r="C1172" i="2"/>
  <c r="D1166" i="2"/>
  <c r="G1166" i="2" s="1"/>
  <c r="C1166" i="2"/>
  <c r="I1166" i="2" s="1"/>
  <c r="E1166" i="2"/>
  <c r="D1160" i="2"/>
  <c r="G1160" i="2" s="1"/>
  <c r="E1160" i="2"/>
  <c r="H1160" i="2" s="1"/>
  <c r="C1160" i="2"/>
  <c r="I1160" i="2" s="1"/>
  <c r="D1154" i="2"/>
  <c r="C1154" i="2"/>
  <c r="I1154" i="2" s="1"/>
  <c r="E1154" i="2"/>
  <c r="H1154" i="2" s="1"/>
  <c r="D1148" i="2"/>
  <c r="G1148" i="2" s="1"/>
  <c r="E1148" i="2"/>
  <c r="H1148" i="2" s="1"/>
  <c r="C1148" i="2"/>
  <c r="D1142" i="2"/>
  <c r="G1142" i="2" s="1"/>
  <c r="C1142" i="2"/>
  <c r="I1142" i="2" s="1"/>
  <c r="E1142" i="2"/>
  <c r="D1136" i="2"/>
  <c r="E1136" i="2"/>
  <c r="H1136" i="2" s="1"/>
  <c r="C1136" i="2"/>
  <c r="D1130" i="2"/>
  <c r="C1130" i="2"/>
  <c r="I1130" i="2" s="1"/>
  <c r="E1130" i="2"/>
  <c r="D1124" i="2"/>
  <c r="G1124" i="2" s="1"/>
  <c r="E1124" i="2"/>
  <c r="H1124" i="2" s="1"/>
  <c r="C1124" i="2"/>
  <c r="F1124" i="2" s="1"/>
  <c r="D1118" i="2"/>
  <c r="G1118" i="2" s="1"/>
  <c r="C1118" i="2"/>
  <c r="E1118" i="2"/>
  <c r="D1112" i="2"/>
  <c r="G1112" i="2" s="1"/>
  <c r="E1112" i="2"/>
  <c r="H1112" i="2" s="1"/>
  <c r="C1112" i="2"/>
  <c r="F1112" i="2" s="1"/>
  <c r="D1106" i="2"/>
  <c r="C1106" i="2"/>
  <c r="F1106" i="2" s="1"/>
  <c r="E1106" i="2"/>
  <c r="D1100" i="2"/>
  <c r="G1100" i="2" s="1"/>
  <c r="E1100" i="2"/>
  <c r="H1100" i="2" s="1"/>
  <c r="C1100" i="2"/>
  <c r="F1100" i="2" s="1"/>
  <c r="D1094" i="2"/>
  <c r="G1094" i="2" s="1"/>
  <c r="C1094" i="2"/>
  <c r="F1094" i="2" s="1"/>
  <c r="E1094" i="2"/>
  <c r="D1088" i="2"/>
  <c r="G1088" i="2" s="1"/>
  <c r="E1088" i="2"/>
  <c r="H1088" i="2" s="1"/>
  <c r="C1088" i="2"/>
  <c r="F1088" i="2" s="1"/>
  <c r="D1082" i="2"/>
  <c r="C1082" i="2"/>
  <c r="F1082" i="2" s="1"/>
  <c r="E1082" i="2"/>
  <c r="H1082" i="2" s="1"/>
  <c r="D1076" i="2"/>
  <c r="G1076" i="2" s="1"/>
  <c r="E1076" i="2"/>
  <c r="H1076" i="2" s="1"/>
  <c r="C1076" i="2"/>
  <c r="F1076" i="2" s="1"/>
  <c r="D1070" i="2"/>
  <c r="C1070" i="2"/>
  <c r="I1070" i="2" s="1"/>
  <c r="E1070" i="2"/>
  <c r="D1064" i="2"/>
  <c r="E1064" i="2"/>
  <c r="H1064" i="2" s="1"/>
  <c r="C1064" i="2"/>
  <c r="D1058" i="2"/>
  <c r="E1058" i="2"/>
  <c r="C1058" i="2"/>
  <c r="D1052" i="2"/>
  <c r="G1052" i="2" s="1"/>
  <c r="E1052" i="2"/>
  <c r="H1052" i="2" s="1"/>
  <c r="C1052" i="2"/>
  <c r="D1046" i="2"/>
  <c r="E1046" i="2"/>
  <c r="H1046" i="2" s="1"/>
  <c r="C1046" i="2"/>
  <c r="I1046" i="2" s="1"/>
  <c r="D1040" i="2"/>
  <c r="G1040" i="2" s="1"/>
  <c r="E1040" i="2"/>
  <c r="H1040" i="2" s="1"/>
  <c r="C1040" i="2"/>
  <c r="I1040" i="2" s="1"/>
  <c r="D1034" i="2"/>
  <c r="E1034" i="2"/>
  <c r="H1034" i="2" s="1"/>
  <c r="C1034" i="2"/>
  <c r="D1028" i="2"/>
  <c r="G1028" i="2" s="1"/>
  <c r="E1028" i="2"/>
  <c r="H1028" i="2" s="1"/>
  <c r="C1028" i="2"/>
  <c r="I1028" i="2" s="1"/>
  <c r="D1022" i="2"/>
  <c r="G1022" i="2" s="1"/>
  <c r="E1022" i="2"/>
  <c r="H1022" i="2" s="1"/>
  <c r="C1022" i="2"/>
  <c r="D1016" i="2"/>
  <c r="E1016" i="2"/>
  <c r="H1016" i="2" s="1"/>
  <c r="C1016" i="2"/>
  <c r="I1016" i="2" s="1"/>
  <c r="D1010" i="2"/>
  <c r="E1010" i="2"/>
  <c r="H1010" i="2" s="1"/>
  <c r="C1010" i="2"/>
  <c r="D1004" i="2"/>
  <c r="G1004" i="2" s="1"/>
  <c r="E1004" i="2"/>
  <c r="H1004" i="2" s="1"/>
  <c r="C1004" i="2"/>
  <c r="D998" i="2"/>
  <c r="G998" i="2" s="1"/>
  <c r="E998" i="2"/>
  <c r="H998" i="2" s="1"/>
  <c r="C998" i="2"/>
  <c r="D992" i="2"/>
  <c r="E992" i="2"/>
  <c r="H992" i="2" s="1"/>
  <c r="C992" i="2"/>
  <c r="F992" i="2" s="1"/>
  <c r="D986" i="2"/>
  <c r="E986" i="2"/>
  <c r="C986" i="2"/>
  <c r="D980" i="2"/>
  <c r="G980" i="2" s="1"/>
  <c r="E980" i="2"/>
  <c r="H980" i="2" s="1"/>
  <c r="C980" i="2"/>
  <c r="I980" i="2" s="1"/>
  <c r="D974" i="2"/>
  <c r="G974" i="2" s="1"/>
  <c r="E974" i="2"/>
  <c r="H974" i="2" s="1"/>
  <c r="C974" i="2"/>
  <c r="I974" i="2" s="1"/>
  <c r="D968" i="2"/>
  <c r="G968" i="2" s="1"/>
  <c r="E968" i="2"/>
  <c r="H968" i="2" s="1"/>
  <c r="C968" i="2"/>
  <c r="F968" i="2" s="1"/>
  <c r="D962" i="2"/>
  <c r="E962" i="2"/>
  <c r="H962" i="2" s="1"/>
  <c r="C962" i="2"/>
  <c r="F962" i="2" s="1"/>
  <c r="D956" i="2"/>
  <c r="G956" i="2" s="1"/>
  <c r="E956" i="2"/>
  <c r="H956" i="2" s="1"/>
  <c r="C956" i="2"/>
  <c r="F956" i="2" s="1"/>
  <c r="D950" i="2"/>
  <c r="G950" i="2" s="1"/>
  <c r="E950" i="2"/>
  <c r="H950" i="2" s="1"/>
  <c r="C950" i="2"/>
  <c r="D944" i="2"/>
  <c r="G944" i="2" s="1"/>
  <c r="E944" i="2"/>
  <c r="H944" i="2" s="1"/>
  <c r="C944" i="2"/>
  <c r="D938" i="2"/>
  <c r="E938" i="2"/>
  <c r="H938" i="2" s="1"/>
  <c r="C938" i="2"/>
  <c r="F938" i="2" s="1"/>
  <c r="D932" i="2"/>
  <c r="G932" i="2" s="1"/>
  <c r="E932" i="2"/>
  <c r="H932" i="2" s="1"/>
  <c r="C932" i="2"/>
  <c r="I932" i="2" s="1"/>
  <c r="D926" i="2"/>
  <c r="G926" i="2" s="1"/>
  <c r="E926" i="2"/>
  <c r="H926" i="2" s="1"/>
  <c r="C926" i="2"/>
  <c r="D920" i="2"/>
  <c r="G920" i="2" s="1"/>
  <c r="E920" i="2"/>
  <c r="H920" i="2" s="1"/>
  <c r="C920" i="2"/>
  <c r="F920" i="2" s="1"/>
  <c r="D914" i="2"/>
  <c r="E914" i="2"/>
  <c r="H914" i="2" s="1"/>
  <c r="C914" i="2"/>
  <c r="D908" i="2"/>
  <c r="E908" i="2"/>
  <c r="H908" i="2" s="1"/>
  <c r="C908" i="2"/>
  <c r="D902" i="2"/>
  <c r="E902" i="2"/>
  <c r="H902" i="2" s="1"/>
  <c r="C902" i="2"/>
  <c r="D896" i="2"/>
  <c r="G896" i="2" s="1"/>
  <c r="E896" i="2"/>
  <c r="H896" i="2" s="1"/>
  <c r="C896" i="2"/>
  <c r="I896" i="2" s="1"/>
  <c r="D890" i="2"/>
  <c r="E890" i="2"/>
  <c r="C890" i="2"/>
  <c r="D884" i="2"/>
  <c r="G884" i="2" s="1"/>
  <c r="E884" i="2"/>
  <c r="H884" i="2" s="1"/>
  <c r="C884" i="2"/>
  <c r="D878" i="2"/>
  <c r="G878" i="2" s="1"/>
  <c r="E878" i="2"/>
  <c r="H878" i="2" s="1"/>
  <c r="C878" i="2"/>
  <c r="D872" i="2"/>
  <c r="G872" i="2" s="1"/>
  <c r="E872" i="2"/>
  <c r="H872" i="2" s="1"/>
  <c r="C872" i="2"/>
  <c r="D866" i="2"/>
  <c r="E866" i="2"/>
  <c r="H866" i="2" s="1"/>
  <c r="C866" i="2"/>
  <c r="I866" i="2" s="1"/>
  <c r="D860" i="2"/>
  <c r="G860" i="2" s="1"/>
  <c r="E860" i="2"/>
  <c r="H860" i="2" s="1"/>
  <c r="C860" i="2"/>
  <c r="D854" i="2"/>
  <c r="G854" i="2" s="1"/>
  <c r="E854" i="2"/>
  <c r="H854" i="2" s="1"/>
  <c r="C854" i="2"/>
  <c r="D848" i="2"/>
  <c r="G848" i="2" s="1"/>
  <c r="E848" i="2"/>
  <c r="H848" i="2" s="1"/>
  <c r="C848" i="2"/>
  <c r="D842" i="2"/>
  <c r="E842" i="2"/>
  <c r="H842" i="2" s="1"/>
  <c r="C842" i="2"/>
  <c r="D836" i="2"/>
  <c r="G836" i="2" s="1"/>
  <c r="E836" i="2"/>
  <c r="H836" i="2" s="1"/>
  <c r="C836" i="2"/>
  <c r="D830" i="2"/>
  <c r="E830" i="2"/>
  <c r="H830" i="2" s="1"/>
  <c r="C830" i="2"/>
  <c r="D824" i="2"/>
  <c r="G824" i="2" s="1"/>
  <c r="E824" i="2"/>
  <c r="H824" i="2" s="1"/>
  <c r="C824" i="2"/>
  <c r="F824" i="2" s="1"/>
  <c r="D818" i="2"/>
  <c r="E818" i="2"/>
  <c r="H818" i="2" s="1"/>
  <c r="C818" i="2"/>
  <c r="D812" i="2"/>
  <c r="G812" i="2" s="1"/>
  <c r="E812" i="2"/>
  <c r="H812" i="2" s="1"/>
  <c r="C812" i="2"/>
  <c r="F812" i="2" s="1"/>
  <c r="D806" i="2"/>
  <c r="G806" i="2" s="1"/>
  <c r="E806" i="2"/>
  <c r="H806" i="2" s="1"/>
  <c r="C806" i="2"/>
  <c r="D800" i="2"/>
  <c r="G800" i="2" s="1"/>
  <c r="E800" i="2"/>
  <c r="H800" i="2" s="1"/>
  <c r="C800" i="2"/>
  <c r="I800" i="2" s="1"/>
  <c r="D794" i="2"/>
  <c r="E794" i="2"/>
  <c r="H794" i="2" s="1"/>
  <c r="C794" i="2"/>
  <c r="D788" i="2"/>
  <c r="G788" i="2" s="1"/>
  <c r="E788" i="2"/>
  <c r="H788" i="2" s="1"/>
  <c r="C788" i="2"/>
  <c r="I788" i="2" s="1"/>
  <c r="D782" i="2"/>
  <c r="G782" i="2" s="1"/>
  <c r="E782" i="2"/>
  <c r="H782" i="2" s="1"/>
  <c r="C782" i="2"/>
  <c r="D776" i="2"/>
  <c r="E776" i="2"/>
  <c r="H776" i="2" s="1"/>
  <c r="C776" i="2"/>
  <c r="D770" i="2"/>
  <c r="E770" i="2"/>
  <c r="H770" i="2" s="1"/>
  <c r="C770" i="2"/>
  <c r="D764" i="2"/>
  <c r="G764" i="2" s="1"/>
  <c r="E764" i="2"/>
  <c r="H764" i="2" s="1"/>
  <c r="C764" i="2"/>
  <c r="I764" i="2" s="1"/>
  <c r="D758" i="2"/>
  <c r="G758" i="2" s="1"/>
  <c r="E758" i="2"/>
  <c r="H758" i="2" s="1"/>
  <c r="C758" i="2"/>
  <c r="D752" i="2"/>
  <c r="G752" i="2" s="1"/>
  <c r="E752" i="2"/>
  <c r="H752" i="2" s="1"/>
  <c r="C752" i="2"/>
  <c r="D746" i="2"/>
  <c r="E746" i="2"/>
  <c r="H746" i="2" s="1"/>
  <c r="C746" i="2"/>
  <c r="I746" i="2" s="1"/>
  <c r="D740" i="2"/>
  <c r="E740" i="2"/>
  <c r="H740" i="2" s="1"/>
  <c r="C740" i="2"/>
  <c r="D734" i="2"/>
  <c r="G734" i="2" s="1"/>
  <c r="E734" i="2"/>
  <c r="H734" i="2" s="1"/>
  <c r="C734" i="2"/>
  <c r="D728" i="2"/>
  <c r="E728" i="2"/>
  <c r="H728" i="2" s="1"/>
  <c r="C728" i="2"/>
  <c r="D722" i="2"/>
  <c r="E722" i="2"/>
  <c r="H722" i="2" s="1"/>
  <c r="C722" i="2"/>
  <c r="D716" i="2"/>
  <c r="G716" i="2" s="1"/>
  <c r="E716" i="2"/>
  <c r="H716" i="2" s="1"/>
  <c r="C716" i="2"/>
  <c r="D710" i="2"/>
  <c r="G710" i="2" s="1"/>
  <c r="E710" i="2"/>
  <c r="H710" i="2" s="1"/>
  <c r="C710" i="2"/>
  <c r="D704" i="2"/>
  <c r="G704" i="2" s="1"/>
  <c r="E704" i="2"/>
  <c r="H704" i="2" s="1"/>
  <c r="C704" i="2"/>
  <c r="D698" i="2"/>
  <c r="E698" i="2"/>
  <c r="C698" i="2"/>
  <c r="D692" i="2"/>
  <c r="G692" i="2" s="1"/>
  <c r="E692" i="2"/>
  <c r="H692" i="2" s="1"/>
  <c r="C692" i="2"/>
  <c r="F692" i="2" s="1"/>
  <c r="D686" i="2"/>
  <c r="G686" i="2" s="1"/>
  <c r="E686" i="2"/>
  <c r="H686" i="2" s="1"/>
  <c r="C686" i="2"/>
  <c r="D680" i="2"/>
  <c r="G680" i="2" s="1"/>
  <c r="E680" i="2"/>
  <c r="H680" i="2" s="1"/>
  <c r="C680" i="2"/>
  <c r="D674" i="2"/>
  <c r="E674" i="2"/>
  <c r="C674" i="2"/>
  <c r="D668" i="2"/>
  <c r="G668" i="2" s="1"/>
  <c r="E668" i="2"/>
  <c r="H668" i="2" s="1"/>
  <c r="C668" i="2"/>
  <c r="D662" i="2"/>
  <c r="G662" i="2" s="1"/>
  <c r="E662" i="2"/>
  <c r="H662" i="2" s="1"/>
  <c r="C662" i="2"/>
  <c r="D656" i="2"/>
  <c r="G656" i="2" s="1"/>
  <c r="E656" i="2"/>
  <c r="H656" i="2" s="1"/>
  <c r="C656" i="2"/>
  <c r="F656" i="2" s="1"/>
  <c r="D650" i="2"/>
  <c r="E650" i="2"/>
  <c r="H650" i="2" s="1"/>
  <c r="C650" i="2"/>
  <c r="D644" i="2"/>
  <c r="G644" i="2" s="1"/>
  <c r="E644" i="2"/>
  <c r="H644" i="2" s="1"/>
  <c r="C644" i="2"/>
  <c r="D638" i="2"/>
  <c r="G638" i="2" s="1"/>
  <c r="E638" i="2"/>
  <c r="H638" i="2" s="1"/>
  <c r="C638" i="2"/>
  <c r="D632" i="2"/>
  <c r="E632" i="2"/>
  <c r="H632" i="2" s="1"/>
  <c r="C632" i="2"/>
  <c r="I632" i="2" s="1"/>
  <c r="D626" i="2"/>
  <c r="E626" i="2"/>
  <c r="H626" i="2" s="1"/>
  <c r="C626" i="2"/>
  <c r="D620" i="2"/>
  <c r="E620" i="2"/>
  <c r="H620" i="2" s="1"/>
  <c r="C620" i="2"/>
  <c r="F620" i="2" s="1"/>
  <c r="D614" i="2"/>
  <c r="E614" i="2"/>
  <c r="H614" i="2" s="1"/>
  <c r="C614" i="2"/>
  <c r="D608" i="2"/>
  <c r="G608" i="2" s="1"/>
  <c r="E608" i="2"/>
  <c r="H608" i="2" s="1"/>
  <c r="C608" i="2"/>
  <c r="D602" i="2"/>
  <c r="E602" i="2"/>
  <c r="H602" i="2" s="1"/>
  <c r="C602" i="2"/>
  <c r="D596" i="2"/>
  <c r="G596" i="2" s="1"/>
  <c r="E596" i="2"/>
  <c r="H596" i="2" s="1"/>
  <c r="C596" i="2"/>
  <c r="I596" i="2" s="1"/>
  <c r="D590" i="2"/>
  <c r="G590" i="2" s="1"/>
  <c r="E590" i="2"/>
  <c r="H590" i="2" s="1"/>
  <c r="C590" i="2"/>
  <c r="D584" i="2"/>
  <c r="E584" i="2"/>
  <c r="H584" i="2" s="1"/>
  <c r="C584" i="2"/>
  <c r="F584" i="2" s="1"/>
  <c r="C2690" i="2"/>
  <c r="E2386" i="2"/>
  <c r="H2386" i="2" s="1"/>
  <c r="E2062" i="2"/>
  <c r="H2062" i="2" s="1"/>
  <c r="E1738" i="2"/>
  <c r="H1738" i="2" s="1"/>
  <c r="E1414" i="2"/>
  <c r="H1414" i="2" s="1"/>
  <c r="E1090" i="2"/>
  <c r="H1090" i="2" s="1"/>
  <c r="E2995" i="2"/>
  <c r="H2995" i="2" s="1"/>
  <c r="C2995" i="2"/>
  <c r="D2995" i="2"/>
  <c r="G2995" i="2" s="1"/>
  <c r="E2989" i="2"/>
  <c r="D2989" i="2"/>
  <c r="G2989" i="2" s="1"/>
  <c r="C2989" i="2"/>
  <c r="E2983" i="2"/>
  <c r="C2983" i="2"/>
  <c r="I2983" i="2" s="1"/>
  <c r="D2983" i="2"/>
  <c r="E2977" i="2"/>
  <c r="H2977" i="2" s="1"/>
  <c r="D2977" i="2"/>
  <c r="G2977" i="2" s="1"/>
  <c r="C2977" i="2"/>
  <c r="E2971" i="2"/>
  <c r="C2971" i="2"/>
  <c r="D2971" i="2"/>
  <c r="G2971" i="2" s="1"/>
  <c r="E2965" i="2"/>
  <c r="H2965" i="2" s="1"/>
  <c r="D2965" i="2"/>
  <c r="G2965" i="2" s="1"/>
  <c r="C2965" i="2"/>
  <c r="E2959" i="2"/>
  <c r="C2959" i="2"/>
  <c r="D2959" i="2"/>
  <c r="G2959" i="2" s="1"/>
  <c r="E2953" i="2"/>
  <c r="H2953" i="2" s="1"/>
  <c r="D2953" i="2"/>
  <c r="G2953" i="2" s="1"/>
  <c r="C2953" i="2"/>
  <c r="E2947" i="2"/>
  <c r="C2947" i="2"/>
  <c r="D2947" i="2"/>
  <c r="E2941" i="2"/>
  <c r="D2941" i="2"/>
  <c r="G2941" i="2" s="1"/>
  <c r="C2941" i="2"/>
  <c r="E2935" i="2"/>
  <c r="C2935" i="2"/>
  <c r="I2935" i="2" s="1"/>
  <c r="D2935" i="2"/>
  <c r="G2935" i="2" s="1"/>
  <c r="E2929" i="2"/>
  <c r="H2929" i="2" s="1"/>
  <c r="D2929" i="2"/>
  <c r="G2929" i="2" s="1"/>
  <c r="C2929" i="2"/>
  <c r="E2923" i="2"/>
  <c r="H2923" i="2" s="1"/>
  <c r="C2923" i="2"/>
  <c r="D2923" i="2"/>
  <c r="G2923" i="2" s="1"/>
  <c r="E2917" i="2"/>
  <c r="D2917" i="2"/>
  <c r="G2917" i="2" s="1"/>
  <c r="C2917" i="2"/>
  <c r="E2911" i="2"/>
  <c r="C2911" i="2"/>
  <c r="D2911" i="2"/>
  <c r="E2905" i="2"/>
  <c r="D2905" i="2"/>
  <c r="G2905" i="2" s="1"/>
  <c r="C2905" i="2"/>
  <c r="E2899" i="2"/>
  <c r="H2899" i="2" s="1"/>
  <c r="C2899" i="2"/>
  <c r="D2899" i="2"/>
  <c r="E2893" i="2"/>
  <c r="D2893" i="2"/>
  <c r="G2893" i="2" s="1"/>
  <c r="C2893" i="2"/>
  <c r="E2887" i="2"/>
  <c r="C2887" i="2"/>
  <c r="D2887" i="2"/>
  <c r="G2887" i="2" s="1"/>
  <c r="E2881" i="2"/>
  <c r="H2881" i="2" s="1"/>
  <c r="D2881" i="2"/>
  <c r="G2881" i="2" s="1"/>
  <c r="C2881" i="2"/>
  <c r="E2875" i="2"/>
  <c r="H2875" i="2" s="1"/>
  <c r="C2875" i="2"/>
  <c r="I2875" i="2" s="1"/>
  <c r="D2875" i="2"/>
  <c r="E2869" i="2"/>
  <c r="D2869" i="2"/>
  <c r="G2869" i="2" s="1"/>
  <c r="C2869" i="2"/>
  <c r="E2863" i="2"/>
  <c r="C2863" i="2"/>
  <c r="D2863" i="2"/>
  <c r="G2863" i="2" s="1"/>
  <c r="E2857" i="2"/>
  <c r="H2857" i="2" s="1"/>
  <c r="D2857" i="2"/>
  <c r="G2857" i="2" s="1"/>
  <c r="C2857" i="2"/>
  <c r="E2851" i="2"/>
  <c r="H2851" i="2" s="1"/>
  <c r="C2851" i="2"/>
  <c r="D2851" i="2"/>
  <c r="G2851" i="2" s="1"/>
  <c r="E2845" i="2"/>
  <c r="D2845" i="2"/>
  <c r="G2845" i="2" s="1"/>
  <c r="C2845" i="2"/>
  <c r="E2839" i="2"/>
  <c r="C2839" i="2"/>
  <c r="D2839" i="2"/>
  <c r="E2833" i="2"/>
  <c r="H2833" i="2" s="1"/>
  <c r="D2833" i="2"/>
  <c r="G2833" i="2" s="1"/>
  <c r="C2833" i="2"/>
  <c r="E2827" i="2"/>
  <c r="H2827" i="2" s="1"/>
  <c r="C2827" i="2"/>
  <c r="D2827" i="2"/>
  <c r="G2827" i="2" s="1"/>
  <c r="E2821" i="2"/>
  <c r="H2821" i="2" s="1"/>
  <c r="D2821" i="2"/>
  <c r="G2821" i="2" s="1"/>
  <c r="C2821" i="2"/>
  <c r="I2821" i="2" s="1"/>
  <c r="E2815" i="2"/>
  <c r="C2815" i="2"/>
  <c r="D2815" i="2"/>
  <c r="G2815" i="2" s="1"/>
  <c r="E2809" i="2"/>
  <c r="H2809" i="2" s="1"/>
  <c r="D2809" i="2"/>
  <c r="G2809" i="2" s="1"/>
  <c r="C2809" i="2"/>
  <c r="E2803" i="2"/>
  <c r="H2803" i="2" s="1"/>
  <c r="C2803" i="2"/>
  <c r="I2803" i="2" s="1"/>
  <c r="D2803" i="2"/>
  <c r="E2797" i="2"/>
  <c r="D2797" i="2"/>
  <c r="G2797" i="2" s="1"/>
  <c r="C2797" i="2"/>
  <c r="I2797" i="2" s="1"/>
  <c r="E2791" i="2"/>
  <c r="C2791" i="2"/>
  <c r="I2791" i="2" s="1"/>
  <c r="E2785" i="2"/>
  <c r="H2785" i="2" s="1"/>
  <c r="D2785" i="2"/>
  <c r="C2785" i="2"/>
  <c r="I2785" i="2" s="1"/>
  <c r="E2779" i="2"/>
  <c r="C2779" i="2"/>
  <c r="I2779" i="2" s="1"/>
  <c r="D2779" i="2"/>
  <c r="E2773" i="2"/>
  <c r="D2773" i="2"/>
  <c r="G2773" i="2" s="1"/>
  <c r="C2773" i="2"/>
  <c r="F2773" i="2" s="1"/>
  <c r="E2767" i="2"/>
  <c r="H2767" i="2" s="1"/>
  <c r="C2767" i="2"/>
  <c r="D2767" i="2"/>
  <c r="E2761" i="2"/>
  <c r="H2761" i="2" s="1"/>
  <c r="D2761" i="2"/>
  <c r="C2761" i="2"/>
  <c r="I2761" i="2" s="1"/>
  <c r="E2755" i="2"/>
  <c r="C2755" i="2"/>
  <c r="E2749" i="2"/>
  <c r="H2749" i="2" s="1"/>
  <c r="D2749" i="2"/>
  <c r="C2749" i="2"/>
  <c r="E2743" i="2"/>
  <c r="C2743" i="2"/>
  <c r="D2743" i="2"/>
  <c r="G2743" i="2" s="1"/>
  <c r="E2737" i="2"/>
  <c r="D2737" i="2"/>
  <c r="G2737" i="2" s="1"/>
  <c r="C2737" i="2"/>
  <c r="I2737" i="2" s="1"/>
  <c r="E2731" i="2"/>
  <c r="C2731" i="2"/>
  <c r="D2731" i="2"/>
  <c r="G2731" i="2" s="1"/>
  <c r="E2725" i="2"/>
  <c r="H2725" i="2" s="1"/>
  <c r="D2725" i="2"/>
  <c r="C2725" i="2"/>
  <c r="E2719" i="2"/>
  <c r="C2719" i="2"/>
  <c r="I2719" i="2" s="1"/>
  <c r="D2719" i="2"/>
  <c r="G2719" i="2" s="1"/>
  <c r="E2713" i="2"/>
  <c r="D2713" i="2"/>
  <c r="G2713" i="2" s="1"/>
  <c r="C2713" i="2"/>
  <c r="F2713" i="2" s="1"/>
  <c r="E2707" i="2"/>
  <c r="C2707" i="2"/>
  <c r="D2707" i="2"/>
  <c r="G2707" i="2" s="1"/>
  <c r="E2701" i="2"/>
  <c r="H2701" i="2" s="1"/>
  <c r="D2701" i="2"/>
  <c r="C2701" i="2"/>
  <c r="E2695" i="2"/>
  <c r="C2695" i="2"/>
  <c r="D2695" i="2"/>
  <c r="C2689" i="2"/>
  <c r="E2689" i="2"/>
  <c r="H2689" i="2" s="1"/>
  <c r="D2689" i="2"/>
  <c r="C2683" i="2"/>
  <c r="I2683" i="2" s="1"/>
  <c r="E2683" i="2"/>
  <c r="D2683" i="2"/>
  <c r="C2677" i="2"/>
  <c r="E2677" i="2"/>
  <c r="D2677" i="2"/>
  <c r="G2677" i="2" s="1"/>
  <c r="C2671" i="2"/>
  <c r="I2671" i="2" s="1"/>
  <c r="E2671" i="2"/>
  <c r="H2671" i="2" s="1"/>
  <c r="D2671" i="2"/>
  <c r="C2665" i="2"/>
  <c r="E2665" i="2"/>
  <c r="D2665" i="2"/>
  <c r="C2659" i="2"/>
  <c r="E2659" i="2"/>
  <c r="H2659" i="2" s="1"/>
  <c r="D2659" i="2"/>
  <c r="C2653" i="2"/>
  <c r="E2653" i="2"/>
  <c r="D2653" i="2"/>
  <c r="G2653" i="2" s="1"/>
  <c r="C2647" i="2"/>
  <c r="E2647" i="2"/>
  <c r="H2647" i="2" s="1"/>
  <c r="D2647" i="2"/>
  <c r="C2641" i="2"/>
  <c r="E2641" i="2"/>
  <c r="D2641" i="2"/>
  <c r="C2635" i="2"/>
  <c r="E2635" i="2"/>
  <c r="D2635" i="2"/>
  <c r="C2629" i="2"/>
  <c r="F2629" i="2" s="1"/>
  <c r="E2629" i="2"/>
  <c r="D2629" i="2"/>
  <c r="G2629" i="2" s="1"/>
  <c r="C2623" i="2"/>
  <c r="E2623" i="2"/>
  <c r="H2623" i="2" s="1"/>
  <c r="D2623" i="2"/>
  <c r="C2617" i="2"/>
  <c r="E2617" i="2"/>
  <c r="H2617" i="2" s="1"/>
  <c r="D2617" i="2"/>
  <c r="C2611" i="2"/>
  <c r="E2611" i="2"/>
  <c r="H2611" i="2" s="1"/>
  <c r="D2611" i="2"/>
  <c r="C2605" i="2"/>
  <c r="I2605" i="2" s="1"/>
  <c r="E2605" i="2"/>
  <c r="D2605" i="2"/>
  <c r="G2605" i="2" s="1"/>
  <c r="C2599" i="2"/>
  <c r="E2599" i="2"/>
  <c r="H2599" i="2" s="1"/>
  <c r="D2599" i="2"/>
  <c r="C2593" i="2"/>
  <c r="E2593" i="2"/>
  <c r="H2593" i="2" s="1"/>
  <c r="D2593" i="2"/>
  <c r="C2587" i="2"/>
  <c r="E2587" i="2"/>
  <c r="D2587" i="2"/>
  <c r="C2581" i="2"/>
  <c r="E2581" i="2"/>
  <c r="D2581" i="2"/>
  <c r="G2581" i="2" s="1"/>
  <c r="C2575" i="2"/>
  <c r="E2575" i="2"/>
  <c r="H2575" i="2" s="1"/>
  <c r="D2575" i="2"/>
  <c r="C2569" i="2"/>
  <c r="E2569" i="2"/>
  <c r="H2569" i="2" s="1"/>
  <c r="D2569" i="2"/>
  <c r="C2563" i="2"/>
  <c r="E2563" i="2"/>
  <c r="D2563" i="2"/>
  <c r="C2557" i="2"/>
  <c r="F2557" i="2" s="1"/>
  <c r="E2557" i="2"/>
  <c r="D2557" i="2"/>
  <c r="G2557" i="2" s="1"/>
  <c r="C2551" i="2"/>
  <c r="F2551" i="2" s="1"/>
  <c r="E2551" i="2"/>
  <c r="H2551" i="2" s="1"/>
  <c r="D2551" i="2"/>
  <c r="C2545" i="2"/>
  <c r="E2545" i="2"/>
  <c r="D2545" i="2"/>
  <c r="G2545" i="2" s="1"/>
  <c r="C2539" i="2"/>
  <c r="F2539" i="2" s="1"/>
  <c r="E2539" i="2"/>
  <c r="D2539" i="2"/>
  <c r="C2533" i="2"/>
  <c r="F2533" i="2" s="1"/>
  <c r="E2533" i="2"/>
  <c r="D2533" i="2"/>
  <c r="G2533" i="2" s="1"/>
  <c r="C2527" i="2"/>
  <c r="F2527" i="2" s="1"/>
  <c r="E2527" i="2"/>
  <c r="H2527" i="2" s="1"/>
  <c r="D2527" i="2"/>
  <c r="C2521" i="2"/>
  <c r="E2521" i="2"/>
  <c r="H2521" i="2" s="1"/>
  <c r="D2521" i="2"/>
  <c r="G2521" i="2" s="1"/>
  <c r="C2515" i="2"/>
  <c r="F2515" i="2" s="1"/>
  <c r="E2515" i="2"/>
  <c r="D2515" i="2"/>
  <c r="C2509" i="2"/>
  <c r="F2509" i="2" s="1"/>
  <c r="E2509" i="2"/>
  <c r="D2509" i="2"/>
  <c r="G2509" i="2" s="1"/>
  <c r="C2503" i="2"/>
  <c r="F2503" i="2" s="1"/>
  <c r="E2503" i="2"/>
  <c r="H2503" i="2" s="1"/>
  <c r="D2503" i="2"/>
  <c r="C2497" i="2"/>
  <c r="E2497" i="2"/>
  <c r="H2497" i="2" s="1"/>
  <c r="D2497" i="2"/>
  <c r="G2497" i="2" s="1"/>
  <c r="C2491" i="2"/>
  <c r="F2491" i="2" s="1"/>
  <c r="E2491" i="2"/>
  <c r="H2491" i="2" s="1"/>
  <c r="D2491" i="2"/>
  <c r="C2485" i="2"/>
  <c r="E2485" i="2"/>
  <c r="D2485" i="2"/>
  <c r="G2485" i="2" s="1"/>
  <c r="C2479" i="2"/>
  <c r="F2479" i="2" s="1"/>
  <c r="E2479" i="2"/>
  <c r="H2479" i="2" s="1"/>
  <c r="D2479" i="2"/>
  <c r="C2473" i="2"/>
  <c r="E2473" i="2"/>
  <c r="H2473" i="2" s="1"/>
  <c r="D2473" i="2"/>
  <c r="G2473" i="2" s="1"/>
  <c r="C2467" i="2"/>
  <c r="F2467" i="2" s="1"/>
  <c r="E2467" i="2"/>
  <c r="D2467" i="2"/>
  <c r="C2461" i="2"/>
  <c r="E2461" i="2"/>
  <c r="D2461" i="2"/>
  <c r="C2455" i="2"/>
  <c r="I2455" i="2" s="1"/>
  <c r="E2455" i="2"/>
  <c r="H2455" i="2" s="1"/>
  <c r="D2455" i="2"/>
  <c r="C2449" i="2"/>
  <c r="E2449" i="2"/>
  <c r="H2449" i="2" s="1"/>
  <c r="D2449" i="2"/>
  <c r="G2449" i="2" s="1"/>
  <c r="C2443" i="2"/>
  <c r="I2443" i="2" s="1"/>
  <c r="E2443" i="2"/>
  <c r="H2443" i="2" s="1"/>
  <c r="D2443" i="2"/>
  <c r="C2437" i="2"/>
  <c r="E2437" i="2"/>
  <c r="D2437" i="2"/>
  <c r="G2437" i="2" s="1"/>
  <c r="C2431" i="2"/>
  <c r="I2431" i="2" s="1"/>
  <c r="E2431" i="2"/>
  <c r="H2431" i="2" s="1"/>
  <c r="D2431" i="2"/>
  <c r="C2425" i="2"/>
  <c r="E2425" i="2"/>
  <c r="H2425" i="2" s="1"/>
  <c r="D2425" i="2"/>
  <c r="G2425" i="2" s="1"/>
  <c r="C2419" i="2"/>
  <c r="I2419" i="2" s="1"/>
  <c r="E2419" i="2"/>
  <c r="D2419" i="2"/>
  <c r="C2413" i="2"/>
  <c r="E2413" i="2"/>
  <c r="D2413" i="2"/>
  <c r="G2413" i="2" s="1"/>
  <c r="C2407" i="2"/>
  <c r="I2407" i="2" s="1"/>
  <c r="E2407" i="2"/>
  <c r="H2407" i="2" s="1"/>
  <c r="D2407" i="2"/>
  <c r="C2401" i="2"/>
  <c r="E2401" i="2"/>
  <c r="D2401" i="2"/>
  <c r="G2401" i="2" s="1"/>
  <c r="C2395" i="2"/>
  <c r="I2395" i="2" s="1"/>
  <c r="E2395" i="2"/>
  <c r="D2395" i="2"/>
  <c r="C2389" i="2"/>
  <c r="E2389" i="2"/>
  <c r="D2389" i="2"/>
  <c r="G2389" i="2" s="1"/>
  <c r="C2383" i="2"/>
  <c r="I2383" i="2" s="1"/>
  <c r="E2383" i="2"/>
  <c r="H2383" i="2" s="1"/>
  <c r="D2383" i="2"/>
  <c r="C2377" i="2"/>
  <c r="E2377" i="2"/>
  <c r="H2377" i="2" s="1"/>
  <c r="D2377" i="2"/>
  <c r="G2377" i="2" s="1"/>
  <c r="C2371" i="2"/>
  <c r="I2371" i="2" s="1"/>
  <c r="E2371" i="2"/>
  <c r="D2371" i="2"/>
  <c r="C2365" i="2"/>
  <c r="F2365" i="2" s="1"/>
  <c r="E2365" i="2"/>
  <c r="D2365" i="2"/>
  <c r="G2365" i="2" s="1"/>
  <c r="C2359" i="2"/>
  <c r="I2359" i="2" s="1"/>
  <c r="E2359" i="2"/>
  <c r="H2359" i="2" s="1"/>
  <c r="D2359" i="2"/>
  <c r="C2353" i="2"/>
  <c r="E2353" i="2"/>
  <c r="H2353" i="2" s="1"/>
  <c r="D2353" i="2"/>
  <c r="C2347" i="2"/>
  <c r="I2347" i="2" s="1"/>
  <c r="E2347" i="2"/>
  <c r="H2347" i="2" s="1"/>
  <c r="D2347" i="2"/>
  <c r="C2341" i="2"/>
  <c r="F2341" i="2" s="1"/>
  <c r="E2341" i="2"/>
  <c r="D2341" i="2"/>
  <c r="G2341" i="2" s="1"/>
  <c r="C2335" i="2"/>
  <c r="I2335" i="2" s="1"/>
  <c r="E2335" i="2"/>
  <c r="H2335" i="2" s="1"/>
  <c r="D2335" i="2"/>
  <c r="C2329" i="2"/>
  <c r="E2329" i="2"/>
  <c r="H2329" i="2" s="1"/>
  <c r="D2329" i="2"/>
  <c r="C2323" i="2"/>
  <c r="I2323" i="2" s="1"/>
  <c r="E2323" i="2"/>
  <c r="D2323" i="2"/>
  <c r="C2317" i="2"/>
  <c r="I2317" i="2" s="1"/>
  <c r="E2317" i="2"/>
  <c r="D2317" i="2"/>
  <c r="C2311" i="2"/>
  <c r="F2311" i="2" s="1"/>
  <c r="E2311" i="2"/>
  <c r="H2311" i="2" s="1"/>
  <c r="D2311" i="2"/>
  <c r="C2305" i="2"/>
  <c r="E2305" i="2"/>
  <c r="D2305" i="2"/>
  <c r="G2305" i="2" s="1"/>
  <c r="C2299" i="2"/>
  <c r="F2299" i="2" s="1"/>
  <c r="E2299" i="2"/>
  <c r="H2299" i="2" s="1"/>
  <c r="D2299" i="2"/>
  <c r="C2293" i="2"/>
  <c r="I2293" i="2" s="1"/>
  <c r="E2293" i="2"/>
  <c r="D2293" i="2"/>
  <c r="G2293" i="2" s="1"/>
  <c r="C2287" i="2"/>
  <c r="F2287" i="2" s="1"/>
  <c r="E2287" i="2"/>
  <c r="H2287" i="2" s="1"/>
  <c r="D2287" i="2"/>
  <c r="C2281" i="2"/>
  <c r="E2281" i="2"/>
  <c r="H2281" i="2" s="1"/>
  <c r="D2281" i="2"/>
  <c r="G2281" i="2" s="1"/>
  <c r="C2275" i="2"/>
  <c r="F2275" i="2" s="1"/>
  <c r="E2275" i="2"/>
  <c r="H2275" i="2" s="1"/>
  <c r="D2275" i="2"/>
  <c r="C2269" i="2"/>
  <c r="E2269" i="2"/>
  <c r="D2269" i="2"/>
  <c r="G2269" i="2" s="1"/>
  <c r="C2263" i="2"/>
  <c r="F2263" i="2" s="1"/>
  <c r="E2263" i="2"/>
  <c r="H2263" i="2" s="1"/>
  <c r="D2263" i="2"/>
  <c r="C2257" i="2"/>
  <c r="E2257" i="2"/>
  <c r="H2257" i="2" s="1"/>
  <c r="D2257" i="2"/>
  <c r="G2257" i="2" s="1"/>
  <c r="C2251" i="2"/>
  <c r="F2251" i="2" s="1"/>
  <c r="E2251" i="2"/>
  <c r="D2251" i="2"/>
  <c r="C2245" i="2"/>
  <c r="E2245" i="2"/>
  <c r="D2245" i="2"/>
  <c r="G2245" i="2" s="1"/>
  <c r="C2239" i="2"/>
  <c r="F2239" i="2" s="1"/>
  <c r="E2239" i="2"/>
  <c r="H2239" i="2" s="1"/>
  <c r="D2239" i="2"/>
  <c r="C2233" i="2"/>
  <c r="E2233" i="2"/>
  <c r="H2233" i="2" s="1"/>
  <c r="D2233" i="2"/>
  <c r="G2233" i="2" s="1"/>
  <c r="C2227" i="2"/>
  <c r="F2227" i="2" s="1"/>
  <c r="E2227" i="2"/>
  <c r="D2227" i="2"/>
  <c r="C2221" i="2"/>
  <c r="I2221" i="2" s="1"/>
  <c r="E2221" i="2"/>
  <c r="D2221" i="2"/>
  <c r="C2215" i="2"/>
  <c r="F2215" i="2" s="1"/>
  <c r="E2215" i="2"/>
  <c r="H2215" i="2" s="1"/>
  <c r="D2215" i="2"/>
  <c r="C2209" i="2"/>
  <c r="E2209" i="2"/>
  <c r="D2209" i="2"/>
  <c r="G2209" i="2" s="1"/>
  <c r="C2203" i="2"/>
  <c r="I2203" i="2" s="1"/>
  <c r="E2203" i="2"/>
  <c r="D2203" i="2"/>
  <c r="C2197" i="2"/>
  <c r="F2197" i="2" s="1"/>
  <c r="E2197" i="2"/>
  <c r="D2197" i="2"/>
  <c r="C2191" i="2"/>
  <c r="I2191" i="2" s="1"/>
  <c r="E2191" i="2"/>
  <c r="H2191" i="2" s="1"/>
  <c r="D2191" i="2"/>
  <c r="C2185" i="2"/>
  <c r="E2185" i="2"/>
  <c r="H2185" i="2" s="1"/>
  <c r="D2185" i="2"/>
  <c r="G2185" i="2" s="1"/>
  <c r="C2179" i="2"/>
  <c r="I2179" i="2" s="1"/>
  <c r="E2179" i="2"/>
  <c r="H2179" i="2" s="1"/>
  <c r="D2179" i="2"/>
  <c r="C2173" i="2"/>
  <c r="F2173" i="2" s="1"/>
  <c r="E2173" i="2"/>
  <c r="D2173" i="2"/>
  <c r="C2167" i="2"/>
  <c r="I2167" i="2" s="1"/>
  <c r="E2167" i="2"/>
  <c r="H2167" i="2" s="1"/>
  <c r="D2167" i="2"/>
  <c r="C2161" i="2"/>
  <c r="E2161" i="2"/>
  <c r="H2161" i="2" s="1"/>
  <c r="D2161" i="2"/>
  <c r="G2161" i="2" s="1"/>
  <c r="C2155" i="2"/>
  <c r="I2155" i="2" s="1"/>
  <c r="E2155" i="2"/>
  <c r="H2155" i="2" s="1"/>
  <c r="D2155" i="2"/>
  <c r="C2149" i="2"/>
  <c r="I2149" i="2" s="1"/>
  <c r="E2149" i="2"/>
  <c r="D2149" i="2"/>
  <c r="G2149" i="2" s="1"/>
  <c r="C2143" i="2"/>
  <c r="I2143" i="2" s="1"/>
  <c r="E2143" i="2"/>
  <c r="H2143" i="2" s="1"/>
  <c r="D2143" i="2"/>
  <c r="C2137" i="2"/>
  <c r="E2137" i="2"/>
  <c r="D2137" i="2"/>
  <c r="G2137" i="2" s="1"/>
  <c r="C2131" i="2"/>
  <c r="I2131" i="2" s="1"/>
  <c r="E2131" i="2"/>
  <c r="D2131" i="2"/>
  <c r="C2125" i="2"/>
  <c r="E2125" i="2"/>
  <c r="D2125" i="2"/>
  <c r="G2125" i="2" s="1"/>
  <c r="C2119" i="2"/>
  <c r="I2119" i="2" s="1"/>
  <c r="E2119" i="2"/>
  <c r="H2119" i="2" s="1"/>
  <c r="D2119" i="2"/>
  <c r="C2113" i="2"/>
  <c r="E2113" i="2"/>
  <c r="H2113" i="2" s="1"/>
  <c r="D2113" i="2"/>
  <c r="G2113" i="2" s="1"/>
  <c r="C2107" i="2"/>
  <c r="I2107" i="2" s="1"/>
  <c r="E2107" i="2"/>
  <c r="D2107" i="2"/>
  <c r="C2101" i="2"/>
  <c r="E2101" i="2"/>
  <c r="D2101" i="2"/>
  <c r="G2101" i="2" s="1"/>
  <c r="C2095" i="2"/>
  <c r="I2095" i="2" s="1"/>
  <c r="E2095" i="2"/>
  <c r="H2095" i="2" s="1"/>
  <c r="D2095" i="2"/>
  <c r="C2089" i="2"/>
  <c r="E2089" i="2"/>
  <c r="D2089" i="2"/>
  <c r="G2089" i="2" s="1"/>
  <c r="C2083" i="2"/>
  <c r="I2083" i="2" s="1"/>
  <c r="E2083" i="2"/>
  <c r="D2083" i="2"/>
  <c r="C2077" i="2"/>
  <c r="F2077" i="2" s="1"/>
  <c r="E2077" i="2"/>
  <c r="D2077" i="2"/>
  <c r="G2077" i="2" s="1"/>
  <c r="C2071" i="2"/>
  <c r="I2071" i="2" s="1"/>
  <c r="E2071" i="2"/>
  <c r="H2071" i="2" s="1"/>
  <c r="D2071" i="2"/>
  <c r="C2065" i="2"/>
  <c r="E2065" i="2"/>
  <c r="D2065" i="2"/>
  <c r="C2059" i="2"/>
  <c r="I2059" i="2" s="1"/>
  <c r="E2059" i="2"/>
  <c r="D2059" i="2"/>
  <c r="C2053" i="2"/>
  <c r="E2053" i="2"/>
  <c r="D2053" i="2"/>
  <c r="G2053" i="2" s="1"/>
  <c r="C2047" i="2"/>
  <c r="I2047" i="2" s="1"/>
  <c r="E2047" i="2"/>
  <c r="H2047" i="2" s="1"/>
  <c r="D2047" i="2"/>
  <c r="C2041" i="2"/>
  <c r="E2041" i="2"/>
  <c r="H2041" i="2" s="1"/>
  <c r="D2041" i="2"/>
  <c r="C2035" i="2"/>
  <c r="I2035" i="2" s="1"/>
  <c r="E2035" i="2"/>
  <c r="H2035" i="2" s="1"/>
  <c r="D2035" i="2"/>
  <c r="C2029" i="2"/>
  <c r="E2029" i="2"/>
  <c r="D2029" i="2"/>
  <c r="G2029" i="2" s="1"/>
  <c r="C2023" i="2"/>
  <c r="I2023" i="2" s="1"/>
  <c r="E2023" i="2"/>
  <c r="H2023" i="2" s="1"/>
  <c r="D2023" i="2"/>
  <c r="C2017" i="2"/>
  <c r="I2017" i="2" s="1"/>
  <c r="E2017" i="2"/>
  <c r="H2017" i="2" s="1"/>
  <c r="D2017" i="2"/>
  <c r="C2011" i="2"/>
  <c r="I2011" i="2" s="1"/>
  <c r="E2011" i="2"/>
  <c r="D2011" i="2"/>
  <c r="C2005" i="2"/>
  <c r="E2005" i="2"/>
  <c r="D2005" i="2"/>
  <c r="C1999" i="2"/>
  <c r="I1999" i="2" s="1"/>
  <c r="E1999" i="2"/>
  <c r="H1999" i="2" s="1"/>
  <c r="D1999" i="2"/>
  <c r="C1993" i="2"/>
  <c r="E1993" i="2"/>
  <c r="D1993" i="2"/>
  <c r="C1987" i="2"/>
  <c r="I1987" i="2" s="1"/>
  <c r="E1987" i="2"/>
  <c r="H1987" i="2" s="1"/>
  <c r="D1987" i="2"/>
  <c r="C1981" i="2"/>
  <c r="E1981" i="2"/>
  <c r="D1981" i="2"/>
  <c r="G1981" i="2" s="1"/>
  <c r="C1975" i="2"/>
  <c r="E1975" i="2"/>
  <c r="H1975" i="2" s="1"/>
  <c r="D1975" i="2"/>
  <c r="C1969" i="2"/>
  <c r="E1969" i="2"/>
  <c r="H1969" i="2" s="1"/>
  <c r="D1969" i="2"/>
  <c r="C1963" i="2"/>
  <c r="F1963" i="2" s="1"/>
  <c r="E1963" i="2"/>
  <c r="D1963" i="2"/>
  <c r="C1957" i="2"/>
  <c r="I1957" i="2" s="1"/>
  <c r="E1957" i="2"/>
  <c r="D1957" i="2"/>
  <c r="G1957" i="2" s="1"/>
  <c r="C1951" i="2"/>
  <c r="E1951" i="2"/>
  <c r="H1951" i="2" s="1"/>
  <c r="D1951" i="2"/>
  <c r="C1945" i="2"/>
  <c r="E1945" i="2"/>
  <c r="H1945" i="2" s="1"/>
  <c r="D1945" i="2"/>
  <c r="G1945" i="2" s="1"/>
  <c r="C1939" i="2"/>
  <c r="E1939" i="2"/>
  <c r="D1939" i="2"/>
  <c r="C1933" i="2"/>
  <c r="E1933" i="2"/>
  <c r="D1933" i="2"/>
  <c r="G1933" i="2" s="1"/>
  <c r="C1927" i="2"/>
  <c r="I1927" i="2" s="1"/>
  <c r="E1927" i="2"/>
  <c r="H1927" i="2" s="1"/>
  <c r="D1927" i="2"/>
  <c r="C1921" i="2"/>
  <c r="E1921" i="2"/>
  <c r="H1921" i="2" s="1"/>
  <c r="D1921" i="2"/>
  <c r="G1921" i="2" s="1"/>
  <c r="C1915" i="2"/>
  <c r="E1915" i="2"/>
  <c r="D1915" i="2"/>
  <c r="C1909" i="2"/>
  <c r="E1909" i="2"/>
  <c r="D1909" i="2"/>
  <c r="G1909" i="2" s="1"/>
  <c r="C1903" i="2"/>
  <c r="E1903" i="2"/>
  <c r="H1903" i="2" s="1"/>
  <c r="D1903" i="2"/>
  <c r="C1897" i="2"/>
  <c r="F1897" i="2" s="1"/>
  <c r="E1897" i="2"/>
  <c r="D1897" i="2"/>
  <c r="G1897" i="2" s="1"/>
  <c r="C1891" i="2"/>
  <c r="E1891" i="2"/>
  <c r="D1891" i="2"/>
  <c r="C1885" i="2"/>
  <c r="E1885" i="2"/>
  <c r="D1885" i="2"/>
  <c r="C1879" i="2"/>
  <c r="E1879" i="2"/>
  <c r="H1879" i="2" s="1"/>
  <c r="D1879" i="2"/>
  <c r="C1873" i="2"/>
  <c r="E1873" i="2"/>
  <c r="H1873" i="2" s="1"/>
  <c r="D1873" i="2"/>
  <c r="G1873" i="2" s="1"/>
  <c r="C1867" i="2"/>
  <c r="F1867" i="2" s="1"/>
  <c r="E1867" i="2"/>
  <c r="H1867" i="2" s="1"/>
  <c r="D1867" i="2"/>
  <c r="C1861" i="2"/>
  <c r="E1861" i="2"/>
  <c r="D1861" i="2"/>
  <c r="G1861" i="2" s="1"/>
  <c r="C1855" i="2"/>
  <c r="E1855" i="2"/>
  <c r="H1855" i="2" s="1"/>
  <c r="D1855" i="2"/>
  <c r="C1849" i="2"/>
  <c r="E1849" i="2"/>
  <c r="H1849" i="2" s="1"/>
  <c r="D1849" i="2"/>
  <c r="G1849" i="2" s="1"/>
  <c r="C1843" i="2"/>
  <c r="E1843" i="2"/>
  <c r="H1843" i="2" s="1"/>
  <c r="D1843" i="2"/>
  <c r="C1837" i="2"/>
  <c r="F1837" i="2" s="1"/>
  <c r="E1837" i="2"/>
  <c r="D1837" i="2"/>
  <c r="C1831" i="2"/>
  <c r="I1831" i="2" s="1"/>
  <c r="E1831" i="2"/>
  <c r="H1831" i="2" s="1"/>
  <c r="D1831" i="2"/>
  <c r="C1825" i="2"/>
  <c r="E1825" i="2"/>
  <c r="H1825" i="2" s="1"/>
  <c r="D1825" i="2"/>
  <c r="G1825" i="2" s="1"/>
  <c r="C1819" i="2"/>
  <c r="E1819" i="2"/>
  <c r="D1819" i="2"/>
  <c r="C1813" i="2"/>
  <c r="I1813" i="2" s="1"/>
  <c r="E1813" i="2"/>
  <c r="D1813" i="2"/>
  <c r="G1813" i="2" s="1"/>
  <c r="C1807" i="2"/>
  <c r="E1807" i="2"/>
  <c r="H1807" i="2" s="1"/>
  <c r="D1807" i="2"/>
  <c r="C1801" i="2"/>
  <c r="E1801" i="2"/>
  <c r="D1801" i="2"/>
  <c r="C1795" i="2"/>
  <c r="I1795" i="2" s="1"/>
  <c r="E1795" i="2"/>
  <c r="D1795" i="2"/>
  <c r="C1789" i="2"/>
  <c r="F1789" i="2" s="1"/>
  <c r="E1789" i="2"/>
  <c r="D1789" i="2"/>
  <c r="G1789" i="2" s="1"/>
  <c r="C1783" i="2"/>
  <c r="E1783" i="2"/>
  <c r="H1783" i="2" s="1"/>
  <c r="D1783" i="2"/>
  <c r="C1777" i="2"/>
  <c r="E1777" i="2"/>
  <c r="H1777" i="2" s="1"/>
  <c r="D1777" i="2"/>
  <c r="C1771" i="2"/>
  <c r="E1771" i="2"/>
  <c r="D1771" i="2"/>
  <c r="C1765" i="2"/>
  <c r="F1765" i="2" s="1"/>
  <c r="E1765" i="2"/>
  <c r="D1765" i="2"/>
  <c r="G1765" i="2" s="1"/>
  <c r="C1759" i="2"/>
  <c r="F1759" i="2" s="1"/>
  <c r="E1759" i="2"/>
  <c r="H1759" i="2" s="1"/>
  <c r="D1759" i="2"/>
  <c r="C1753" i="2"/>
  <c r="E1753" i="2"/>
  <c r="H1753" i="2" s="1"/>
  <c r="D1753" i="2"/>
  <c r="C1747" i="2"/>
  <c r="E1747" i="2"/>
  <c r="D1747" i="2"/>
  <c r="C1741" i="2"/>
  <c r="F1741" i="2" s="1"/>
  <c r="E1741" i="2"/>
  <c r="D1741" i="2"/>
  <c r="G1741" i="2" s="1"/>
  <c r="C1735" i="2"/>
  <c r="E1735" i="2"/>
  <c r="D1735" i="2"/>
  <c r="C1729" i="2"/>
  <c r="E1729" i="2"/>
  <c r="H1729" i="2" s="1"/>
  <c r="D1729" i="2"/>
  <c r="C1723" i="2"/>
  <c r="F1723" i="2" s="1"/>
  <c r="E1723" i="2"/>
  <c r="D1723" i="2"/>
  <c r="C1717" i="2"/>
  <c r="F1717" i="2" s="1"/>
  <c r="E1717" i="2"/>
  <c r="D1717" i="2"/>
  <c r="G1717" i="2" s="1"/>
  <c r="C1711" i="2"/>
  <c r="I1711" i="2" s="1"/>
  <c r="E1711" i="2"/>
  <c r="H1711" i="2" s="1"/>
  <c r="D1711" i="2"/>
  <c r="C1705" i="2"/>
  <c r="E1705" i="2"/>
  <c r="H1705" i="2" s="1"/>
  <c r="D1705" i="2"/>
  <c r="G1705" i="2" s="1"/>
  <c r="C1699" i="2"/>
  <c r="E1699" i="2"/>
  <c r="H1699" i="2" s="1"/>
  <c r="D1699" i="2"/>
  <c r="C1693" i="2"/>
  <c r="E1693" i="2"/>
  <c r="D1693" i="2"/>
  <c r="G1693" i="2" s="1"/>
  <c r="C1687" i="2"/>
  <c r="I1687" i="2" s="1"/>
  <c r="E1687" i="2"/>
  <c r="H1687" i="2" s="1"/>
  <c r="D1687" i="2"/>
  <c r="C1681" i="2"/>
  <c r="E1681" i="2"/>
  <c r="H1681" i="2" s="1"/>
  <c r="D1681" i="2"/>
  <c r="G1681" i="2" s="1"/>
  <c r="C1675" i="2"/>
  <c r="I1675" i="2" s="1"/>
  <c r="E1675" i="2"/>
  <c r="H1675" i="2" s="1"/>
  <c r="D1675" i="2"/>
  <c r="C1669" i="2"/>
  <c r="E1669" i="2"/>
  <c r="D1669" i="2"/>
  <c r="G1669" i="2" s="1"/>
  <c r="C1663" i="2"/>
  <c r="I1663" i="2" s="1"/>
  <c r="E1663" i="2"/>
  <c r="H1663" i="2" s="1"/>
  <c r="D1663" i="2"/>
  <c r="C1657" i="2"/>
  <c r="E1657" i="2"/>
  <c r="H1657" i="2" s="1"/>
  <c r="D1657" i="2"/>
  <c r="G1657" i="2" s="1"/>
  <c r="C1651" i="2"/>
  <c r="I1651" i="2" s="1"/>
  <c r="E1651" i="2"/>
  <c r="D1651" i="2"/>
  <c r="C1645" i="2"/>
  <c r="I1645" i="2" s="1"/>
  <c r="E1645" i="2"/>
  <c r="D1645" i="2"/>
  <c r="G1645" i="2" s="1"/>
  <c r="C1639" i="2"/>
  <c r="F1639" i="2" s="1"/>
  <c r="E1639" i="2"/>
  <c r="H1639" i="2" s="1"/>
  <c r="D1639" i="2"/>
  <c r="C1633" i="2"/>
  <c r="E1633" i="2"/>
  <c r="H1633" i="2" s="1"/>
  <c r="D1633" i="2"/>
  <c r="G1633" i="2" s="1"/>
  <c r="C1627" i="2"/>
  <c r="F1627" i="2" s="1"/>
  <c r="E1627" i="2"/>
  <c r="D1627" i="2"/>
  <c r="C1621" i="2"/>
  <c r="E1621" i="2"/>
  <c r="D1621" i="2"/>
  <c r="G1621" i="2" s="1"/>
  <c r="C1615" i="2"/>
  <c r="E1615" i="2"/>
  <c r="H1615" i="2" s="1"/>
  <c r="D1615" i="2"/>
  <c r="C1609" i="2"/>
  <c r="E1609" i="2"/>
  <c r="D1609" i="2"/>
  <c r="G1609" i="2" s="1"/>
  <c r="C1603" i="2"/>
  <c r="F1603" i="2" s="1"/>
  <c r="E1603" i="2"/>
  <c r="D1603" i="2"/>
  <c r="C1597" i="2"/>
  <c r="E1597" i="2"/>
  <c r="D1597" i="2"/>
  <c r="C1591" i="2"/>
  <c r="E1591" i="2"/>
  <c r="H1591" i="2" s="1"/>
  <c r="D1591" i="2"/>
  <c r="C1585" i="2"/>
  <c r="E1585" i="2"/>
  <c r="D1585" i="2"/>
  <c r="G1585" i="2" s="1"/>
  <c r="C1579" i="2"/>
  <c r="E1579" i="2"/>
  <c r="H1579" i="2" s="1"/>
  <c r="D1579" i="2"/>
  <c r="C1573" i="2"/>
  <c r="E1573" i="2"/>
  <c r="D1573" i="2"/>
  <c r="G1573" i="2" s="1"/>
  <c r="C1567" i="2"/>
  <c r="E1567" i="2"/>
  <c r="H1567" i="2" s="1"/>
  <c r="D1567" i="2"/>
  <c r="C1561" i="2"/>
  <c r="E1561" i="2"/>
  <c r="H1561" i="2" s="1"/>
  <c r="D1561" i="2"/>
  <c r="G1561" i="2" s="1"/>
  <c r="C1555" i="2"/>
  <c r="E1555" i="2"/>
  <c r="D1555" i="2"/>
  <c r="C1549" i="2"/>
  <c r="E1549" i="2"/>
  <c r="D1549" i="2"/>
  <c r="G1549" i="2" s="1"/>
  <c r="C1543" i="2"/>
  <c r="E1543" i="2"/>
  <c r="H1543" i="2" s="1"/>
  <c r="D1543" i="2"/>
  <c r="C1537" i="2"/>
  <c r="E1537" i="2"/>
  <c r="H1537" i="2" s="1"/>
  <c r="D1537" i="2"/>
  <c r="G1537" i="2" s="1"/>
  <c r="C1531" i="2"/>
  <c r="E1531" i="2"/>
  <c r="D1531" i="2"/>
  <c r="C1525" i="2"/>
  <c r="F1525" i="2" s="1"/>
  <c r="E1525" i="2"/>
  <c r="D1525" i="2"/>
  <c r="G1525" i="2" s="1"/>
  <c r="C1519" i="2"/>
  <c r="E1519" i="2"/>
  <c r="H1519" i="2" s="1"/>
  <c r="D1519" i="2"/>
  <c r="C1513" i="2"/>
  <c r="E1513" i="2"/>
  <c r="H1513" i="2" s="1"/>
  <c r="D1513" i="2"/>
  <c r="G1513" i="2" s="1"/>
  <c r="C1507" i="2"/>
  <c r="E1507" i="2"/>
  <c r="H1507" i="2" s="1"/>
  <c r="D1507" i="2"/>
  <c r="G1507" i="2" s="1"/>
  <c r="C1501" i="2"/>
  <c r="I1501" i="2" s="1"/>
  <c r="E1501" i="2"/>
  <c r="D1501" i="2"/>
  <c r="G1501" i="2" s="1"/>
  <c r="C1495" i="2"/>
  <c r="E1495" i="2"/>
  <c r="H1495" i="2" s="1"/>
  <c r="D1495" i="2"/>
  <c r="C1489" i="2"/>
  <c r="E1489" i="2"/>
  <c r="H1489" i="2" s="1"/>
  <c r="D1489" i="2"/>
  <c r="C1483" i="2"/>
  <c r="I1483" i="2" s="1"/>
  <c r="E1483" i="2"/>
  <c r="D1483" i="2"/>
  <c r="G1483" i="2" s="1"/>
  <c r="C1477" i="2"/>
  <c r="E1477" i="2"/>
  <c r="D1477" i="2"/>
  <c r="G1477" i="2" s="1"/>
  <c r="C1471" i="2"/>
  <c r="F1471" i="2" s="1"/>
  <c r="E1471" i="2"/>
  <c r="H1471" i="2" s="1"/>
  <c r="D1471" i="2"/>
  <c r="C1465" i="2"/>
  <c r="E1465" i="2"/>
  <c r="H1465" i="2" s="1"/>
  <c r="D1465" i="2"/>
  <c r="G1465" i="2" s="1"/>
  <c r="C1459" i="2"/>
  <c r="E1459" i="2"/>
  <c r="D1459" i="2"/>
  <c r="C1453" i="2"/>
  <c r="E1453" i="2"/>
  <c r="D1453" i="2"/>
  <c r="G1453" i="2" s="1"/>
  <c r="C1447" i="2"/>
  <c r="F1447" i="2" s="1"/>
  <c r="E1447" i="2"/>
  <c r="H1447" i="2" s="1"/>
  <c r="D1447" i="2"/>
  <c r="C1441" i="2"/>
  <c r="I1441" i="2" s="1"/>
  <c r="E1441" i="2"/>
  <c r="H1441" i="2" s="1"/>
  <c r="D1441" i="2"/>
  <c r="G1441" i="2" s="1"/>
  <c r="C1435" i="2"/>
  <c r="F1435" i="2" s="1"/>
  <c r="E1435" i="2"/>
  <c r="D1435" i="2"/>
  <c r="C1429" i="2"/>
  <c r="E1429" i="2"/>
  <c r="D1429" i="2"/>
  <c r="G1429" i="2" s="1"/>
  <c r="C1423" i="2"/>
  <c r="E1423" i="2"/>
  <c r="H1423" i="2" s="1"/>
  <c r="D1423" i="2"/>
  <c r="C1417" i="2"/>
  <c r="E1417" i="2"/>
  <c r="H1417" i="2" s="1"/>
  <c r="D1417" i="2"/>
  <c r="G1417" i="2" s="1"/>
  <c r="C1411" i="2"/>
  <c r="E1411" i="2"/>
  <c r="D1411" i="2"/>
  <c r="C1405" i="2"/>
  <c r="E1405" i="2"/>
  <c r="D1405" i="2"/>
  <c r="G1405" i="2" s="1"/>
  <c r="C1399" i="2"/>
  <c r="I1399" i="2" s="1"/>
  <c r="E1399" i="2"/>
  <c r="H1399" i="2" s="1"/>
  <c r="D1399" i="2"/>
  <c r="C1393" i="2"/>
  <c r="E1393" i="2"/>
  <c r="D1393" i="2"/>
  <c r="G1393" i="2" s="1"/>
  <c r="C1387" i="2"/>
  <c r="I1387" i="2" s="1"/>
  <c r="E1387" i="2"/>
  <c r="D1387" i="2"/>
  <c r="C1381" i="2"/>
  <c r="F1381" i="2" s="1"/>
  <c r="E1381" i="2"/>
  <c r="D1381" i="2"/>
  <c r="C1375" i="2"/>
  <c r="I1375" i="2" s="1"/>
  <c r="E1375" i="2"/>
  <c r="H1375" i="2" s="1"/>
  <c r="D1375" i="2"/>
  <c r="C1369" i="2"/>
  <c r="E1369" i="2"/>
  <c r="D1369" i="2"/>
  <c r="G1369" i="2" s="1"/>
  <c r="C1363" i="2"/>
  <c r="I1363" i="2" s="1"/>
  <c r="E1363" i="2"/>
  <c r="D1363" i="2"/>
  <c r="C1357" i="2"/>
  <c r="E1357" i="2"/>
  <c r="D1357" i="2"/>
  <c r="G1357" i="2" s="1"/>
  <c r="C1351" i="2"/>
  <c r="E1351" i="2"/>
  <c r="H1351" i="2" s="1"/>
  <c r="D1351" i="2"/>
  <c r="C1345" i="2"/>
  <c r="E1345" i="2"/>
  <c r="H1345" i="2" s="1"/>
  <c r="D1345" i="2"/>
  <c r="G1345" i="2" s="1"/>
  <c r="C1339" i="2"/>
  <c r="F1339" i="2" s="1"/>
  <c r="E1339" i="2"/>
  <c r="D1339" i="2"/>
  <c r="C1333" i="2"/>
  <c r="E1333" i="2"/>
  <c r="D1333" i="2"/>
  <c r="G1333" i="2" s="1"/>
  <c r="C1327" i="2"/>
  <c r="F1327" i="2" s="1"/>
  <c r="E1327" i="2"/>
  <c r="H1327" i="2" s="1"/>
  <c r="D1327" i="2"/>
  <c r="C1321" i="2"/>
  <c r="F1321" i="2" s="1"/>
  <c r="E1321" i="2"/>
  <c r="D1321" i="2"/>
  <c r="G1321" i="2" s="1"/>
  <c r="C1315" i="2"/>
  <c r="F1315" i="2" s="1"/>
  <c r="E1315" i="2"/>
  <c r="H1315" i="2" s="1"/>
  <c r="D1315" i="2"/>
  <c r="C1309" i="2"/>
  <c r="F1309" i="2" s="1"/>
  <c r="E1309" i="2"/>
  <c r="D1309" i="2"/>
  <c r="G1309" i="2" s="1"/>
  <c r="C1303" i="2"/>
  <c r="F1303" i="2" s="1"/>
  <c r="E1303" i="2"/>
  <c r="H1303" i="2" s="1"/>
  <c r="D1303" i="2"/>
  <c r="C1297" i="2"/>
  <c r="E1297" i="2"/>
  <c r="H1297" i="2" s="1"/>
  <c r="D1297" i="2"/>
  <c r="G1297" i="2" s="1"/>
  <c r="C1291" i="2"/>
  <c r="F1291" i="2" s="1"/>
  <c r="E1291" i="2"/>
  <c r="H1291" i="2" s="1"/>
  <c r="D1291" i="2"/>
  <c r="C1285" i="2"/>
  <c r="E1285" i="2"/>
  <c r="H1285" i="2" s="1"/>
  <c r="D1285" i="2"/>
  <c r="G1285" i="2" s="1"/>
  <c r="C1279" i="2"/>
  <c r="F1279" i="2" s="1"/>
  <c r="E1279" i="2"/>
  <c r="D1279" i="2"/>
  <c r="C1273" i="2"/>
  <c r="E1273" i="2"/>
  <c r="H1273" i="2" s="1"/>
  <c r="D1273" i="2"/>
  <c r="G1273" i="2" s="1"/>
  <c r="C1267" i="2"/>
  <c r="F1267" i="2" s="1"/>
  <c r="E1267" i="2"/>
  <c r="H1267" i="2" s="1"/>
  <c r="D1267" i="2"/>
  <c r="C1261" i="2"/>
  <c r="I1261" i="2" s="1"/>
  <c r="E1261" i="2"/>
  <c r="D1261" i="2"/>
  <c r="G1261" i="2" s="1"/>
  <c r="C1255" i="2"/>
  <c r="F1255" i="2" s="1"/>
  <c r="E1255" i="2"/>
  <c r="H1255" i="2" s="1"/>
  <c r="D1255" i="2"/>
  <c r="C1249" i="2"/>
  <c r="E1249" i="2"/>
  <c r="H1249" i="2" s="1"/>
  <c r="D1249" i="2"/>
  <c r="G1249" i="2" s="1"/>
  <c r="C1243" i="2"/>
  <c r="F1243" i="2" s="1"/>
  <c r="E1243" i="2"/>
  <c r="H1243" i="2" s="1"/>
  <c r="D1243" i="2"/>
  <c r="C1237" i="2"/>
  <c r="E1237" i="2"/>
  <c r="D1237" i="2"/>
  <c r="G1237" i="2" s="1"/>
  <c r="C1231" i="2"/>
  <c r="F1231" i="2" s="1"/>
  <c r="E1231" i="2"/>
  <c r="H1231" i="2" s="1"/>
  <c r="D1231" i="2"/>
  <c r="C1225" i="2"/>
  <c r="E1225" i="2"/>
  <c r="H1225" i="2" s="1"/>
  <c r="D1225" i="2"/>
  <c r="G1225" i="2" s="1"/>
  <c r="C1219" i="2"/>
  <c r="F1219" i="2" s="1"/>
  <c r="E1219" i="2"/>
  <c r="D1219" i="2"/>
  <c r="G1219" i="2" s="1"/>
  <c r="C1213" i="2"/>
  <c r="E1213" i="2"/>
  <c r="D1213" i="2"/>
  <c r="G1213" i="2" s="1"/>
  <c r="C1207" i="2"/>
  <c r="E1207" i="2"/>
  <c r="H1207" i="2" s="1"/>
  <c r="D1207" i="2"/>
  <c r="C1201" i="2"/>
  <c r="F1201" i="2" s="1"/>
  <c r="E1201" i="2"/>
  <c r="H1201" i="2" s="1"/>
  <c r="D1201" i="2"/>
  <c r="G1201" i="2" s="1"/>
  <c r="C1195" i="2"/>
  <c r="F1195" i="2" s="1"/>
  <c r="E1195" i="2"/>
  <c r="D1195" i="2"/>
  <c r="G1195" i="2" s="1"/>
  <c r="C1189" i="2"/>
  <c r="I1189" i="2" s="1"/>
  <c r="E1189" i="2"/>
  <c r="H1189" i="2" s="1"/>
  <c r="D1189" i="2"/>
  <c r="G1189" i="2" s="1"/>
  <c r="C1183" i="2"/>
  <c r="E1183" i="2"/>
  <c r="H1183" i="2" s="1"/>
  <c r="D1183" i="2"/>
  <c r="C1177" i="2"/>
  <c r="E1177" i="2"/>
  <c r="H1177" i="2" s="1"/>
  <c r="D1177" i="2"/>
  <c r="G1177" i="2" s="1"/>
  <c r="C1171" i="2"/>
  <c r="I1171" i="2" s="1"/>
  <c r="E1171" i="2"/>
  <c r="D1171" i="2"/>
  <c r="C1165" i="2"/>
  <c r="E1165" i="2"/>
  <c r="D1165" i="2"/>
  <c r="G1165" i="2" s="1"/>
  <c r="C1159" i="2"/>
  <c r="E1159" i="2"/>
  <c r="H1159" i="2" s="1"/>
  <c r="D1159" i="2"/>
  <c r="C1153" i="2"/>
  <c r="E1153" i="2"/>
  <c r="H1153" i="2" s="1"/>
  <c r="D1153" i="2"/>
  <c r="G1153" i="2" s="1"/>
  <c r="C1147" i="2"/>
  <c r="E1147" i="2"/>
  <c r="D1147" i="2"/>
  <c r="C1141" i="2"/>
  <c r="F1141" i="2" s="1"/>
  <c r="E1141" i="2"/>
  <c r="D1141" i="2"/>
  <c r="C1135" i="2"/>
  <c r="I1135" i="2" s="1"/>
  <c r="E1135" i="2"/>
  <c r="H1135" i="2" s="1"/>
  <c r="D1135" i="2"/>
  <c r="C1129" i="2"/>
  <c r="E1129" i="2"/>
  <c r="H1129" i="2" s="1"/>
  <c r="D1129" i="2"/>
  <c r="G1129" i="2" s="1"/>
  <c r="C1123" i="2"/>
  <c r="E1123" i="2"/>
  <c r="H1123" i="2" s="1"/>
  <c r="D1123" i="2"/>
  <c r="C1117" i="2"/>
  <c r="E1117" i="2"/>
  <c r="D1117" i="2"/>
  <c r="G1117" i="2" s="1"/>
  <c r="C1111" i="2"/>
  <c r="E1111" i="2"/>
  <c r="H1111" i="2" s="1"/>
  <c r="D1111" i="2"/>
  <c r="C1105" i="2"/>
  <c r="E1105" i="2"/>
  <c r="D1105" i="2"/>
  <c r="G1105" i="2" s="1"/>
  <c r="C1099" i="2"/>
  <c r="I1099" i="2" s="1"/>
  <c r="E1099" i="2"/>
  <c r="H1099" i="2" s="1"/>
  <c r="D1099" i="2"/>
  <c r="C1093" i="2"/>
  <c r="F1093" i="2" s="1"/>
  <c r="E1093" i="2"/>
  <c r="H1093" i="2" s="1"/>
  <c r="D1093" i="2"/>
  <c r="G1093" i="2" s="1"/>
  <c r="C1087" i="2"/>
  <c r="E1087" i="2"/>
  <c r="H1087" i="2" s="1"/>
  <c r="D1087" i="2"/>
  <c r="C1081" i="2"/>
  <c r="E1081" i="2"/>
  <c r="H1081" i="2" s="1"/>
  <c r="D1081" i="2"/>
  <c r="G1081" i="2" s="1"/>
  <c r="C1075" i="2"/>
  <c r="E1075" i="2"/>
  <c r="H1075" i="2" s="1"/>
  <c r="D1075" i="2"/>
  <c r="C1069" i="2"/>
  <c r="I1069" i="2" s="1"/>
  <c r="E1069" i="2"/>
  <c r="D1069" i="2"/>
  <c r="G1069" i="2" s="1"/>
  <c r="C1063" i="2"/>
  <c r="E1063" i="2"/>
  <c r="H1063" i="2" s="1"/>
  <c r="D1063" i="2"/>
  <c r="C1057" i="2"/>
  <c r="E1057" i="2"/>
  <c r="H1057" i="2" s="1"/>
  <c r="D1057" i="2"/>
  <c r="G1057" i="2" s="1"/>
  <c r="C1051" i="2"/>
  <c r="I1051" i="2" s="1"/>
  <c r="E1051" i="2"/>
  <c r="H1051" i="2" s="1"/>
  <c r="D1051" i="2"/>
  <c r="C1045" i="2"/>
  <c r="F1045" i="2" s="1"/>
  <c r="E1045" i="2"/>
  <c r="D1045" i="2"/>
  <c r="G1045" i="2" s="1"/>
  <c r="C1039" i="2"/>
  <c r="I1039" i="2" s="1"/>
  <c r="E1039" i="2"/>
  <c r="H1039" i="2" s="1"/>
  <c r="D1039" i="2"/>
  <c r="C1033" i="2"/>
  <c r="E1033" i="2"/>
  <c r="H1033" i="2" s="1"/>
  <c r="C1027" i="2"/>
  <c r="I1027" i="2" s="1"/>
  <c r="E1027" i="2"/>
  <c r="D1027" i="2"/>
  <c r="C1021" i="2"/>
  <c r="F1021" i="2" s="1"/>
  <c r="E1021" i="2"/>
  <c r="H1021" i="2" s="1"/>
  <c r="D1021" i="2"/>
  <c r="G1021" i="2" s="1"/>
  <c r="C1015" i="2"/>
  <c r="E1015" i="2"/>
  <c r="D1015" i="2"/>
  <c r="C1009" i="2"/>
  <c r="F1009" i="2" s="1"/>
  <c r="E1009" i="2"/>
  <c r="H1009" i="2" s="1"/>
  <c r="D1009" i="2"/>
  <c r="G1009" i="2" s="1"/>
  <c r="C1003" i="2"/>
  <c r="I1003" i="2" s="1"/>
  <c r="E1003" i="2"/>
  <c r="D1003" i="2"/>
  <c r="C997" i="2"/>
  <c r="I997" i="2" s="1"/>
  <c r="E997" i="2"/>
  <c r="H997" i="2" s="1"/>
  <c r="D997" i="2"/>
  <c r="G997" i="2" s="1"/>
  <c r="C991" i="2"/>
  <c r="E991" i="2"/>
  <c r="H991" i="2" s="1"/>
  <c r="D991" i="2"/>
  <c r="C985" i="2"/>
  <c r="F985" i="2" s="1"/>
  <c r="E985" i="2"/>
  <c r="D985" i="2"/>
  <c r="G985" i="2" s="1"/>
  <c r="C979" i="2"/>
  <c r="F979" i="2" s="1"/>
  <c r="E979" i="2"/>
  <c r="D979" i="2"/>
  <c r="C973" i="2"/>
  <c r="F973" i="2" s="1"/>
  <c r="E973" i="2"/>
  <c r="H973" i="2" s="1"/>
  <c r="D973" i="2"/>
  <c r="G973" i="2" s="1"/>
  <c r="C967" i="2"/>
  <c r="E967" i="2"/>
  <c r="H967" i="2" s="1"/>
  <c r="D967" i="2"/>
  <c r="C961" i="2"/>
  <c r="I961" i="2" s="1"/>
  <c r="E961" i="2"/>
  <c r="D961" i="2"/>
  <c r="G961" i="2" s="1"/>
  <c r="C955" i="2"/>
  <c r="F955" i="2" s="1"/>
  <c r="E955" i="2"/>
  <c r="D955" i="2"/>
  <c r="C949" i="2"/>
  <c r="F949" i="2" s="1"/>
  <c r="E949" i="2"/>
  <c r="H949" i="2" s="1"/>
  <c r="D949" i="2"/>
  <c r="G949" i="2" s="1"/>
  <c r="C943" i="2"/>
  <c r="E943" i="2"/>
  <c r="H943" i="2" s="1"/>
  <c r="C937" i="2"/>
  <c r="E937" i="2"/>
  <c r="H937" i="2" s="1"/>
  <c r="D937" i="2"/>
  <c r="C931" i="2"/>
  <c r="F931" i="2" s="1"/>
  <c r="E931" i="2"/>
  <c r="H931" i="2" s="1"/>
  <c r="D931" i="2"/>
  <c r="G931" i="2" s="1"/>
  <c r="C925" i="2"/>
  <c r="E925" i="2"/>
  <c r="H925" i="2" s="1"/>
  <c r="D925" i="2"/>
  <c r="C919" i="2"/>
  <c r="I919" i="2" s="1"/>
  <c r="E919" i="2"/>
  <c r="H919" i="2" s="1"/>
  <c r="D919" i="2"/>
  <c r="G919" i="2" s="1"/>
  <c r="C913" i="2"/>
  <c r="E913" i="2"/>
  <c r="D913" i="2"/>
  <c r="C907" i="2"/>
  <c r="F907" i="2" s="1"/>
  <c r="E907" i="2"/>
  <c r="H907" i="2" s="1"/>
  <c r="D907" i="2"/>
  <c r="G907" i="2" s="1"/>
  <c r="C901" i="2"/>
  <c r="E901" i="2"/>
  <c r="H901" i="2" s="1"/>
  <c r="D901" i="2"/>
  <c r="C895" i="2"/>
  <c r="F895" i="2" s="1"/>
  <c r="E895" i="2"/>
  <c r="H895" i="2" s="1"/>
  <c r="D895" i="2"/>
  <c r="G895" i="2" s="1"/>
  <c r="C889" i="2"/>
  <c r="E889" i="2"/>
  <c r="D889" i="2"/>
  <c r="C883" i="2"/>
  <c r="E883" i="2"/>
  <c r="H883" i="2" s="1"/>
  <c r="D883" i="2"/>
  <c r="G883" i="2" s="1"/>
  <c r="C877" i="2"/>
  <c r="E877" i="2"/>
  <c r="D877" i="2"/>
  <c r="C871" i="2"/>
  <c r="I871" i="2" s="1"/>
  <c r="E871" i="2"/>
  <c r="C865" i="2"/>
  <c r="E865" i="2"/>
  <c r="D865" i="2"/>
  <c r="C859" i="2"/>
  <c r="E859" i="2"/>
  <c r="H859" i="2" s="1"/>
  <c r="D859" i="2"/>
  <c r="G859" i="2" s="1"/>
  <c r="C853" i="2"/>
  <c r="E853" i="2"/>
  <c r="H853" i="2" s="1"/>
  <c r="D853" i="2"/>
  <c r="C847" i="2"/>
  <c r="E847" i="2"/>
  <c r="D847" i="2"/>
  <c r="G847" i="2" s="1"/>
  <c r="C841" i="2"/>
  <c r="I841" i="2" s="1"/>
  <c r="E841" i="2"/>
  <c r="H841" i="2" s="1"/>
  <c r="D841" i="2"/>
  <c r="C835" i="2"/>
  <c r="E835" i="2"/>
  <c r="D835" i="2"/>
  <c r="G835" i="2" s="1"/>
  <c r="C829" i="2"/>
  <c r="E829" i="2"/>
  <c r="D829" i="2"/>
  <c r="C823" i="2"/>
  <c r="F823" i="2" s="1"/>
  <c r="E823" i="2"/>
  <c r="D823" i="2"/>
  <c r="G823" i="2" s="1"/>
  <c r="C817" i="2"/>
  <c r="E817" i="2"/>
  <c r="H817" i="2" s="1"/>
  <c r="D817" i="2"/>
  <c r="C811" i="2"/>
  <c r="E811" i="2"/>
  <c r="H811" i="2" s="1"/>
  <c r="D811" i="2"/>
  <c r="G811" i="2" s="1"/>
  <c r="C805" i="2"/>
  <c r="E805" i="2"/>
  <c r="H805" i="2" s="1"/>
  <c r="D805" i="2"/>
  <c r="C799" i="2"/>
  <c r="I799" i="2" s="1"/>
  <c r="E799" i="2"/>
  <c r="D799" i="2"/>
  <c r="G799" i="2" s="1"/>
  <c r="C793" i="2"/>
  <c r="E793" i="2"/>
  <c r="H793" i="2" s="1"/>
  <c r="D793" i="2"/>
  <c r="C787" i="2"/>
  <c r="E787" i="2"/>
  <c r="H787" i="2" s="1"/>
  <c r="D787" i="2"/>
  <c r="G787" i="2" s="1"/>
  <c r="C781" i="2"/>
  <c r="E781" i="2"/>
  <c r="H781" i="2" s="1"/>
  <c r="C775" i="2"/>
  <c r="I775" i="2" s="1"/>
  <c r="E775" i="2"/>
  <c r="D775" i="2"/>
  <c r="C769" i="2"/>
  <c r="E769" i="2"/>
  <c r="H769" i="2" s="1"/>
  <c r="D769" i="2"/>
  <c r="C763" i="2"/>
  <c r="F763" i="2" s="1"/>
  <c r="E763" i="2"/>
  <c r="D763" i="2"/>
  <c r="C757" i="2"/>
  <c r="F757" i="2" s="1"/>
  <c r="E757" i="2"/>
  <c r="H757" i="2" s="1"/>
  <c r="D757" i="2"/>
  <c r="C751" i="2"/>
  <c r="F751" i="2" s="1"/>
  <c r="E751" i="2"/>
  <c r="D751" i="2"/>
  <c r="C745" i="2"/>
  <c r="E745" i="2"/>
  <c r="D745" i="2"/>
  <c r="C739" i="2"/>
  <c r="F739" i="2" s="1"/>
  <c r="E739" i="2"/>
  <c r="D739" i="2"/>
  <c r="C733" i="2"/>
  <c r="F733" i="2" s="1"/>
  <c r="E733" i="2"/>
  <c r="H733" i="2" s="1"/>
  <c r="D733" i="2"/>
  <c r="C727" i="2"/>
  <c r="I727" i="2" s="1"/>
  <c r="E727" i="2"/>
  <c r="D727" i="2"/>
  <c r="C721" i="2"/>
  <c r="E721" i="2"/>
  <c r="H721" i="2" s="1"/>
  <c r="D721" i="2"/>
  <c r="C715" i="2"/>
  <c r="I715" i="2" s="1"/>
  <c r="E715" i="2"/>
  <c r="D715" i="2"/>
  <c r="C709" i="2"/>
  <c r="E709" i="2"/>
  <c r="C703" i="2"/>
  <c r="E703" i="2"/>
  <c r="H703" i="2" s="1"/>
  <c r="D703" i="2"/>
  <c r="C697" i="2"/>
  <c r="F697" i="2" s="1"/>
  <c r="E697" i="2"/>
  <c r="H697" i="2" s="1"/>
  <c r="D697" i="2"/>
  <c r="G697" i="2" s="1"/>
  <c r="C691" i="2"/>
  <c r="E691" i="2"/>
  <c r="D691" i="2"/>
  <c r="C685" i="2"/>
  <c r="F685" i="2" s="1"/>
  <c r="E685" i="2"/>
  <c r="H685" i="2" s="1"/>
  <c r="D685" i="2"/>
  <c r="G685" i="2" s="1"/>
  <c r="C679" i="2"/>
  <c r="E679" i="2"/>
  <c r="H679" i="2" s="1"/>
  <c r="D679" i="2"/>
  <c r="C673" i="2"/>
  <c r="F673" i="2" s="1"/>
  <c r="E673" i="2"/>
  <c r="D673" i="2"/>
  <c r="G673" i="2" s="1"/>
  <c r="C667" i="2"/>
  <c r="E667" i="2"/>
  <c r="H667" i="2" s="1"/>
  <c r="D667" i="2"/>
  <c r="C661" i="2"/>
  <c r="E661" i="2"/>
  <c r="H661" i="2" s="1"/>
  <c r="D661" i="2"/>
  <c r="G661" i="2" s="1"/>
  <c r="C655" i="2"/>
  <c r="E655" i="2"/>
  <c r="H655" i="2" s="1"/>
  <c r="D655" i="2"/>
  <c r="C649" i="2"/>
  <c r="F649" i="2" s="1"/>
  <c r="E649" i="2"/>
  <c r="H649" i="2" s="1"/>
  <c r="D649" i="2"/>
  <c r="G649" i="2" s="1"/>
  <c r="C643" i="2"/>
  <c r="E643" i="2"/>
  <c r="H643" i="2" s="1"/>
  <c r="D643" i="2"/>
  <c r="C637" i="2"/>
  <c r="E637" i="2"/>
  <c r="H637" i="2" s="1"/>
  <c r="D637" i="2"/>
  <c r="G637" i="2" s="1"/>
  <c r="C631" i="2"/>
  <c r="E631" i="2"/>
  <c r="D631" i="2"/>
  <c r="C625" i="2"/>
  <c r="F625" i="2" s="1"/>
  <c r="E625" i="2"/>
  <c r="H625" i="2" s="1"/>
  <c r="D625" i="2"/>
  <c r="G625" i="2" s="1"/>
  <c r="C619" i="2"/>
  <c r="E619" i="2"/>
  <c r="H619" i="2" s="1"/>
  <c r="C613" i="2"/>
  <c r="F613" i="2" s="1"/>
  <c r="E613" i="2"/>
  <c r="H613" i="2" s="1"/>
  <c r="D613" i="2"/>
  <c r="G613" i="2" s="1"/>
  <c r="C607" i="2"/>
  <c r="E607" i="2"/>
  <c r="H607" i="2" s="1"/>
  <c r="D607" i="2"/>
  <c r="C601" i="2"/>
  <c r="E601" i="2"/>
  <c r="H601" i="2" s="1"/>
  <c r="D601" i="2"/>
  <c r="C595" i="2"/>
  <c r="E595" i="2"/>
  <c r="H595" i="2" s="1"/>
  <c r="D595" i="2"/>
  <c r="G595" i="2" s="1"/>
  <c r="C589" i="2"/>
  <c r="E589" i="2"/>
  <c r="D589" i="2"/>
  <c r="G589" i="2" s="1"/>
  <c r="C2654" i="2"/>
  <c r="I2654" i="2" s="1"/>
  <c r="E2338" i="2"/>
  <c r="H2338" i="2" s="1"/>
  <c r="E2014" i="2"/>
  <c r="E1690" i="2"/>
  <c r="H1690" i="2" s="1"/>
  <c r="E1366" i="2"/>
  <c r="D1033" i="2"/>
  <c r="G1033" i="2" s="1"/>
  <c r="C3000" i="2"/>
  <c r="E3000" i="2"/>
  <c r="H3000" i="2" s="1"/>
  <c r="D3000" i="2"/>
  <c r="G3000" i="2" s="1"/>
  <c r="D2994" i="2"/>
  <c r="E2994" i="2"/>
  <c r="H2994" i="2" s="1"/>
  <c r="C2994" i="2"/>
  <c r="F2994" i="2" s="1"/>
  <c r="C2988" i="2"/>
  <c r="E2988" i="2"/>
  <c r="H2988" i="2" s="1"/>
  <c r="D2988" i="2"/>
  <c r="G2988" i="2" s="1"/>
  <c r="D2982" i="2"/>
  <c r="E2982" i="2"/>
  <c r="H2982" i="2" s="1"/>
  <c r="C2982" i="2"/>
  <c r="I2982" i="2" s="1"/>
  <c r="C2976" i="2"/>
  <c r="I2976" i="2" s="1"/>
  <c r="E2976" i="2"/>
  <c r="D2976" i="2"/>
  <c r="G2976" i="2" s="1"/>
  <c r="D2970" i="2"/>
  <c r="E2970" i="2"/>
  <c r="H2970" i="2" s="1"/>
  <c r="C2970" i="2"/>
  <c r="I2970" i="2" s="1"/>
  <c r="C2964" i="2"/>
  <c r="I2964" i="2" s="1"/>
  <c r="E2964" i="2"/>
  <c r="H2964" i="2" s="1"/>
  <c r="D2964" i="2"/>
  <c r="G2964" i="2" s="1"/>
  <c r="D2958" i="2"/>
  <c r="E2958" i="2"/>
  <c r="H2958" i="2" s="1"/>
  <c r="C2958" i="2"/>
  <c r="I2958" i="2" s="1"/>
  <c r="C2952" i="2"/>
  <c r="I2952" i="2" s="1"/>
  <c r="E2952" i="2"/>
  <c r="H2952" i="2" s="1"/>
  <c r="D2952" i="2"/>
  <c r="G2952" i="2" s="1"/>
  <c r="D2946" i="2"/>
  <c r="G2946" i="2" s="1"/>
  <c r="E2946" i="2"/>
  <c r="H2946" i="2" s="1"/>
  <c r="C2946" i="2"/>
  <c r="F2946" i="2" s="1"/>
  <c r="C2940" i="2"/>
  <c r="E2940" i="2"/>
  <c r="H2940" i="2" s="1"/>
  <c r="D2940" i="2"/>
  <c r="G2940" i="2" s="1"/>
  <c r="D2934" i="2"/>
  <c r="E2934" i="2"/>
  <c r="H2934" i="2" s="1"/>
  <c r="C2934" i="2"/>
  <c r="C2928" i="2"/>
  <c r="E2928" i="2"/>
  <c r="H2928" i="2" s="1"/>
  <c r="D2928" i="2"/>
  <c r="G2928" i="2" s="1"/>
  <c r="D2922" i="2"/>
  <c r="G2922" i="2" s="1"/>
  <c r="E2922" i="2"/>
  <c r="H2922" i="2" s="1"/>
  <c r="C2922" i="2"/>
  <c r="F2922" i="2" s="1"/>
  <c r="C2916" i="2"/>
  <c r="I2916" i="2" s="1"/>
  <c r="E2916" i="2"/>
  <c r="D2916" i="2"/>
  <c r="G2916" i="2" s="1"/>
  <c r="D2910" i="2"/>
  <c r="E2910" i="2"/>
  <c r="H2910" i="2" s="1"/>
  <c r="C2910" i="2"/>
  <c r="I2910" i="2" s="1"/>
  <c r="C2904" i="2"/>
  <c r="E2904" i="2"/>
  <c r="D2904" i="2"/>
  <c r="G2904" i="2" s="1"/>
  <c r="D2898" i="2"/>
  <c r="G2898" i="2" s="1"/>
  <c r="E2898" i="2"/>
  <c r="H2898" i="2" s="1"/>
  <c r="C2898" i="2"/>
  <c r="F2898" i="2" s="1"/>
  <c r="C2892" i="2"/>
  <c r="E2892" i="2"/>
  <c r="D2892" i="2"/>
  <c r="G2892" i="2" s="1"/>
  <c r="D2886" i="2"/>
  <c r="E2886" i="2"/>
  <c r="H2886" i="2" s="1"/>
  <c r="C2886" i="2"/>
  <c r="I2886" i="2" s="1"/>
  <c r="C2880" i="2"/>
  <c r="E2880" i="2"/>
  <c r="H2880" i="2" s="1"/>
  <c r="D2880" i="2"/>
  <c r="D2874" i="2"/>
  <c r="E2874" i="2"/>
  <c r="H2874" i="2" s="1"/>
  <c r="C2874" i="2"/>
  <c r="C2868" i="2"/>
  <c r="F2868" i="2" s="1"/>
  <c r="E2868" i="2"/>
  <c r="D2868" i="2"/>
  <c r="G2868" i="2" s="1"/>
  <c r="D2862" i="2"/>
  <c r="E2862" i="2"/>
  <c r="H2862" i="2" s="1"/>
  <c r="C2862" i="2"/>
  <c r="C2856" i="2"/>
  <c r="I2856" i="2" s="1"/>
  <c r="E2856" i="2"/>
  <c r="H2856" i="2" s="1"/>
  <c r="D2850" i="2"/>
  <c r="G2850" i="2" s="1"/>
  <c r="E2850" i="2"/>
  <c r="C2850" i="2"/>
  <c r="I2850" i="2" s="1"/>
  <c r="C2844" i="2"/>
  <c r="F2844" i="2" s="1"/>
  <c r="E2844" i="2"/>
  <c r="D2844" i="2"/>
  <c r="G2844" i="2" s="1"/>
  <c r="D2838" i="2"/>
  <c r="G2838" i="2" s="1"/>
  <c r="E2838" i="2"/>
  <c r="C2838" i="2"/>
  <c r="F2838" i="2" s="1"/>
  <c r="C2832" i="2"/>
  <c r="E2832" i="2"/>
  <c r="D2832" i="2"/>
  <c r="G2832" i="2" s="1"/>
  <c r="D2826" i="2"/>
  <c r="E2826" i="2"/>
  <c r="H2826" i="2" s="1"/>
  <c r="C2826" i="2"/>
  <c r="F2826" i="2" s="1"/>
  <c r="C2820" i="2"/>
  <c r="F2820" i="2" s="1"/>
  <c r="E2820" i="2"/>
  <c r="D2814" i="2"/>
  <c r="G2814" i="2" s="1"/>
  <c r="E2814" i="2"/>
  <c r="C2814" i="2"/>
  <c r="C2808" i="2"/>
  <c r="F2808" i="2" s="1"/>
  <c r="E2808" i="2"/>
  <c r="H2808" i="2" s="1"/>
  <c r="D2808" i="2"/>
  <c r="G2808" i="2" s="1"/>
  <c r="D2802" i="2"/>
  <c r="G2802" i="2" s="1"/>
  <c r="E2802" i="2"/>
  <c r="C2802" i="2"/>
  <c r="F2802" i="2" s="1"/>
  <c r="C2796" i="2"/>
  <c r="F2796" i="2" s="1"/>
  <c r="E2796" i="2"/>
  <c r="H2796" i="2" s="1"/>
  <c r="D2796" i="2"/>
  <c r="D2790" i="2"/>
  <c r="G2790" i="2" s="1"/>
  <c r="E2790" i="2"/>
  <c r="H2790" i="2" s="1"/>
  <c r="C2790" i="2"/>
  <c r="C2784" i="2"/>
  <c r="I2784" i="2" s="1"/>
  <c r="E2784" i="2"/>
  <c r="H2784" i="2" s="1"/>
  <c r="D2784" i="2"/>
  <c r="D2778" i="2"/>
  <c r="G2778" i="2" s="1"/>
  <c r="E2778" i="2"/>
  <c r="H2778" i="2" s="1"/>
  <c r="C2778" i="2"/>
  <c r="C2772" i="2"/>
  <c r="F2772" i="2" s="1"/>
  <c r="E2772" i="2"/>
  <c r="H2772" i="2" s="1"/>
  <c r="D2772" i="2"/>
  <c r="D2766" i="2"/>
  <c r="G2766" i="2" s="1"/>
  <c r="E2766" i="2"/>
  <c r="C2766" i="2"/>
  <c r="F2766" i="2" s="1"/>
  <c r="C2760" i="2"/>
  <c r="F2760" i="2" s="1"/>
  <c r="E2760" i="2"/>
  <c r="H2760" i="2" s="1"/>
  <c r="D2760" i="2"/>
  <c r="D2754" i="2"/>
  <c r="G2754" i="2" s="1"/>
  <c r="E2754" i="2"/>
  <c r="H2754" i="2" s="1"/>
  <c r="C2754" i="2"/>
  <c r="C2748" i="2"/>
  <c r="I2748" i="2" s="1"/>
  <c r="E2748" i="2"/>
  <c r="H2748" i="2" s="1"/>
  <c r="D2748" i="2"/>
  <c r="D2742" i="2"/>
  <c r="G2742" i="2" s="1"/>
  <c r="E2742" i="2"/>
  <c r="C2742" i="2"/>
  <c r="C2736" i="2"/>
  <c r="I2736" i="2" s="1"/>
  <c r="E2736" i="2"/>
  <c r="H2736" i="2" s="1"/>
  <c r="D2736" i="2"/>
  <c r="D2730" i="2"/>
  <c r="G2730" i="2" s="1"/>
  <c r="E2730" i="2"/>
  <c r="C2730" i="2"/>
  <c r="F2730" i="2" s="1"/>
  <c r="C2724" i="2"/>
  <c r="I2724" i="2" s="1"/>
  <c r="E2724" i="2"/>
  <c r="H2724" i="2" s="1"/>
  <c r="D2724" i="2"/>
  <c r="G2724" i="2" s="1"/>
  <c r="D2718" i="2"/>
  <c r="G2718" i="2" s="1"/>
  <c r="E2718" i="2"/>
  <c r="H2718" i="2" s="1"/>
  <c r="C2718" i="2"/>
  <c r="F2718" i="2" s="1"/>
  <c r="C2712" i="2"/>
  <c r="I2712" i="2" s="1"/>
  <c r="E2712" i="2"/>
  <c r="H2712" i="2" s="1"/>
  <c r="D2712" i="2"/>
  <c r="D2706" i="2"/>
  <c r="G2706" i="2" s="1"/>
  <c r="E2706" i="2"/>
  <c r="C2706" i="2"/>
  <c r="I2706" i="2" s="1"/>
  <c r="C2700" i="2"/>
  <c r="I2700" i="2" s="1"/>
  <c r="E2700" i="2"/>
  <c r="H2700" i="2" s="1"/>
  <c r="D2700" i="2"/>
  <c r="D2694" i="2"/>
  <c r="G2694" i="2" s="1"/>
  <c r="E2694" i="2"/>
  <c r="C2694" i="2"/>
  <c r="F2694" i="2" s="1"/>
  <c r="D2688" i="2"/>
  <c r="G2688" i="2" s="1"/>
  <c r="E2688" i="2"/>
  <c r="H2688" i="2" s="1"/>
  <c r="C2688" i="2"/>
  <c r="I2688" i="2" s="1"/>
  <c r="D2682" i="2"/>
  <c r="G2682" i="2" s="1"/>
  <c r="E2682" i="2"/>
  <c r="C2682" i="2"/>
  <c r="D2676" i="2"/>
  <c r="G2676" i="2" s="1"/>
  <c r="E2676" i="2"/>
  <c r="H2676" i="2" s="1"/>
  <c r="C2676" i="2"/>
  <c r="D2670" i="2"/>
  <c r="G2670" i="2" s="1"/>
  <c r="E2670" i="2"/>
  <c r="H2670" i="2" s="1"/>
  <c r="C2670" i="2"/>
  <c r="F2670" i="2" s="1"/>
  <c r="D2664" i="2"/>
  <c r="G2664" i="2" s="1"/>
  <c r="E2664" i="2"/>
  <c r="H2664" i="2" s="1"/>
  <c r="C2664" i="2"/>
  <c r="I2664" i="2" s="1"/>
  <c r="D2658" i="2"/>
  <c r="G2658" i="2" s="1"/>
  <c r="E2658" i="2"/>
  <c r="C2658" i="2"/>
  <c r="D2652" i="2"/>
  <c r="G2652" i="2" s="1"/>
  <c r="E2652" i="2"/>
  <c r="H2652" i="2" s="1"/>
  <c r="C2652" i="2"/>
  <c r="D2646" i="2"/>
  <c r="G2646" i="2" s="1"/>
  <c r="E2646" i="2"/>
  <c r="C2646" i="2"/>
  <c r="I2646" i="2" s="1"/>
  <c r="D2640" i="2"/>
  <c r="G2640" i="2" s="1"/>
  <c r="E2640" i="2"/>
  <c r="H2640" i="2" s="1"/>
  <c r="C2640" i="2"/>
  <c r="I2640" i="2" s="1"/>
  <c r="D2634" i="2"/>
  <c r="G2634" i="2" s="1"/>
  <c r="E2634" i="2"/>
  <c r="C2634" i="2"/>
  <c r="I2634" i="2" s="1"/>
  <c r="D2628" i="2"/>
  <c r="G2628" i="2" s="1"/>
  <c r="E2628" i="2"/>
  <c r="H2628" i="2" s="1"/>
  <c r="C2628" i="2"/>
  <c r="D2622" i="2"/>
  <c r="G2622" i="2" s="1"/>
  <c r="C2622" i="2"/>
  <c r="I2622" i="2" s="1"/>
  <c r="E2622" i="2"/>
  <c r="H2622" i="2" s="1"/>
  <c r="D2616" i="2"/>
  <c r="G2616" i="2" s="1"/>
  <c r="E2616" i="2"/>
  <c r="H2616" i="2" s="1"/>
  <c r="C2616" i="2"/>
  <c r="D2610" i="2"/>
  <c r="G2610" i="2" s="1"/>
  <c r="C2610" i="2"/>
  <c r="E2610" i="2"/>
  <c r="D2604" i="2"/>
  <c r="G2604" i="2" s="1"/>
  <c r="E2604" i="2"/>
  <c r="H2604" i="2" s="1"/>
  <c r="C2604" i="2"/>
  <c r="I2604" i="2" s="1"/>
  <c r="D2598" i="2"/>
  <c r="G2598" i="2" s="1"/>
  <c r="C2598" i="2"/>
  <c r="F2598" i="2" s="1"/>
  <c r="E2598" i="2"/>
  <c r="D2592" i="2"/>
  <c r="G2592" i="2" s="1"/>
  <c r="E2592" i="2"/>
  <c r="H2592" i="2" s="1"/>
  <c r="C2592" i="2"/>
  <c r="D2586" i="2"/>
  <c r="G2586" i="2" s="1"/>
  <c r="C2586" i="2"/>
  <c r="I2586" i="2" s="1"/>
  <c r="E2586" i="2"/>
  <c r="D2580" i="2"/>
  <c r="G2580" i="2" s="1"/>
  <c r="E2580" i="2"/>
  <c r="H2580" i="2" s="1"/>
  <c r="C2580" i="2"/>
  <c r="D2574" i="2"/>
  <c r="G2574" i="2" s="1"/>
  <c r="C2574" i="2"/>
  <c r="E2574" i="2"/>
  <c r="H2574" i="2" s="1"/>
  <c r="D2568" i="2"/>
  <c r="G2568" i="2" s="1"/>
  <c r="E2568" i="2"/>
  <c r="H2568" i="2" s="1"/>
  <c r="C2568" i="2"/>
  <c r="D2562" i="2"/>
  <c r="G2562" i="2" s="1"/>
  <c r="C2562" i="2"/>
  <c r="F2562" i="2" s="1"/>
  <c r="E2562" i="2"/>
  <c r="D2556" i="2"/>
  <c r="G2556" i="2" s="1"/>
  <c r="E2556" i="2"/>
  <c r="H2556" i="2" s="1"/>
  <c r="C2556" i="2"/>
  <c r="I2556" i="2" s="1"/>
  <c r="D2550" i="2"/>
  <c r="G2550" i="2" s="1"/>
  <c r="C2550" i="2"/>
  <c r="I2550" i="2" s="1"/>
  <c r="E2550" i="2"/>
  <c r="D2544" i="2"/>
  <c r="E2544" i="2"/>
  <c r="H2544" i="2" s="1"/>
  <c r="C2544" i="2"/>
  <c r="I2544" i="2" s="1"/>
  <c r="D2538" i="2"/>
  <c r="G2538" i="2" s="1"/>
  <c r="C2538" i="2"/>
  <c r="E2538" i="2"/>
  <c r="D2532" i="2"/>
  <c r="G2532" i="2" s="1"/>
  <c r="E2532" i="2"/>
  <c r="H2532" i="2" s="1"/>
  <c r="C2532" i="2"/>
  <c r="I2532" i="2" s="1"/>
  <c r="D2526" i="2"/>
  <c r="G2526" i="2" s="1"/>
  <c r="C2526" i="2"/>
  <c r="F2526" i="2" s="1"/>
  <c r="E2526" i="2"/>
  <c r="H2526" i="2" s="1"/>
  <c r="D2520" i="2"/>
  <c r="G2520" i="2" s="1"/>
  <c r="E2520" i="2"/>
  <c r="H2520" i="2" s="1"/>
  <c r="C2520" i="2"/>
  <c r="I2520" i="2" s="1"/>
  <c r="D2514" i="2"/>
  <c r="G2514" i="2" s="1"/>
  <c r="C2514" i="2"/>
  <c r="I2514" i="2" s="1"/>
  <c r="E2514" i="2"/>
  <c r="D2508" i="2"/>
  <c r="G2508" i="2" s="1"/>
  <c r="E2508" i="2"/>
  <c r="H2508" i="2" s="1"/>
  <c r="C2508" i="2"/>
  <c r="D2502" i="2"/>
  <c r="G2502" i="2" s="1"/>
  <c r="C2502" i="2"/>
  <c r="E2502" i="2"/>
  <c r="D2496" i="2"/>
  <c r="G2496" i="2" s="1"/>
  <c r="E2496" i="2"/>
  <c r="H2496" i="2" s="1"/>
  <c r="C2496" i="2"/>
  <c r="D2490" i="2"/>
  <c r="G2490" i="2" s="1"/>
  <c r="C2490" i="2"/>
  <c r="F2490" i="2" s="1"/>
  <c r="E2490" i="2"/>
  <c r="D2484" i="2"/>
  <c r="G2484" i="2" s="1"/>
  <c r="E2484" i="2"/>
  <c r="H2484" i="2" s="1"/>
  <c r="C2484" i="2"/>
  <c r="D2478" i="2"/>
  <c r="G2478" i="2" s="1"/>
  <c r="C2478" i="2"/>
  <c r="I2478" i="2" s="1"/>
  <c r="E2478" i="2"/>
  <c r="H2478" i="2" s="1"/>
  <c r="D2472" i="2"/>
  <c r="G2472" i="2" s="1"/>
  <c r="E2472" i="2"/>
  <c r="H2472" i="2" s="1"/>
  <c r="C2472" i="2"/>
  <c r="D2466" i="2"/>
  <c r="G2466" i="2" s="1"/>
  <c r="C2466" i="2"/>
  <c r="E2466" i="2"/>
  <c r="D2460" i="2"/>
  <c r="G2460" i="2" s="1"/>
  <c r="E2460" i="2"/>
  <c r="H2460" i="2" s="1"/>
  <c r="C2460" i="2"/>
  <c r="D2454" i="2"/>
  <c r="G2454" i="2" s="1"/>
  <c r="C2454" i="2"/>
  <c r="F2454" i="2" s="1"/>
  <c r="E2454" i="2"/>
  <c r="H2454" i="2" s="1"/>
  <c r="D2448" i="2"/>
  <c r="G2448" i="2" s="1"/>
  <c r="E2448" i="2"/>
  <c r="H2448" i="2" s="1"/>
  <c r="C2448" i="2"/>
  <c r="D2442" i="2"/>
  <c r="G2442" i="2" s="1"/>
  <c r="C2442" i="2"/>
  <c r="I2442" i="2" s="1"/>
  <c r="E2442" i="2"/>
  <c r="D2436" i="2"/>
  <c r="E2436" i="2"/>
  <c r="H2436" i="2" s="1"/>
  <c r="C2436" i="2"/>
  <c r="I2436" i="2" s="1"/>
  <c r="D2430" i="2"/>
  <c r="G2430" i="2" s="1"/>
  <c r="C2430" i="2"/>
  <c r="E2430" i="2"/>
  <c r="D2424" i="2"/>
  <c r="G2424" i="2" s="1"/>
  <c r="E2424" i="2"/>
  <c r="H2424" i="2" s="1"/>
  <c r="C2424" i="2"/>
  <c r="I2424" i="2" s="1"/>
  <c r="D2418" i="2"/>
  <c r="G2418" i="2" s="1"/>
  <c r="C2418" i="2"/>
  <c r="F2418" i="2" s="1"/>
  <c r="E2418" i="2"/>
  <c r="D2412" i="2"/>
  <c r="G2412" i="2" s="1"/>
  <c r="E2412" i="2"/>
  <c r="H2412" i="2" s="1"/>
  <c r="C2412" i="2"/>
  <c r="D2406" i="2"/>
  <c r="G2406" i="2" s="1"/>
  <c r="C2406" i="2"/>
  <c r="I2406" i="2" s="1"/>
  <c r="E2406" i="2"/>
  <c r="D2400" i="2"/>
  <c r="G2400" i="2" s="1"/>
  <c r="E2400" i="2"/>
  <c r="H2400" i="2" s="1"/>
  <c r="C2400" i="2"/>
  <c r="D2394" i="2"/>
  <c r="G2394" i="2" s="1"/>
  <c r="C2394" i="2"/>
  <c r="E2394" i="2"/>
  <c r="D2388" i="2"/>
  <c r="G2388" i="2" s="1"/>
  <c r="E2388" i="2"/>
  <c r="H2388" i="2" s="1"/>
  <c r="C2388" i="2"/>
  <c r="I2388" i="2" s="1"/>
  <c r="D2382" i="2"/>
  <c r="G2382" i="2" s="1"/>
  <c r="C2382" i="2"/>
  <c r="E2382" i="2"/>
  <c r="D2376" i="2"/>
  <c r="G2376" i="2" s="1"/>
  <c r="E2376" i="2"/>
  <c r="H2376" i="2" s="1"/>
  <c r="C2376" i="2"/>
  <c r="I2376" i="2" s="1"/>
  <c r="D2370" i="2"/>
  <c r="G2370" i="2" s="1"/>
  <c r="C2370" i="2"/>
  <c r="I2370" i="2" s="1"/>
  <c r="E2370" i="2"/>
  <c r="D2364" i="2"/>
  <c r="G2364" i="2" s="1"/>
  <c r="E2364" i="2"/>
  <c r="H2364" i="2" s="1"/>
  <c r="C2364" i="2"/>
  <c r="D2358" i="2"/>
  <c r="G2358" i="2" s="1"/>
  <c r="C2358" i="2"/>
  <c r="E2358" i="2"/>
  <c r="D2352" i="2"/>
  <c r="G2352" i="2" s="1"/>
  <c r="E2352" i="2"/>
  <c r="H2352" i="2" s="1"/>
  <c r="C2352" i="2"/>
  <c r="I2352" i="2" s="1"/>
  <c r="D2346" i="2"/>
  <c r="G2346" i="2" s="1"/>
  <c r="C2346" i="2"/>
  <c r="F2346" i="2" s="1"/>
  <c r="E2346" i="2"/>
  <c r="H2346" i="2" s="1"/>
  <c r="D2340" i="2"/>
  <c r="G2340" i="2" s="1"/>
  <c r="E2340" i="2"/>
  <c r="H2340" i="2" s="1"/>
  <c r="C2340" i="2"/>
  <c r="I2340" i="2" s="1"/>
  <c r="D2334" i="2"/>
  <c r="G2334" i="2" s="1"/>
  <c r="C2334" i="2"/>
  <c r="I2334" i="2" s="1"/>
  <c r="E2334" i="2"/>
  <c r="H2334" i="2" s="1"/>
  <c r="D2328" i="2"/>
  <c r="G2328" i="2" s="1"/>
  <c r="E2328" i="2"/>
  <c r="H2328" i="2" s="1"/>
  <c r="C2328" i="2"/>
  <c r="I2328" i="2" s="1"/>
  <c r="D2322" i="2"/>
  <c r="G2322" i="2" s="1"/>
  <c r="C2322" i="2"/>
  <c r="E2322" i="2"/>
  <c r="D2316" i="2"/>
  <c r="G2316" i="2" s="1"/>
  <c r="E2316" i="2"/>
  <c r="H2316" i="2" s="1"/>
  <c r="C2316" i="2"/>
  <c r="I2316" i="2" s="1"/>
  <c r="D2310" i="2"/>
  <c r="G2310" i="2" s="1"/>
  <c r="C2310" i="2"/>
  <c r="I2310" i="2" s="1"/>
  <c r="E2310" i="2"/>
  <c r="D2304" i="2"/>
  <c r="G2304" i="2" s="1"/>
  <c r="E2304" i="2"/>
  <c r="H2304" i="2" s="1"/>
  <c r="C2304" i="2"/>
  <c r="D2298" i="2"/>
  <c r="G2298" i="2" s="1"/>
  <c r="C2298" i="2"/>
  <c r="F2298" i="2" s="1"/>
  <c r="E2298" i="2"/>
  <c r="D2292" i="2"/>
  <c r="G2292" i="2" s="1"/>
  <c r="E2292" i="2"/>
  <c r="H2292" i="2" s="1"/>
  <c r="C2292" i="2"/>
  <c r="I2292" i="2" s="1"/>
  <c r="D2286" i="2"/>
  <c r="G2286" i="2" s="1"/>
  <c r="C2286" i="2"/>
  <c r="E2286" i="2"/>
  <c r="D2280" i="2"/>
  <c r="E2280" i="2"/>
  <c r="H2280" i="2" s="1"/>
  <c r="C2280" i="2"/>
  <c r="D2274" i="2"/>
  <c r="G2274" i="2" s="1"/>
  <c r="C2274" i="2"/>
  <c r="I2274" i="2" s="1"/>
  <c r="E2274" i="2"/>
  <c r="D2268" i="2"/>
  <c r="G2268" i="2" s="1"/>
  <c r="E2268" i="2"/>
  <c r="H2268" i="2" s="1"/>
  <c r="C2268" i="2"/>
  <c r="F2268" i="2" s="1"/>
  <c r="D2262" i="2"/>
  <c r="G2262" i="2" s="1"/>
  <c r="C2262" i="2"/>
  <c r="F2262" i="2" s="1"/>
  <c r="E2262" i="2"/>
  <c r="D2256" i="2"/>
  <c r="G2256" i="2" s="1"/>
  <c r="E2256" i="2"/>
  <c r="H2256" i="2" s="1"/>
  <c r="C2256" i="2"/>
  <c r="D2250" i="2"/>
  <c r="G2250" i="2" s="1"/>
  <c r="C2250" i="2"/>
  <c r="E2250" i="2"/>
  <c r="H2250" i="2" s="1"/>
  <c r="D2244" i="2"/>
  <c r="G2244" i="2" s="1"/>
  <c r="E2244" i="2"/>
  <c r="H2244" i="2" s="1"/>
  <c r="C2244" i="2"/>
  <c r="D2238" i="2"/>
  <c r="G2238" i="2" s="1"/>
  <c r="C2238" i="2"/>
  <c r="I2238" i="2" s="1"/>
  <c r="E2238" i="2"/>
  <c r="D2232" i="2"/>
  <c r="G2232" i="2" s="1"/>
  <c r="E2232" i="2"/>
  <c r="H2232" i="2" s="1"/>
  <c r="C2232" i="2"/>
  <c r="F2232" i="2" s="1"/>
  <c r="D2226" i="2"/>
  <c r="G2226" i="2" s="1"/>
  <c r="C2226" i="2"/>
  <c r="F2226" i="2" s="1"/>
  <c r="E2226" i="2"/>
  <c r="D2220" i="2"/>
  <c r="E2220" i="2"/>
  <c r="H2220" i="2" s="1"/>
  <c r="C2220" i="2"/>
  <c r="I2220" i="2" s="1"/>
  <c r="D2214" i="2"/>
  <c r="G2214" i="2" s="1"/>
  <c r="C2214" i="2"/>
  <c r="E2214" i="2"/>
  <c r="D2208" i="2"/>
  <c r="G2208" i="2" s="1"/>
  <c r="E2208" i="2"/>
  <c r="H2208" i="2" s="1"/>
  <c r="C2208" i="2"/>
  <c r="D2202" i="2"/>
  <c r="G2202" i="2" s="1"/>
  <c r="C2202" i="2"/>
  <c r="I2202" i="2" s="1"/>
  <c r="E2202" i="2"/>
  <c r="H2202" i="2" s="1"/>
  <c r="D2196" i="2"/>
  <c r="G2196" i="2" s="1"/>
  <c r="E2196" i="2"/>
  <c r="H2196" i="2" s="1"/>
  <c r="C2196" i="2"/>
  <c r="F2196" i="2" s="1"/>
  <c r="D2190" i="2"/>
  <c r="G2190" i="2" s="1"/>
  <c r="C2190" i="2"/>
  <c r="F2190" i="2" s="1"/>
  <c r="E2190" i="2"/>
  <c r="D2184" i="2"/>
  <c r="G2184" i="2" s="1"/>
  <c r="E2184" i="2"/>
  <c r="H2184" i="2" s="1"/>
  <c r="C2184" i="2"/>
  <c r="F2184" i="2" s="1"/>
  <c r="D2178" i="2"/>
  <c r="G2178" i="2" s="1"/>
  <c r="C2178" i="2"/>
  <c r="E2178" i="2"/>
  <c r="H2178" i="2" s="1"/>
  <c r="D2172" i="2"/>
  <c r="G2172" i="2" s="1"/>
  <c r="E2172" i="2"/>
  <c r="H2172" i="2" s="1"/>
  <c r="C2172" i="2"/>
  <c r="F2172" i="2" s="1"/>
  <c r="D2166" i="2"/>
  <c r="G2166" i="2" s="1"/>
  <c r="C2166" i="2"/>
  <c r="I2166" i="2" s="1"/>
  <c r="E2166" i="2"/>
  <c r="D2160" i="2"/>
  <c r="G2160" i="2" s="1"/>
  <c r="E2160" i="2"/>
  <c r="H2160" i="2" s="1"/>
  <c r="C2160" i="2"/>
  <c r="D2154" i="2"/>
  <c r="G2154" i="2" s="1"/>
  <c r="C2154" i="2"/>
  <c r="F2154" i="2" s="1"/>
  <c r="E2154" i="2"/>
  <c r="D2148" i="2"/>
  <c r="G2148" i="2" s="1"/>
  <c r="E2148" i="2"/>
  <c r="H2148" i="2" s="1"/>
  <c r="C2148" i="2"/>
  <c r="F2148" i="2" s="1"/>
  <c r="D2142" i="2"/>
  <c r="G2142" i="2" s="1"/>
  <c r="C2142" i="2"/>
  <c r="E2142" i="2"/>
  <c r="D2136" i="2"/>
  <c r="G2136" i="2" s="1"/>
  <c r="E2136" i="2"/>
  <c r="H2136" i="2" s="1"/>
  <c r="C2136" i="2"/>
  <c r="F2136" i="2" s="1"/>
  <c r="D2130" i="2"/>
  <c r="G2130" i="2" s="1"/>
  <c r="C2130" i="2"/>
  <c r="I2130" i="2" s="1"/>
  <c r="E2130" i="2"/>
  <c r="D2124" i="2"/>
  <c r="G2124" i="2" s="1"/>
  <c r="E2124" i="2"/>
  <c r="H2124" i="2" s="1"/>
  <c r="C2124" i="2"/>
  <c r="D2118" i="2"/>
  <c r="G2118" i="2" s="1"/>
  <c r="C2118" i="2"/>
  <c r="I2118" i="2" s="1"/>
  <c r="E2118" i="2"/>
  <c r="H2118" i="2" s="1"/>
  <c r="D2112" i="2"/>
  <c r="G2112" i="2" s="1"/>
  <c r="E2112" i="2"/>
  <c r="H2112" i="2" s="1"/>
  <c r="C2112" i="2"/>
  <c r="D2106" i="2"/>
  <c r="G2106" i="2" s="1"/>
  <c r="C2106" i="2"/>
  <c r="E2106" i="2"/>
  <c r="D2100" i="2"/>
  <c r="G2100" i="2" s="1"/>
  <c r="E2100" i="2"/>
  <c r="H2100" i="2" s="1"/>
  <c r="C2100" i="2"/>
  <c r="I2100" i="2" s="1"/>
  <c r="D2094" i="2"/>
  <c r="G2094" i="2" s="1"/>
  <c r="C2094" i="2"/>
  <c r="I2094" i="2" s="1"/>
  <c r="E2094" i="2"/>
  <c r="D2088" i="2"/>
  <c r="G2088" i="2" s="1"/>
  <c r="E2088" i="2"/>
  <c r="H2088" i="2" s="1"/>
  <c r="C2088" i="2"/>
  <c r="I2088" i="2" s="1"/>
  <c r="D2082" i="2"/>
  <c r="G2082" i="2" s="1"/>
  <c r="C2082" i="2"/>
  <c r="I2082" i="2" s="1"/>
  <c r="E2082" i="2"/>
  <c r="D2076" i="2"/>
  <c r="G2076" i="2" s="1"/>
  <c r="E2076" i="2"/>
  <c r="H2076" i="2" s="1"/>
  <c r="C2076" i="2"/>
  <c r="I2076" i="2" s="1"/>
  <c r="D2070" i="2"/>
  <c r="G2070" i="2" s="1"/>
  <c r="C2070" i="2"/>
  <c r="E2070" i="2"/>
  <c r="H2070" i="2" s="1"/>
  <c r="D2064" i="2"/>
  <c r="G2064" i="2" s="1"/>
  <c r="E2064" i="2"/>
  <c r="H2064" i="2" s="1"/>
  <c r="C2064" i="2"/>
  <c r="I2064" i="2" s="1"/>
  <c r="D2058" i="2"/>
  <c r="G2058" i="2" s="1"/>
  <c r="C2058" i="2"/>
  <c r="F2058" i="2" s="1"/>
  <c r="E2058" i="2"/>
  <c r="H2058" i="2" s="1"/>
  <c r="D2052" i="2"/>
  <c r="G2052" i="2" s="1"/>
  <c r="E2052" i="2"/>
  <c r="H2052" i="2" s="1"/>
  <c r="C2052" i="2"/>
  <c r="D2046" i="2"/>
  <c r="G2046" i="2" s="1"/>
  <c r="C2046" i="2"/>
  <c r="I2046" i="2" s="1"/>
  <c r="E2046" i="2"/>
  <c r="D2040" i="2"/>
  <c r="E2040" i="2"/>
  <c r="H2040" i="2" s="1"/>
  <c r="C2040" i="2"/>
  <c r="D2034" i="2"/>
  <c r="G2034" i="2" s="1"/>
  <c r="C2034" i="2"/>
  <c r="E2034" i="2"/>
  <c r="D2028" i="2"/>
  <c r="G2028" i="2" s="1"/>
  <c r="E2028" i="2"/>
  <c r="H2028" i="2" s="1"/>
  <c r="C2028" i="2"/>
  <c r="D2022" i="2"/>
  <c r="G2022" i="2" s="1"/>
  <c r="C2022" i="2"/>
  <c r="F2022" i="2" s="1"/>
  <c r="E2022" i="2"/>
  <c r="H2022" i="2" s="1"/>
  <c r="D2016" i="2"/>
  <c r="G2016" i="2" s="1"/>
  <c r="E2016" i="2"/>
  <c r="H2016" i="2" s="1"/>
  <c r="C2016" i="2"/>
  <c r="I2016" i="2" s="1"/>
  <c r="D2010" i="2"/>
  <c r="G2010" i="2" s="1"/>
  <c r="C2010" i="2"/>
  <c r="I2010" i="2" s="1"/>
  <c r="E2010" i="2"/>
  <c r="D2004" i="2"/>
  <c r="G2004" i="2" s="1"/>
  <c r="E2004" i="2"/>
  <c r="H2004" i="2" s="1"/>
  <c r="C2004" i="2"/>
  <c r="I2004" i="2" s="1"/>
  <c r="D1998" i="2"/>
  <c r="G1998" i="2" s="1"/>
  <c r="C1998" i="2"/>
  <c r="E1998" i="2"/>
  <c r="D1992" i="2"/>
  <c r="G1992" i="2" s="1"/>
  <c r="E1992" i="2"/>
  <c r="H1992" i="2" s="1"/>
  <c r="C1992" i="2"/>
  <c r="I1992" i="2" s="1"/>
  <c r="D1986" i="2"/>
  <c r="G1986" i="2" s="1"/>
  <c r="C1986" i="2"/>
  <c r="E1986" i="2"/>
  <c r="D1980" i="2"/>
  <c r="G1980" i="2" s="1"/>
  <c r="E1980" i="2"/>
  <c r="H1980" i="2" s="1"/>
  <c r="C1980" i="2"/>
  <c r="D1974" i="2"/>
  <c r="G1974" i="2" s="1"/>
  <c r="C1974" i="2"/>
  <c r="E1974" i="2"/>
  <c r="D1968" i="2"/>
  <c r="G1968" i="2" s="1"/>
  <c r="E1968" i="2"/>
  <c r="H1968" i="2" s="1"/>
  <c r="C1968" i="2"/>
  <c r="I1968" i="2" s="1"/>
  <c r="D1962" i="2"/>
  <c r="G1962" i="2" s="1"/>
  <c r="C1962" i="2"/>
  <c r="E1962" i="2"/>
  <c r="H1962" i="2" s="1"/>
  <c r="D1956" i="2"/>
  <c r="G1956" i="2" s="1"/>
  <c r="E1956" i="2"/>
  <c r="H1956" i="2" s="1"/>
  <c r="C1956" i="2"/>
  <c r="I1956" i="2" s="1"/>
  <c r="D1950" i="2"/>
  <c r="G1950" i="2" s="1"/>
  <c r="C1950" i="2"/>
  <c r="F1950" i="2" s="1"/>
  <c r="E1950" i="2"/>
  <c r="H1950" i="2" s="1"/>
  <c r="D1944" i="2"/>
  <c r="E1944" i="2"/>
  <c r="H1944" i="2" s="1"/>
  <c r="C1944" i="2"/>
  <c r="D1938" i="2"/>
  <c r="G1938" i="2" s="1"/>
  <c r="C1938" i="2"/>
  <c r="I1938" i="2" s="1"/>
  <c r="E1938" i="2"/>
  <c r="D1932" i="2"/>
  <c r="E1932" i="2"/>
  <c r="H1932" i="2" s="1"/>
  <c r="C1932" i="2"/>
  <c r="I1932" i="2" s="1"/>
  <c r="D1926" i="2"/>
  <c r="G1926" i="2" s="1"/>
  <c r="C1926" i="2"/>
  <c r="E1926" i="2"/>
  <c r="D1920" i="2"/>
  <c r="G1920" i="2" s="1"/>
  <c r="E1920" i="2"/>
  <c r="H1920" i="2" s="1"/>
  <c r="C1920" i="2"/>
  <c r="D1914" i="2"/>
  <c r="G1914" i="2" s="1"/>
  <c r="C1914" i="2"/>
  <c r="F1914" i="2" s="1"/>
  <c r="E1914" i="2"/>
  <c r="H1914" i="2" s="1"/>
  <c r="D1908" i="2"/>
  <c r="G1908" i="2" s="1"/>
  <c r="E1908" i="2"/>
  <c r="H1908" i="2" s="1"/>
  <c r="C1908" i="2"/>
  <c r="I1908" i="2" s="1"/>
  <c r="D1902" i="2"/>
  <c r="G1902" i="2" s="1"/>
  <c r="C1902" i="2"/>
  <c r="I1902" i="2" s="1"/>
  <c r="E1902" i="2"/>
  <c r="H1902" i="2" s="1"/>
  <c r="D1896" i="2"/>
  <c r="G1896" i="2" s="1"/>
  <c r="E1896" i="2"/>
  <c r="H1896" i="2" s="1"/>
  <c r="C1896" i="2"/>
  <c r="I1896" i="2" s="1"/>
  <c r="D1890" i="2"/>
  <c r="G1890" i="2" s="1"/>
  <c r="C1890" i="2"/>
  <c r="E1890" i="2"/>
  <c r="D1884" i="2"/>
  <c r="G1884" i="2" s="1"/>
  <c r="E1884" i="2"/>
  <c r="H1884" i="2" s="1"/>
  <c r="C1884" i="2"/>
  <c r="I1884" i="2" s="1"/>
  <c r="D1878" i="2"/>
  <c r="G1878" i="2" s="1"/>
  <c r="C1878" i="2"/>
  <c r="F1878" i="2" s="1"/>
  <c r="E1878" i="2"/>
  <c r="D1872" i="2"/>
  <c r="G1872" i="2" s="1"/>
  <c r="E1872" i="2"/>
  <c r="H1872" i="2" s="1"/>
  <c r="C1872" i="2"/>
  <c r="D1866" i="2"/>
  <c r="G1866" i="2" s="1"/>
  <c r="C1866" i="2"/>
  <c r="I1866" i="2" s="1"/>
  <c r="E1866" i="2"/>
  <c r="H1866" i="2" s="1"/>
  <c r="D1860" i="2"/>
  <c r="G1860" i="2" s="1"/>
  <c r="E1860" i="2"/>
  <c r="H1860" i="2" s="1"/>
  <c r="C1860" i="2"/>
  <c r="I1860" i="2" s="1"/>
  <c r="D1854" i="2"/>
  <c r="G1854" i="2" s="1"/>
  <c r="C1854" i="2"/>
  <c r="E1854" i="2"/>
  <c r="D1848" i="2"/>
  <c r="G1848" i="2" s="1"/>
  <c r="E1848" i="2"/>
  <c r="H1848" i="2" s="1"/>
  <c r="C1848" i="2"/>
  <c r="I1848" i="2" s="1"/>
  <c r="D1842" i="2"/>
  <c r="G1842" i="2" s="1"/>
  <c r="C1842" i="2"/>
  <c r="F1842" i="2" s="1"/>
  <c r="E1842" i="2"/>
  <c r="D1836" i="2"/>
  <c r="G1836" i="2" s="1"/>
  <c r="E1836" i="2"/>
  <c r="H1836" i="2" s="1"/>
  <c r="C1836" i="2"/>
  <c r="D1830" i="2"/>
  <c r="G1830" i="2" s="1"/>
  <c r="C1830" i="2"/>
  <c r="F1830" i="2" s="1"/>
  <c r="E1830" i="2"/>
  <c r="D1824" i="2"/>
  <c r="G1824" i="2" s="1"/>
  <c r="E1824" i="2"/>
  <c r="H1824" i="2" s="1"/>
  <c r="C1824" i="2"/>
  <c r="I1824" i="2" s="1"/>
  <c r="D1818" i="2"/>
  <c r="G1818" i="2" s="1"/>
  <c r="C1818" i="2"/>
  <c r="E1818" i="2"/>
  <c r="H1818" i="2" s="1"/>
  <c r="D1812" i="2"/>
  <c r="G1812" i="2" s="1"/>
  <c r="E1812" i="2"/>
  <c r="H1812" i="2" s="1"/>
  <c r="C1812" i="2"/>
  <c r="F1812" i="2" s="1"/>
  <c r="D1806" i="2"/>
  <c r="G1806" i="2" s="1"/>
  <c r="C1806" i="2"/>
  <c r="I1806" i="2" s="1"/>
  <c r="E1806" i="2"/>
  <c r="H1806" i="2" s="1"/>
  <c r="D1800" i="2"/>
  <c r="G1800" i="2" s="1"/>
  <c r="E1800" i="2"/>
  <c r="H1800" i="2" s="1"/>
  <c r="C1800" i="2"/>
  <c r="I1800" i="2" s="1"/>
  <c r="D1794" i="2"/>
  <c r="G1794" i="2" s="1"/>
  <c r="C1794" i="2"/>
  <c r="F1794" i="2" s="1"/>
  <c r="E1794" i="2"/>
  <c r="D1788" i="2"/>
  <c r="G1788" i="2" s="1"/>
  <c r="E1788" i="2"/>
  <c r="H1788" i="2" s="1"/>
  <c r="C1788" i="2"/>
  <c r="F1788" i="2" s="1"/>
  <c r="D1782" i="2"/>
  <c r="G1782" i="2" s="1"/>
  <c r="C1782" i="2"/>
  <c r="E1782" i="2"/>
  <c r="D1776" i="2"/>
  <c r="G1776" i="2" s="1"/>
  <c r="E1776" i="2"/>
  <c r="H1776" i="2" s="1"/>
  <c r="C1776" i="2"/>
  <c r="F1776" i="2" s="1"/>
  <c r="D1770" i="2"/>
  <c r="G1770" i="2" s="1"/>
  <c r="C1770" i="2"/>
  <c r="I1770" i="2" s="1"/>
  <c r="E1770" i="2"/>
  <c r="D1764" i="2"/>
  <c r="G1764" i="2" s="1"/>
  <c r="E1764" i="2"/>
  <c r="H1764" i="2" s="1"/>
  <c r="C1764" i="2"/>
  <c r="D1758" i="2"/>
  <c r="G1758" i="2" s="1"/>
  <c r="C1758" i="2"/>
  <c r="F1758" i="2" s="1"/>
  <c r="E1758" i="2"/>
  <c r="D1752" i="2"/>
  <c r="G1752" i="2" s="1"/>
  <c r="E1752" i="2"/>
  <c r="H1752" i="2" s="1"/>
  <c r="C1752" i="2"/>
  <c r="F1752" i="2" s="1"/>
  <c r="D1746" i="2"/>
  <c r="G1746" i="2" s="1"/>
  <c r="C1746" i="2"/>
  <c r="E1746" i="2"/>
  <c r="D1740" i="2"/>
  <c r="G1740" i="2" s="1"/>
  <c r="E1740" i="2"/>
  <c r="H1740" i="2" s="1"/>
  <c r="C1740" i="2"/>
  <c r="F1740" i="2" s="1"/>
  <c r="D1734" i="2"/>
  <c r="G1734" i="2" s="1"/>
  <c r="C1734" i="2"/>
  <c r="I1734" i="2" s="1"/>
  <c r="E1734" i="2"/>
  <c r="D1728" i="2"/>
  <c r="E1728" i="2"/>
  <c r="H1728" i="2" s="1"/>
  <c r="C1728" i="2"/>
  <c r="F1728" i="2" s="1"/>
  <c r="D1722" i="2"/>
  <c r="G1722" i="2" s="1"/>
  <c r="C1722" i="2"/>
  <c r="F1722" i="2" s="1"/>
  <c r="E1722" i="2"/>
  <c r="D1716" i="2"/>
  <c r="E1716" i="2"/>
  <c r="H1716" i="2" s="1"/>
  <c r="C1716" i="2"/>
  <c r="D1710" i="2"/>
  <c r="G1710" i="2" s="1"/>
  <c r="C1710" i="2"/>
  <c r="E1710" i="2"/>
  <c r="D1704" i="2"/>
  <c r="G1704" i="2" s="1"/>
  <c r="E1704" i="2"/>
  <c r="H1704" i="2" s="1"/>
  <c r="C1704" i="2"/>
  <c r="D1698" i="2"/>
  <c r="G1698" i="2" s="1"/>
  <c r="C1698" i="2"/>
  <c r="I1698" i="2" s="1"/>
  <c r="E1698" i="2"/>
  <c r="D1692" i="2"/>
  <c r="G1692" i="2" s="1"/>
  <c r="E1692" i="2"/>
  <c r="H1692" i="2" s="1"/>
  <c r="C1692" i="2"/>
  <c r="D1686" i="2"/>
  <c r="G1686" i="2" s="1"/>
  <c r="C1686" i="2"/>
  <c r="F1686" i="2" s="1"/>
  <c r="E1686" i="2"/>
  <c r="D1680" i="2"/>
  <c r="G1680" i="2" s="1"/>
  <c r="E1680" i="2"/>
  <c r="H1680" i="2" s="1"/>
  <c r="C1680" i="2"/>
  <c r="F1680" i="2" s="1"/>
  <c r="D1674" i="2"/>
  <c r="G1674" i="2" s="1"/>
  <c r="C1674" i="2"/>
  <c r="E1674" i="2"/>
  <c r="H1674" i="2" s="1"/>
  <c r="D1668" i="2"/>
  <c r="G1668" i="2" s="1"/>
  <c r="E1668" i="2"/>
  <c r="H1668" i="2" s="1"/>
  <c r="C1668" i="2"/>
  <c r="F1668" i="2" s="1"/>
  <c r="D1662" i="2"/>
  <c r="G1662" i="2" s="1"/>
  <c r="C1662" i="2"/>
  <c r="I1662" i="2" s="1"/>
  <c r="E1662" i="2"/>
  <c r="D1656" i="2"/>
  <c r="G1656" i="2" s="1"/>
  <c r="E1656" i="2"/>
  <c r="H1656" i="2" s="1"/>
  <c r="C1656" i="2"/>
  <c r="F1656" i="2" s="1"/>
  <c r="D1650" i="2"/>
  <c r="G1650" i="2" s="1"/>
  <c r="C1650" i="2"/>
  <c r="F1650" i="2" s="1"/>
  <c r="E1650" i="2"/>
  <c r="D1644" i="2"/>
  <c r="G1644" i="2" s="1"/>
  <c r="E1644" i="2"/>
  <c r="H1644" i="2" s="1"/>
  <c r="C1644" i="2"/>
  <c r="F1644" i="2" s="1"/>
  <c r="D1638" i="2"/>
  <c r="G1638" i="2" s="1"/>
  <c r="C1638" i="2"/>
  <c r="E1638" i="2"/>
  <c r="H1638" i="2" s="1"/>
  <c r="D1632" i="2"/>
  <c r="G1632" i="2" s="1"/>
  <c r="E1632" i="2"/>
  <c r="H1632" i="2" s="1"/>
  <c r="C1632" i="2"/>
  <c r="F1632" i="2" s="1"/>
  <c r="D1626" i="2"/>
  <c r="G1626" i="2" s="1"/>
  <c r="C1626" i="2"/>
  <c r="I1626" i="2" s="1"/>
  <c r="E1626" i="2"/>
  <c r="D1620" i="2"/>
  <c r="G1620" i="2" s="1"/>
  <c r="E1620" i="2"/>
  <c r="H1620" i="2" s="1"/>
  <c r="C1620" i="2"/>
  <c r="D1614" i="2"/>
  <c r="G1614" i="2" s="1"/>
  <c r="C1614" i="2"/>
  <c r="F1614" i="2" s="1"/>
  <c r="E1614" i="2"/>
  <c r="H1614" i="2" s="1"/>
  <c r="D1608" i="2"/>
  <c r="E1608" i="2"/>
  <c r="H1608" i="2" s="1"/>
  <c r="C1608" i="2"/>
  <c r="F1608" i="2" s="1"/>
  <c r="D1602" i="2"/>
  <c r="G1602" i="2" s="1"/>
  <c r="C1602" i="2"/>
  <c r="E1602" i="2"/>
  <c r="H1602" i="2" s="1"/>
  <c r="D1596" i="2"/>
  <c r="G1596" i="2" s="1"/>
  <c r="E1596" i="2"/>
  <c r="H1596" i="2" s="1"/>
  <c r="C1596" i="2"/>
  <c r="I1596" i="2" s="1"/>
  <c r="D1590" i="2"/>
  <c r="G1590" i="2" s="1"/>
  <c r="C1590" i="2"/>
  <c r="F1590" i="2" s="1"/>
  <c r="E1590" i="2"/>
  <c r="D1584" i="2"/>
  <c r="G1584" i="2" s="1"/>
  <c r="E1584" i="2"/>
  <c r="H1584" i="2" s="1"/>
  <c r="C1584" i="2"/>
  <c r="I1584" i="2" s="1"/>
  <c r="D1578" i="2"/>
  <c r="G1578" i="2" s="1"/>
  <c r="C1578" i="2"/>
  <c r="F1578" i="2" s="1"/>
  <c r="E1578" i="2"/>
  <c r="H1578" i="2" s="1"/>
  <c r="D1572" i="2"/>
  <c r="G1572" i="2" s="1"/>
  <c r="E1572" i="2"/>
  <c r="H1572" i="2" s="1"/>
  <c r="C1572" i="2"/>
  <c r="F1572" i="2" s="1"/>
  <c r="D1566" i="2"/>
  <c r="G1566" i="2" s="1"/>
  <c r="C1566" i="2"/>
  <c r="E1566" i="2"/>
  <c r="H1566" i="2" s="1"/>
  <c r="D1560" i="2"/>
  <c r="G1560" i="2" s="1"/>
  <c r="E1560" i="2"/>
  <c r="H1560" i="2" s="1"/>
  <c r="C1560" i="2"/>
  <c r="I1560" i="2" s="1"/>
  <c r="D1554" i="2"/>
  <c r="G1554" i="2" s="1"/>
  <c r="C1554" i="2"/>
  <c r="F1554" i="2" s="1"/>
  <c r="E1554" i="2"/>
  <c r="D1548" i="2"/>
  <c r="G1548" i="2" s="1"/>
  <c r="E1548" i="2"/>
  <c r="H1548" i="2" s="1"/>
  <c r="C1548" i="2"/>
  <c r="I1548" i="2" s="1"/>
  <c r="D1542" i="2"/>
  <c r="G1542" i="2" s="1"/>
  <c r="C1542" i="2"/>
  <c r="F1542" i="2" s="1"/>
  <c r="E1542" i="2"/>
  <c r="H1542" i="2" s="1"/>
  <c r="D1536" i="2"/>
  <c r="G1536" i="2" s="1"/>
  <c r="E1536" i="2"/>
  <c r="H1536" i="2" s="1"/>
  <c r="C1536" i="2"/>
  <c r="F1536" i="2" s="1"/>
  <c r="D1530" i="2"/>
  <c r="G1530" i="2" s="1"/>
  <c r="C1530" i="2"/>
  <c r="E1530" i="2"/>
  <c r="H1530" i="2" s="1"/>
  <c r="D1524" i="2"/>
  <c r="G1524" i="2" s="1"/>
  <c r="E1524" i="2"/>
  <c r="H1524" i="2" s="1"/>
  <c r="C1524" i="2"/>
  <c r="I1524" i="2" s="1"/>
  <c r="D1518" i="2"/>
  <c r="G1518" i="2" s="1"/>
  <c r="C1518" i="2"/>
  <c r="F1518" i="2" s="1"/>
  <c r="E1518" i="2"/>
  <c r="D1512" i="2"/>
  <c r="G1512" i="2" s="1"/>
  <c r="E1512" i="2"/>
  <c r="H1512" i="2" s="1"/>
  <c r="C1512" i="2"/>
  <c r="I1512" i="2" s="1"/>
  <c r="D1506" i="2"/>
  <c r="G1506" i="2" s="1"/>
  <c r="C1506" i="2"/>
  <c r="F1506" i="2" s="1"/>
  <c r="E1506" i="2"/>
  <c r="H1506" i="2" s="1"/>
  <c r="D1500" i="2"/>
  <c r="G1500" i="2" s="1"/>
  <c r="E1500" i="2"/>
  <c r="H1500" i="2" s="1"/>
  <c r="C1500" i="2"/>
  <c r="F1500" i="2" s="1"/>
  <c r="D1494" i="2"/>
  <c r="G1494" i="2" s="1"/>
  <c r="C1494" i="2"/>
  <c r="E1494" i="2"/>
  <c r="H1494" i="2" s="1"/>
  <c r="D1488" i="2"/>
  <c r="G1488" i="2" s="1"/>
  <c r="E1488" i="2"/>
  <c r="H1488" i="2" s="1"/>
  <c r="C1488" i="2"/>
  <c r="F1488" i="2" s="1"/>
  <c r="D1482" i="2"/>
  <c r="G1482" i="2" s="1"/>
  <c r="C1482" i="2"/>
  <c r="I1482" i="2" s="1"/>
  <c r="E1482" i="2"/>
  <c r="D1476" i="2"/>
  <c r="G1476" i="2" s="1"/>
  <c r="E1476" i="2"/>
  <c r="H1476" i="2" s="1"/>
  <c r="C1476" i="2"/>
  <c r="D1470" i="2"/>
  <c r="G1470" i="2" s="1"/>
  <c r="C1470" i="2"/>
  <c r="F1470" i="2" s="1"/>
  <c r="E1470" i="2"/>
  <c r="D1464" i="2"/>
  <c r="G1464" i="2" s="1"/>
  <c r="E1464" i="2"/>
  <c r="H1464" i="2" s="1"/>
  <c r="C1464" i="2"/>
  <c r="F1464" i="2" s="1"/>
  <c r="D1458" i="2"/>
  <c r="G1458" i="2" s="1"/>
  <c r="C1458" i="2"/>
  <c r="E1458" i="2"/>
  <c r="D1452" i="2"/>
  <c r="G1452" i="2" s="1"/>
  <c r="E1452" i="2"/>
  <c r="H1452" i="2" s="1"/>
  <c r="C1452" i="2"/>
  <c r="F1452" i="2" s="1"/>
  <c r="D1446" i="2"/>
  <c r="G1446" i="2" s="1"/>
  <c r="C1446" i="2"/>
  <c r="I1446" i="2" s="1"/>
  <c r="E1446" i="2"/>
  <c r="K1446" i="2" s="1"/>
  <c r="D1440" i="2"/>
  <c r="G1440" i="2" s="1"/>
  <c r="E1440" i="2"/>
  <c r="H1440" i="2" s="1"/>
  <c r="C1440" i="2"/>
  <c r="D1434" i="2"/>
  <c r="G1434" i="2" s="1"/>
  <c r="C1434" i="2"/>
  <c r="E1434" i="2"/>
  <c r="H1434" i="2" s="1"/>
  <c r="D1428" i="2"/>
  <c r="G1428" i="2" s="1"/>
  <c r="E1428" i="2"/>
  <c r="H1428" i="2" s="1"/>
  <c r="C1428" i="2"/>
  <c r="F1428" i="2" s="1"/>
  <c r="D1422" i="2"/>
  <c r="G1422" i="2" s="1"/>
  <c r="C1422" i="2"/>
  <c r="E1422" i="2"/>
  <c r="H1422" i="2" s="1"/>
  <c r="D1416" i="2"/>
  <c r="G1416" i="2" s="1"/>
  <c r="E1416" i="2"/>
  <c r="H1416" i="2" s="1"/>
  <c r="C1416" i="2"/>
  <c r="F1416" i="2" s="1"/>
  <c r="D1410" i="2"/>
  <c r="G1410" i="2" s="1"/>
  <c r="C1410" i="2"/>
  <c r="I1410" i="2" s="1"/>
  <c r="E1410" i="2"/>
  <c r="D1404" i="2"/>
  <c r="G1404" i="2" s="1"/>
  <c r="E1404" i="2"/>
  <c r="H1404" i="2" s="1"/>
  <c r="C1404" i="2"/>
  <c r="F1404" i="2" s="1"/>
  <c r="D1398" i="2"/>
  <c r="G1398" i="2" s="1"/>
  <c r="C1398" i="2"/>
  <c r="F1398" i="2" s="1"/>
  <c r="E1398" i="2"/>
  <c r="D1392" i="2"/>
  <c r="E1392" i="2"/>
  <c r="H1392" i="2" s="1"/>
  <c r="C1392" i="2"/>
  <c r="F1392" i="2" s="1"/>
  <c r="D1386" i="2"/>
  <c r="G1386" i="2" s="1"/>
  <c r="C1386" i="2"/>
  <c r="E1386" i="2"/>
  <c r="H1386" i="2" s="1"/>
  <c r="D1380" i="2"/>
  <c r="G1380" i="2" s="1"/>
  <c r="E1380" i="2"/>
  <c r="H1380" i="2" s="1"/>
  <c r="C1380" i="2"/>
  <c r="D1374" i="2"/>
  <c r="G1374" i="2" s="1"/>
  <c r="C1374" i="2"/>
  <c r="F1374" i="2" s="1"/>
  <c r="E1374" i="2"/>
  <c r="D1368" i="2"/>
  <c r="G1368" i="2" s="1"/>
  <c r="E1368" i="2"/>
  <c r="H1368" i="2" s="1"/>
  <c r="C1368" i="2"/>
  <c r="I1368" i="2" s="1"/>
  <c r="D1362" i="2"/>
  <c r="G1362" i="2" s="1"/>
  <c r="C1362" i="2"/>
  <c r="I1362" i="2" s="1"/>
  <c r="E1362" i="2"/>
  <c r="D1356" i="2"/>
  <c r="G1356" i="2" s="1"/>
  <c r="E1356" i="2"/>
  <c r="H1356" i="2" s="1"/>
  <c r="C1356" i="2"/>
  <c r="D1350" i="2"/>
  <c r="G1350" i="2" s="1"/>
  <c r="C1350" i="2"/>
  <c r="E1350" i="2"/>
  <c r="D1344" i="2"/>
  <c r="G1344" i="2" s="1"/>
  <c r="E1344" i="2"/>
  <c r="H1344" i="2" s="1"/>
  <c r="C1344" i="2"/>
  <c r="I1344" i="2" s="1"/>
  <c r="D1338" i="2"/>
  <c r="G1338" i="2" s="1"/>
  <c r="C1338" i="2"/>
  <c r="F1338" i="2" s="1"/>
  <c r="E1338" i="2"/>
  <c r="D1332" i="2"/>
  <c r="G1332" i="2" s="1"/>
  <c r="E1332" i="2"/>
  <c r="H1332" i="2" s="1"/>
  <c r="C1332" i="2"/>
  <c r="D1326" i="2"/>
  <c r="G1326" i="2" s="1"/>
  <c r="C1326" i="2"/>
  <c r="I1326" i="2" s="1"/>
  <c r="E1326" i="2"/>
  <c r="H1326" i="2" s="1"/>
  <c r="D1320" i="2"/>
  <c r="G1320" i="2" s="1"/>
  <c r="E1320" i="2"/>
  <c r="H1320" i="2" s="1"/>
  <c r="C1320" i="2"/>
  <c r="I1320" i="2" s="1"/>
  <c r="D1314" i="2"/>
  <c r="G1314" i="2" s="1"/>
  <c r="C1314" i="2"/>
  <c r="E1314" i="2"/>
  <c r="H1314" i="2" s="1"/>
  <c r="D1308" i="2"/>
  <c r="G1308" i="2" s="1"/>
  <c r="E1308" i="2"/>
  <c r="H1308" i="2" s="1"/>
  <c r="C1308" i="2"/>
  <c r="I1308" i="2" s="1"/>
  <c r="D1302" i="2"/>
  <c r="G1302" i="2" s="1"/>
  <c r="C1302" i="2"/>
  <c r="F1302" i="2" s="1"/>
  <c r="E1302" i="2"/>
  <c r="D1296" i="2"/>
  <c r="G1296" i="2" s="1"/>
  <c r="E1296" i="2"/>
  <c r="H1296" i="2" s="1"/>
  <c r="C1296" i="2"/>
  <c r="D1290" i="2"/>
  <c r="G1290" i="2" s="1"/>
  <c r="C1290" i="2"/>
  <c r="I1290" i="2" s="1"/>
  <c r="E1290" i="2"/>
  <c r="H1290" i="2" s="1"/>
  <c r="D1284" i="2"/>
  <c r="E1284" i="2"/>
  <c r="H1284" i="2" s="1"/>
  <c r="C1284" i="2"/>
  <c r="I1284" i="2" s="1"/>
  <c r="D1278" i="2"/>
  <c r="G1278" i="2" s="1"/>
  <c r="C1278" i="2"/>
  <c r="E1278" i="2"/>
  <c r="D1272" i="2"/>
  <c r="G1272" i="2" s="1"/>
  <c r="E1272" i="2"/>
  <c r="H1272" i="2" s="1"/>
  <c r="C1272" i="2"/>
  <c r="I1272" i="2" s="1"/>
  <c r="D1266" i="2"/>
  <c r="G1266" i="2" s="1"/>
  <c r="C1266" i="2"/>
  <c r="F1266" i="2" s="1"/>
  <c r="E1266" i="2"/>
  <c r="H1266" i="2" s="1"/>
  <c r="D1260" i="2"/>
  <c r="G1260" i="2" s="1"/>
  <c r="E1260" i="2"/>
  <c r="C1260" i="2"/>
  <c r="D1254" i="2"/>
  <c r="G1254" i="2" s="1"/>
  <c r="C1254" i="2"/>
  <c r="I1254" i="2" s="1"/>
  <c r="E1254" i="2"/>
  <c r="D1248" i="2"/>
  <c r="G1248" i="2" s="1"/>
  <c r="E1248" i="2"/>
  <c r="H1248" i="2" s="1"/>
  <c r="C1248" i="2"/>
  <c r="I1248" i="2" s="1"/>
  <c r="D1242" i="2"/>
  <c r="G1242" i="2" s="1"/>
  <c r="C1242" i="2"/>
  <c r="E1242" i="2"/>
  <c r="D1236" i="2"/>
  <c r="G1236" i="2" s="1"/>
  <c r="E1236" i="2"/>
  <c r="H1236" i="2" s="1"/>
  <c r="C1236" i="2"/>
  <c r="I1236" i="2" s="1"/>
  <c r="D1230" i="2"/>
  <c r="G1230" i="2" s="1"/>
  <c r="C1230" i="2"/>
  <c r="F1230" i="2" s="1"/>
  <c r="E1230" i="2"/>
  <c r="H1230" i="2" s="1"/>
  <c r="D1224" i="2"/>
  <c r="G1224" i="2" s="1"/>
  <c r="E1224" i="2"/>
  <c r="H1224" i="2" s="1"/>
  <c r="C1224" i="2"/>
  <c r="I1224" i="2" s="1"/>
  <c r="D1218" i="2"/>
  <c r="G1218" i="2" s="1"/>
  <c r="C1218" i="2"/>
  <c r="I1218" i="2" s="1"/>
  <c r="E1218" i="2"/>
  <c r="H1218" i="2" s="1"/>
  <c r="D1212" i="2"/>
  <c r="G1212" i="2" s="1"/>
  <c r="E1212" i="2"/>
  <c r="H1212" i="2" s="1"/>
  <c r="C1212" i="2"/>
  <c r="I1212" i="2" s="1"/>
  <c r="D1206" i="2"/>
  <c r="G1206" i="2" s="1"/>
  <c r="C1206" i="2"/>
  <c r="E1206" i="2"/>
  <c r="D1200" i="2"/>
  <c r="G1200" i="2" s="1"/>
  <c r="E1200" i="2"/>
  <c r="H1200" i="2" s="1"/>
  <c r="C1200" i="2"/>
  <c r="I1200" i="2" s="1"/>
  <c r="D1194" i="2"/>
  <c r="G1194" i="2" s="1"/>
  <c r="C1194" i="2"/>
  <c r="F1194" i="2" s="1"/>
  <c r="E1194" i="2"/>
  <c r="D1188" i="2"/>
  <c r="G1188" i="2" s="1"/>
  <c r="E1188" i="2"/>
  <c r="H1188" i="2" s="1"/>
  <c r="C1188" i="2"/>
  <c r="I1188" i="2" s="1"/>
  <c r="D1182" i="2"/>
  <c r="G1182" i="2" s="1"/>
  <c r="C1182" i="2"/>
  <c r="I1182" i="2" s="1"/>
  <c r="E1182" i="2"/>
  <c r="H1182" i="2" s="1"/>
  <c r="D1176" i="2"/>
  <c r="G1176" i="2" s="1"/>
  <c r="E1176" i="2"/>
  <c r="H1176" i="2" s="1"/>
  <c r="C1176" i="2"/>
  <c r="I1176" i="2" s="1"/>
  <c r="D1170" i="2"/>
  <c r="G1170" i="2" s="1"/>
  <c r="C1170" i="2"/>
  <c r="E1170" i="2"/>
  <c r="D1164" i="2"/>
  <c r="G1164" i="2" s="1"/>
  <c r="E1164" i="2"/>
  <c r="H1164" i="2" s="1"/>
  <c r="C1164" i="2"/>
  <c r="F1164" i="2" s="1"/>
  <c r="D1158" i="2"/>
  <c r="G1158" i="2" s="1"/>
  <c r="C1158" i="2"/>
  <c r="I1158" i="2" s="1"/>
  <c r="E1158" i="2"/>
  <c r="D1152" i="2"/>
  <c r="G1152" i="2" s="1"/>
  <c r="E1152" i="2"/>
  <c r="H1152" i="2" s="1"/>
  <c r="C1152" i="2"/>
  <c r="D1146" i="2"/>
  <c r="G1146" i="2" s="1"/>
  <c r="C1146" i="2"/>
  <c r="F1146" i="2" s="1"/>
  <c r="E1146" i="2"/>
  <c r="D1140" i="2"/>
  <c r="G1140" i="2" s="1"/>
  <c r="E1140" i="2"/>
  <c r="H1140" i="2" s="1"/>
  <c r="C1140" i="2"/>
  <c r="F1140" i="2" s="1"/>
  <c r="D1134" i="2"/>
  <c r="G1134" i="2" s="1"/>
  <c r="C1134" i="2"/>
  <c r="E1134" i="2"/>
  <c r="H1134" i="2" s="1"/>
  <c r="D1128" i="2"/>
  <c r="G1128" i="2" s="1"/>
  <c r="E1128" i="2"/>
  <c r="H1128" i="2" s="1"/>
  <c r="C1128" i="2"/>
  <c r="D1122" i="2"/>
  <c r="G1122" i="2" s="1"/>
  <c r="C1122" i="2"/>
  <c r="I1122" i="2" s="1"/>
  <c r="E1122" i="2"/>
  <c r="H1122" i="2" s="1"/>
  <c r="D1116" i="2"/>
  <c r="G1116" i="2" s="1"/>
  <c r="E1116" i="2"/>
  <c r="H1116" i="2" s="1"/>
  <c r="C1116" i="2"/>
  <c r="F1116" i="2" s="1"/>
  <c r="D1110" i="2"/>
  <c r="G1110" i="2" s="1"/>
  <c r="C1110" i="2"/>
  <c r="F1110" i="2" s="1"/>
  <c r="E1110" i="2"/>
  <c r="D1104" i="2"/>
  <c r="G1104" i="2" s="1"/>
  <c r="E1104" i="2"/>
  <c r="H1104" i="2" s="1"/>
  <c r="C1104" i="2"/>
  <c r="I1104" i="2" s="1"/>
  <c r="D1098" i="2"/>
  <c r="G1098" i="2" s="1"/>
  <c r="C1098" i="2"/>
  <c r="E1098" i="2"/>
  <c r="D1092" i="2"/>
  <c r="G1092" i="2" s="1"/>
  <c r="E1092" i="2"/>
  <c r="H1092" i="2" s="1"/>
  <c r="C1092" i="2"/>
  <c r="F1092" i="2" s="1"/>
  <c r="D1086" i="2"/>
  <c r="G1086" i="2" s="1"/>
  <c r="C1086" i="2"/>
  <c r="I1086" i="2" s="1"/>
  <c r="E1086" i="2"/>
  <c r="H1086" i="2" s="1"/>
  <c r="D1080" i="2"/>
  <c r="G1080" i="2" s="1"/>
  <c r="E1080" i="2"/>
  <c r="H1080" i="2" s="1"/>
  <c r="C1080" i="2"/>
  <c r="F1080" i="2" s="1"/>
  <c r="D1074" i="2"/>
  <c r="G1074" i="2" s="1"/>
  <c r="C1074" i="2"/>
  <c r="F1074" i="2" s="1"/>
  <c r="E1074" i="2"/>
  <c r="H1074" i="2" s="1"/>
  <c r="D1068" i="2"/>
  <c r="E1068" i="2"/>
  <c r="H1068" i="2" s="1"/>
  <c r="C1068" i="2"/>
  <c r="D1062" i="2"/>
  <c r="G1062" i="2" s="1"/>
  <c r="C1062" i="2"/>
  <c r="E1062" i="2"/>
  <c r="D1056" i="2"/>
  <c r="G1056" i="2" s="1"/>
  <c r="E1056" i="2"/>
  <c r="H1056" i="2" s="1"/>
  <c r="C1056" i="2"/>
  <c r="F1056" i="2" s="1"/>
  <c r="D1050" i="2"/>
  <c r="G1050" i="2" s="1"/>
  <c r="E1050" i="2"/>
  <c r="H1050" i="2" s="1"/>
  <c r="C1050" i="2"/>
  <c r="D1044" i="2"/>
  <c r="G1044" i="2" s="1"/>
  <c r="E1044" i="2"/>
  <c r="H1044" i="2" s="1"/>
  <c r="C1044" i="2"/>
  <c r="F1044" i="2" s="1"/>
  <c r="D1038" i="2"/>
  <c r="G1038" i="2" s="1"/>
  <c r="E1038" i="2"/>
  <c r="H1038" i="2" s="1"/>
  <c r="C1038" i="2"/>
  <c r="D1032" i="2"/>
  <c r="G1032" i="2" s="1"/>
  <c r="E1032" i="2"/>
  <c r="H1032" i="2" s="1"/>
  <c r="C1032" i="2"/>
  <c r="F1032" i="2" s="1"/>
  <c r="D1026" i="2"/>
  <c r="G1026" i="2" s="1"/>
  <c r="E1026" i="2"/>
  <c r="H1026" i="2" s="1"/>
  <c r="C1026" i="2"/>
  <c r="D1020" i="2"/>
  <c r="G1020" i="2" s="1"/>
  <c r="E1020" i="2"/>
  <c r="H1020" i="2" s="1"/>
  <c r="C1020" i="2"/>
  <c r="I1020" i="2" s="1"/>
  <c r="D1014" i="2"/>
  <c r="G1014" i="2" s="1"/>
  <c r="E1014" i="2"/>
  <c r="C1014" i="2"/>
  <c r="D1008" i="2"/>
  <c r="G1008" i="2" s="1"/>
  <c r="E1008" i="2"/>
  <c r="H1008" i="2" s="1"/>
  <c r="C1008" i="2"/>
  <c r="F1008" i="2" s="1"/>
  <c r="D1002" i="2"/>
  <c r="G1002" i="2" s="1"/>
  <c r="E1002" i="2"/>
  <c r="C1002" i="2"/>
  <c r="D996" i="2"/>
  <c r="G996" i="2" s="1"/>
  <c r="E996" i="2"/>
  <c r="H996" i="2" s="1"/>
  <c r="C996" i="2"/>
  <c r="F996" i="2" s="1"/>
  <c r="D990" i="2"/>
  <c r="G990" i="2" s="1"/>
  <c r="E990" i="2"/>
  <c r="H990" i="2" s="1"/>
  <c r="C990" i="2"/>
  <c r="D984" i="2"/>
  <c r="G984" i="2" s="1"/>
  <c r="E984" i="2"/>
  <c r="H984" i="2" s="1"/>
  <c r="C984" i="2"/>
  <c r="F984" i="2" s="1"/>
  <c r="D978" i="2"/>
  <c r="G978" i="2" s="1"/>
  <c r="E978" i="2"/>
  <c r="H978" i="2" s="1"/>
  <c r="C978" i="2"/>
  <c r="D972" i="2"/>
  <c r="G972" i="2" s="1"/>
  <c r="E972" i="2"/>
  <c r="H972" i="2" s="1"/>
  <c r="C972" i="2"/>
  <c r="F972" i="2" s="1"/>
  <c r="D966" i="2"/>
  <c r="G966" i="2" s="1"/>
  <c r="E966" i="2"/>
  <c r="H966" i="2" s="1"/>
  <c r="C966" i="2"/>
  <c r="D960" i="2"/>
  <c r="E960" i="2"/>
  <c r="H960" i="2" s="1"/>
  <c r="C960" i="2"/>
  <c r="F960" i="2" s="1"/>
  <c r="D954" i="2"/>
  <c r="G954" i="2" s="1"/>
  <c r="E954" i="2"/>
  <c r="C954" i="2"/>
  <c r="D948" i="2"/>
  <c r="G948" i="2" s="1"/>
  <c r="E948" i="2"/>
  <c r="H948" i="2" s="1"/>
  <c r="C948" i="2"/>
  <c r="F948" i="2" s="1"/>
  <c r="D942" i="2"/>
  <c r="G942" i="2" s="1"/>
  <c r="E942" i="2"/>
  <c r="H942" i="2" s="1"/>
  <c r="C942" i="2"/>
  <c r="D936" i="2"/>
  <c r="G936" i="2" s="1"/>
  <c r="E936" i="2"/>
  <c r="H936" i="2" s="1"/>
  <c r="C936" i="2"/>
  <c r="F936" i="2" s="1"/>
  <c r="D930" i="2"/>
  <c r="G930" i="2" s="1"/>
  <c r="E930" i="2"/>
  <c r="H930" i="2" s="1"/>
  <c r="C930" i="2"/>
  <c r="D924" i="2"/>
  <c r="G924" i="2" s="1"/>
  <c r="E924" i="2"/>
  <c r="H924" i="2" s="1"/>
  <c r="C924" i="2"/>
  <c r="D918" i="2"/>
  <c r="G918" i="2" s="1"/>
  <c r="E918" i="2"/>
  <c r="H918" i="2" s="1"/>
  <c r="C918" i="2"/>
  <c r="D912" i="2"/>
  <c r="G912" i="2" s="1"/>
  <c r="E912" i="2"/>
  <c r="H912" i="2" s="1"/>
  <c r="C912" i="2"/>
  <c r="F912" i="2" s="1"/>
  <c r="D906" i="2"/>
  <c r="G906" i="2" s="1"/>
  <c r="E906" i="2"/>
  <c r="C906" i="2"/>
  <c r="D900" i="2"/>
  <c r="G900" i="2" s="1"/>
  <c r="E900" i="2"/>
  <c r="H900" i="2" s="1"/>
  <c r="C900" i="2"/>
  <c r="D894" i="2"/>
  <c r="G894" i="2" s="1"/>
  <c r="E894" i="2"/>
  <c r="H894" i="2" s="1"/>
  <c r="C894" i="2"/>
  <c r="D888" i="2"/>
  <c r="G888" i="2" s="1"/>
  <c r="E888" i="2"/>
  <c r="H888" i="2" s="1"/>
  <c r="C888" i="2"/>
  <c r="D882" i="2"/>
  <c r="G882" i="2" s="1"/>
  <c r="E882" i="2"/>
  <c r="H882" i="2" s="1"/>
  <c r="C882" i="2"/>
  <c r="D876" i="2"/>
  <c r="G876" i="2" s="1"/>
  <c r="E876" i="2"/>
  <c r="H876" i="2" s="1"/>
  <c r="C876" i="2"/>
  <c r="F876" i="2" s="1"/>
  <c r="D870" i="2"/>
  <c r="G870" i="2" s="1"/>
  <c r="E870" i="2"/>
  <c r="H870" i="2" s="1"/>
  <c r="C870" i="2"/>
  <c r="D864" i="2"/>
  <c r="E864" i="2"/>
  <c r="H864" i="2" s="1"/>
  <c r="C864" i="2"/>
  <c r="F864" i="2" s="1"/>
  <c r="D858" i="2"/>
  <c r="G858" i="2" s="1"/>
  <c r="E858" i="2"/>
  <c r="H858" i="2" s="1"/>
  <c r="C858" i="2"/>
  <c r="D852" i="2"/>
  <c r="G852" i="2" s="1"/>
  <c r="E852" i="2"/>
  <c r="H852" i="2" s="1"/>
  <c r="C852" i="2"/>
  <c r="D846" i="2"/>
  <c r="G846" i="2" s="1"/>
  <c r="E846" i="2"/>
  <c r="H846" i="2" s="1"/>
  <c r="C846" i="2"/>
  <c r="D840" i="2"/>
  <c r="G840" i="2" s="1"/>
  <c r="E840" i="2"/>
  <c r="H840" i="2" s="1"/>
  <c r="C840" i="2"/>
  <c r="I840" i="2" s="1"/>
  <c r="D834" i="2"/>
  <c r="G834" i="2" s="1"/>
  <c r="E834" i="2"/>
  <c r="H834" i="2" s="1"/>
  <c r="C834" i="2"/>
  <c r="D828" i="2"/>
  <c r="G828" i="2" s="1"/>
  <c r="E828" i="2"/>
  <c r="H828" i="2" s="1"/>
  <c r="C828" i="2"/>
  <c r="D822" i="2"/>
  <c r="G822" i="2" s="1"/>
  <c r="E822" i="2"/>
  <c r="H822" i="2" s="1"/>
  <c r="C822" i="2"/>
  <c r="D816" i="2"/>
  <c r="G816" i="2" s="1"/>
  <c r="E816" i="2"/>
  <c r="H816" i="2" s="1"/>
  <c r="C816" i="2"/>
  <c r="F816" i="2" s="1"/>
  <c r="D810" i="2"/>
  <c r="G810" i="2" s="1"/>
  <c r="E810" i="2"/>
  <c r="H810" i="2" s="1"/>
  <c r="C810" i="2"/>
  <c r="D804" i="2"/>
  <c r="G804" i="2" s="1"/>
  <c r="E804" i="2"/>
  <c r="H804" i="2" s="1"/>
  <c r="C804" i="2"/>
  <c r="F804" i="2" s="1"/>
  <c r="D798" i="2"/>
  <c r="G798" i="2" s="1"/>
  <c r="E798" i="2"/>
  <c r="C798" i="2"/>
  <c r="D792" i="2"/>
  <c r="G792" i="2" s="1"/>
  <c r="E792" i="2"/>
  <c r="H792" i="2" s="1"/>
  <c r="C792" i="2"/>
  <c r="D786" i="2"/>
  <c r="G786" i="2" s="1"/>
  <c r="E786" i="2"/>
  <c r="H786" i="2" s="1"/>
  <c r="C786" i="2"/>
  <c r="D780" i="2"/>
  <c r="G780" i="2" s="1"/>
  <c r="E780" i="2"/>
  <c r="H780" i="2" s="1"/>
  <c r="C780" i="2"/>
  <c r="I780" i="2" s="1"/>
  <c r="D774" i="2"/>
  <c r="G774" i="2" s="1"/>
  <c r="E774" i="2"/>
  <c r="H774" i="2" s="1"/>
  <c r="C774" i="2"/>
  <c r="D768" i="2"/>
  <c r="G768" i="2" s="1"/>
  <c r="E768" i="2"/>
  <c r="H768" i="2" s="1"/>
  <c r="C768" i="2"/>
  <c r="D762" i="2"/>
  <c r="G762" i="2" s="1"/>
  <c r="E762" i="2"/>
  <c r="H762" i="2" s="1"/>
  <c r="C762" i="2"/>
  <c r="D756" i="2"/>
  <c r="G756" i="2" s="1"/>
  <c r="E756" i="2"/>
  <c r="H756" i="2" s="1"/>
  <c r="C756" i="2"/>
  <c r="F756" i="2" s="1"/>
  <c r="D750" i="2"/>
  <c r="G750" i="2" s="1"/>
  <c r="E750" i="2"/>
  <c r="H750" i="2" s="1"/>
  <c r="C750" i="2"/>
  <c r="D744" i="2"/>
  <c r="E744" i="2"/>
  <c r="H744" i="2" s="1"/>
  <c r="C744" i="2"/>
  <c r="D738" i="2"/>
  <c r="G738" i="2" s="1"/>
  <c r="E738" i="2"/>
  <c r="C738" i="2"/>
  <c r="D732" i="2"/>
  <c r="G732" i="2" s="1"/>
  <c r="E732" i="2"/>
  <c r="H732" i="2" s="1"/>
  <c r="C732" i="2"/>
  <c r="F732" i="2" s="1"/>
  <c r="D726" i="2"/>
  <c r="G726" i="2" s="1"/>
  <c r="E726" i="2"/>
  <c r="H726" i="2" s="1"/>
  <c r="C726" i="2"/>
  <c r="D720" i="2"/>
  <c r="G720" i="2" s="1"/>
  <c r="E720" i="2"/>
  <c r="H720" i="2" s="1"/>
  <c r="C720" i="2"/>
  <c r="F720" i="2" s="1"/>
  <c r="D714" i="2"/>
  <c r="G714" i="2" s="1"/>
  <c r="E714" i="2"/>
  <c r="H714" i="2" s="1"/>
  <c r="C714" i="2"/>
  <c r="D708" i="2"/>
  <c r="G708" i="2" s="1"/>
  <c r="E708" i="2"/>
  <c r="H708" i="2" s="1"/>
  <c r="C708" i="2"/>
  <c r="F708" i="2" s="1"/>
  <c r="D702" i="2"/>
  <c r="G702" i="2" s="1"/>
  <c r="E702" i="2"/>
  <c r="H702" i="2" s="1"/>
  <c r="C702" i="2"/>
  <c r="D696" i="2"/>
  <c r="G696" i="2" s="1"/>
  <c r="E696" i="2"/>
  <c r="H696" i="2" s="1"/>
  <c r="C696" i="2"/>
  <c r="F696" i="2" s="1"/>
  <c r="D690" i="2"/>
  <c r="G690" i="2" s="1"/>
  <c r="E690" i="2"/>
  <c r="C690" i="2"/>
  <c r="D684" i="2"/>
  <c r="G684" i="2" s="1"/>
  <c r="E684" i="2"/>
  <c r="H684" i="2" s="1"/>
  <c r="C684" i="2"/>
  <c r="F684" i="2" s="1"/>
  <c r="D678" i="2"/>
  <c r="G678" i="2" s="1"/>
  <c r="E678" i="2"/>
  <c r="H678" i="2" s="1"/>
  <c r="C678" i="2"/>
  <c r="D672" i="2"/>
  <c r="G672" i="2" s="1"/>
  <c r="E672" i="2"/>
  <c r="H672" i="2" s="1"/>
  <c r="C672" i="2"/>
  <c r="I672" i="2" s="1"/>
  <c r="D666" i="2"/>
  <c r="G666" i="2" s="1"/>
  <c r="E666" i="2"/>
  <c r="H666" i="2" s="1"/>
  <c r="C666" i="2"/>
  <c r="D660" i="2"/>
  <c r="G660" i="2" s="1"/>
  <c r="E660" i="2"/>
  <c r="H660" i="2" s="1"/>
  <c r="C660" i="2"/>
  <c r="F660" i="2" s="1"/>
  <c r="D654" i="2"/>
  <c r="G654" i="2" s="1"/>
  <c r="E654" i="2"/>
  <c r="H654" i="2" s="1"/>
  <c r="C654" i="2"/>
  <c r="D648" i="2"/>
  <c r="G648" i="2" s="1"/>
  <c r="E648" i="2"/>
  <c r="H648" i="2" s="1"/>
  <c r="C648" i="2"/>
  <c r="I648" i="2" s="1"/>
  <c r="D642" i="2"/>
  <c r="G642" i="2" s="1"/>
  <c r="E642" i="2"/>
  <c r="H642" i="2" s="1"/>
  <c r="C642" i="2"/>
  <c r="D636" i="2"/>
  <c r="E636" i="2"/>
  <c r="H636" i="2" s="1"/>
  <c r="C636" i="2"/>
  <c r="F636" i="2" s="1"/>
  <c r="D630" i="2"/>
  <c r="G630" i="2" s="1"/>
  <c r="E630" i="2"/>
  <c r="H630" i="2" s="1"/>
  <c r="C630" i="2"/>
  <c r="D624" i="2"/>
  <c r="G624" i="2" s="1"/>
  <c r="E624" i="2"/>
  <c r="H624" i="2" s="1"/>
  <c r="C624" i="2"/>
  <c r="D618" i="2"/>
  <c r="G618" i="2" s="1"/>
  <c r="E618" i="2"/>
  <c r="H618" i="2" s="1"/>
  <c r="C618" i="2"/>
  <c r="D612" i="2"/>
  <c r="G612" i="2" s="1"/>
  <c r="E612" i="2"/>
  <c r="H612" i="2" s="1"/>
  <c r="C612" i="2"/>
  <c r="F612" i="2" s="1"/>
  <c r="D606" i="2"/>
  <c r="G606" i="2" s="1"/>
  <c r="E606" i="2"/>
  <c r="H606" i="2" s="1"/>
  <c r="C606" i="2"/>
  <c r="D600" i="2"/>
  <c r="G600" i="2" s="1"/>
  <c r="E600" i="2"/>
  <c r="H600" i="2" s="1"/>
  <c r="C600" i="2"/>
  <c r="F600" i="2" s="1"/>
  <c r="D594" i="2"/>
  <c r="G594" i="2" s="1"/>
  <c r="E594" i="2"/>
  <c r="H594" i="2" s="1"/>
  <c r="C594" i="2"/>
  <c r="D588" i="2"/>
  <c r="G588" i="2" s="1"/>
  <c r="E588" i="2"/>
  <c r="H588" i="2" s="1"/>
  <c r="C588" i="2"/>
  <c r="F588" i="2" s="1"/>
  <c r="D2820" i="2"/>
  <c r="G2820" i="2" s="1"/>
  <c r="E2602" i="2"/>
  <c r="H2602" i="2" s="1"/>
  <c r="E2278" i="2"/>
  <c r="E1954" i="2"/>
  <c r="H1954" i="2" s="1"/>
  <c r="E1630" i="2"/>
  <c r="H1630" i="2" s="1"/>
  <c r="E1306" i="2"/>
  <c r="D943" i="2"/>
  <c r="G943" i="2" s="1"/>
  <c r="D2" i="2"/>
  <c r="G2" i="2" s="1"/>
  <c r="C2" i="2"/>
  <c r="F2" i="2" s="1"/>
  <c r="E2" i="2"/>
  <c r="H2" i="2" s="1"/>
  <c r="C579" i="2"/>
  <c r="I579" i="2" s="1"/>
  <c r="E579" i="2"/>
  <c r="K579" i="2" s="1"/>
  <c r="D579" i="2"/>
  <c r="G579" i="2" s="1"/>
  <c r="E573" i="2"/>
  <c r="H573" i="2" s="1"/>
  <c r="C573" i="2"/>
  <c r="D573" i="2"/>
  <c r="C567" i="2"/>
  <c r="I567" i="2" s="1"/>
  <c r="E567" i="2"/>
  <c r="K567" i="2" s="1"/>
  <c r="D567" i="2"/>
  <c r="G567" i="2" s="1"/>
  <c r="C561" i="2"/>
  <c r="F561" i="2" s="1"/>
  <c r="E561" i="2"/>
  <c r="H561" i="2" s="1"/>
  <c r="C555" i="2"/>
  <c r="E555" i="2"/>
  <c r="K555" i="2" s="1"/>
  <c r="D555" i="2"/>
  <c r="C549" i="2"/>
  <c r="F549" i="2" s="1"/>
  <c r="E549" i="2"/>
  <c r="H549" i="2" s="1"/>
  <c r="C543" i="2"/>
  <c r="F543" i="2" s="1"/>
  <c r="E543" i="2"/>
  <c r="H543" i="2" s="1"/>
  <c r="D543" i="2"/>
  <c r="J543" i="2" s="1"/>
  <c r="E537" i="2"/>
  <c r="C537" i="2"/>
  <c r="F537" i="2" s="1"/>
  <c r="D537" i="2"/>
  <c r="C531" i="2"/>
  <c r="E531" i="2"/>
  <c r="H531" i="2" s="1"/>
  <c r="D531" i="2"/>
  <c r="G531" i="2" s="1"/>
  <c r="C525" i="2"/>
  <c r="I525" i="2" s="1"/>
  <c r="E525" i="2"/>
  <c r="H525" i="2" s="1"/>
  <c r="C519" i="2"/>
  <c r="E519" i="2"/>
  <c r="D519" i="2"/>
  <c r="G519" i="2" s="1"/>
  <c r="C513" i="2"/>
  <c r="I513" i="2" s="1"/>
  <c r="E513" i="2"/>
  <c r="H513" i="2" s="1"/>
  <c r="C507" i="2"/>
  <c r="F507" i="2" s="1"/>
  <c r="E507" i="2"/>
  <c r="D507" i="2"/>
  <c r="E501" i="2"/>
  <c r="H501" i="2" s="1"/>
  <c r="C501" i="2"/>
  <c r="I501" i="2" s="1"/>
  <c r="D501" i="2"/>
  <c r="G501" i="2" s="1"/>
  <c r="C495" i="2"/>
  <c r="F495" i="2" s="1"/>
  <c r="E495" i="2"/>
  <c r="H495" i="2" s="1"/>
  <c r="D495" i="2"/>
  <c r="C489" i="2"/>
  <c r="F489" i="2" s="1"/>
  <c r="E489" i="2"/>
  <c r="H489" i="2" s="1"/>
  <c r="C483" i="2"/>
  <c r="E483" i="2"/>
  <c r="H483" i="2" s="1"/>
  <c r="D483" i="2"/>
  <c r="G483" i="2" s="1"/>
  <c r="C477" i="2"/>
  <c r="E477" i="2"/>
  <c r="H477" i="2" s="1"/>
  <c r="C471" i="2"/>
  <c r="I471" i="2" s="1"/>
  <c r="E471" i="2"/>
  <c r="H471" i="2" s="1"/>
  <c r="D471" i="2"/>
  <c r="G471" i="2" s="1"/>
  <c r="E465" i="2"/>
  <c r="H465" i="2" s="1"/>
  <c r="C465" i="2"/>
  <c r="D465" i="2"/>
  <c r="G465" i="2" s="1"/>
  <c r="C459" i="2"/>
  <c r="I459" i="2" s="1"/>
  <c r="E459" i="2"/>
  <c r="H459" i="2" s="1"/>
  <c r="D459" i="2"/>
  <c r="G459" i="2" s="1"/>
  <c r="C453" i="2"/>
  <c r="I453" i="2" s="1"/>
  <c r="E453" i="2"/>
  <c r="H453" i="2" s="1"/>
  <c r="C447" i="2"/>
  <c r="I447" i="2" s="1"/>
  <c r="E447" i="2"/>
  <c r="H447" i="2" s="1"/>
  <c r="D447" i="2"/>
  <c r="G447" i="2" s="1"/>
  <c r="C441" i="2"/>
  <c r="I441" i="2" s="1"/>
  <c r="E441" i="2"/>
  <c r="H441" i="2" s="1"/>
  <c r="C435" i="2"/>
  <c r="E435" i="2"/>
  <c r="H435" i="2" s="1"/>
  <c r="D435" i="2"/>
  <c r="G435" i="2" s="1"/>
  <c r="E429" i="2"/>
  <c r="H429" i="2" s="1"/>
  <c r="C429" i="2"/>
  <c r="F429" i="2" s="1"/>
  <c r="D429" i="2"/>
  <c r="G429" i="2" s="1"/>
  <c r="C423" i="2"/>
  <c r="E423" i="2"/>
  <c r="H423" i="2" s="1"/>
  <c r="D423" i="2"/>
  <c r="G423" i="2" s="1"/>
  <c r="C417" i="2"/>
  <c r="E417" i="2"/>
  <c r="C411" i="2"/>
  <c r="I411" i="2" s="1"/>
  <c r="E411" i="2"/>
  <c r="D411" i="2"/>
  <c r="C405" i="2"/>
  <c r="I405" i="2" s="1"/>
  <c r="E405" i="2"/>
  <c r="H405" i="2" s="1"/>
  <c r="C399" i="2"/>
  <c r="F399" i="2" s="1"/>
  <c r="E399" i="2"/>
  <c r="H399" i="2" s="1"/>
  <c r="D399" i="2"/>
  <c r="E393" i="2"/>
  <c r="H393" i="2" s="1"/>
  <c r="C393" i="2"/>
  <c r="I393" i="2" s="1"/>
  <c r="D393" i="2"/>
  <c r="G393" i="2" s="1"/>
  <c r="C387" i="2"/>
  <c r="F387" i="2" s="1"/>
  <c r="E387" i="2"/>
  <c r="H387" i="2" s="1"/>
  <c r="D387" i="2"/>
  <c r="C381" i="2"/>
  <c r="F381" i="2" s="1"/>
  <c r="E381" i="2"/>
  <c r="H381" i="2" s="1"/>
  <c r="C375" i="2"/>
  <c r="F375" i="2" s="1"/>
  <c r="E375" i="2"/>
  <c r="D375" i="2"/>
  <c r="G375" i="2" s="1"/>
  <c r="C369" i="2"/>
  <c r="I369" i="2" s="1"/>
  <c r="E369" i="2"/>
  <c r="H369" i="2" s="1"/>
  <c r="C363" i="2"/>
  <c r="I363" i="2" s="1"/>
  <c r="E363" i="2"/>
  <c r="H363" i="2" s="1"/>
  <c r="D363" i="2"/>
  <c r="G363" i="2" s="1"/>
  <c r="E357" i="2"/>
  <c r="H357" i="2" s="1"/>
  <c r="C357" i="2"/>
  <c r="D357" i="2"/>
  <c r="G357" i="2" s="1"/>
  <c r="C351" i="2"/>
  <c r="I351" i="2" s="1"/>
  <c r="E351" i="2"/>
  <c r="H351" i="2" s="1"/>
  <c r="D351" i="2"/>
  <c r="G351" i="2" s="1"/>
  <c r="D345" i="2"/>
  <c r="E345" i="2"/>
  <c r="D339" i="2"/>
  <c r="G339" i="2" s="1"/>
  <c r="E339" i="2"/>
  <c r="H339" i="2" s="1"/>
  <c r="D333" i="2"/>
  <c r="G333" i="2" s="1"/>
  <c r="E333" i="2"/>
  <c r="H333" i="2" s="1"/>
  <c r="C333" i="2"/>
  <c r="D327" i="2"/>
  <c r="E327" i="2"/>
  <c r="H327" i="2" s="1"/>
  <c r="D321" i="2"/>
  <c r="G321" i="2" s="1"/>
  <c r="E321" i="2"/>
  <c r="H321" i="2" s="1"/>
  <c r="D315" i="2"/>
  <c r="G315" i="2" s="1"/>
  <c r="E315" i="2"/>
  <c r="H315" i="2" s="1"/>
  <c r="C315" i="2"/>
  <c r="D309" i="2"/>
  <c r="G309" i="2" s="1"/>
  <c r="E309" i="2"/>
  <c r="H309" i="2" s="1"/>
  <c r="D303" i="2"/>
  <c r="G303" i="2" s="1"/>
  <c r="E303" i="2"/>
  <c r="H303" i="2" s="1"/>
  <c r="D297" i="2"/>
  <c r="E297" i="2"/>
  <c r="C297" i="2"/>
  <c r="I297" i="2" s="1"/>
  <c r="D291" i="2"/>
  <c r="G291" i="2" s="1"/>
  <c r="E291" i="2"/>
  <c r="H291" i="2" s="1"/>
  <c r="D285" i="2"/>
  <c r="E285" i="2"/>
  <c r="H285" i="2" s="1"/>
  <c r="D279" i="2"/>
  <c r="E279" i="2"/>
  <c r="H279" i="2" s="1"/>
  <c r="C279" i="2"/>
  <c r="I279" i="2" s="1"/>
  <c r="D273" i="2"/>
  <c r="G273" i="2" s="1"/>
  <c r="E273" i="2"/>
  <c r="D267" i="2"/>
  <c r="G267" i="2" s="1"/>
  <c r="E267" i="2"/>
  <c r="H267" i="2" s="1"/>
  <c r="D261" i="2"/>
  <c r="G261" i="2" s="1"/>
  <c r="C261" i="2"/>
  <c r="I261" i="2" s="1"/>
  <c r="E261" i="2"/>
  <c r="H261" i="2" s="1"/>
  <c r="D255" i="2"/>
  <c r="G255" i="2" s="1"/>
  <c r="C255" i="2"/>
  <c r="I255" i="2" s="1"/>
  <c r="D249" i="2"/>
  <c r="C249" i="2"/>
  <c r="E249" i="2"/>
  <c r="H249" i="2" s="1"/>
  <c r="D243" i="2"/>
  <c r="J243" i="2" s="1"/>
  <c r="C243" i="2"/>
  <c r="F243" i="2" s="1"/>
  <c r="D237" i="2"/>
  <c r="G237" i="2" s="1"/>
  <c r="C237" i="2"/>
  <c r="E237" i="2"/>
  <c r="H237" i="2" s="1"/>
  <c r="D231" i="2"/>
  <c r="G231" i="2" s="1"/>
  <c r="C231" i="2"/>
  <c r="D225" i="2"/>
  <c r="G225" i="2" s="1"/>
  <c r="C225" i="2"/>
  <c r="F225" i="2" s="1"/>
  <c r="E225" i="2"/>
  <c r="D219" i="2"/>
  <c r="G219" i="2" s="1"/>
  <c r="C219" i="2"/>
  <c r="I219" i="2" s="1"/>
  <c r="D213" i="2"/>
  <c r="G213" i="2" s="1"/>
  <c r="C213" i="2"/>
  <c r="F213" i="2" s="1"/>
  <c r="E213" i="2"/>
  <c r="H213" i="2" s="1"/>
  <c r="D207" i="2"/>
  <c r="C207" i="2"/>
  <c r="D201" i="2"/>
  <c r="G201" i="2" s="1"/>
  <c r="E201" i="2"/>
  <c r="C201" i="2"/>
  <c r="I201" i="2" s="1"/>
  <c r="D195" i="2"/>
  <c r="C195" i="2"/>
  <c r="E195" i="2"/>
  <c r="H195" i="2" s="1"/>
  <c r="D189" i="2"/>
  <c r="G189" i="2" s="1"/>
  <c r="E189" i="2"/>
  <c r="C189" i="2"/>
  <c r="I189" i="2" s="1"/>
  <c r="D183" i="2"/>
  <c r="C183" i="2"/>
  <c r="E183" i="2"/>
  <c r="H183" i="2" s="1"/>
  <c r="D177" i="2"/>
  <c r="G177" i="2" s="1"/>
  <c r="E177" i="2"/>
  <c r="C177" i="2"/>
  <c r="F177" i="2" s="1"/>
  <c r="D171" i="2"/>
  <c r="G171" i="2" s="1"/>
  <c r="C171" i="2"/>
  <c r="E171" i="2"/>
  <c r="H171" i="2" s="1"/>
  <c r="D165" i="2"/>
  <c r="G165" i="2" s="1"/>
  <c r="E165" i="2"/>
  <c r="C165" i="2"/>
  <c r="F165" i="2" s="1"/>
  <c r="D159" i="2"/>
  <c r="C159" i="2"/>
  <c r="D153" i="2"/>
  <c r="E153" i="2"/>
  <c r="H153" i="2" s="1"/>
  <c r="C153" i="2"/>
  <c r="D147" i="2"/>
  <c r="G147" i="2" s="1"/>
  <c r="C147" i="2"/>
  <c r="E147" i="2"/>
  <c r="H147" i="2" s="1"/>
  <c r="D141" i="2"/>
  <c r="G141" i="2" s="1"/>
  <c r="E141" i="2"/>
  <c r="H141" i="2" s="1"/>
  <c r="C141" i="2"/>
  <c r="D135" i="2"/>
  <c r="G135" i="2" s="1"/>
  <c r="C135" i="2"/>
  <c r="D129" i="2"/>
  <c r="E129" i="2"/>
  <c r="H129" i="2" s="1"/>
  <c r="C129" i="2"/>
  <c r="F129" i="2" s="1"/>
  <c r="D123" i="2"/>
  <c r="G123" i="2" s="1"/>
  <c r="C123" i="2"/>
  <c r="I123" i="2" s="1"/>
  <c r="E123" i="2"/>
  <c r="D117" i="2"/>
  <c r="E117" i="2"/>
  <c r="H117" i="2" s="1"/>
  <c r="C117" i="2"/>
  <c r="F117" i="2" s="1"/>
  <c r="D111" i="2"/>
  <c r="G111" i="2" s="1"/>
  <c r="C111" i="2"/>
  <c r="I111" i="2" s="1"/>
  <c r="E111" i="2"/>
  <c r="H111" i="2" s="1"/>
  <c r="D105" i="2"/>
  <c r="C105" i="2"/>
  <c r="E105" i="2"/>
  <c r="H105" i="2" s="1"/>
  <c r="D99" i="2"/>
  <c r="G99" i="2" s="1"/>
  <c r="E99" i="2"/>
  <c r="C99" i="2"/>
  <c r="I99" i="2" s="1"/>
  <c r="D93" i="2"/>
  <c r="E93" i="2"/>
  <c r="H93" i="2" s="1"/>
  <c r="C93" i="2"/>
  <c r="F93" i="2" s="1"/>
  <c r="D87" i="2"/>
  <c r="G87" i="2" s="1"/>
  <c r="C87" i="2"/>
  <c r="F87" i="2" s="1"/>
  <c r="E87" i="2"/>
  <c r="H87" i="2" s="1"/>
  <c r="D81" i="2"/>
  <c r="C81" i="2"/>
  <c r="F81" i="2" s="1"/>
  <c r="E81" i="2"/>
  <c r="H81" i="2" s="1"/>
  <c r="D75" i="2"/>
  <c r="G75" i="2" s="1"/>
  <c r="E75" i="2"/>
  <c r="H75" i="2" s="1"/>
  <c r="C75" i="2"/>
  <c r="I75" i="2" s="1"/>
  <c r="D69" i="2"/>
  <c r="E69" i="2"/>
  <c r="H69" i="2" s="1"/>
  <c r="C69" i="2"/>
  <c r="I69" i="2" s="1"/>
  <c r="D63" i="2"/>
  <c r="G63" i="2" s="1"/>
  <c r="C63" i="2"/>
  <c r="I63" i="2" s="1"/>
  <c r="E63" i="2"/>
  <c r="H63" i="2" s="1"/>
  <c r="D57" i="2"/>
  <c r="G57" i="2" s="1"/>
  <c r="C57" i="2"/>
  <c r="I57" i="2" s="1"/>
  <c r="E57" i="2"/>
  <c r="H57" i="2" s="1"/>
  <c r="D51" i="2"/>
  <c r="G51" i="2" s="1"/>
  <c r="E51" i="2"/>
  <c r="H51" i="2" s="1"/>
  <c r="C51" i="2"/>
  <c r="D45" i="2"/>
  <c r="E45" i="2"/>
  <c r="H45" i="2" s="1"/>
  <c r="C45" i="2"/>
  <c r="I45" i="2" s="1"/>
  <c r="D39" i="2"/>
  <c r="G39" i="2" s="1"/>
  <c r="C39" i="2"/>
  <c r="I39" i="2" s="1"/>
  <c r="E39" i="2"/>
  <c r="H39" i="2" s="1"/>
  <c r="D33" i="2"/>
  <c r="C33" i="2"/>
  <c r="F33" i="2" s="1"/>
  <c r="E33" i="2"/>
  <c r="H33" i="2" s="1"/>
  <c r="D27" i="2"/>
  <c r="G27" i="2" s="1"/>
  <c r="E27" i="2"/>
  <c r="C27" i="2"/>
  <c r="D21" i="2"/>
  <c r="G21" i="2" s="1"/>
  <c r="E21" i="2"/>
  <c r="H21" i="2" s="1"/>
  <c r="C21" i="2"/>
  <c r="I21" i="2" s="1"/>
  <c r="D15" i="2"/>
  <c r="G15" i="2" s="1"/>
  <c r="C15" i="2"/>
  <c r="I15" i="2" s="1"/>
  <c r="E15" i="2"/>
  <c r="H15" i="2" s="1"/>
  <c r="D9" i="2"/>
  <c r="C9" i="2"/>
  <c r="E9" i="2"/>
  <c r="H9" i="2" s="1"/>
  <c r="D3" i="2"/>
  <c r="G3" i="2" s="1"/>
  <c r="E3" i="2"/>
  <c r="H3" i="2" s="1"/>
  <c r="D549" i="2"/>
  <c r="J549" i="2" s="1"/>
  <c r="D513" i="2"/>
  <c r="D477" i="2"/>
  <c r="D441" i="2"/>
  <c r="G441" i="2" s="1"/>
  <c r="D405" i="2"/>
  <c r="D369" i="2"/>
  <c r="G369" i="2" s="1"/>
  <c r="C291" i="2"/>
  <c r="E135" i="2"/>
  <c r="E583" i="2"/>
  <c r="K583" i="2" s="1"/>
  <c r="D583" i="2"/>
  <c r="D577" i="2"/>
  <c r="E577" i="2"/>
  <c r="C577" i="2"/>
  <c r="I577" i="2" s="1"/>
  <c r="E571" i="2"/>
  <c r="H571" i="2" s="1"/>
  <c r="D571" i="2"/>
  <c r="G571" i="2" s="1"/>
  <c r="D565" i="2"/>
  <c r="J565" i="2" s="1"/>
  <c r="E565" i="2"/>
  <c r="C565" i="2"/>
  <c r="E559" i="2"/>
  <c r="H559" i="2" s="1"/>
  <c r="D559" i="2"/>
  <c r="J559" i="2" s="1"/>
  <c r="C559" i="2"/>
  <c r="F559" i="2" s="1"/>
  <c r="D553" i="2"/>
  <c r="J553" i="2" s="1"/>
  <c r="E553" i="2"/>
  <c r="H553" i="2" s="1"/>
  <c r="C553" i="2"/>
  <c r="E547" i="2"/>
  <c r="H547" i="2" s="1"/>
  <c r="D547" i="2"/>
  <c r="D541" i="2"/>
  <c r="G541" i="2" s="1"/>
  <c r="E541" i="2"/>
  <c r="H541" i="2" s="1"/>
  <c r="C541" i="2"/>
  <c r="I541" i="2" s="1"/>
  <c r="E535" i="2"/>
  <c r="H535" i="2" s="1"/>
  <c r="D535" i="2"/>
  <c r="G535" i="2" s="1"/>
  <c r="D529" i="2"/>
  <c r="J529" i="2" s="1"/>
  <c r="E529" i="2"/>
  <c r="H529" i="2" s="1"/>
  <c r="C529" i="2"/>
  <c r="F529" i="2" s="1"/>
  <c r="E523" i="2"/>
  <c r="H523" i="2" s="1"/>
  <c r="D523" i="2"/>
  <c r="G523" i="2" s="1"/>
  <c r="C523" i="2"/>
  <c r="I523" i="2" s="1"/>
  <c r="D517" i="2"/>
  <c r="E517" i="2"/>
  <c r="H517" i="2" s="1"/>
  <c r="C517" i="2"/>
  <c r="I517" i="2" s="1"/>
  <c r="E511" i="2"/>
  <c r="H511" i="2" s="1"/>
  <c r="D511" i="2"/>
  <c r="G511" i="2" s="1"/>
  <c r="D505" i="2"/>
  <c r="G505" i="2" s="1"/>
  <c r="E505" i="2"/>
  <c r="H505" i="2" s="1"/>
  <c r="C505" i="2"/>
  <c r="I505" i="2" s="1"/>
  <c r="E499" i="2"/>
  <c r="H499" i="2" s="1"/>
  <c r="D499" i="2"/>
  <c r="D493" i="2"/>
  <c r="E493" i="2"/>
  <c r="C493" i="2"/>
  <c r="I493" i="2" s="1"/>
  <c r="E487" i="2"/>
  <c r="H487" i="2" s="1"/>
  <c r="D487" i="2"/>
  <c r="C487" i="2"/>
  <c r="I487" i="2" s="1"/>
  <c r="D481" i="2"/>
  <c r="G481" i="2" s="1"/>
  <c r="E481" i="2"/>
  <c r="H481" i="2" s="1"/>
  <c r="C481" i="2"/>
  <c r="I481" i="2" s="1"/>
  <c r="E475" i="2"/>
  <c r="H475" i="2" s="1"/>
  <c r="D475" i="2"/>
  <c r="G475" i="2" s="1"/>
  <c r="D469" i="2"/>
  <c r="E469" i="2"/>
  <c r="H469" i="2" s="1"/>
  <c r="C469" i="2"/>
  <c r="I469" i="2" s="1"/>
  <c r="E463" i="2"/>
  <c r="H463" i="2" s="1"/>
  <c r="D463" i="2"/>
  <c r="G463" i="2" s="1"/>
  <c r="D457" i="2"/>
  <c r="E457" i="2"/>
  <c r="H457" i="2" s="1"/>
  <c r="C457" i="2"/>
  <c r="I457" i="2" s="1"/>
  <c r="E451" i="2"/>
  <c r="H451" i="2" s="1"/>
  <c r="D451" i="2"/>
  <c r="G451" i="2" s="1"/>
  <c r="C451" i="2"/>
  <c r="I451" i="2" s="1"/>
  <c r="D445" i="2"/>
  <c r="E445" i="2"/>
  <c r="H445" i="2" s="1"/>
  <c r="C445" i="2"/>
  <c r="E439" i="2"/>
  <c r="H439" i="2" s="1"/>
  <c r="D439" i="2"/>
  <c r="D433" i="2"/>
  <c r="E433" i="2"/>
  <c r="H433" i="2" s="1"/>
  <c r="C433" i="2"/>
  <c r="E427" i="2"/>
  <c r="H427" i="2" s="1"/>
  <c r="D427" i="2"/>
  <c r="G427" i="2" s="1"/>
  <c r="D421" i="2"/>
  <c r="G421" i="2" s="1"/>
  <c r="E421" i="2"/>
  <c r="C421" i="2"/>
  <c r="I421" i="2" s="1"/>
  <c r="E415" i="2"/>
  <c r="H415" i="2" s="1"/>
  <c r="D415" i="2"/>
  <c r="G415" i="2" s="1"/>
  <c r="C415" i="2"/>
  <c r="D409" i="2"/>
  <c r="G409" i="2" s="1"/>
  <c r="E409" i="2"/>
  <c r="H409" i="2" s="1"/>
  <c r="C409" i="2"/>
  <c r="I409" i="2" s="1"/>
  <c r="E403" i="2"/>
  <c r="D403" i="2"/>
  <c r="G403" i="2" s="1"/>
  <c r="D397" i="2"/>
  <c r="G397" i="2" s="1"/>
  <c r="E397" i="2"/>
  <c r="H397" i="2" s="1"/>
  <c r="C397" i="2"/>
  <c r="F397" i="2" s="1"/>
  <c r="E391" i="2"/>
  <c r="H391" i="2" s="1"/>
  <c r="D391" i="2"/>
  <c r="D385" i="2"/>
  <c r="G385" i="2" s="1"/>
  <c r="E385" i="2"/>
  <c r="H385" i="2" s="1"/>
  <c r="C385" i="2"/>
  <c r="E379" i="2"/>
  <c r="H379" i="2" s="1"/>
  <c r="D379" i="2"/>
  <c r="C379" i="2"/>
  <c r="F379" i="2" s="1"/>
  <c r="D373" i="2"/>
  <c r="G373" i="2" s="1"/>
  <c r="E373" i="2"/>
  <c r="C373" i="2"/>
  <c r="I373" i="2" s="1"/>
  <c r="E367" i="2"/>
  <c r="H367" i="2" s="1"/>
  <c r="D367" i="2"/>
  <c r="G367" i="2" s="1"/>
  <c r="D361" i="2"/>
  <c r="E361" i="2"/>
  <c r="H361" i="2" s="1"/>
  <c r="C361" i="2"/>
  <c r="E355" i="2"/>
  <c r="D355" i="2"/>
  <c r="G355" i="2" s="1"/>
  <c r="D349" i="2"/>
  <c r="E349" i="2"/>
  <c r="C349" i="2"/>
  <c r="D343" i="2"/>
  <c r="G343" i="2" s="1"/>
  <c r="C343" i="2"/>
  <c r="E343" i="2"/>
  <c r="H343" i="2" s="1"/>
  <c r="D337" i="2"/>
  <c r="C337" i="2"/>
  <c r="E337" i="2"/>
  <c r="H337" i="2" s="1"/>
  <c r="D331" i="2"/>
  <c r="G331" i="2" s="1"/>
  <c r="C331" i="2"/>
  <c r="E331" i="2"/>
  <c r="H331" i="2" s="1"/>
  <c r="D325" i="2"/>
  <c r="C325" i="2"/>
  <c r="I325" i="2" s="1"/>
  <c r="E325" i="2"/>
  <c r="H325" i="2" s="1"/>
  <c r="D319" i="2"/>
  <c r="G319" i="2" s="1"/>
  <c r="C319" i="2"/>
  <c r="E319" i="2"/>
  <c r="H319" i="2" s="1"/>
  <c r="D313" i="2"/>
  <c r="C313" i="2"/>
  <c r="E313" i="2"/>
  <c r="H313" i="2" s="1"/>
  <c r="D307" i="2"/>
  <c r="G307" i="2" s="1"/>
  <c r="C307" i="2"/>
  <c r="I307" i="2" s="1"/>
  <c r="E307" i="2"/>
  <c r="H307" i="2" s="1"/>
  <c r="D301" i="2"/>
  <c r="C301" i="2"/>
  <c r="E301" i="2"/>
  <c r="H301" i="2" s="1"/>
  <c r="D295" i="2"/>
  <c r="G295" i="2" s="1"/>
  <c r="C295" i="2"/>
  <c r="F295" i="2" s="1"/>
  <c r="E295" i="2"/>
  <c r="H295" i="2" s="1"/>
  <c r="D289" i="2"/>
  <c r="C289" i="2"/>
  <c r="I289" i="2" s="1"/>
  <c r="E289" i="2"/>
  <c r="H289" i="2" s="1"/>
  <c r="D283" i="2"/>
  <c r="G283" i="2" s="1"/>
  <c r="C283" i="2"/>
  <c r="I283" i="2" s="1"/>
  <c r="E283" i="2"/>
  <c r="H283" i="2" s="1"/>
  <c r="D277" i="2"/>
  <c r="C277" i="2"/>
  <c r="I277" i="2" s="1"/>
  <c r="E277" i="2"/>
  <c r="H277" i="2" s="1"/>
  <c r="D271" i="2"/>
  <c r="G271" i="2" s="1"/>
  <c r="C271" i="2"/>
  <c r="E271" i="2"/>
  <c r="D265" i="2"/>
  <c r="C265" i="2"/>
  <c r="E265" i="2"/>
  <c r="H265" i="2" s="1"/>
  <c r="D259" i="2"/>
  <c r="G259" i="2" s="1"/>
  <c r="C259" i="2"/>
  <c r="E259" i="2"/>
  <c r="H259" i="2" s="1"/>
  <c r="D253" i="2"/>
  <c r="C253" i="2"/>
  <c r="E253" i="2"/>
  <c r="H253" i="2" s="1"/>
  <c r="D247" i="2"/>
  <c r="G247" i="2" s="1"/>
  <c r="C247" i="2"/>
  <c r="F247" i="2" s="1"/>
  <c r="E247" i="2"/>
  <c r="H247" i="2" s="1"/>
  <c r="D241" i="2"/>
  <c r="C241" i="2"/>
  <c r="E241" i="2"/>
  <c r="H241" i="2" s="1"/>
  <c r="D235" i="2"/>
  <c r="G235" i="2" s="1"/>
  <c r="C235" i="2"/>
  <c r="E235" i="2"/>
  <c r="H235" i="2" s="1"/>
  <c r="D229" i="2"/>
  <c r="C229" i="2"/>
  <c r="I229" i="2" s="1"/>
  <c r="E229" i="2"/>
  <c r="H229" i="2" s="1"/>
  <c r="D223" i="2"/>
  <c r="G223" i="2" s="1"/>
  <c r="C223" i="2"/>
  <c r="I223" i="2" s="1"/>
  <c r="E223" i="2"/>
  <c r="H223" i="2" s="1"/>
  <c r="D217" i="2"/>
  <c r="G217" i="2" s="1"/>
  <c r="C217" i="2"/>
  <c r="I217" i="2" s="1"/>
  <c r="E217" i="2"/>
  <c r="H217" i="2" s="1"/>
  <c r="D211" i="2"/>
  <c r="G211" i="2" s="1"/>
  <c r="C211" i="2"/>
  <c r="I211" i="2" s="1"/>
  <c r="E211" i="2"/>
  <c r="H211" i="2" s="1"/>
  <c r="D205" i="2"/>
  <c r="E205" i="2"/>
  <c r="H205" i="2" s="1"/>
  <c r="C205" i="2"/>
  <c r="D199" i="2"/>
  <c r="G199" i="2" s="1"/>
  <c r="C199" i="2"/>
  <c r="E199" i="2"/>
  <c r="H199" i="2" s="1"/>
  <c r="D193" i="2"/>
  <c r="E193" i="2"/>
  <c r="H193" i="2" s="1"/>
  <c r="D187" i="2"/>
  <c r="C187" i="2"/>
  <c r="E187" i="2"/>
  <c r="H187" i="2" s="1"/>
  <c r="D181" i="2"/>
  <c r="G181" i="2" s="1"/>
  <c r="E181" i="2"/>
  <c r="H181" i="2" s="1"/>
  <c r="C181" i="2"/>
  <c r="D175" i="2"/>
  <c r="G175" i="2" s="1"/>
  <c r="C175" i="2"/>
  <c r="E175" i="2"/>
  <c r="H175" i="2" s="1"/>
  <c r="D169" i="2"/>
  <c r="G169" i="2" s="1"/>
  <c r="E169" i="2"/>
  <c r="H169" i="2" s="1"/>
  <c r="C169" i="2"/>
  <c r="D163" i="2"/>
  <c r="G163" i="2" s="1"/>
  <c r="C163" i="2"/>
  <c r="E163" i="2"/>
  <c r="H163" i="2" s="1"/>
  <c r="D157" i="2"/>
  <c r="G157" i="2" s="1"/>
  <c r="E157" i="2"/>
  <c r="H157" i="2" s="1"/>
  <c r="C157" i="2"/>
  <c r="I157" i="2" s="1"/>
  <c r="D151" i="2"/>
  <c r="G151" i="2" s="1"/>
  <c r="C151" i="2"/>
  <c r="I151" i="2" s="1"/>
  <c r="E151" i="2"/>
  <c r="D145" i="2"/>
  <c r="G145" i="2" s="1"/>
  <c r="E145" i="2"/>
  <c r="H145" i="2" s="1"/>
  <c r="D139" i="2"/>
  <c r="C139" i="2"/>
  <c r="I139" i="2" s="1"/>
  <c r="E139" i="2"/>
  <c r="H139" i="2" s="1"/>
  <c r="D133" i="2"/>
  <c r="G133" i="2" s="1"/>
  <c r="E133" i="2"/>
  <c r="H133" i="2" s="1"/>
  <c r="C133" i="2"/>
  <c r="I133" i="2" s="1"/>
  <c r="D127" i="2"/>
  <c r="C127" i="2"/>
  <c r="I127" i="2" s="1"/>
  <c r="E127" i="2"/>
  <c r="H127" i="2" s="1"/>
  <c r="D121" i="2"/>
  <c r="G121" i="2" s="1"/>
  <c r="E121" i="2"/>
  <c r="H121" i="2" s="1"/>
  <c r="D115" i="2"/>
  <c r="G115" i="2" s="1"/>
  <c r="C115" i="2"/>
  <c r="I115" i="2" s="1"/>
  <c r="E115" i="2"/>
  <c r="H115" i="2" s="1"/>
  <c r="D109" i="2"/>
  <c r="G109" i="2" s="1"/>
  <c r="E109" i="2"/>
  <c r="C109" i="2"/>
  <c r="F109" i="2" s="1"/>
  <c r="D103" i="2"/>
  <c r="E103" i="2"/>
  <c r="H103" i="2" s="1"/>
  <c r="C103" i="2"/>
  <c r="D97" i="2"/>
  <c r="G97" i="2" s="1"/>
  <c r="E97" i="2"/>
  <c r="C97" i="2"/>
  <c r="F97" i="2" s="1"/>
  <c r="D91" i="2"/>
  <c r="E91" i="2"/>
  <c r="H91" i="2" s="1"/>
  <c r="C91" i="2"/>
  <c r="D85" i="2"/>
  <c r="G85" i="2" s="1"/>
  <c r="C85" i="2"/>
  <c r="I85" i="2" s="1"/>
  <c r="E85" i="2"/>
  <c r="H85" i="2" s="1"/>
  <c r="D79" i="2"/>
  <c r="G79" i="2" s="1"/>
  <c r="E79" i="2"/>
  <c r="H79" i="2" s="1"/>
  <c r="C79" i="2"/>
  <c r="I79" i="2" s="1"/>
  <c r="D73" i="2"/>
  <c r="G73" i="2" s="1"/>
  <c r="E73" i="2"/>
  <c r="H73" i="2" s="1"/>
  <c r="C73" i="2"/>
  <c r="I73" i="2" s="1"/>
  <c r="D67" i="2"/>
  <c r="E67" i="2"/>
  <c r="C67" i="2"/>
  <c r="D61" i="2"/>
  <c r="G61" i="2" s="1"/>
  <c r="C61" i="2"/>
  <c r="F61" i="2" s="1"/>
  <c r="E61" i="2"/>
  <c r="H61" i="2" s="1"/>
  <c r="D55" i="2"/>
  <c r="E55" i="2"/>
  <c r="H55" i="2" s="1"/>
  <c r="C55" i="2"/>
  <c r="D49" i="2"/>
  <c r="G49" i="2" s="1"/>
  <c r="E49" i="2"/>
  <c r="D43" i="2"/>
  <c r="G43" i="2" s="1"/>
  <c r="E43" i="2"/>
  <c r="H43" i="2" s="1"/>
  <c r="C43" i="2"/>
  <c r="I43" i="2" s="1"/>
  <c r="D37" i="2"/>
  <c r="G37" i="2" s="1"/>
  <c r="C37" i="2"/>
  <c r="I37" i="2" s="1"/>
  <c r="D31" i="2"/>
  <c r="E31" i="2"/>
  <c r="H31" i="2" s="1"/>
  <c r="C31" i="2"/>
  <c r="I31" i="2" s="1"/>
  <c r="D25" i="2"/>
  <c r="E25" i="2"/>
  <c r="H25" i="2" s="1"/>
  <c r="C25" i="2"/>
  <c r="D19" i="2"/>
  <c r="G19" i="2" s="1"/>
  <c r="E19" i="2"/>
  <c r="H19" i="2" s="1"/>
  <c r="C19" i="2"/>
  <c r="F19" i="2" s="1"/>
  <c r="D13" i="2"/>
  <c r="C13" i="2"/>
  <c r="E13" i="2"/>
  <c r="D7" i="2"/>
  <c r="G7" i="2" s="1"/>
  <c r="E7" i="2"/>
  <c r="H7" i="2" s="1"/>
  <c r="C7" i="2"/>
  <c r="I7" i="2" s="1"/>
  <c r="C327" i="2"/>
  <c r="F327" i="2" s="1"/>
  <c r="C285" i="2"/>
  <c r="F285" i="2" s="1"/>
  <c r="C193" i="2"/>
  <c r="C49" i="2"/>
  <c r="F49" i="2" s="1"/>
  <c r="D561" i="2"/>
  <c r="J561" i="2" s="1"/>
  <c r="D525" i="2"/>
  <c r="G525" i="2" s="1"/>
  <c r="D489" i="2"/>
  <c r="D453" i="2"/>
  <c r="G453" i="2" s="1"/>
  <c r="D417" i="2"/>
  <c r="G417" i="2" s="1"/>
  <c r="D381" i="2"/>
  <c r="G381" i="2" s="1"/>
  <c r="C345" i="2"/>
  <c r="I345" i="2" s="1"/>
  <c r="C303" i="2"/>
  <c r="F303" i="2" s="1"/>
  <c r="E255" i="2"/>
  <c r="H255" i="2" s="1"/>
  <c r="E219" i="2"/>
  <c r="C121" i="2"/>
  <c r="F121" i="2" s="1"/>
  <c r="E37" i="2"/>
  <c r="H37" i="2" s="1"/>
  <c r="C3" i="2"/>
  <c r="F3" i="2" s="1"/>
  <c r="D581" i="2"/>
  <c r="G581" i="2" s="1"/>
  <c r="C581" i="2"/>
  <c r="E581" i="2"/>
  <c r="K581" i="2" s="1"/>
  <c r="C575" i="2"/>
  <c r="I575" i="2" s="1"/>
  <c r="D575" i="2"/>
  <c r="J575" i="2" s="1"/>
  <c r="D569" i="2"/>
  <c r="J569" i="2" s="1"/>
  <c r="C569" i="2"/>
  <c r="E569" i="2"/>
  <c r="C563" i="2"/>
  <c r="D563" i="2"/>
  <c r="J563" i="2" s="1"/>
  <c r="D557" i="2"/>
  <c r="G557" i="2" s="1"/>
  <c r="C557" i="2"/>
  <c r="E557" i="2"/>
  <c r="H557" i="2" s="1"/>
  <c r="C551" i="2"/>
  <c r="D551" i="2"/>
  <c r="J551" i="2" s="1"/>
  <c r="E551" i="2"/>
  <c r="H551" i="2" s="1"/>
  <c r="D545" i="2"/>
  <c r="G545" i="2" s="1"/>
  <c r="C545" i="2"/>
  <c r="E545" i="2"/>
  <c r="H545" i="2" s="1"/>
  <c r="C539" i="2"/>
  <c r="I539" i="2" s="1"/>
  <c r="D539" i="2"/>
  <c r="D533" i="2"/>
  <c r="J533" i="2" s="1"/>
  <c r="C533" i="2"/>
  <c r="I533" i="2" s="1"/>
  <c r="E533" i="2"/>
  <c r="C527" i="2"/>
  <c r="I527" i="2" s="1"/>
  <c r="D527" i="2"/>
  <c r="D521" i="2"/>
  <c r="C521" i="2"/>
  <c r="I521" i="2" s="1"/>
  <c r="E521" i="2"/>
  <c r="H521" i="2" s="1"/>
  <c r="C515" i="2"/>
  <c r="I515" i="2" s="1"/>
  <c r="D515" i="2"/>
  <c r="G515" i="2" s="1"/>
  <c r="E515" i="2"/>
  <c r="D509" i="2"/>
  <c r="C509" i="2"/>
  <c r="I509" i="2" s="1"/>
  <c r="E509" i="2"/>
  <c r="H509" i="2" s="1"/>
  <c r="C503" i="2"/>
  <c r="I503" i="2" s="1"/>
  <c r="D503" i="2"/>
  <c r="G503" i="2" s="1"/>
  <c r="D497" i="2"/>
  <c r="C497" i="2"/>
  <c r="I497" i="2" s="1"/>
  <c r="E497" i="2"/>
  <c r="H497" i="2" s="1"/>
  <c r="C491" i="2"/>
  <c r="I491" i="2" s="1"/>
  <c r="D491" i="2"/>
  <c r="G491" i="2" s="1"/>
  <c r="D485" i="2"/>
  <c r="G485" i="2" s="1"/>
  <c r="C485" i="2"/>
  <c r="I485" i="2" s="1"/>
  <c r="E485" i="2"/>
  <c r="H485" i="2" s="1"/>
  <c r="C479" i="2"/>
  <c r="I479" i="2" s="1"/>
  <c r="D479" i="2"/>
  <c r="G479" i="2" s="1"/>
  <c r="E479" i="2"/>
  <c r="H479" i="2" s="1"/>
  <c r="D473" i="2"/>
  <c r="G473" i="2" s="1"/>
  <c r="C473" i="2"/>
  <c r="I473" i="2" s="1"/>
  <c r="E473" i="2"/>
  <c r="C467" i="2"/>
  <c r="I467" i="2" s="1"/>
  <c r="D467" i="2"/>
  <c r="D461" i="2"/>
  <c r="G461" i="2" s="1"/>
  <c r="C461" i="2"/>
  <c r="I461" i="2" s="1"/>
  <c r="E461" i="2"/>
  <c r="C455" i="2"/>
  <c r="I455" i="2" s="1"/>
  <c r="D455" i="2"/>
  <c r="G455" i="2" s="1"/>
  <c r="D449" i="2"/>
  <c r="G449" i="2" s="1"/>
  <c r="C449" i="2"/>
  <c r="I449" i="2" s="1"/>
  <c r="E449" i="2"/>
  <c r="H449" i="2" s="1"/>
  <c r="C443" i="2"/>
  <c r="D443" i="2"/>
  <c r="E443" i="2"/>
  <c r="H443" i="2" s="1"/>
  <c r="D437" i="2"/>
  <c r="G437" i="2" s="1"/>
  <c r="C437" i="2"/>
  <c r="I437" i="2" s="1"/>
  <c r="E437" i="2"/>
  <c r="H437" i="2" s="1"/>
  <c r="C431" i="2"/>
  <c r="D431" i="2"/>
  <c r="G431" i="2" s="1"/>
  <c r="D425" i="2"/>
  <c r="C425" i="2"/>
  <c r="E425" i="2"/>
  <c r="H425" i="2" s="1"/>
  <c r="C419" i="2"/>
  <c r="F419" i="2" s="1"/>
  <c r="D419" i="2"/>
  <c r="D413" i="2"/>
  <c r="G413" i="2" s="1"/>
  <c r="C413" i="2"/>
  <c r="F413" i="2" s="1"/>
  <c r="E413" i="2"/>
  <c r="H413" i="2" s="1"/>
  <c r="C407" i="2"/>
  <c r="I407" i="2" s="1"/>
  <c r="D407" i="2"/>
  <c r="G407" i="2" s="1"/>
  <c r="E407" i="2"/>
  <c r="D401" i="2"/>
  <c r="C401" i="2"/>
  <c r="F401" i="2" s="1"/>
  <c r="E401" i="2"/>
  <c r="H401" i="2" s="1"/>
  <c r="C395" i="2"/>
  <c r="F395" i="2" s="1"/>
  <c r="D395" i="2"/>
  <c r="G395" i="2" s="1"/>
  <c r="D389" i="2"/>
  <c r="C389" i="2"/>
  <c r="E389" i="2"/>
  <c r="H389" i="2" s="1"/>
  <c r="C383" i="2"/>
  <c r="D383" i="2"/>
  <c r="G383" i="2" s="1"/>
  <c r="D377" i="2"/>
  <c r="G377" i="2" s="1"/>
  <c r="C377" i="2"/>
  <c r="E377" i="2"/>
  <c r="H377" i="2" s="1"/>
  <c r="C371" i="2"/>
  <c r="D371" i="2"/>
  <c r="G371" i="2" s="1"/>
  <c r="E371" i="2"/>
  <c r="H371" i="2" s="1"/>
  <c r="D365" i="2"/>
  <c r="G365" i="2" s="1"/>
  <c r="C365" i="2"/>
  <c r="E365" i="2"/>
  <c r="H365" i="2" s="1"/>
  <c r="C359" i="2"/>
  <c r="I359" i="2" s="1"/>
  <c r="D359" i="2"/>
  <c r="G359" i="2" s="1"/>
  <c r="D353" i="2"/>
  <c r="G353" i="2" s="1"/>
  <c r="C353" i="2"/>
  <c r="I353" i="2" s="1"/>
  <c r="E353" i="2"/>
  <c r="C347" i="2"/>
  <c r="D347" i="2"/>
  <c r="G347" i="2" s="1"/>
  <c r="D341" i="2"/>
  <c r="G341" i="2" s="1"/>
  <c r="C341" i="2"/>
  <c r="I341" i="2" s="1"/>
  <c r="E341" i="2"/>
  <c r="H341" i="2" s="1"/>
  <c r="D335" i="2"/>
  <c r="G335" i="2" s="1"/>
  <c r="C335" i="2"/>
  <c r="E335" i="2"/>
  <c r="H335" i="2" s="1"/>
  <c r="D329" i="2"/>
  <c r="G329" i="2" s="1"/>
  <c r="C329" i="2"/>
  <c r="I329" i="2" s="1"/>
  <c r="E329" i="2"/>
  <c r="H329" i="2" s="1"/>
  <c r="D323" i="2"/>
  <c r="C323" i="2"/>
  <c r="E323" i="2"/>
  <c r="H323" i="2" s="1"/>
  <c r="D317" i="2"/>
  <c r="G317" i="2" s="1"/>
  <c r="C317" i="2"/>
  <c r="I317" i="2" s="1"/>
  <c r="E317" i="2"/>
  <c r="H317" i="2" s="1"/>
  <c r="D311" i="2"/>
  <c r="C311" i="2"/>
  <c r="E311" i="2"/>
  <c r="H311" i="2" s="1"/>
  <c r="D305" i="2"/>
  <c r="G305" i="2" s="1"/>
  <c r="C305" i="2"/>
  <c r="I305" i="2" s="1"/>
  <c r="E305" i="2"/>
  <c r="H305" i="2" s="1"/>
  <c r="D299" i="2"/>
  <c r="C299" i="2"/>
  <c r="E299" i="2"/>
  <c r="H299" i="2" s="1"/>
  <c r="D293" i="2"/>
  <c r="G293" i="2" s="1"/>
  <c r="C293" i="2"/>
  <c r="I293" i="2" s="1"/>
  <c r="E293" i="2"/>
  <c r="H293" i="2" s="1"/>
  <c r="D287" i="2"/>
  <c r="C287" i="2"/>
  <c r="I287" i="2" s="1"/>
  <c r="E287" i="2"/>
  <c r="H287" i="2" s="1"/>
  <c r="D281" i="2"/>
  <c r="G281" i="2" s="1"/>
  <c r="C281" i="2"/>
  <c r="I281" i="2" s="1"/>
  <c r="E281" i="2"/>
  <c r="H281" i="2" s="1"/>
  <c r="D275" i="2"/>
  <c r="C275" i="2"/>
  <c r="I275" i="2" s="1"/>
  <c r="E275" i="2"/>
  <c r="H275" i="2" s="1"/>
  <c r="D269" i="2"/>
  <c r="G269" i="2" s="1"/>
  <c r="C269" i="2"/>
  <c r="I269" i="2" s="1"/>
  <c r="E269" i="2"/>
  <c r="H269" i="2" s="1"/>
  <c r="D263" i="2"/>
  <c r="C263" i="2"/>
  <c r="D257" i="2"/>
  <c r="G257" i="2" s="1"/>
  <c r="C257" i="2"/>
  <c r="I257" i="2" s="1"/>
  <c r="E257" i="2"/>
  <c r="H257" i="2" s="1"/>
  <c r="D251" i="2"/>
  <c r="G251" i="2" s="1"/>
  <c r="C251" i="2"/>
  <c r="D245" i="2"/>
  <c r="C245" i="2"/>
  <c r="I245" i="2" s="1"/>
  <c r="E245" i="2"/>
  <c r="H245" i="2" s="1"/>
  <c r="D239" i="2"/>
  <c r="G239" i="2" s="1"/>
  <c r="C239" i="2"/>
  <c r="F239" i="2" s="1"/>
  <c r="D233" i="2"/>
  <c r="C233" i="2"/>
  <c r="E233" i="2"/>
  <c r="H233" i="2" s="1"/>
  <c r="D227" i="2"/>
  <c r="G227" i="2" s="1"/>
  <c r="C227" i="2"/>
  <c r="I227" i="2" s="1"/>
  <c r="D221" i="2"/>
  <c r="G221" i="2" s="1"/>
  <c r="C221" i="2"/>
  <c r="E221" i="2"/>
  <c r="H221" i="2" s="1"/>
  <c r="D215" i="2"/>
  <c r="G215" i="2" s="1"/>
  <c r="C215" i="2"/>
  <c r="I215" i="2" s="1"/>
  <c r="D209" i="2"/>
  <c r="G209" i="2" s="1"/>
  <c r="C209" i="2"/>
  <c r="I209" i="2" s="1"/>
  <c r="E209" i="2"/>
  <c r="D203" i="2"/>
  <c r="C203" i="2"/>
  <c r="F203" i="2" s="1"/>
  <c r="E203" i="2"/>
  <c r="H203" i="2" s="1"/>
  <c r="D197" i="2"/>
  <c r="G197" i="2" s="1"/>
  <c r="E197" i="2"/>
  <c r="H197" i="2" s="1"/>
  <c r="C197" i="2"/>
  <c r="F197" i="2" s="1"/>
  <c r="D191" i="2"/>
  <c r="C191" i="2"/>
  <c r="I191" i="2" s="1"/>
  <c r="E191" i="2"/>
  <c r="H191" i="2" s="1"/>
  <c r="D185" i="2"/>
  <c r="G185" i="2" s="1"/>
  <c r="E185" i="2"/>
  <c r="H185" i="2" s="1"/>
  <c r="C185" i="2"/>
  <c r="D179" i="2"/>
  <c r="C179" i="2"/>
  <c r="F179" i="2" s="1"/>
  <c r="E179" i="2"/>
  <c r="H179" i="2" s="1"/>
  <c r="D173" i="2"/>
  <c r="G173" i="2" s="1"/>
  <c r="E173" i="2"/>
  <c r="H173" i="2" s="1"/>
  <c r="C173" i="2"/>
  <c r="F173" i="2" s="1"/>
  <c r="D167" i="2"/>
  <c r="C167" i="2"/>
  <c r="F167" i="2" s="1"/>
  <c r="E167" i="2"/>
  <c r="H167" i="2" s="1"/>
  <c r="D161" i="2"/>
  <c r="G161" i="2" s="1"/>
  <c r="E161" i="2"/>
  <c r="H161" i="2" s="1"/>
  <c r="C161" i="2"/>
  <c r="F161" i="2" s="1"/>
  <c r="D155" i="2"/>
  <c r="C155" i="2"/>
  <c r="I155" i="2" s="1"/>
  <c r="E155" i="2"/>
  <c r="H155" i="2" s="1"/>
  <c r="D149" i="2"/>
  <c r="G149" i="2" s="1"/>
  <c r="E149" i="2"/>
  <c r="H149" i="2" s="1"/>
  <c r="C149" i="2"/>
  <c r="D143" i="2"/>
  <c r="C143" i="2"/>
  <c r="I143" i="2" s="1"/>
  <c r="E143" i="2"/>
  <c r="H143" i="2" s="1"/>
  <c r="D137" i="2"/>
  <c r="G137" i="2" s="1"/>
  <c r="E137" i="2"/>
  <c r="H137" i="2" s="1"/>
  <c r="C137" i="2"/>
  <c r="D131" i="2"/>
  <c r="C131" i="2"/>
  <c r="E131" i="2"/>
  <c r="H131" i="2" s="1"/>
  <c r="D125" i="2"/>
  <c r="G125" i="2" s="1"/>
  <c r="E125" i="2"/>
  <c r="H125" i="2" s="1"/>
  <c r="C125" i="2"/>
  <c r="D119" i="2"/>
  <c r="C119" i="2"/>
  <c r="I119" i="2" s="1"/>
  <c r="E119" i="2"/>
  <c r="H119" i="2" s="1"/>
  <c r="D113" i="2"/>
  <c r="G113" i="2" s="1"/>
  <c r="E113" i="2"/>
  <c r="H113" i="2" s="1"/>
  <c r="C113" i="2"/>
  <c r="D107" i="2"/>
  <c r="C107" i="2"/>
  <c r="E107" i="2"/>
  <c r="H107" i="2" s="1"/>
  <c r="D101" i="2"/>
  <c r="G101" i="2" s="1"/>
  <c r="C101" i="2"/>
  <c r="E101" i="2"/>
  <c r="D95" i="2"/>
  <c r="E95" i="2"/>
  <c r="H95" i="2" s="1"/>
  <c r="C95" i="2"/>
  <c r="D89" i="2"/>
  <c r="G89" i="2" s="1"/>
  <c r="C89" i="2"/>
  <c r="D83" i="2"/>
  <c r="C83" i="2"/>
  <c r="D77" i="2"/>
  <c r="G77" i="2" s="1"/>
  <c r="C77" i="2"/>
  <c r="E77" i="2"/>
  <c r="H77" i="2" s="1"/>
  <c r="D71" i="2"/>
  <c r="G71" i="2" s="1"/>
  <c r="E71" i="2"/>
  <c r="C71" i="2"/>
  <c r="D65" i="2"/>
  <c r="G65" i="2" s="1"/>
  <c r="C65" i="2"/>
  <c r="F65" i="2" s="1"/>
  <c r="E65" i="2"/>
  <c r="H65" i="2" s="1"/>
  <c r="D59" i="2"/>
  <c r="C59" i="2"/>
  <c r="F59" i="2" s="1"/>
  <c r="E59" i="2"/>
  <c r="D53" i="2"/>
  <c r="G53" i="2" s="1"/>
  <c r="C53" i="2"/>
  <c r="F53" i="2" s="1"/>
  <c r="E53" i="2"/>
  <c r="H53" i="2" s="1"/>
  <c r="D47" i="2"/>
  <c r="G47" i="2" s="1"/>
  <c r="E47" i="2"/>
  <c r="C47" i="2"/>
  <c r="D41" i="2"/>
  <c r="G41" i="2" s="1"/>
  <c r="C41" i="2"/>
  <c r="E41" i="2"/>
  <c r="D35" i="2"/>
  <c r="G35" i="2" s="1"/>
  <c r="C35" i="2"/>
  <c r="E35" i="2"/>
  <c r="H35" i="2" s="1"/>
  <c r="D29" i="2"/>
  <c r="G29" i="2" s="1"/>
  <c r="C29" i="2"/>
  <c r="E29" i="2"/>
  <c r="H29" i="2" s="1"/>
  <c r="D23" i="2"/>
  <c r="G23" i="2" s="1"/>
  <c r="E23" i="2"/>
  <c r="H23" i="2" s="1"/>
  <c r="C23" i="2"/>
  <c r="D17" i="2"/>
  <c r="G17" i="2" s="1"/>
  <c r="C17" i="2"/>
  <c r="E17" i="2"/>
  <c r="H17" i="2" s="1"/>
  <c r="D11" i="2"/>
  <c r="G11" i="2" s="1"/>
  <c r="C11" i="2"/>
  <c r="E11" i="2"/>
  <c r="D5" i="2"/>
  <c r="G5" i="2" s="1"/>
  <c r="C5" i="2"/>
  <c r="F5" i="2" s="1"/>
  <c r="E5" i="2"/>
  <c r="H5" i="2" s="1"/>
  <c r="E575" i="2"/>
  <c r="H575" i="2" s="1"/>
  <c r="E539" i="2"/>
  <c r="E503" i="2"/>
  <c r="H503" i="2" s="1"/>
  <c r="E467" i="2"/>
  <c r="H467" i="2" s="1"/>
  <c r="E431" i="2"/>
  <c r="H431" i="2" s="1"/>
  <c r="E395" i="2"/>
  <c r="H395" i="2" s="1"/>
  <c r="E359" i="2"/>
  <c r="H359" i="2" s="1"/>
  <c r="C321" i="2"/>
  <c r="E251" i="2"/>
  <c r="H251" i="2" s="1"/>
  <c r="E215" i="2"/>
  <c r="H215" i="2" s="1"/>
  <c r="C145" i="2"/>
  <c r="F145" i="2" s="1"/>
  <c r="E578" i="2"/>
  <c r="H578" i="2" s="1"/>
  <c r="D578" i="2"/>
  <c r="G578" i="2" s="1"/>
  <c r="E572" i="2"/>
  <c r="K572" i="2" s="1"/>
  <c r="D572" i="2"/>
  <c r="G572" i="2" s="1"/>
  <c r="E566" i="2"/>
  <c r="H566" i="2" s="1"/>
  <c r="D566" i="2"/>
  <c r="J566" i="2" s="1"/>
  <c r="E560" i="2"/>
  <c r="K560" i="2" s="1"/>
  <c r="D560" i="2"/>
  <c r="G560" i="2" s="1"/>
  <c r="E554" i="2"/>
  <c r="K554" i="2" s="1"/>
  <c r="D554" i="2"/>
  <c r="G554" i="2" s="1"/>
  <c r="E548" i="2"/>
  <c r="K548" i="2" s="1"/>
  <c r="D548" i="2"/>
  <c r="G548" i="2" s="1"/>
  <c r="E542" i="2"/>
  <c r="H542" i="2" s="1"/>
  <c r="D542" i="2"/>
  <c r="G542" i="2" s="1"/>
  <c r="E536" i="2"/>
  <c r="H536" i="2" s="1"/>
  <c r="D536" i="2"/>
  <c r="G536" i="2" s="1"/>
  <c r="E530" i="2"/>
  <c r="H530" i="2" s="1"/>
  <c r="D530" i="2"/>
  <c r="G530" i="2" s="1"/>
  <c r="E524" i="2"/>
  <c r="D524" i="2"/>
  <c r="G524" i="2" s="1"/>
  <c r="E518" i="2"/>
  <c r="H518" i="2" s="1"/>
  <c r="D518" i="2"/>
  <c r="E512" i="2"/>
  <c r="H512" i="2" s="1"/>
  <c r="D512" i="2"/>
  <c r="G512" i="2" s="1"/>
  <c r="E506" i="2"/>
  <c r="H506" i="2" s="1"/>
  <c r="D506" i="2"/>
  <c r="G506" i="2" s="1"/>
  <c r="E500" i="2"/>
  <c r="H500" i="2" s="1"/>
  <c r="D500" i="2"/>
  <c r="J500" i="2" s="1"/>
  <c r="E494" i="2"/>
  <c r="H494" i="2" s="1"/>
  <c r="D494" i="2"/>
  <c r="G494" i="2" s="1"/>
  <c r="E488" i="2"/>
  <c r="H488" i="2" s="1"/>
  <c r="D488" i="2"/>
  <c r="G488" i="2" s="1"/>
  <c r="E482" i="2"/>
  <c r="D482" i="2"/>
  <c r="G482" i="2" s="1"/>
  <c r="E476" i="2"/>
  <c r="H476" i="2" s="1"/>
  <c r="D476" i="2"/>
  <c r="G476" i="2" s="1"/>
  <c r="E470" i="2"/>
  <c r="H470" i="2" s="1"/>
  <c r="D470" i="2"/>
  <c r="G470" i="2" s="1"/>
  <c r="E464" i="2"/>
  <c r="H464" i="2" s="1"/>
  <c r="D464" i="2"/>
  <c r="G464" i="2" s="1"/>
  <c r="E458" i="2"/>
  <c r="H458" i="2" s="1"/>
  <c r="D458" i="2"/>
  <c r="G458" i="2" s="1"/>
  <c r="E452" i="2"/>
  <c r="D452" i="2"/>
  <c r="G452" i="2" s="1"/>
  <c r="E446" i="2"/>
  <c r="D446" i="2"/>
  <c r="E440" i="2"/>
  <c r="D440" i="2"/>
  <c r="G440" i="2" s="1"/>
  <c r="E434" i="2"/>
  <c r="H434" i="2" s="1"/>
  <c r="D434" i="2"/>
  <c r="G434" i="2" s="1"/>
  <c r="E428" i="2"/>
  <c r="D428" i="2"/>
  <c r="G428" i="2" s="1"/>
  <c r="E422" i="2"/>
  <c r="H422" i="2" s="1"/>
  <c r="D422" i="2"/>
  <c r="G422" i="2" s="1"/>
  <c r="E416" i="2"/>
  <c r="H416" i="2" s="1"/>
  <c r="D416" i="2"/>
  <c r="G416" i="2" s="1"/>
  <c r="E410" i="2"/>
  <c r="H410" i="2" s="1"/>
  <c r="D410" i="2"/>
  <c r="G410" i="2" s="1"/>
  <c r="E404" i="2"/>
  <c r="D404" i="2"/>
  <c r="G404" i="2" s="1"/>
  <c r="E398" i="2"/>
  <c r="H398" i="2" s="1"/>
  <c r="D398" i="2"/>
  <c r="G398" i="2" s="1"/>
  <c r="E392" i="2"/>
  <c r="D392" i="2"/>
  <c r="E386" i="2"/>
  <c r="H386" i="2" s="1"/>
  <c r="D386" i="2"/>
  <c r="G386" i="2" s="1"/>
  <c r="E380" i="2"/>
  <c r="H380" i="2" s="1"/>
  <c r="D380" i="2"/>
  <c r="G380" i="2" s="1"/>
  <c r="E374" i="2"/>
  <c r="H374" i="2" s="1"/>
  <c r="D374" i="2"/>
  <c r="G374" i="2" s="1"/>
  <c r="E368" i="2"/>
  <c r="H368" i="2" s="1"/>
  <c r="D368" i="2"/>
  <c r="G368" i="2" s="1"/>
  <c r="E362" i="2"/>
  <c r="H362" i="2" s="1"/>
  <c r="D362" i="2"/>
  <c r="G362" i="2" s="1"/>
  <c r="E356" i="2"/>
  <c r="D356" i="2"/>
  <c r="G356" i="2" s="1"/>
  <c r="E350" i="2"/>
  <c r="H350" i="2" s="1"/>
  <c r="D350" i="2"/>
  <c r="G350" i="2" s="1"/>
  <c r="E344" i="2"/>
  <c r="C344" i="2"/>
  <c r="F344" i="2" s="1"/>
  <c r="D344" i="2"/>
  <c r="G344" i="2" s="1"/>
  <c r="E338" i="2"/>
  <c r="H338" i="2" s="1"/>
  <c r="C338" i="2"/>
  <c r="D338" i="2"/>
  <c r="G338" i="2" s="1"/>
  <c r="E332" i="2"/>
  <c r="H332" i="2" s="1"/>
  <c r="C332" i="2"/>
  <c r="F332" i="2" s="1"/>
  <c r="D332" i="2"/>
  <c r="E326" i="2"/>
  <c r="H326" i="2" s="1"/>
  <c r="C326" i="2"/>
  <c r="D326" i="2"/>
  <c r="G326" i="2" s="1"/>
  <c r="E320" i="2"/>
  <c r="H320" i="2" s="1"/>
  <c r="C320" i="2"/>
  <c r="F320" i="2" s="1"/>
  <c r="D320" i="2"/>
  <c r="G320" i="2" s="1"/>
  <c r="E314" i="2"/>
  <c r="C314" i="2"/>
  <c r="I314" i="2" s="1"/>
  <c r="D314" i="2"/>
  <c r="G314" i="2" s="1"/>
  <c r="E308" i="2"/>
  <c r="H308" i="2" s="1"/>
  <c r="C308" i="2"/>
  <c r="F308" i="2" s="1"/>
  <c r="D308" i="2"/>
  <c r="E302" i="2"/>
  <c r="H302" i="2" s="1"/>
  <c r="C302" i="2"/>
  <c r="D302" i="2"/>
  <c r="G302" i="2" s="1"/>
  <c r="E296" i="2"/>
  <c r="H296" i="2" s="1"/>
  <c r="C296" i="2"/>
  <c r="I296" i="2" s="1"/>
  <c r="D296" i="2"/>
  <c r="E290" i="2"/>
  <c r="H290" i="2" s="1"/>
  <c r="C290" i="2"/>
  <c r="F290" i="2" s="1"/>
  <c r="D290" i="2"/>
  <c r="G290" i="2" s="1"/>
  <c r="E284" i="2"/>
  <c r="H284" i="2" s="1"/>
  <c r="C284" i="2"/>
  <c r="I284" i="2" s="1"/>
  <c r="D284" i="2"/>
  <c r="E278" i="2"/>
  <c r="H278" i="2" s="1"/>
  <c r="C278" i="2"/>
  <c r="D278" i="2"/>
  <c r="G278" i="2" s="1"/>
  <c r="E272" i="2"/>
  <c r="H272" i="2" s="1"/>
  <c r="C272" i="2"/>
  <c r="I272" i="2" s="1"/>
  <c r="D272" i="2"/>
  <c r="G272" i="2" s="1"/>
  <c r="E266" i="2"/>
  <c r="H266" i="2" s="1"/>
  <c r="C266" i="2"/>
  <c r="D266" i="2"/>
  <c r="G266" i="2" s="1"/>
  <c r="E260" i="2"/>
  <c r="H260" i="2" s="1"/>
  <c r="C260" i="2"/>
  <c r="F260" i="2" s="1"/>
  <c r="D260" i="2"/>
  <c r="E254" i="2"/>
  <c r="C254" i="2"/>
  <c r="I254" i="2" s="1"/>
  <c r="D254" i="2"/>
  <c r="G254" i="2" s="1"/>
  <c r="E248" i="2"/>
  <c r="C248" i="2"/>
  <c r="I248" i="2" s="1"/>
  <c r="D248" i="2"/>
  <c r="E242" i="2"/>
  <c r="H242" i="2" s="1"/>
  <c r="C242" i="2"/>
  <c r="F242" i="2" s="1"/>
  <c r="D242" i="2"/>
  <c r="G242" i="2" s="1"/>
  <c r="E236" i="2"/>
  <c r="H236" i="2" s="1"/>
  <c r="C236" i="2"/>
  <c r="F236" i="2" s="1"/>
  <c r="D236" i="2"/>
  <c r="G236" i="2" s="1"/>
  <c r="E230" i="2"/>
  <c r="H230" i="2" s="1"/>
  <c r="C230" i="2"/>
  <c r="F230" i="2" s="1"/>
  <c r="D230" i="2"/>
  <c r="G230" i="2" s="1"/>
  <c r="E224" i="2"/>
  <c r="H224" i="2" s="1"/>
  <c r="C224" i="2"/>
  <c r="I224" i="2" s="1"/>
  <c r="D224" i="2"/>
  <c r="E218" i="2"/>
  <c r="H218" i="2" s="1"/>
  <c r="C218" i="2"/>
  <c r="F218" i="2" s="1"/>
  <c r="D218" i="2"/>
  <c r="G218" i="2" s="1"/>
  <c r="E212" i="2"/>
  <c r="H212" i="2" s="1"/>
  <c r="C212" i="2"/>
  <c r="I212" i="2" s="1"/>
  <c r="D212" i="2"/>
  <c r="D206" i="2"/>
  <c r="G206" i="2" s="1"/>
  <c r="E206" i="2"/>
  <c r="H206" i="2" s="1"/>
  <c r="C206" i="2"/>
  <c r="F206" i="2" s="1"/>
  <c r="C200" i="2"/>
  <c r="E200" i="2"/>
  <c r="H200" i="2" s="1"/>
  <c r="D194" i="2"/>
  <c r="G194" i="2" s="1"/>
  <c r="E194" i="2"/>
  <c r="H194" i="2" s="1"/>
  <c r="C194" i="2"/>
  <c r="I194" i="2" s="1"/>
  <c r="C188" i="2"/>
  <c r="F188" i="2" s="1"/>
  <c r="E188" i="2"/>
  <c r="H188" i="2" s="1"/>
  <c r="D182" i="2"/>
  <c r="G182" i="2" s="1"/>
  <c r="E182" i="2"/>
  <c r="C182" i="2"/>
  <c r="C176" i="2"/>
  <c r="F176" i="2" s="1"/>
  <c r="E176" i="2"/>
  <c r="H176" i="2" s="1"/>
  <c r="D170" i="2"/>
  <c r="G170" i="2" s="1"/>
  <c r="E170" i="2"/>
  <c r="H170" i="2" s="1"/>
  <c r="C170" i="2"/>
  <c r="F170" i="2" s="1"/>
  <c r="C164" i="2"/>
  <c r="E164" i="2"/>
  <c r="H164" i="2" s="1"/>
  <c r="D158" i="2"/>
  <c r="G158" i="2" s="1"/>
  <c r="E158" i="2"/>
  <c r="H158" i="2" s="1"/>
  <c r="C158" i="2"/>
  <c r="I158" i="2" s="1"/>
  <c r="C152" i="2"/>
  <c r="I152" i="2" s="1"/>
  <c r="E152" i="2"/>
  <c r="H152" i="2" s="1"/>
  <c r="D146" i="2"/>
  <c r="G146" i="2" s="1"/>
  <c r="E146" i="2"/>
  <c r="H146" i="2" s="1"/>
  <c r="C146" i="2"/>
  <c r="F146" i="2" s="1"/>
  <c r="C140" i="2"/>
  <c r="I140" i="2" s="1"/>
  <c r="E140" i="2"/>
  <c r="H140" i="2" s="1"/>
  <c r="D134" i="2"/>
  <c r="E134" i="2"/>
  <c r="C134" i="2"/>
  <c r="C128" i="2"/>
  <c r="E128" i="2"/>
  <c r="H128" i="2" s="1"/>
  <c r="D122" i="2"/>
  <c r="G122" i="2" s="1"/>
  <c r="E122" i="2"/>
  <c r="H122" i="2" s="1"/>
  <c r="C122" i="2"/>
  <c r="F122" i="2" s="1"/>
  <c r="C116" i="2"/>
  <c r="I116" i="2" s="1"/>
  <c r="E116" i="2"/>
  <c r="H116" i="2" s="1"/>
  <c r="D110" i="2"/>
  <c r="G110" i="2" s="1"/>
  <c r="E110" i="2"/>
  <c r="H110" i="2" s="1"/>
  <c r="C110" i="2"/>
  <c r="D104" i="2"/>
  <c r="G104" i="2" s="1"/>
  <c r="E104" i="2"/>
  <c r="H104" i="2" s="1"/>
  <c r="E98" i="2"/>
  <c r="H98" i="2" s="1"/>
  <c r="D98" i="2"/>
  <c r="G98" i="2" s="1"/>
  <c r="C92" i="2"/>
  <c r="F92" i="2" s="1"/>
  <c r="E92" i="2"/>
  <c r="E86" i="2"/>
  <c r="H86" i="2" s="1"/>
  <c r="C86" i="2"/>
  <c r="D80" i="2"/>
  <c r="G80" i="2" s="1"/>
  <c r="C80" i="2"/>
  <c r="F80" i="2" s="1"/>
  <c r="E74" i="2"/>
  <c r="D74" i="2"/>
  <c r="G74" i="2" s="1"/>
  <c r="C74" i="2"/>
  <c r="I74" i="2" s="1"/>
  <c r="C68" i="2"/>
  <c r="F68" i="2" s="1"/>
  <c r="E68" i="2"/>
  <c r="H68" i="2" s="1"/>
  <c r="D68" i="2"/>
  <c r="G68" i="2" s="1"/>
  <c r="E62" i="2"/>
  <c r="C62" i="2"/>
  <c r="D62" i="2"/>
  <c r="G62" i="2" s="1"/>
  <c r="D56" i="2"/>
  <c r="G56" i="2" s="1"/>
  <c r="E56" i="2"/>
  <c r="C56" i="2"/>
  <c r="I56" i="2" s="1"/>
  <c r="E50" i="2"/>
  <c r="H50" i="2" s="1"/>
  <c r="D50" i="2"/>
  <c r="G50" i="2" s="1"/>
  <c r="C50" i="2"/>
  <c r="I50" i="2" s="1"/>
  <c r="E44" i="2"/>
  <c r="H44" i="2" s="1"/>
  <c r="C44" i="2"/>
  <c r="I44" i="2" s="1"/>
  <c r="D44" i="2"/>
  <c r="G44" i="2" s="1"/>
  <c r="E38" i="2"/>
  <c r="H38" i="2" s="1"/>
  <c r="C38" i="2"/>
  <c r="D38" i="2"/>
  <c r="G38" i="2" s="1"/>
  <c r="D32" i="2"/>
  <c r="G32" i="2" s="1"/>
  <c r="E32" i="2"/>
  <c r="H32" i="2" s="1"/>
  <c r="E26" i="2"/>
  <c r="D26" i="2"/>
  <c r="C20" i="2"/>
  <c r="F20" i="2" s="1"/>
  <c r="E20" i="2"/>
  <c r="H20" i="2" s="1"/>
  <c r="E14" i="2"/>
  <c r="H14" i="2" s="1"/>
  <c r="C14" i="2"/>
  <c r="I14" i="2" s="1"/>
  <c r="D8" i="2"/>
  <c r="G8" i="2" s="1"/>
  <c r="C8" i="2"/>
  <c r="F8" i="2" s="1"/>
  <c r="C548" i="2"/>
  <c r="C512" i="2"/>
  <c r="I512" i="2" s="1"/>
  <c r="C476" i="2"/>
  <c r="I476" i="2" s="1"/>
  <c r="C440" i="2"/>
  <c r="F440" i="2" s="1"/>
  <c r="C404" i="2"/>
  <c r="I404" i="2" s="1"/>
  <c r="C368" i="2"/>
  <c r="I368" i="2" s="1"/>
  <c r="D176" i="2"/>
  <c r="C104" i="2"/>
  <c r="D86" i="2"/>
  <c r="G86" i="2" s="1"/>
  <c r="E582" i="2"/>
  <c r="K582" i="2" s="1"/>
  <c r="C582" i="2"/>
  <c r="I582" i="2" s="1"/>
  <c r="D582" i="2"/>
  <c r="G582" i="2" s="1"/>
  <c r="E576" i="2"/>
  <c r="D576" i="2"/>
  <c r="J576" i="2" s="1"/>
  <c r="C576" i="2"/>
  <c r="F576" i="2" s="1"/>
  <c r="E570" i="2"/>
  <c r="H570" i="2" s="1"/>
  <c r="C570" i="2"/>
  <c r="D570" i="2"/>
  <c r="J570" i="2" s="1"/>
  <c r="E564" i="2"/>
  <c r="H564" i="2" s="1"/>
  <c r="D564" i="2"/>
  <c r="G564" i="2" s="1"/>
  <c r="C564" i="2"/>
  <c r="F564" i="2" s="1"/>
  <c r="E558" i="2"/>
  <c r="H558" i="2" s="1"/>
  <c r="C558" i="2"/>
  <c r="D558" i="2"/>
  <c r="J558" i="2" s="1"/>
  <c r="E552" i="2"/>
  <c r="D552" i="2"/>
  <c r="G552" i="2" s="1"/>
  <c r="C552" i="2"/>
  <c r="I552" i="2" s="1"/>
  <c r="E546" i="2"/>
  <c r="H546" i="2" s="1"/>
  <c r="C546" i="2"/>
  <c r="I546" i="2" s="1"/>
  <c r="D546" i="2"/>
  <c r="G546" i="2" s="1"/>
  <c r="E540" i="2"/>
  <c r="D540" i="2"/>
  <c r="G540" i="2" s="1"/>
  <c r="C540" i="2"/>
  <c r="I540" i="2" s="1"/>
  <c r="E534" i="2"/>
  <c r="H534" i="2" s="1"/>
  <c r="C534" i="2"/>
  <c r="I534" i="2" s="1"/>
  <c r="D534" i="2"/>
  <c r="E528" i="2"/>
  <c r="D528" i="2"/>
  <c r="G528" i="2" s="1"/>
  <c r="C528" i="2"/>
  <c r="I528" i="2" s="1"/>
  <c r="E522" i="2"/>
  <c r="C522" i="2"/>
  <c r="F522" i="2" s="1"/>
  <c r="D522" i="2"/>
  <c r="J522" i="2" s="1"/>
  <c r="E516" i="2"/>
  <c r="H516" i="2" s="1"/>
  <c r="D516" i="2"/>
  <c r="G516" i="2" s="1"/>
  <c r="C516" i="2"/>
  <c r="I516" i="2" s="1"/>
  <c r="E510" i="2"/>
  <c r="H510" i="2" s="1"/>
  <c r="C510" i="2"/>
  <c r="I510" i="2" s="1"/>
  <c r="D510" i="2"/>
  <c r="E504" i="2"/>
  <c r="D504" i="2"/>
  <c r="G504" i="2" s="1"/>
  <c r="C504" i="2"/>
  <c r="I504" i="2" s="1"/>
  <c r="E498" i="2"/>
  <c r="H498" i="2" s="1"/>
  <c r="C498" i="2"/>
  <c r="I498" i="2" s="1"/>
  <c r="D498" i="2"/>
  <c r="G498" i="2" s="1"/>
  <c r="E492" i="2"/>
  <c r="H492" i="2" s="1"/>
  <c r="D492" i="2"/>
  <c r="G492" i="2" s="1"/>
  <c r="C492" i="2"/>
  <c r="I492" i="2" s="1"/>
  <c r="E486" i="2"/>
  <c r="H486" i="2" s="1"/>
  <c r="C486" i="2"/>
  <c r="I486" i="2" s="1"/>
  <c r="D486" i="2"/>
  <c r="G486" i="2" s="1"/>
  <c r="E480" i="2"/>
  <c r="D480" i="2"/>
  <c r="G480" i="2" s="1"/>
  <c r="C480" i="2"/>
  <c r="I480" i="2" s="1"/>
  <c r="E474" i="2"/>
  <c r="H474" i="2" s="1"/>
  <c r="C474" i="2"/>
  <c r="I474" i="2" s="1"/>
  <c r="D474" i="2"/>
  <c r="G474" i="2" s="1"/>
  <c r="E468" i="2"/>
  <c r="H468" i="2" s="1"/>
  <c r="D468" i="2"/>
  <c r="G468" i="2" s="1"/>
  <c r="C468" i="2"/>
  <c r="I468" i="2" s="1"/>
  <c r="E462" i="2"/>
  <c r="H462" i="2" s="1"/>
  <c r="C462" i="2"/>
  <c r="I462" i="2" s="1"/>
  <c r="D462" i="2"/>
  <c r="G462" i="2" s="1"/>
  <c r="E456" i="2"/>
  <c r="D456" i="2"/>
  <c r="G456" i="2" s="1"/>
  <c r="C456" i="2"/>
  <c r="I456" i="2" s="1"/>
  <c r="E450" i="2"/>
  <c r="H450" i="2" s="1"/>
  <c r="C450" i="2"/>
  <c r="I450" i="2" s="1"/>
  <c r="D450" i="2"/>
  <c r="G450" i="2" s="1"/>
  <c r="E444" i="2"/>
  <c r="D444" i="2"/>
  <c r="G444" i="2" s="1"/>
  <c r="C444" i="2"/>
  <c r="F444" i="2" s="1"/>
  <c r="E438" i="2"/>
  <c r="H438" i="2" s="1"/>
  <c r="C438" i="2"/>
  <c r="I438" i="2" s="1"/>
  <c r="D438" i="2"/>
  <c r="G438" i="2" s="1"/>
  <c r="E432" i="2"/>
  <c r="H432" i="2" s="1"/>
  <c r="D432" i="2"/>
  <c r="G432" i="2" s="1"/>
  <c r="C432" i="2"/>
  <c r="F432" i="2" s="1"/>
  <c r="E426" i="2"/>
  <c r="H426" i="2" s="1"/>
  <c r="C426" i="2"/>
  <c r="D426" i="2"/>
  <c r="G426" i="2" s="1"/>
  <c r="E420" i="2"/>
  <c r="D420" i="2"/>
  <c r="G420" i="2" s="1"/>
  <c r="C420" i="2"/>
  <c r="F420" i="2" s="1"/>
  <c r="E414" i="2"/>
  <c r="H414" i="2" s="1"/>
  <c r="C414" i="2"/>
  <c r="F414" i="2" s="1"/>
  <c r="D414" i="2"/>
  <c r="E408" i="2"/>
  <c r="H408" i="2" s="1"/>
  <c r="D408" i="2"/>
  <c r="G408" i="2" s="1"/>
  <c r="C408" i="2"/>
  <c r="I408" i="2" s="1"/>
  <c r="E402" i="2"/>
  <c r="H402" i="2" s="1"/>
  <c r="C402" i="2"/>
  <c r="I402" i="2" s="1"/>
  <c r="D402" i="2"/>
  <c r="G402" i="2" s="1"/>
  <c r="E396" i="2"/>
  <c r="D396" i="2"/>
  <c r="G396" i="2" s="1"/>
  <c r="C396" i="2"/>
  <c r="F396" i="2" s="1"/>
  <c r="E390" i="2"/>
  <c r="H390" i="2" s="1"/>
  <c r="C390" i="2"/>
  <c r="D390" i="2"/>
  <c r="E384" i="2"/>
  <c r="H384" i="2" s="1"/>
  <c r="D384" i="2"/>
  <c r="G384" i="2" s="1"/>
  <c r="C384" i="2"/>
  <c r="F384" i="2" s="1"/>
  <c r="E378" i="2"/>
  <c r="H378" i="2" s="1"/>
  <c r="C378" i="2"/>
  <c r="D378" i="2"/>
  <c r="G378" i="2" s="1"/>
  <c r="E372" i="2"/>
  <c r="D372" i="2"/>
  <c r="G372" i="2" s="1"/>
  <c r="C372" i="2"/>
  <c r="F372" i="2" s="1"/>
  <c r="E366" i="2"/>
  <c r="H366" i="2" s="1"/>
  <c r="C366" i="2"/>
  <c r="D366" i="2"/>
  <c r="G366" i="2" s="1"/>
  <c r="E360" i="2"/>
  <c r="D360" i="2"/>
  <c r="J360" i="2" s="1"/>
  <c r="C360" i="2"/>
  <c r="I360" i="2" s="1"/>
  <c r="E354" i="2"/>
  <c r="C354" i="2"/>
  <c r="D354" i="2"/>
  <c r="G354" i="2" s="1"/>
  <c r="E348" i="2"/>
  <c r="H348" i="2" s="1"/>
  <c r="D348" i="2"/>
  <c r="G348" i="2" s="1"/>
  <c r="C348" i="2"/>
  <c r="F348" i="2" s="1"/>
  <c r="E342" i="2"/>
  <c r="H342" i="2" s="1"/>
  <c r="D342" i="2"/>
  <c r="J342" i="2" s="1"/>
  <c r="E336" i="2"/>
  <c r="H336" i="2" s="1"/>
  <c r="D336" i="2"/>
  <c r="G336" i="2" s="1"/>
  <c r="E330" i="2"/>
  <c r="H330" i="2" s="1"/>
  <c r="D330" i="2"/>
  <c r="G330" i="2" s="1"/>
  <c r="E324" i="2"/>
  <c r="H324" i="2" s="1"/>
  <c r="D324" i="2"/>
  <c r="G324" i="2" s="1"/>
  <c r="E318" i="2"/>
  <c r="H318" i="2" s="1"/>
  <c r="D318" i="2"/>
  <c r="G318" i="2" s="1"/>
  <c r="E312" i="2"/>
  <c r="H312" i="2" s="1"/>
  <c r="D312" i="2"/>
  <c r="G312" i="2" s="1"/>
  <c r="E306" i="2"/>
  <c r="H306" i="2" s="1"/>
  <c r="D306" i="2"/>
  <c r="G306" i="2" s="1"/>
  <c r="E300" i="2"/>
  <c r="H300" i="2" s="1"/>
  <c r="D300" i="2"/>
  <c r="G300" i="2" s="1"/>
  <c r="E294" i="2"/>
  <c r="H294" i="2" s="1"/>
  <c r="D294" i="2"/>
  <c r="G294" i="2" s="1"/>
  <c r="E288" i="2"/>
  <c r="H288" i="2" s="1"/>
  <c r="D288" i="2"/>
  <c r="G288" i="2" s="1"/>
  <c r="E282" i="2"/>
  <c r="H282" i="2" s="1"/>
  <c r="D282" i="2"/>
  <c r="G282" i="2" s="1"/>
  <c r="E276" i="2"/>
  <c r="H276" i="2" s="1"/>
  <c r="D276" i="2"/>
  <c r="G276" i="2" s="1"/>
  <c r="E270" i="2"/>
  <c r="H270" i="2" s="1"/>
  <c r="D270" i="2"/>
  <c r="G270" i="2" s="1"/>
  <c r="E264" i="2"/>
  <c r="H264" i="2" s="1"/>
  <c r="C264" i="2"/>
  <c r="F264" i="2" s="1"/>
  <c r="D264" i="2"/>
  <c r="G264" i="2" s="1"/>
  <c r="E258" i="2"/>
  <c r="H258" i="2" s="1"/>
  <c r="C258" i="2"/>
  <c r="F258" i="2" s="1"/>
  <c r="D258" i="2"/>
  <c r="E252" i="2"/>
  <c r="H252" i="2" s="1"/>
  <c r="C252" i="2"/>
  <c r="I252" i="2" s="1"/>
  <c r="D252" i="2"/>
  <c r="G252" i="2" s="1"/>
  <c r="E246" i="2"/>
  <c r="H246" i="2" s="1"/>
  <c r="C246" i="2"/>
  <c r="F246" i="2" s="1"/>
  <c r="D246" i="2"/>
  <c r="G246" i="2" s="1"/>
  <c r="E240" i="2"/>
  <c r="H240" i="2" s="1"/>
  <c r="C240" i="2"/>
  <c r="F240" i="2" s="1"/>
  <c r="D240" i="2"/>
  <c r="G240" i="2" s="1"/>
  <c r="E234" i="2"/>
  <c r="H234" i="2" s="1"/>
  <c r="C234" i="2"/>
  <c r="I234" i="2" s="1"/>
  <c r="D234" i="2"/>
  <c r="G234" i="2" s="1"/>
  <c r="E228" i="2"/>
  <c r="H228" i="2" s="1"/>
  <c r="C228" i="2"/>
  <c r="F228" i="2" s="1"/>
  <c r="D228" i="2"/>
  <c r="G228" i="2" s="1"/>
  <c r="E222" i="2"/>
  <c r="H222" i="2" s="1"/>
  <c r="C222" i="2"/>
  <c r="I222" i="2" s="1"/>
  <c r="D222" i="2"/>
  <c r="G222" i="2" s="1"/>
  <c r="E216" i="2"/>
  <c r="H216" i="2" s="1"/>
  <c r="C216" i="2"/>
  <c r="D216" i="2"/>
  <c r="G216" i="2" s="1"/>
  <c r="E210" i="2"/>
  <c r="H210" i="2" s="1"/>
  <c r="C210" i="2"/>
  <c r="F210" i="2" s="1"/>
  <c r="D210" i="2"/>
  <c r="G210" i="2" s="1"/>
  <c r="C204" i="2"/>
  <c r="F204" i="2" s="1"/>
  <c r="E204" i="2"/>
  <c r="D204" i="2"/>
  <c r="G204" i="2" s="1"/>
  <c r="D198" i="2"/>
  <c r="G198" i="2" s="1"/>
  <c r="E198" i="2"/>
  <c r="C192" i="2"/>
  <c r="E192" i="2"/>
  <c r="H192" i="2" s="1"/>
  <c r="D192" i="2"/>
  <c r="G192" i="2" s="1"/>
  <c r="D186" i="2"/>
  <c r="G186" i="2" s="1"/>
  <c r="E186" i="2"/>
  <c r="H186" i="2" s="1"/>
  <c r="C180" i="2"/>
  <c r="F180" i="2" s="1"/>
  <c r="E180" i="2"/>
  <c r="H180" i="2" s="1"/>
  <c r="D180" i="2"/>
  <c r="G180" i="2" s="1"/>
  <c r="D174" i="2"/>
  <c r="E174" i="2"/>
  <c r="H174" i="2" s="1"/>
  <c r="C168" i="2"/>
  <c r="F168" i="2" s="1"/>
  <c r="E168" i="2"/>
  <c r="H168" i="2" s="1"/>
  <c r="D168" i="2"/>
  <c r="G168" i="2" s="1"/>
  <c r="D162" i="2"/>
  <c r="G162" i="2" s="1"/>
  <c r="E162" i="2"/>
  <c r="C156" i="2"/>
  <c r="I156" i="2" s="1"/>
  <c r="E156" i="2"/>
  <c r="H156" i="2" s="1"/>
  <c r="D156" i="2"/>
  <c r="G156" i="2" s="1"/>
  <c r="D150" i="2"/>
  <c r="G150" i="2" s="1"/>
  <c r="E150" i="2"/>
  <c r="H150" i="2" s="1"/>
  <c r="C144" i="2"/>
  <c r="I144" i="2" s="1"/>
  <c r="E144" i="2"/>
  <c r="D144" i="2"/>
  <c r="G144" i="2" s="1"/>
  <c r="D138" i="2"/>
  <c r="G138" i="2" s="1"/>
  <c r="E138" i="2"/>
  <c r="C132" i="2"/>
  <c r="I132" i="2" s="1"/>
  <c r="E132" i="2"/>
  <c r="D132" i="2"/>
  <c r="G132" i="2" s="1"/>
  <c r="D126" i="2"/>
  <c r="G126" i="2" s="1"/>
  <c r="E126" i="2"/>
  <c r="H126" i="2" s="1"/>
  <c r="C120" i="2"/>
  <c r="E120" i="2"/>
  <c r="H120" i="2" s="1"/>
  <c r="D120" i="2"/>
  <c r="G120" i="2" s="1"/>
  <c r="D114" i="2"/>
  <c r="G114" i="2" s="1"/>
  <c r="E114" i="2"/>
  <c r="H114" i="2" s="1"/>
  <c r="C108" i="2"/>
  <c r="E108" i="2"/>
  <c r="H108" i="2" s="1"/>
  <c r="D108" i="2"/>
  <c r="G108" i="2" s="1"/>
  <c r="D102" i="2"/>
  <c r="G102" i="2" s="1"/>
  <c r="E102" i="2"/>
  <c r="H102" i="2" s="1"/>
  <c r="C102" i="2"/>
  <c r="I102" i="2" s="1"/>
  <c r="D96" i="2"/>
  <c r="G96" i="2" s="1"/>
  <c r="E96" i="2"/>
  <c r="C96" i="2"/>
  <c r="I96" i="2" s="1"/>
  <c r="E90" i="2"/>
  <c r="H90" i="2" s="1"/>
  <c r="C90" i="2"/>
  <c r="I90" i="2" s="1"/>
  <c r="D90" i="2"/>
  <c r="G90" i="2" s="1"/>
  <c r="D84" i="2"/>
  <c r="G84" i="2" s="1"/>
  <c r="C84" i="2"/>
  <c r="E84" i="2"/>
  <c r="H84" i="2" s="1"/>
  <c r="D78" i="2"/>
  <c r="E78" i="2"/>
  <c r="H78" i="2" s="1"/>
  <c r="D72" i="2"/>
  <c r="G72" i="2" s="1"/>
  <c r="E72" i="2"/>
  <c r="H72" i="2" s="1"/>
  <c r="C66" i="2"/>
  <c r="I66" i="2" s="1"/>
  <c r="E66" i="2"/>
  <c r="H66" i="2" s="1"/>
  <c r="D60" i="2"/>
  <c r="C60" i="2"/>
  <c r="F60" i="2" s="1"/>
  <c r="D54" i="2"/>
  <c r="G54" i="2" s="1"/>
  <c r="C54" i="2"/>
  <c r="I54" i="2" s="1"/>
  <c r="D48" i="2"/>
  <c r="G48" i="2" s="1"/>
  <c r="E48" i="2"/>
  <c r="H48" i="2" s="1"/>
  <c r="C48" i="2"/>
  <c r="C42" i="2"/>
  <c r="F42" i="2" s="1"/>
  <c r="E42" i="2"/>
  <c r="H42" i="2" s="1"/>
  <c r="D42" i="2"/>
  <c r="G42" i="2" s="1"/>
  <c r="D36" i="2"/>
  <c r="G36" i="2" s="1"/>
  <c r="C36" i="2"/>
  <c r="E36" i="2"/>
  <c r="D30" i="2"/>
  <c r="G30" i="2" s="1"/>
  <c r="E30" i="2"/>
  <c r="H30" i="2" s="1"/>
  <c r="C30" i="2"/>
  <c r="F30" i="2" s="1"/>
  <c r="D24" i="2"/>
  <c r="E24" i="2"/>
  <c r="H24" i="2" s="1"/>
  <c r="C24" i="2"/>
  <c r="F24" i="2" s="1"/>
  <c r="E18" i="2"/>
  <c r="H18" i="2" s="1"/>
  <c r="C18" i="2"/>
  <c r="F18" i="2" s="1"/>
  <c r="D18" i="2"/>
  <c r="G18" i="2" s="1"/>
  <c r="D12" i="2"/>
  <c r="G12" i="2" s="1"/>
  <c r="C12" i="2"/>
  <c r="E12" i="2"/>
  <c r="H12" i="2" s="1"/>
  <c r="D6" i="2"/>
  <c r="G6" i="2" s="1"/>
  <c r="E6" i="2"/>
  <c r="H6" i="2" s="1"/>
  <c r="C560" i="2"/>
  <c r="F560" i="2" s="1"/>
  <c r="C524" i="2"/>
  <c r="I524" i="2" s="1"/>
  <c r="C488" i="2"/>
  <c r="I488" i="2" s="1"/>
  <c r="C452" i="2"/>
  <c r="I452" i="2" s="1"/>
  <c r="C416" i="2"/>
  <c r="I416" i="2" s="1"/>
  <c r="C380" i="2"/>
  <c r="F380" i="2" s="1"/>
  <c r="D200" i="2"/>
  <c r="G200" i="2" s="1"/>
  <c r="C186" i="2"/>
  <c r="F186" i="2" s="1"/>
  <c r="D128" i="2"/>
  <c r="G128" i="2" s="1"/>
  <c r="C114" i="2"/>
  <c r="I114" i="2" s="1"/>
  <c r="C98" i="2"/>
  <c r="I98" i="2" s="1"/>
  <c r="E80" i="2"/>
  <c r="E580" i="2"/>
  <c r="H580" i="2" s="1"/>
  <c r="C580" i="2"/>
  <c r="E574" i="2"/>
  <c r="H574" i="2" s="1"/>
  <c r="C574" i="2"/>
  <c r="I574" i="2" s="1"/>
  <c r="E568" i="2"/>
  <c r="C568" i="2"/>
  <c r="I568" i="2" s="1"/>
  <c r="E562" i="2"/>
  <c r="H562" i="2" s="1"/>
  <c r="C562" i="2"/>
  <c r="E556" i="2"/>
  <c r="H556" i="2" s="1"/>
  <c r="C556" i="2"/>
  <c r="I556" i="2" s="1"/>
  <c r="E550" i="2"/>
  <c r="C550" i="2"/>
  <c r="E544" i="2"/>
  <c r="H544" i="2" s="1"/>
  <c r="C544" i="2"/>
  <c r="I544" i="2" s="1"/>
  <c r="E538" i="2"/>
  <c r="K538" i="2" s="1"/>
  <c r="C538" i="2"/>
  <c r="F538" i="2" s="1"/>
  <c r="E532" i="2"/>
  <c r="H532" i="2" s="1"/>
  <c r="C532" i="2"/>
  <c r="E526" i="2"/>
  <c r="C526" i="2"/>
  <c r="I526" i="2" s="1"/>
  <c r="E520" i="2"/>
  <c r="H520" i="2" s="1"/>
  <c r="C520" i="2"/>
  <c r="I520" i="2" s="1"/>
  <c r="E514" i="2"/>
  <c r="H514" i="2" s="1"/>
  <c r="C514" i="2"/>
  <c r="E508" i="2"/>
  <c r="H508" i="2" s="1"/>
  <c r="C508" i="2"/>
  <c r="I508" i="2" s="1"/>
  <c r="E502" i="2"/>
  <c r="H502" i="2" s="1"/>
  <c r="C502" i="2"/>
  <c r="I502" i="2" s="1"/>
  <c r="E496" i="2"/>
  <c r="C496" i="2"/>
  <c r="E490" i="2"/>
  <c r="H490" i="2" s="1"/>
  <c r="C490" i="2"/>
  <c r="I490" i="2" s="1"/>
  <c r="E484" i="2"/>
  <c r="H484" i="2" s="1"/>
  <c r="C484" i="2"/>
  <c r="I484" i="2" s="1"/>
  <c r="E478" i="2"/>
  <c r="C478" i="2"/>
  <c r="E472" i="2"/>
  <c r="H472" i="2" s="1"/>
  <c r="C472" i="2"/>
  <c r="I472" i="2" s="1"/>
  <c r="E466" i="2"/>
  <c r="C466" i="2"/>
  <c r="I466" i="2" s="1"/>
  <c r="E460" i="2"/>
  <c r="C460" i="2"/>
  <c r="E454" i="2"/>
  <c r="C454" i="2"/>
  <c r="I454" i="2" s="1"/>
  <c r="E448" i="2"/>
  <c r="H448" i="2" s="1"/>
  <c r="C448" i="2"/>
  <c r="I448" i="2" s="1"/>
  <c r="E442" i="2"/>
  <c r="C442" i="2"/>
  <c r="F442" i="2" s="1"/>
  <c r="E436" i="2"/>
  <c r="H436" i="2" s="1"/>
  <c r="C436" i="2"/>
  <c r="E430" i="2"/>
  <c r="H430" i="2" s="1"/>
  <c r="C430" i="2"/>
  <c r="I430" i="2" s="1"/>
  <c r="E424" i="2"/>
  <c r="H424" i="2" s="1"/>
  <c r="C424" i="2"/>
  <c r="F424" i="2" s="1"/>
  <c r="E418" i="2"/>
  <c r="H418" i="2" s="1"/>
  <c r="C418" i="2"/>
  <c r="E412" i="2"/>
  <c r="H412" i="2" s="1"/>
  <c r="C412" i="2"/>
  <c r="E406" i="2"/>
  <c r="C406" i="2"/>
  <c r="F406" i="2" s="1"/>
  <c r="E400" i="2"/>
  <c r="H400" i="2" s="1"/>
  <c r="C400" i="2"/>
  <c r="E394" i="2"/>
  <c r="C394" i="2"/>
  <c r="I394" i="2" s="1"/>
  <c r="E388" i="2"/>
  <c r="C388" i="2"/>
  <c r="F388" i="2" s="1"/>
  <c r="E382" i="2"/>
  <c r="C382" i="2"/>
  <c r="E376" i="2"/>
  <c r="H376" i="2" s="1"/>
  <c r="C376" i="2"/>
  <c r="I376" i="2" s="1"/>
  <c r="E370" i="2"/>
  <c r="C370" i="2"/>
  <c r="I370" i="2" s="1"/>
  <c r="E364" i="2"/>
  <c r="H364" i="2" s="1"/>
  <c r="C364" i="2"/>
  <c r="E358" i="2"/>
  <c r="H358" i="2" s="1"/>
  <c r="C358" i="2"/>
  <c r="I358" i="2" s="1"/>
  <c r="E352" i="2"/>
  <c r="H352" i="2" s="1"/>
  <c r="C352" i="2"/>
  <c r="I352" i="2" s="1"/>
  <c r="E346" i="2"/>
  <c r="H346" i="2" s="1"/>
  <c r="C346" i="2"/>
  <c r="E340" i="2"/>
  <c r="C340" i="2"/>
  <c r="F340" i="2" s="1"/>
  <c r="E334" i="2"/>
  <c r="C334" i="2"/>
  <c r="F334" i="2" s="1"/>
  <c r="E328" i="2"/>
  <c r="H328" i="2" s="1"/>
  <c r="C328" i="2"/>
  <c r="E322" i="2"/>
  <c r="C322" i="2"/>
  <c r="F322" i="2" s="1"/>
  <c r="E316" i="2"/>
  <c r="C316" i="2"/>
  <c r="F316" i="2" s="1"/>
  <c r="E310" i="2"/>
  <c r="C310" i="2"/>
  <c r="E304" i="2"/>
  <c r="H304" i="2" s="1"/>
  <c r="C304" i="2"/>
  <c r="F304" i="2" s="1"/>
  <c r="E298" i="2"/>
  <c r="C298" i="2"/>
  <c r="F298" i="2" s="1"/>
  <c r="E292" i="2"/>
  <c r="H292" i="2" s="1"/>
  <c r="C292" i="2"/>
  <c r="E286" i="2"/>
  <c r="H286" i="2" s="1"/>
  <c r="C286" i="2"/>
  <c r="I286" i="2" s="1"/>
  <c r="E280" i="2"/>
  <c r="C280" i="2"/>
  <c r="F280" i="2" s="1"/>
  <c r="E274" i="2"/>
  <c r="H274" i="2" s="1"/>
  <c r="C274" i="2"/>
  <c r="E268" i="2"/>
  <c r="H268" i="2" s="1"/>
  <c r="C268" i="2"/>
  <c r="F268" i="2" s="1"/>
  <c r="E262" i="2"/>
  <c r="C262" i="2"/>
  <c r="F262" i="2" s="1"/>
  <c r="D262" i="2"/>
  <c r="G262" i="2" s="1"/>
  <c r="E256" i="2"/>
  <c r="C256" i="2"/>
  <c r="D256" i="2"/>
  <c r="E250" i="2"/>
  <c r="H250" i="2" s="1"/>
  <c r="C250" i="2"/>
  <c r="F250" i="2" s="1"/>
  <c r="D250" i="2"/>
  <c r="G250" i="2" s="1"/>
  <c r="E244" i="2"/>
  <c r="H244" i="2" s="1"/>
  <c r="C244" i="2"/>
  <c r="I244" i="2" s="1"/>
  <c r="D244" i="2"/>
  <c r="E238" i="2"/>
  <c r="C238" i="2"/>
  <c r="F238" i="2" s="1"/>
  <c r="D238" i="2"/>
  <c r="G238" i="2" s="1"/>
  <c r="E232" i="2"/>
  <c r="H232" i="2" s="1"/>
  <c r="C232" i="2"/>
  <c r="F232" i="2" s="1"/>
  <c r="D232" i="2"/>
  <c r="G232" i="2" s="1"/>
  <c r="E226" i="2"/>
  <c r="H226" i="2" s="1"/>
  <c r="C226" i="2"/>
  <c r="I226" i="2" s="1"/>
  <c r="D226" i="2"/>
  <c r="G226" i="2" s="1"/>
  <c r="E220" i="2"/>
  <c r="H220" i="2" s="1"/>
  <c r="C220" i="2"/>
  <c r="I220" i="2" s="1"/>
  <c r="D220" i="2"/>
  <c r="E214" i="2"/>
  <c r="C214" i="2"/>
  <c r="F214" i="2" s="1"/>
  <c r="D214" i="2"/>
  <c r="G214" i="2" s="1"/>
  <c r="E208" i="2"/>
  <c r="H208" i="2" s="1"/>
  <c r="C208" i="2"/>
  <c r="F208" i="2" s="1"/>
  <c r="D208" i="2"/>
  <c r="D202" i="2"/>
  <c r="G202" i="2" s="1"/>
  <c r="C202" i="2"/>
  <c r="I202" i="2" s="1"/>
  <c r="E196" i="2"/>
  <c r="H196" i="2" s="1"/>
  <c r="C196" i="2"/>
  <c r="D196" i="2"/>
  <c r="G196" i="2" s="1"/>
  <c r="D190" i="2"/>
  <c r="G190" i="2" s="1"/>
  <c r="C190" i="2"/>
  <c r="F190" i="2" s="1"/>
  <c r="E184" i="2"/>
  <c r="H184" i="2" s="1"/>
  <c r="C184" i="2"/>
  <c r="F184" i="2" s="1"/>
  <c r="D184" i="2"/>
  <c r="G184" i="2" s="1"/>
  <c r="D178" i="2"/>
  <c r="G178" i="2" s="1"/>
  <c r="C178" i="2"/>
  <c r="F178" i="2" s="1"/>
  <c r="E172" i="2"/>
  <c r="H172" i="2" s="1"/>
  <c r="C172" i="2"/>
  <c r="I172" i="2" s="1"/>
  <c r="D172" i="2"/>
  <c r="G172" i="2" s="1"/>
  <c r="D166" i="2"/>
  <c r="G166" i="2" s="1"/>
  <c r="C166" i="2"/>
  <c r="F166" i="2" s="1"/>
  <c r="E160" i="2"/>
  <c r="H160" i="2" s="1"/>
  <c r="C160" i="2"/>
  <c r="F160" i="2" s="1"/>
  <c r="D160" i="2"/>
  <c r="G160" i="2" s="1"/>
  <c r="D154" i="2"/>
  <c r="G154" i="2" s="1"/>
  <c r="C154" i="2"/>
  <c r="E148" i="2"/>
  <c r="H148" i="2" s="1"/>
  <c r="C148" i="2"/>
  <c r="F148" i="2" s="1"/>
  <c r="D148" i="2"/>
  <c r="G148" i="2" s="1"/>
  <c r="D142" i="2"/>
  <c r="G142" i="2" s="1"/>
  <c r="C142" i="2"/>
  <c r="I142" i="2" s="1"/>
  <c r="E136" i="2"/>
  <c r="H136" i="2" s="1"/>
  <c r="C136" i="2"/>
  <c r="D136" i="2"/>
  <c r="G136" i="2" s="1"/>
  <c r="D130" i="2"/>
  <c r="G130" i="2" s="1"/>
  <c r="C130" i="2"/>
  <c r="I130" i="2" s="1"/>
  <c r="E124" i="2"/>
  <c r="H124" i="2" s="1"/>
  <c r="C124" i="2"/>
  <c r="D124" i="2"/>
  <c r="G124" i="2" s="1"/>
  <c r="D118" i="2"/>
  <c r="G118" i="2" s="1"/>
  <c r="C118" i="2"/>
  <c r="F118" i="2" s="1"/>
  <c r="E112" i="2"/>
  <c r="H112" i="2" s="1"/>
  <c r="C112" i="2"/>
  <c r="I112" i="2" s="1"/>
  <c r="D112" i="2"/>
  <c r="G112" i="2" s="1"/>
  <c r="C106" i="2"/>
  <c r="F106" i="2" s="1"/>
  <c r="D106" i="2"/>
  <c r="G106" i="2" s="1"/>
  <c r="D100" i="2"/>
  <c r="C100" i="2"/>
  <c r="F100" i="2" s="1"/>
  <c r="C94" i="2"/>
  <c r="I94" i="2" s="1"/>
  <c r="E94" i="2"/>
  <c r="D94" i="2"/>
  <c r="G94" i="2" s="1"/>
  <c r="C88" i="2"/>
  <c r="F88" i="2" s="1"/>
  <c r="E88" i="2"/>
  <c r="H88" i="2" s="1"/>
  <c r="D88" i="2"/>
  <c r="G88" i="2" s="1"/>
  <c r="C82" i="2"/>
  <c r="D82" i="2"/>
  <c r="G82" i="2" s="1"/>
  <c r="E82" i="2"/>
  <c r="H82" i="2" s="1"/>
  <c r="D76" i="2"/>
  <c r="G76" i="2" s="1"/>
  <c r="E76" i="2"/>
  <c r="C76" i="2"/>
  <c r="F76" i="2" s="1"/>
  <c r="C70" i="2"/>
  <c r="I70" i="2" s="1"/>
  <c r="E70" i="2"/>
  <c r="H70" i="2" s="1"/>
  <c r="D70" i="2"/>
  <c r="G70" i="2" s="1"/>
  <c r="E64" i="2"/>
  <c r="H64" i="2" s="1"/>
  <c r="C64" i="2"/>
  <c r="I64" i="2" s="1"/>
  <c r="D64" i="2"/>
  <c r="G64" i="2" s="1"/>
  <c r="C58" i="2"/>
  <c r="F58" i="2" s="1"/>
  <c r="D58" i="2"/>
  <c r="G58" i="2" s="1"/>
  <c r="E58" i="2"/>
  <c r="H58" i="2" s="1"/>
  <c r="D52" i="2"/>
  <c r="G52" i="2" s="1"/>
  <c r="E52" i="2"/>
  <c r="H52" i="2" s="1"/>
  <c r="C46" i="2"/>
  <c r="F46" i="2" s="1"/>
  <c r="E46" i="2"/>
  <c r="H46" i="2" s="1"/>
  <c r="C40" i="2"/>
  <c r="E40" i="2"/>
  <c r="H40" i="2" s="1"/>
  <c r="C34" i="2"/>
  <c r="F34" i="2" s="1"/>
  <c r="D34" i="2"/>
  <c r="G34" i="2" s="1"/>
  <c r="D28" i="2"/>
  <c r="G28" i="2" s="1"/>
  <c r="C28" i="2"/>
  <c r="I28" i="2" s="1"/>
  <c r="C22" i="2"/>
  <c r="E22" i="2"/>
  <c r="H22" i="2" s="1"/>
  <c r="D22" i="2"/>
  <c r="C16" i="2"/>
  <c r="F16" i="2" s="1"/>
  <c r="E16" i="2"/>
  <c r="H16" i="2" s="1"/>
  <c r="D16" i="2"/>
  <c r="G16" i="2" s="1"/>
  <c r="C10" i="2"/>
  <c r="D10" i="2"/>
  <c r="G10" i="2" s="1"/>
  <c r="E10" i="2"/>
  <c r="H10" i="2" s="1"/>
  <c r="D4" i="2"/>
  <c r="G4" i="2" s="1"/>
  <c r="E4" i="2"/>
  <c r="H4" i="2" s="1"/>
  <c r="C4" i="2"/>
  <c r="F4" i="2" s="1"/>
  <c r="C572" i="2"/>
  <c r="F572" i="2" s="1"/>
  <c r="D550" i="2"/>
  <c r="G550" i="2" s="1"/>
  <c r="C536" i="2"/>
  <c r="I536" i="2" s="1"/>
  <c r="D514" i="2"/>
  <c r="G514" i="2" s="1"/>
  <c r="C500" i="2"/>
  <c r="I500" i="2" s="1"/>
  <c r="D478" i="2"/>
  <c r="G478" i="2" s="1"/>
  <c r="C464" i="2"/>
  <c r="I464" i="2" s="1"/>
  <c r="D442" i="2"/>
  <c r="G442" i="2" s="1"/>
  <c r="C428" i="2"/>
  <c r="D406" i="2"/>
  <c r="G406" i="2" s="1"/>
  <c r="C392" i="2"/>
  <c r="I392" i="2" s="1"/>
  <c r="D370" i="2"/>
  <c r="C356" i="2"/>
  <c r="I356" i="2" s="1"/>
  <c r="D340" i="2"/>
  <c r="G340" i="2" s="1"/>
  <c r="D322" i="2"/>
  <c r="D304" i="2"/>
  <c r="G304" i="2" s="1"/>
  <c r="D286" i="2"/>
  <c r="G286" i="2" s="1"/>
  <c r="D268" i="2"/>
  <c r="G268" i="2" s="1"/>
  <c r="E166" i="2"/>
  <c r="H166" i="2" s="1"/>
  <c r="D152" i="2"/>
  <c r="G152" i="2" s="1"/>
  <c r="C138" i="2"/>
  <c r="D92" i="2"/>
  <c r="G92" i="2" s="1"/>
  <c r="D40" i="2"/>
  <c r="G40" i="2" s="1"/>
  <c r="C6" i="2"/>
  <c r="F6" i="2" s="1"/>
  <c r="F2986" i="2"/>
  <c r="I2986" i="2"/>
  <c r="F2908" i="2"/>
  <c r="I2836" i="2"/>
  <c r="I2764" i="2"/>
  <c r="F2740" i="2"/>
  <c r="F2644" i="2"/>
  <c r="F2524" i="2"/>
  <c r="I2524" i="2"/>
  <c r="F2098" i="2"/>
  <c r="F1852" i="2"/>
  <c r="I1552" i="2"/>
  <c r="F1204" i="2"/>
  <c r="F1126" i="2"/>
  <c r="I1030" i="2"/>
  <c r="I910" i="2"/>
  <c r="I838" i="2"/>
  <c r="F742" i="2"/>
  <c r="I578" i="2"/>
  <c r="I518" i="2"/>
  <c r="F362" i="2"/>
  <c r="I362" i="2"/>
  <c r="I350" i="2"/>
  <c r="F270" i="2"/>
  <c r="F174" i="2"/>
  <c r="I174" i="2"/>
  <c r="J2681" i="2"/>
  <c r="J2585" i="2"/>
  <c r="J2525" i="2"/>
  <c r="J2465" i="2"/>
  <c r="J2373" i="2"/>
  <c r="J2369" i="2"/>
  <c r="J2249" i="2"/>
  <c r="J2177" i="2"/>
  <c r="J2081" i="2"/>
  <c r="J1913" i="2"/>
  <c r="J1889" i="2"/>
  <c r="J1817" i="2"/>
  <c r="J1697" i="2"/>
  <c r="J1001" i="2"/>
  <c r="J905" i="2"/>
  <c r="J857" i="2"/>
  <c r="J749" i="2"/>
  <c r="J641" i="2"/>
  <c r="I2999" i="2"/>
  <c r="F2999" i="2"/>
  <c r="F2993" i="2"/>
  <c r="F2979" i="2"/>
  <c r="I2979" i="2"/>
  <c r="F2975" i="2"/>
  <c r="I2975" i="2"/>
  <c r="F2969" i="2"/>
  <c r="F2967" i="2"/>
  <c r="F2957" i="2"/>
  <c r="F2955" i="2"/>
  <c r="I2955" i="2"/>
  <c r="F2951" i="2"/>
  <c r="I2951" i="2"/>
  <c r="F2945" i="2"/>
  <c r="F2931" i="2"/>
  <c r="I2931" i="2"/>
  <c r="F2927" i="2"/>
  <c r="I2927" i="2"/>
  <c r="F2921" i="2"/>
  <c r="I2915" i="2"/>
  <c r="F2907" i="2"/>
  <c r="I2907" i="2"/>
  <c r="F2903" i="2"/>
  <c r="I2903" i="2"/>
  <c r="F2897" i="2"/>
  <c r="F2891" i="2"/>
  <c r="I2891" i="2"/>
  <c r="F2883" i="2"/>
  <c r="I2883" i="2"/>
  <c r="F2879" i="2"/>
  <c r="I2879" i="2"/>
  <c r="F2873" i="2"/>
  <c r="I2873" i="2"/>
  <c r="F2871" i="2"/>
  <c r="F2867" i="2"/>
  <c r="I2859" i="2"/>
  <c r="F2859" i="2"/>
  <c r="F2855" i="2"/>
  <c r="I2855" i="2"/>
  <c r="F2849" i="2"/>
  <c r="I2849" i="2"/>
  <c r="I2843" i="2"/>
  <c r="F2837" i="2"/>
  <c r="F2835" i="2"/>
  <c r="I2835" i="2"/>
  <c r="F2831" i="2"/>
  <c r="I2831" i="2"/>
  <c r="F2825" i="2"/>
  <c r="I2825" i="2"/>
  <c r="F2823" i="2"/>
  <c r="F2819" i="2"/>
  <c r="F2811" i="2"/>
  <c r="I2811" i="2"/>
  <c r="F2807" i="2"/>
  <c r="I2807" i="2"/>
  <c r="F2801" i="2"/>
  <c r="I2801" i="2"/>
  <c r="I2795" i="2"/>
  <c r="F2789" i="2"/>
  <c r="F2787" i="2"/>
  <c r="I2787" i="2"/>
  <c r="F2783" i="2"/>
  <c r="I2783" i="2"/>
  <c r="F2777" i="2"/>
  <c r="I2777" i="2"/>
  <c r="F2775" i="2"/>
  <c r="F2771" i="2"/>
  <c r="I2763" i="2"/>
  <c r="F2763" i="2"/>
  <c r="F2759" i="2"/>
  <c r="I2759" i="2"/>
  <c r="F2753" i="2"/>
  <c r="I2753" i="2"/>
  <c r="I2747" i="2"/>
  <c r="F2741" i="2"/>
  <c r="F2739" i="2"/>
  <c r="I2739" i="2"/>
  <c r="F2735" i="2"/>
  <c r="I2735" i="2"/>
  <c r="F2729" i="2"/>
  <c r="I2729" i="2"/>
  <c r="F2727" i="2"/>
  <c r="F2723" i="2"/>
  <c r="F2715" i="2"/>
  <c r="I2715" i="2"/>
  <c r="I2711" i="2"/>
  <c r="F2705" i="2"/>
  <c r="I2705" i="2"/>
  <c r="F2693" i="2"/>
  <c r="I2693" i="2"/>
  <c r="F2673" i="2"/>
  <c r="I2673" i="2"/>
  <c r="I2669" i="2"/>
  <c r="F2649" i="2"/>
  <c r="I2649" i="2"/>
  <c r="F2645" i="2"/>
  <c r="I2645" i="2"/>
  <c r="F2633" i="2"/>
  <c r="I2633" i="2"/>
  <c r="F2625" i="2"/>
  <c r="I2625" i="2"/>
  <c r="F2621" i="2"/>
  <c r="I2621" i="2"/>
  <c r="F2601" i="2"/>
  <c r="I2601" i="2"/>
  <c r="F2597" i="2"/>
  <c r="I2597" i="2"/>
  <c r="F2577" i="2"/>
  <c r="I2577" i="2"/>
  <c r="F2573" i="2"/>
  <c r="I2573" i="2"/>
  <c r="F2565" i="2"/>
  <c r="F2561" i="2"/>
  <c r="I2553" i="2"/>
  <c r="F2549" i="2"/>
  <c r="I2549" i="2"/>
  <c r="I2537" i="2"/>
  <c r="F2529" i="2"/>
  <c r="I2529" i="2"/>
  <c r="F2525" i="2"/>
  <c r="I2525" i="2"/>
  <c r="F2505" i="2"/>
  <c r="I2505" i="2"/>
  <c r="F2501" i="2"/>
  <c r="I2501" i="2"/>
  <c r="I2493" i="2"/>
  <c r="F2481" i="2"/>
  <c r="I2481" i="2"/>
  <c r="F2477" i="2"/>
  <c r="I2477" i="2"/>
  <c r="I2469" i="2"/>
  <c r="I2457" i="2"/>
  <c r="F2453" i="2"/>
  <c r="I2453" i="2"/>
  <c r="F2433" i="2"/>
  <c r="I2433" i="2"/>
  <c r="F2429" i="2"/>
  <c r="I2429" i="2"/>
  <c r="I2417" i="2"/>
  <c r="F2409" i="2"/>
  <c r="I2409" i="2"/>
  <c r="F2405" i="2"/>
  <c r="I2405" i="2"/>
  <c r="F2385" i="2"/>
  <c r="I2385" i="2"/>
  <c r="F2381" i="2"/>
  <c r="I2381" i="2"/>
  <c r="I2373" i="2"/>
  <c r="F2361" i="2"/>
  <c r="I2361" i="2"/>
  <c r="F2357" i="2"/>
  <c r="I2357" i="2"/>
  <c r="F2337" i="2"/>
  <c r="I2337" i="2"/>
  <c r="F2333" i="2"/>
  <c r="I2333" i="2"/>
  <c r="F2321" i="2"/>
  <c r="I2313" i="2"/>
  <c r="F2313" i="2"/>
  <c r="F2309" i="2"/>
  <c r="I2309" i="2"/>
  <c r="I2297" i="2"/>
  <c r="I2289" i="2"/>
  <c r="F2289" i="2"/>
  <c r="F2285" i="2"/>
  <c r="I2285" i="2"/>
  <c r="F2265" i="2"/>
  <c r="I2265" i="2"/>
  <c r="F2261" i="2"/>
  <c r="I2261" i="2"/>
  <c r="I2249" i="2"/>
  <c r="I2241" i="2"/>
  <c r="F2241" i="2"/>
  <c r="F2237" i="2"/>
  <c r="I2237" i="2"/>
  <c r="I2217" i="2"/>
  <c r="F2217" i="2"/>
  <c r="F2213" i="2"/>
  <c r="I2213" i="2"/>
  <c r="I2205" i="2"/>
  <c r="F2193" i="2"/>
  <c r="F2189" i="2"/>
  <c r="I2189" i="2"/>
  <c r="I2169" i="2"/>
  <c r="F2165" i="2"/>
  <c r="I2165" i="2"/>
  <c r="F2141" i="2"/>
  <c r="I2141" i="2"/>
  <c r="F2129" i="2"/>
  <c r="I2121" i="2"/>
  <c r="F2117" i="2"/>
  <c r="I2117" i="2"/>
  <c r="I2097" i="2"/>
  <c r="F2093" i="2"/>
  <c r="I2093" i="2"/>
  <c r="I2073" i="2"/>
  <c r="F2069" i="2"/>
  <c r="I2069" i="2"/>
  <c r="F2045" i="2"/>
  <c r="I2045" i="2"/>
  <c r="I2025" i="2"/>
  <c r="F2021" i="2"/>
  <c r="I2021" i="2"/>
  <c r="I2001" i="2"/>
  <c r="F1997" i="2"/>
  <c r="I1997" i="2"/>
  <c r="F1977" i="2"/>
  <c r="F1973" i="2"/>
  <c r="I1973" i="2"/>
  <c r="F1953" i="2"/>
  <c r="F1949" i="2"/>
  <c r="I1949" i="2"/>
  <c r="I1929" i="2"/>
  <c r="F1925" i="2"/>
  <c r="I1925" i="2"/>
  <c r="F1905" i="2"/>
  <c r="I1901" i="2"/>
  <c r="I1889" i="2"/>
  <c r="I1881" i="2"/>
  <c r="F1881" i="2"/>
  <c r="F1877" i="2"/>
  <c r="I1877" i="2"/>
  <c r="F1853" i="2"/>
  <c r="I1853" i="2"/>
  <c r="F1841" i="2"/>
  <c r="I1833" i="2"/>
  <c r="F1833" i="2"/>
  <c r="F1829" i="2"/>
  <c r="I1829" i="2"/>
  <c r="F1809" i="2"/>
  <c r="F1805" i="2"/>
  <c r="I1805" i="2"/>
  <c r="I1785" i="2"/>
  <c r="F1781" i="2"/>
  <c r="I1781" i="2"/>
  <c r="I1761" i="2"/>
  <c r="F1757" i="2"/>
  <c r="I1757" i="2"/>
  <c r="I1737" i="2"/>
  <c r="F1733" i="2"/>
  <c r="I1733" i="2"/>
  <c r="I1713" i="2"/>
  <c r="F1709" i="2"/>
  <c r="I1709" i="2"/>
  <c r="F1685" i="2"/>
  <c r="I1685" i="2"/>
  <c r="F1661" i="2"/>
  <c r="I1661" i="2"/>
  <c r="F1637" i="2"/>
  <c r="I1637" i="2"/>
  <c r="F1613" i="2"/>
  <c r="I1613" i="2"/>
  <c r="F1589" i="2"/>
  <c r="I1589" i="2"/>
  <c r="F1565" i="2"/>
  <c r="I1565" i="2"/>
  <c r="I1553" i="2"/>
  <c r="F1541" i="2"/>
  <c r="I1541" i="2"/>
  <c r="F1529" i="2"/>
  <c r="F1517" i="2"/>
  <c r="I1517" i="2"/>
  <c r="F1493" i="2"/>
  <c r="I1493" i="2"/>
  <c r="F1481" i="2"/>
  <c r="F1469" i="2"/>
  <c r="I1469" i="2"/>
  <c r="F1445" i="2"/>
  <c r="I1445" i="2"/>
  <c r="F1421" i="2"/>
  <c r="I1421" i="2"/>
  <c r="I1397" i="2"/>
  <c r="F1373" i="2"/>
  <c r="I1373" i="2"/>
  <c r="I1349" i="2"/>
  <c r="F1347" i="2"/>
  <c r="F1337" i="2"/>
  <c r="F1325" i="2"/>
  <c r="I1325" i="2"/>
  <c r="F1301" i="2"/>
  <c r="I1301" i="2"/>
  <c r="I1289" i="2"/>
  <c r="F1277" i="2"/>
  <c r="I1277" i="2"/>
  <c r="F1265" i="2"/>
  <c r="I1265" i="2"/>
  <c r="F1253" i="2"/>
  <c r="I1253" i="2"/>
  <c r="F1241" i="2"/>
  <c r="F1229" i="2"/>
  <c r="I1229" i="2"/>
  <c r="F1205" i="2"/>
  <c r="I1205" i="2"/>
  <c r="I1193" i="2"/>
  <c r="F1181" i="2"/>
  <c r="I1181" i="2"/>
  <c r="I1169" i="2"/>
  <c r="F1169" i="2"/>
  <c r="I1157" i="2"/>
  <c r="F1157" i="2"/>
  <c r="I1145" i="2"/>
  <c r="F1145" i="2"/>
  <c r="I1133" i="2"/>
  <c r="F1133" i="2"/>
  <c r="I1121" i="2"/>
  <c r="F1121" i="2"/>
  <c r="I1109" i="2"/>
  <c r="F1109" i="2"/>
  <c r="I1085" i="2"/>
  <c r="F1085" i="2"/>
  <c r="F1061" i="2"/>
  <c r="I1061" i="2"/>
  <c r="F1037" i="2"/>
  <c r="I1037" i="2"/>
  <c r="F1013" i="2"/>
  <c r="I1013" i="2"/>
  <c r="I1001" i="2"/>
  <c r="F989" i="2"/>
  <c r="I989" i="2"/>
  <c r="F977" i="2"/>
  <c r="F965" i="2"/>
  <c r="I965" i="2"/>
  <c r="F953" i="2"/>
  <c r="F941" i="2"/>
  <c r="I941" i="2"/>
  <c r="F917" i="2"/>
  <c r="I917" i="2"/>
  <c r="F905" i="2"/>
  <c r="F893" i="2"/>
  <c r="I893" i="2"/>
  <c r="I881" i="2"/>
  <c r="I869" i="2"/>
  <c r="F869" i="2"/>
  <c r="F845" i="2"/>
  <c r="I845" i="2"/>
  <c r="I833" i="2"/>
  <c r="F821" i="2"/>
  <c r="I821" i="2"/>
  <c r="I809" i="2"/>
  <c r="I797" i="2"/>
  <c r="F797" i="2"/>
  <c r="F785" i="2"/>
  <c r="I773" i="2"/>
  <c r="F773" i="2"/>
  <c r="F761" i="2"/>
  <c r="I749" i="2"/>
  <c r="F749" i="2"/>
  <c r="I737" i="2"/>
  <c r="F737" i="2"/>
  <c r="I725" i="2"/>
  <c r="F725" i="2"/>
  <c r="I713" i="2"/>
  <c r="I701" i="2"/>
  <c r="F701" i="2"/>
  <c r="I689" i="2"/>
  <c r="I677" i="2"/>
  <c r="F677" i="2"/>
  <c r="I653" i="2"/>
  <c r="F653" i="2"/>
  <c r="I629" i="2"/>
  <c r="F629" i="2"/>
  <c r="I617" i="2"/>
  <c r="I605" i="2"/>
  <c r="F605" i="2"/>
  <c r="F593" i="2"/>
  <c r="I499" i="2"/>
  <c r="F367" i="2"/>
  <c r="I367" i="2"/>
  <c r="F309" i="2"/>
  <c r="I309" i="2"/>
  <c r="F273" i="2"/>
  <c r="I273" i="2"/>
  <c r="K2962" i="2"/>
  <c r="K2944" i="2"/>
  <c r="K2920" i="2"/>
  <c r="K2896" i="2"/>
  <c r="K2878" i="2"/>
  <c r="K2830" i="2"/>
  <c r="K2800" i="2"/>
  <c r="K2758" i="2"/>
  <c r="K2752" i="2"/>
  <c r="K2734" i="2"/>
  <c r="K2728" i="2"/>
  <c r="K2704" i="2"/>
  <c r="K2672" i="2"/>
  <c r="K2632" i="2"/>
  <c r="K2572" i="2"/>
  <c r="K2488" i="2"/>
  <c r="K2464" i="2"/>
  <c r="K2356" i="2"/>
  <c r="K2272" i="2"/>
  <c r="K2266" i="2"/>
  <c r="K2248" i="2"/>
  <c r="K2242" i="2"/>
  <c r="K2158" i="2"/>
  <c r="K2140" i="2"/>
  <c r="K2056" i="2"/>
  <c r="K2026" i="2"/>
  <c r="K1948" i="2"/>
  <c r="K1924" i="2"/>
  <c r="K1918" i="2"/>
  <c r="K1840" i="2"/>
  <c r="K1834" i="2"/>
  <c r="K1732" i="2"/>
  <c r="K1708" i="2"/>
  <c r="K1624" i="2"/>
  <c r="K1600" i="2"/>
  <c r="K1594" i="2"/>
  <c r="K1582" i="2"/>
  <c r="K1510" i="2"/>
  <c r="K1492" i="2"/>
  <c r="K1402" i="2"/>
  <c r="K1294" i="2"/>
  <c r="K1270" i="2"/>
  <c r="K1168" i="2"/>
  <c r="K1150" i="2"/>
  <c r="K1084" i="2"/>
  <c r="K1060" i="2"/>
  <c r="K1036" i="2"/>
  <c r="K988" i="2"/>
  <c r="K964" i="2"/>
  <c r="K940" i="2"/>
  <c r="K844" i="2"/>
  <c r="K796" i="2"/>
  <c r="K772" i="2"/>
  <c r="K700" i="2"/>
  <c r="K628" i="2"/>
  <c r="K190" i="2"/>
  <c r="K154" i="2"/>
  <c r="K130" i="2"/>
  <c r="K28" i="2"/>
  <c r="J2974" i="2"/>
  <c r="J2968" i="2"/>
  <c r="J2950" i="2"/>
  <c r="J2686" i="2"/>
  <c r="J2678" i="2"/>
  <c r="J2638" i="2"/>
  <c r="J2620" i="2"/>
  <c r="J2588" i="2"/>
  <c r="J2554" i="2"/>
  <c r="J2536" i="2"/>
  <c r="J2492" i="2"/>
  <c r="J2446" i="2"/>
  <c r="J2444" i="2"/>
  <c r="J2404" i="2"/>
  <c r="J2372" i="2"/>
  <c r="J2362" i="2"/>
  <c r="J2338" i="2"/>
  <c r="J2296" i="2"/>
  <c r="J2254" i="2"/>
  <c r="J2204" i="2"/>
  <c r="J2122" i="2"/>
  <c r="J2080" i="2"/>
  <c r="J2038" i="2"/>
  <c r="J2014" i="2"/>
  <c r="J1972" i="2"/>
  <c r="J1930" i="2"/>
  <c r="J1888" i="2"/>
  <c r="J1864" i="2"/>
  <c r="J1822" i="2"/>
  <c r="J1756" i="2"/>
  <c r="J1690" i="2"/>
  <c r="J1648" i="2"/>
  <c r="J1628" i="2"/>
  <c r="J1582" i="2"/>
  <c r="J1540" i="2"/>
  <c r="J1474" i="2"/>
  <c r="J1432" i="2"/>
  <c r="J1390" i="2"/>
  <c r="J1258" i="2"/>
  <c r="J1240" i="2"/>
  <c r="J1174" i="2"/>
  <c r="J1042" i="2"/>
  <c r="J994" i="2"/>
  <c r="J970" i="2"/>
  <c r="J922" i="2"/>
  <c r="J850" i="2"/>
  <c r="J802" i="2"/>
  <c r="J634" i="2"/>
  <c r="J610" i="2"/>
  <c r="J568" i="2"/>
  <c r="J562" i="2"/>
  <c r="J544" i="2"/>
  <c r="J538" i="2"/>
  <c r="J502" i="2"/>
  <c r="J490" i="2"/>
  <c r="J484" i="2"/>
  <c r="J454" i="2"/>
  <c r="J436" i="2"/>
  <c r="J430" i="2"/>
  <c r="J412" i="2"/>
  <c r="J400" i="2"/>
  <c r="J394" i="2"/>
  <c r="J388" i="2"/>
  <c r="J376" i="2"/>
  <c r="J358" i="2"/>
  <c r="J352" i="2"/>
  <c r="J292" i="2"/>
  <c r="J280" i="2"/>
  <c r="J140" i="2"/>
  <c r="J116" i="2"/>
  <c r="J20" i="2"/>
  <c r="J14" i="2"/>
  <c r="K2993" i="2"/>
  <c r="K2985" i="2"/>
  <c r="K2981" i="2"/>
  <c r="K2969" i="2"/>
  <c r="K2961" i="2"/>
  <c r="K2957" i="2"/>
  <c r="K2937" i="2"/>
  <c r="K2933" i="2"/>
  <c r="K2913" i="2"/>
  <c r="K2909" i="2"/>
  <c r="K2897" i="2"/>
  <c r="K2889" i="2"/>
  <c r="K2885" i="2"/>
  <c r="K2873" i="2"/>
  <c r="K2865" i="2"/>
  <c r="K2861" i="2"/>
  <c r="K2841" i="2"/>
  <c r="K2837" i="2"/>
  <c r="K2817" i="2"/>
  <c r="K2813" i="2"/>
  <c r="K2801" i="2"/>
  <c r="K2793" i="2"/>
  <c r="K2789" i="2"/>
  <c r="K2777" i="2"/>
  <c r="K2769" i="2"/>
  <c r="K2765" i="2"/>
  <c r="K2745" i="2"/>
  <c r="K2741" i="2"/>
  <c r="K2729" i="2"/>
  <c r="K2721" i="2"/>
  <c r="K2717" i="2"/>
  <c r="K2705" i="2"/>
  <c r="K2697" i="2"/>
  <c r="K2691" i="2"/>
  <c r="K2687" i="2"/>
  <c r="K2679" i="2"/>
  <c r="K2675" i="2"/>
  <c r="K2667" i="2"/>
  <c r="K2663" i="2"/>
  <c r="K2655" i="2"/>
  <c r="K2651" i="2"/>
  <c r="K2643" i="2"/>
  <c r="K2639" i="2"/>
  <c r="K2631" i="2"/>
  <c r="K2627" i="2"/>
  <c r="K2619" i="2"/>
  <c r="K2615" i="2"/>
  <c r="K2607" i="2"/>
  <c r="K2603" i="2"/>
  <c r="K2595" i="2"/>
  <c r="K2591" i="2"/>
  <c r="K2583" i="2"/>
  <c r="K2579" i="2"/>
  <c r="K2571" i="2"/>
  <c r="K2567" i="2"/>
  <c r="K2559" i="2"/>
  <c r="K2555" i="2"/>
  <c r="K2547" i="2"/>
  <c r="K2543" i="2"/>
  <c r="K2535" i="2"/>
  <c r="K2531" i="2"/>
  <c r="K2523" i="2"/>
  <c r="K2519" i="2"/>
  <c r="K2511" i="2"/>
  <c r="K2507" i="2"/>
  <c r="K2499" i="2"/>
  <c r="K2495" i="2"/>
  <c r="K2487" i="2"/>
  <c r="K2483" i="2"/>
  <c r="K2475" i="2"/>
  <c r="K2471" i="2"/>
  <c r="K2463" i="2"/>
  <c r="K2459" i="2"/>
  <c r="K2451" i="2"/>
  <c r="K2447" i="2"/>
  <c r="K2439" i="2"/>
  <c r="K2435" i="2"/>
  <c r="K2427" i="2"/>
  <c r="K2423" i="2"/>
  <c r="K2415" i="2"/>
  <c r="K2411" i="2"/>
  <c r="K2403" i="2"/>
  <c r="K2399" i="2"/>
  <c r="K2391" i="2"/>
  <c r="K2387" i="2"/>
  <c r="K2379" i="2"/>
  <c r="K2375" i="2"/>
  <c r="K2367" i="2"/>
  <c r="K2363" i="2"/>
  <c r="K2355" i="2"/>
  <c r="K2351" i="2"/>
  <c r="K2343" i="2"/>
  <c r="K2339" i="2"/>
  <c r="K2331" i="2"/>
  <c r="K2327" i="2"/>
  <c r="K2319" i="2"/>
  <c r="K2315" i="2"/>
  <c r="K2307" i="2"/>
  <c r="K2303" i="2"/>
  <c r="K2295" i="2"/>
  <c r="K2291" i="2"/>
  <c r="K2283" i="2"/>
  <c r="K2279" i="2"/>
  <c r="K2271" i="2"/>
  <c r="K2267" i="2"/>
  <c r="K2259" i="2"/>
  <c r="K2255" i="2"/>
  <c r="K2247" i="2"/>
  <c r="K2243" i="2"/>
  <c r="K2235" i="2"/>
  <c r="K2231" i="2"/>
  <c r="K2223" i="2"/>
  <c r="K2219" i="2"/>
  <c r="K2211" i="2"/>
  <c r="K2207" i="2"/>
  <c r="K2199" i="2"/>
  <c r="K2195" i="2"/>
  <c r="K2187" i="2"/>
  <c r="K2183" i="2"/>
  <c r="K2175" i="2"/>
  <c r="K2171" i="2"/>
  <c r="K2159" i="2"/>
  <c r="K2147" i="2"/>
  <c r="K2135" i="2"/>
  <c r="K2111" i="2"/>
  <c r="K2103" i="2"/>
  <c r="K2087" i="2"/>
  <c r="K2063" i="2"/>
  <c r="K2055" i="2"/>
  <c r="K2039" i="2"/>
  <c r="K2027" i="2"/>
  <c r="K2015" i="2"/>
  <c r="K1991" i="2"/>
  <c r="K1983" i="2"/>
  <c r="K1979" i="2"/>
  <c r="K1967" i="2"/>
  <c r="K1955" i="2"/>
  <c r="K1943" i="2"/>
  <c r="K1919" i="2"/>
  <c r="K1911" i="2"/>
  <c r="K1895" i="2"/>
  <c r="K1871" i="2"/>
  <c r="K1863" i="2"/>
  <c r="K1847" i="2"/>
  <c r="K1835" i="2"/>
  <c r="K1823" i="2"/>
  <c r="K1799" i="2"/>
  <c r="K1791" i="2"/>
  <c r="K1787" i="2"/>
  <c r="K1775" i="2"/>
  <c r="K1763" i="2"/>
  <c r="K1751" i="2"/>
  <c r="K1731" i="2"/>
  <c r="K1727" i="2"/>
  <c r="K1715" i="2"/>
  <c r="K1707" i="2"/>
  <c r="K1703" i="2"/>
  <c r="K1691" i="2"/>
  <c r="K1679" i="2"/>
  <c r="K1655" i="2"/>
  <c r="K1643" i="2"/>
  <c r="K1631" i="2"/>
  <c r="K1619" i="2"/>
  <c r="K1607" i="2"/>
  <c r="K1583" i="2"/>
  <c r="K1571" i="2"/>
  <c r="K1559" i="2"/>
  <c r="K1535" i="2"/>
  <c r="K1523" i="2"/>
  <c r="K1511" i="2"/>
  <c r="K1499" i="2"/>
  <c r="K1487" i="2"/>
  <c r="K1463" i="2"/>
  <c r="K1451" i="2"/>
  <c r="K1439" i="2"/>
  <c r="K1415" i="2"/>
  <c r="K1403" i="2"/>
  <c r="K1391" i="2"/>
  <c r="K1367" i="2"/>
  <c r="K1343" i="2"/>
  <c r="K1319" i="2"/>
  <c r="K1295" i="2"/>
  <c r="K1271" i="2"/>
  <c r="K1259" i="2"/>
  <c r="K1247" i="2"/>
  <c r="K1235" i="2"/>
  <c r="K1223" i="2"/>
  <c r="K1199" i="2"/>
  <c r="K1187" i="2"/>
  <c r="K1175" i="2"/>
  <c r="K1163" i="2"/>
  <c r="K1151" i="2"/>
  <c r="K1127" i="2"/>
  <c r="K1103" i="2"/>
  <c r="K1079" i="2"/>
  <c r="K1055" i="2"/>
  <c r="K1031" i="2"/>
  <c r="K1007" i="2"/>
  <c r="K983" i="2"/>
  <c r="K971" i="2"/>
  <c r="K959" i="2"/>
  <c r="K941" i="2"/>
  <c r="K935" i="2"/>
  <c r="K911" i="2"/>
  <c r="K899" i="2"/>
  <c r="K887" i="2"/>
  <c r="K875" i="2"/>
  <c r="K863" i="2"/>
  <c r="K839" i="2"/>
  <c r="K815" i="2"/>
  <c r="K803" i="2"/>
  <c r="K791" i="2"/>
  <c r="K767" i="2"/>
  <c r="K743" i="2"/>
  <c r="K719" i="2"/>
  <c r="K695" i="2"/>
  <c r="K683" i="2"/>
  <c r="K671" i="2"/>
  <c r="K647" i="2"/>
  <c r="K635" i="2"/>
  <c r="K623" i="2"/>
  <c r="K599" i="2"/>
  <c r="K587" i="2"/>
  <c r="K527" i="2"/>
  <c r="K383" i="2"/>
  <c r="K227" i="2"/>
  <c r="K207" i="2"/>
  <c r="K3" i="1"/>
  <c r="J3" i="1"/>
  <c r="I3" i="1"/>
  <c r="H3" i="1"/>
  <c r="G3" i="1"/>
  <c r="F3" i="1"/>
  <c r="K801" i="2" l="1"/>
  <c r="J472" i="2"/>
  <c r="K1353" i="2"/>
  <c r="J754" i="2"/>
  <c r="J946" i="2"/>
  <c r="J1132" i="2"/>
  <c r="J1348" i="2"/>
  <c r="J1532" i="2"/>
  <c r="J2012" i="2"/>
  <c r="J2084" i="2"/>
  <c r="K724" i="2"/>
  <c r="K892" i="2"/>
  <c r="K1012" i="2"/>
  <c r="K1378" i="2"/>
  <c r="K2446" i="2"/>
  <c r="K2630" i="2"/>
  <c r="K2918" i="2"/>
  <c r="F1251" i="2"/>
  <c r="I718" i="2"/>
  <c r="I982" i="2"/>
  <c r="F1228" i="2"/>
  <c r="F2176" i="2"/>
  <c r="J580" i="2"/>
  <c r="F162" i="2"/>
  <c r="J1186" i="2"/>
  <c r="I342" i="2"/>
  <c r="K159" i="2"/>
  <c r="I1119" i="2"/>
  <c r="K753" i="2"/>
  <c r="K1665" i="2"/>
  <c r="J2566" i="2"/>
  <c r="F615" i="2"/>
  <c r="F1455" i="2"/>
  <c r="K563" i="2"/>
  <c r="J418" i="2"/>
  <c r="J520" i="2"/>
  <c r="K2812" i="2"/>
  <c r="I951" i="2"/>
  <c r="K1137" i="2"/>
  <c r="K239" i="2"/>
  <c r="K945" i="2"/>
  <c r="K1209" i="2"/>
  <c r="K2560" i="2"/>
  <c r="F855" i="2"/>
  <c r="K849" i="2"/>
  <c r="K1041" i="2"/>
  <c r="K1257" i="2"/>
  <c r="K1641" i="2"/>
  <c r="I1527" i="2"/>
  <c r="I1551" i="2"/>
  <c r="K419" i="2"/>
  <c r="K777" i="2"/>
  <c r="K897" i="2"/>
  <c r="K969" i="2"/>
  <c r="K1161" i="2"/>
  <c r="K1233" i="2"/>
  <c r="K1329" i="2"/>
  <c r="K1617" i="2"/>
  <c r="K1689" i="2"/>
  <c r="K1264" i="2"/>
  <c r="K1390" i="2"/>
  <c r="K2470" i="2"/>
  <c r="K2764" i="2"/>
  <c r="F735" i="2"/>
  <c r="I1191" i="2"/>
  <c r="F1215" i="2"/>
  <c r="F1287" i="2"/>
  <c r="I1311" i="2"/>
  <c r="I1623" i="2"/>
  <c r="J2791" i="2"/>
  <c r="K705" i="2"/>
  <c r="K921" i="2"/>
  <c r="K993" i="2"/>
  <c r="K1089" i="2"/>
  <c r="K1185" i="2"/>
  <c r="J1120" i="2"/>
  <c r="J2416" i="2"/>
  <c r="J2500" i="2"/>
  <c r="I1239" i="2"/>
  <c r="I1335" i="2"/>
  <c r="K825" i="2"/>
  <c r="K873" i="2"/>
  <c r="K1017" i="2"/>
  <c r="K1065" i="2"/>
  <c r="K1521" i="2"/>
  <c r="J310" i="2"/>
  <c r="J382" i="2"/>
  <c r="J622" i="2"/>
  <c r="J2288" i="2"/>
  <c r="J2962" i="2"/>
  <c r="K1720" i="2"/>
  <c r="K2368" i="2"/>
  <c r="I759" i="2"/>
  <c r="I879" i="2"/>
  <c r="I999" i="2"/>
  <c r="F1071" i="2"/>
  <c r="F1479" i="2"/>
  <c r="F1599" i="2"/>
  <c r="F1671" i="2"/>
  <c r="J915" i="2"/>
  <c r="K2749" i="2"/>
  <c r="J596" i="2"/>
  <c r="J716" i="2"/>
  <c r="J2396" i="2"/>
  <c r="J2636" i="2"/>
  <c r="K2798" i="2"/>
  <c r="K2870" i="2"/>
  <c r="F1496" i="2"/>
  <c r="G1006" i="2"/>
  <c r="J1006" i="2"/>
  <c r="G1312" i="2"/>
  <c r="J1312" i="2"/>
  <c r="H1606" i="2"/>
  <c r="K1606" i="2"/>
  <c r="H2476" i="2"/>
  <c r="K2476" i="2"/>
  <c r="G2608" i="2"/>
  <c r="J2608" i="2"/>
  <c r="G2674" i="2"/>
  <c r="J2674" i="2"/>
  <c r="G2956" i="2"/>
  <c r="J2956" i="2"/>
  <c r="H1719" i="2"/>
  <c r="K1719" i="2"/>
  <c r="H1839" i="2"/>
  <c r="K1839" i="2"/>
  <c r="F1989" i="2"/>
  <c r="I1989" i="2"/>
  <c r="F2061" i="2"/>
  <c r="I2061" i="2"/>
  <c r="I2085" i="2"/>
  <c r="F2085" i="2"/>
  <c r="H2127" i="2"/>
  <c r="K2127" i="2"/>
  <c r="F2157" i="2"/>
  <c r="I2157" i="2"/>
  <c r="F2229" i="2"/>
  <c r="I2229" i="2"/>
  <c r="I2253" i="2"/>
  <c r="F2253" i="2"/>
  <c r="F2301" i="2"/>
  <c r="I2301" i="2"/>
  <c r="F2349" i="2"/>
  <c r="I2349" i="2"/>
  <c r="F2397" i="2"/>
  <c r="I2397" i="2"/>
  <c r="I2613" i="2"/>
  <c r="F2613" i="2"/>
  <c r="I2637" i="2"/>
  <c r="F2637" i="2"/>
  <c r="F2685" i="2"/>
  <c r="I2685" i="2"/>
  <c r="I2751" i="2"/>
  <c r="F2751" i="2"/>
  <c r="H2805" i="2"/>
  <c r="K2805" i="2"/>
  <c r="H2829" i="2"/>
  <c r="K2829" i="2"/>
  <c r="F2847" i="2"/>
  <c r="I2847" i="2"/>
  <c r="H2877" i="2"/>
  <c r="K2877" i="2"/>
  <c r="I2895" i="2"/>
  <c r="F2895" i="2"/>
  <c r="H2925" i="2"/>
  <c r="K2925" i="2"/>
  <c r="F2943" i="2"/>
  <c r="I2943" i="2"/>
  <c r="H2973" i="2"/>
  <c r="K2973" i="2"/>
  <c r="H731" i="2"/>
  <c r="K731" i="2"/>
  <c r="H827" i="2"/>
  <c r="K827" i="2"/>
  <c r="F857" i="2"/>
  <c r="I857" i="2"/>
  <c r="G893" i="2"/>
  <c r="J893" i="2"/>
  <c r="H923" i="2"/>
  <c r="K923" i="2"/>
  <c r="H1043" i="2"/>
  <c r="K1043" i="2"/>
  <c r="I1073" i="2"/>
  <c r="F1073" i="2"/>
  <c r="I1097" i="2"/>
  <c r="F1097" i="2"/>
  <c r="H1115" i="2"/>
  <c r="K1115" i="2"/>
  <c r="F1217" i="2"/>
  <c r="I1217" i="2"/>
  <c r="H1283" i="2"/>
  <c r="K1283" i="2"/>
  <c r="F1313" i="2"/>
  <c r="I1313" i="2"/>
  <c r="F1409" i="2"/>
  <c r="I1409" i="2"/>
  <c r="F1625" i="2"/>
  <c r="I1625" i="2"/>
  <c r="F1649" i="2"/>
  <c r="I1649" i="2"/>
  <c r="H1667" i="2"/>
  <c r="K1667" i="2"/>
  <c r="F1913" i="2"/>
  <c r="I1913" i="2"/>
  <c r="H2003" i="2"/>
  <c r="K2003" i="2"/>
  <c r="I2033" i="2"/>
  <c r="F2033" i="2"/>
  <c r="G2069" i="2"/>
  <c r="J2069" i="2"/>
  <c r="H2099" i="2"/>
  <c r="K2099" i="2"/>
  <c r="F2105" i="2"/>
  <c r="I2105" i="2"/>
  <c r="F2177" i="2"/>
  <c r="I2177" i="2"/>
  <c r="F2225" i="2"/>
  <c r="I2225" i="2"/>
  <c r="I2273" i="2"/>
  <c r="F2273" i="2"/>
  <c r="F2393" i="2"/>
  <c r="I2393" i="2"/>
  <c r="F2441" i="2"/>
  <c r="I2441" i="2"/>
  <c r="G2453" i="2"/>
  <c r="J2453" i="2"/>
  <c r="F2489" i="2"/>
  <c r="I2489" i="2"/>
  <c r="I2885" i="2"/>
  <c r="F2885" i="2"/>
  <c r="H491" i="2"/>
  <c r="K491" i="2"/>
  <c r="G871" i="2"/>
  <c r="J871" i="2"/>
  <c r="I422" i="2"/>
  <c r="F422" i="2"/>
  <c r="K611" i="2"/>
  <c r="K1019" i="2"/>
  <c r="K1091" i="2"/>
  <c r="K1595" i="2"/>
  <c r="K2075" i="2"/>
  <c r="K2151" i="2"/>
  <c r="K2709" i="2"/>
  <c r="K2733" i="2"/>
  <c r="K2753" i="2"/>
  <c r="K2849" i="2"/>
  <c r="K2945" i="2"/>
  <c r="J334" i="2"/>
  <c r="J1810" i="2"/>
  <c r="J2392" i="2"/>
  <c r="J2590" i="2"/>
  <c r="K34" i="2"/>
  <c r="K928" i="2"/>
  <c r="K2578" i="2"/>
  <c r="K2698" i="2"/>
  <c r="K2740" i="2"/>
  <c r="K2794" i="2"/>
  <c r="K2938" i="2"/>
  <c r="F403" i="2"/>
  <c r="I571" i="2"/>
  <c r="I665" i="2"/>
  <c r="I1049" i="2"/>
  <c r="F1385" i="2"/>
  <c r="F1697" i="2"/>
  <c r="I1721" i="2"/>
  <c r="F1769" i="2"/>
  <c r="I1793" i="2"/>
  <c r="F1937" i="2"/>
  <c r="F2037" i="2"/>
  <c r="I2057" i="2"/>
  <c r="I2345" i="2"/>
  <c r="F2589" i="2"/>
  <c r="F2657" i="2"/>
  <c r="F2703" i="2"/>
  <c r="I2939" i="2"/>
  <c r="J1949" i="2"/>
  <c r="G1468" i="2"/>
  <c r="J1468" i="2"/>
  <c r="G1876" i="2"/>
  <c r="J1876" i="2"/>
  <c r="G2482" i="2"/>
  <c r="J2482" i="2"/>
  <c r="H2644" i="2"/>
  <c r="K2644" i="2"/>
  <c r="F2872" i="2"/>
  <c r="I2872" i="2"/>
  <c r="G2980" i="2"/>
  <c r="J2980" i="2"/>
  <c r="H1695" i="2"/>
  <c r="K1695" i="2"/>
  <c r="F1725" i="2"/>
  <c r="I1725" i="2"/>
  <c r="H1743" i="2"/>
  <c r="K1743" i="2"/>
  <c r="F1893" i="2"/>
  <c r="I1893" i="2"/>
  <c r="H1935" i="2"/>
  <c r="K1935" i="2"/>
  <c r="I2013" i="2"/>
  <c r="F2013" i="2"/>
  <c r="H2031" i="2"/>
  <c r="K2031" i="2"/>
  <c r="F2133" i="2"/>
  <c r="I2133" i="2"/>
  <c r="F2325" i="2"/>
  <c r="I2325" i="2"/>
  <c r="F2421" i="2"/>
  <c r="I2421" i="2"/>
  <c r="F2541" i="2"/>
  <c r="I2541" i="2"/>
  <c r="H2757" i="2"/>
  <c r="K2757" i="2"/>
  <c r="H2781" i="2"/>
  <c r="K2781" i="2"/>
  <c r="F2799" i="2"/>
  <c r="I2799" i="2"/>
  <c r="H2853" i="2"/>
  <c r="K2853" i="2"/>
  <c r="H2901" i="2"/>
  <c r="K2901" i="2"/>
  <c r="F2919" i="2"/>
  <c r="I2919" i="2"/>
  <c r="H2949" i="2"/>
  <c r="K2949" i="2"/>
  <c r="H2997" i="2"/>
  <c r="K2997" i="2"/>
  <c r="G773" i="2"/>
  <c r="J773" i="2"/>
  <c r="H947" i="2"/>
  <c r="K947" i="2"/>
  <c r="H1211" i="2"/>
  <c r="K1211" i="2"/>
  <c r="H1355" i="2"/>
  <c r="K1355" i="2"/>
  <c r="F1457" i="2"/>
  <c r="I1457" i="2"/>
  <c r="H1475" i="2"/>
  <c r="K1475" i="2"/>
  <c r="G1733" i="2"/>
  <c r="J1733" i="2"/>
  <c r="F1745" i="2"/>
  <c r="I1745" i="2"/>
  <c r="H1811" i="2"/>
  <c r="K1811" i="2"/>
  <c r="G1877" i="2"/>
  <c r="J1877" i="2"/>
  <c r="H1907" i="2"/>
  <c r="K1907" i="2"/>
  <c r="F2009" i="2"/>
  <c r="I2009" i="2"/>
  <c r="G2237" i="2"/>
  <c r="J2237" i="2"/>
  <c r="G2309" i="2"/>
  <c r="J2309" i="2"/>
  <c r="F2513" i="2"/>
  <c r="I2513" i="2"/>
  <c r="F2585" i="2"/>
  <c r="I2585" i="2"/>
  <c r="G2669" i="2"/>
  <c r="J2669" i="2"/>
  <c r="F2699" i="2"/>
  <c r="I2699" i="2"/>
  <c r="I2717" i="2"/>
  <c r="F2717" i="2"/>
  <c r="I2765" i="2"/>
  <c r="F2765" i="2"/>
  <c r="I2813" i="2"/>
  <c r="F2813" i="2"/>
  <c r="I2861" i="2"/>
  <c r="F2861" i="2"/>
  <c r="I2933" i="2"/>
  <c r="F2933" i="2"/>
  <c r="F2963" i="2"/>
  <c r="I2963" i="2"/>
  <c r="I2981" i="2"/>
  <c r="F2981" i="2"/>
  <c r="F2987" i="2"/>
  <c r="I2987" i="2"/>
  <c r="H89" i="2"/>
  <c r="K89" i="2"/>
  <c r="H100" i="2"/>
  <c r="K100" i="2"/>
  <c r="G526" i="2"/>
  <c r="J526" i="2"/>
  <c r="K659" i="2"/>
  <c r="K779" i="2"/>
  <c r="K851" i="2"/>
  <c r="K1139" i="2"/>
  <c r="K1331" i="2"/>
  <c r="K1379" i="2"/>
  <c r="K1461" i="2"/>
  <c r="K1547" i="2"/>
  <c r="K1767" i="2"/>
  <c r="K1883" i="2"/>
  <c r="K1959" i="2"/>
  <c r="K347" i="2"/>
  <c r="K707" i="2"/>
  <c r="K755" i="2"/>
  <c r="K995" i="2"/>
  <c r="K1067" i="2"/>
  <c r="K1307" i="2"/>
  <c r="K1389" i="2"/>
  <c r="K1427" i="2"/>
  <c r="K1739" i="2"/>
  <c r="K1815" i="2"/>
  <c r="K1859" i="2"/>
  <c r="K1887" i="2"/>
  <c r="K1931" i="2"/>
  <c r="K2007" i="2"/>
  <c r="K2051" i="2"/>
  <c r="K2079" i="2"/>
  <c r="K2123" i="2"/>
  <c r="K2825" i="2"/>
  <c r="K2921" i="2"/>
  <c r="J460" i="2"/>
  <c r="J886" i="2"/>
  <c r="J1960" i="2"/>
  <c r="K60" i="2"/>
  <c r="K2452" i="2"/>
  <c r="K2554" i="2"/>
  <c r="K2842" i="2"/>
  <c r="K2914" i="2"/>
  <c r="F355" i="2"/>
  <c r="I641" i="2"/>
  <c r="F929" i="2"/>
  <c r="I1025" i="2"/>
  <c r="F1361" i="2"/>
  <c r="F1505" i="2"/>
  <c r="I1577" i="2"/>
  <c r="F1673" i="2"/>
  <c r="I1817" i="2"/>
  <c r="F1865" i="2"/>
  <c r="I1965" i="2"/>
  <c r="F1985" i="2"/>
  <c r="F2081" i="2"/>
  <c r="I2109" i="2"/>
  <c r="I2153" i="2"/>
  <c r="I2181" i="2"/>
  <c r="I2201" i="2"/>
  <c r="F2277" i="2"/>
  <c r="F2369" i="2"/>
  <c r="I2445" i="2"/>
  <c r="I2465" i="2"/>
  <c r="F2517" i="2"/>
  <c r="I2609" i="2"/>
  <c r="F2661" i="2"/>
  <c r="I2681" i="2"/>
  <c r="F2909" i="2"/>
  <c r="I2991" i="2"/>
  <c r="J701" i="2"/>
  <c r="J1853" i="2"/>
  <c r="K1183" i="2"/>
  <c r="K885" i="2"/>
  <c r="K1053" i="2"/>
  <c r="K1221" i="2"/>
  <c r="J742" i="2"/>
  <c r="J896" i="2"/>
  <c r="J1030" i="2"/>
  <c r="J1402" i="2"/>
  <c r="J1702" i="2"/>
  <c r="J2242" i="2"/>
  <c r="K760" i="2"/>
  <c r="K597" i="2"/>
  <c r="K669" i="2"/>
  <c r="K765" i="2"/>
  <c r="K789" i="2"/>
  <c r="K813" i="2"/>
  <c r="K1413" i="2"/>
  <c r="K1485" i="2"/>
  <c r="J694" i="2"/>
  <c r="J766" i="2"/>
  <c r="J1078" i="2"/>
  <c r="J1378" i="2"/>
  <c r="J1444" i="2"/>
  <c r="J1510" i="2"/>
  <c r="J1576" i="2"/>
  <c r="J1660" i="2"/>
  <c r="J1942" i="2"/>
  <c r="J2068" i="2"/>
  <c r="J2116" i="2"/>
  <c r="J2200" i="2"/>
  <c r="J2266" i="2"/>
  <c r="J2350" i="2"/>
  <c r="K904" i="2"/>
  <c r="K976" i="2"/>
  <c r="K1180" i="2"/>
  <c r="K1498" i="2"/>
  <c r="K1714" i="2"/>
  <c r="K1828" i="2"/>
  <c r="K2044" i="2"/>
  <c r="K2236" i="2"/>
  <c r="K2260" i="2"/>
  <c r="K856" i="2"/>
  <c r="K1066" i="2"/>
  <c r="K1029" i="2"/>
  <c r="K1077" i="2"/>
  <c r="K1197" i="2"/>
  <c r="K2491" i="2"/>
  <c r="J814" i="2"/>
  <c r="J958" i="2"/>
  <c r="J1336" i="2"/>
  <c r="J2134" i="2"/>
  <c r="K1156" i="2"/>
  <c r="K621" i="2"/>
  <c r="K693" i="2"/>
  <c r="K1629" i="2"/>
  <c r="K1653" i="2"/>
  <c r="K1677" i="2"/>
  <c r="J670" i="2"/>
  <c r="J838" i="2"/>
  <c r="J910" i="2"/>
  <c r="J1162" i="2"/>
  <c r="J1252" i="2"/>
  <c r="J1486" i="2"/>
  <c r="J1552" i="2"/>
  <c r="J1744" i="2"/>
  <c r="J1834" i="2"/>
  <c r="J2008" i="2"/>
  <c r="J2050" i="2"/>
  <c r="J2092" i="2"/>
  <c r="J2158" i="2"/>
  <c r="J2374" i="2"/>
  <c r="K640" i="2"/>
  <c r="K1024" i="2"/>
  <c r="K1072" i="2"/>
  <c r="K1804" i="2"/>
  <c r="K1912" i="2"/>
  <c r="K2254" i="2"/>
  <c r="K2344" i="2"/>
  <c r="K2881" i="2"/>
  <c r="J1076" i="2"/>
  <c r="J2156" i="2"/>
  <c r="K854" i="2"/>
  <c r="J2051" i="2"/>
  <c r="J2939" i="2"/>
  <c r="K645" i="2"/>
  <c r="K957" i="2"/>
  <c r="K981" i="2"/>
  <c r="K1437" i="2"/>
  <c r="K2179" i="2"/>
  <c r="J598" i="2"/>
  <c r="J646" i="2"/>
  <c r="J718" i="2"/>
  <c r="J790" i="2"/>
  <c r="J1054" i="2"/>
  <c r="J1204" i="2"/>
  <c r="J1294" i="2"/>
  <c r="J1360" i="2"/>
  <c r="J1420" i="2"/>
  <c r="J1618" i="2"/>
  <c r="J1792" i="2"/>
  <c r="J1852" i="2"/>
  <c r="J1918" i="2"/>
  <c r="J2026" i="2"/>
  <c r="J2176" i="2"/>
  <c r="J2332" i="2"/>
  <c r="J2458" i="2"/>
  <c r="J2524" i="2"/>
  <c r="K592" i="2"/>
  <c r="K808" i="2"/>
  <c r="K952" i="2"/>
  <c r="K1000" i="2"/>
  <c r="K1048" i="2"/>
  <c r="K1174" i="2"/>
  <c r="K1696" i="2"/>
  <c r="K1936" i="2"/>
  <c r="K2362" i="2"/>
  <c r="K2584" i="2"/>
  <c r="K2668" i="2"/>
  <c r="I1821" i="2"/>
  <c r="F2776" i="2"/>
  <c r="K697" i="2"/>
  <c r="J1088" i="2"/>
  <c r="J1568" i="2"/>
  <c r="J1856" i="2"/>
  <c r="K231" i="2"/>
  <c r="K881" i="2"/>
  <c r="K2177" i="2"/>
  <c r="F2207" i="2"/>
  <c r="K833" i="2"/>
  <c r="I1559" i="2"/>
  <c r="F647" i="2"/>
  <c r="K441" i="2"/>
  <c r="K2701" i="2"/>
  <c r="J272" i="2"/>
  <c r="J836" i="2"/>
  <c r="J1316" i="2"/>
  <c r="J1796" i="2"/>
  <c r="J1940" i="2"/>
  <c r="J2060" i="2"/>
  <c r="J2228" i="2"/>
  <c r="J2348" i="2"/>
  <c r="K926" i="2"/>
  <c r="K2894" i="2"/>
  <c r="K2966" i="2"/>
  <c r="F663" i="2"/>
  <c r="F807" i="2"/>
  <c r="K573" i="2"/>
  <c r="K1591" i="2"/>
  <c r="J1892" i="2"/>
  <c r="J1988" i="2"/>
  <c r="J2300" i="2"/>
  <c r="J2838" i="2"/>
  <c r="K734" i="2"/>
  <c r="K2696" i="2"/>
  <c r="K2846" i="2"/>
  <c r="I927" i="2"/>
  <c r="F1712" i="2"/>
  <c r="K585" i="2"/>
  <c r="K609" i="2"/>
  <c r="K633" i="2"/>
  <c r="K657" i="2"/>
  <c r="K681" i="2"/>
  <c r="K729" i="2"/>
  <c r="K949" i="2"/>
  <c r="K1281" i="2"/>
  <c r="K1351" i="2"/>
  <c r="K1377" i="2"/>
  <c r="K1401" i="2"/>
  <c r="K1425" i="2"/>
  <c r="K1449" i="2"/>
  <c r="K1473" i="2"/>
  <c r="K1497" i="2"/>
  <c r="K1569" i="2"/>
  <c r="K1593" i="2"/>
  <c r="K1711" i="2"/>
  <c r="K2725" i="2"/>
  <c r="K2857" i="2"/>
  <c r="J682" i="2"/>
  <c r="J730" i="2"/>
  <c r="J898" i="2"/>
  <c r="J1028" i="2"/>
  <c r="J1066" i="2"/>
  <c r="J1108" i="2"/>
  <c r="J1172" i="2"/>
  <c r="J1216" i="2"/>
  <c r="J1282" i="2"/>
  <c r="J1324" i="2"/>
  <c r="J1366" i="2"/>
  <c r="J1412" i="2"/>
  <c r="J1456" i="2"/>
  <c r="J1498" i="2"/>
  <c r="J1672" i="2"/>
  <c r="J1748" i="2"/>
  <c r="J1798" i="2"/>
  <c r="J1844" i="2"/>
  <c r="J1868" i="2"/>
  <c r="J1906" i="2"/>
  <c r="J1996" i="2"/>
  <c r="J2108" i="2"/>
  <c r="J2146" i="2"/>
  <c r="J2188" i="2"/>
  <c r="J2230" i="2"/>
  <c r="J2276" i="2"/>
  <c r="J2320" i="2"/>
  <c r="J2428" i="2"/>
  <c r="J2470" i="2"/>
  <c r="J2512" i="2"/>
  <c r="J2564" i="2"/>
  <c r="J2868" i="2"/>
  <c r="K652" i="2"/>
  <c r="K820" i="2"/>
  <c r="K868" i="2"/>
  <c r="K1192" i="2"/>
  <c r="K1300" i="2"/>
  <c r="K1408" i="2"/>
  <c r="K1618" i="2"/>
  <c r="K1810" i="2"/>
  <c r="K1942" i="2"/>
  <c r="K2050" i="2"/>
  <c r="K2164" i="2"/>
  <c r="K2380" i="2"/>
  <c r="K2596" i="2"/>
  <c r="K2656" i="2"/>
  <c r="K2824" i="2"/>
  <c r="K2848" i="2"/>
  <c r="K2990" i="2"/>
  <c r="F591" i="2"/>
  <c r="I687" i="2"/>
  <c r="F831" i="2"/>
  <c r="I1047" i="2"/>
  <c r="F1167" i="2"/>
  <c r="F1359" i="2"/>
  <c r="F1431" i="2"/>
  <c r="I1647" i="2"/>
  <c r="I670" i="2"/>
  <c r="I1054" i="2"/>
  <c r="F1426" i="2"/>
  <c r="I2200" i="2"/>
  <c r="F2716" i="2"/>
  <c r="F2812" i="2"/>
  <c r="I709" i="2"/>
  <c r="F709" i="2"/>
  <c r="H865" i="2"/>
  <c r="K865" i="2"/>
  <c r="H1279" i="2"/>
  <c r="K1279" i="2"/>
  <c r="H1735" i="2"/>
  <c r="K1735" i="2"/>
  <c r="H2905" i="2"/>
  <c r="K2905" i="2"/>
  <c r="G620" i="2"/>
  <c r="J620" i="2"/>
  <c r="G740" i="2"/>
  <c r="J740" i="2"/>
  <c r="G908" i="2"/>
  <c r="J908" i="2"/>
  <c r="G1340" i="2"/>
  <c r="J1340" i="2"/>
  <c r="I1736" i="2"/>
  <c r="F1736" i="2"/>
  <c r="G2036" i="2"/>
  <c r="J2036" i="2"/>
  <c r="G2252" i="2"/>
  <c r="J2252" i="2"/>
  <c r="G2324" i="2"/>
  <c r="J2324" i="2"/>
  <c r="G2420" i="2"/>
  <c r="J2420" i="2"/>
  <c r="G2540" i="2"/>
  <c r="J2540" i="2"/>
  <c r="G2612" i="2"/>
  <c r="J2612" i="2"/>
  <c r="G2714" i="2"/>
  <c r="J2714" i="2"/>
  <c r="H2720" i="2"/>
  <c r="K2720" i="2"/>
  <c r="H2750" i="2"/>
  <c r="K2750" i="2"/>
  <c r="F639" i="2"/>
  <c r="I639" i="2"/>
  <c r="I711" i="2"/>
  <c r="F711" i="2"/>
  <c r="F783" i="2"/>
  <c r="I783" i="2"/>
  <c r="F903" i="2"/>
  <c r="I903" i="2"/>
  <c r="F975" i="2"/>
  <c r="I975" i="2"/>
  <c r="F1023" i="2"/>
  <c r="I1023" i="2"/>
  <c r="I1095" i="2"/>
  <c r="F1095" i="2"/>
  <c r="H1113" i="2"/>
  <c r="K1113" i="2"/>
  <c r="F1143" i="2"/>
  <c r="I1143" i="2"/>
  <c r="F1263" i="2"/>
  <c r="I1263" i="2"/>
  <c r="H1305" i="2"/>
  <c r="K1305" i="2"/>
  <c r="I1383" i="2"/>
  <c r="F1383" i="2"/>
  <c r="F1407" i="2"/>
  <c r="I1407" i="2"/>
  <c r="I1503" i="2"/>
  <c r="F1503" i="2"/>
  <c r="H1545" i="2"/>
  <c r="K1545" i="2"/>
  <c r="F1575" i="2"/>
  <c r="I1575" i="2"/>
  <c r="H1846" i="2"/>
  <c r="K1846" i="2"/>
  <c r="G586" i="2"/>
  <c r="J586" i="2"/>
  <c r="I598" i="2"/>
  <c r="F598" i="2"/>
  <c r="H604" i="2"/>
  <c r="K604" i="2"/>
  <c r="F646" i="2"/>
  <c r="I646" i="2"/>
  <c r="G658" i="2"/>
  <c r="J658" i="2"/>
  <c r="H676" i="2"/>
  <c r="K676" i="2"/>
  <c r="G706" i="2"/>
  <c r="J706" i="2"/>
  <c r="H748" i="2"/>
  <c r="K748" i="2"/>
  <c r="G778" i="2"/>
  <c r="J778" i="2"/>
  <c r="F790" i="2"/>
  <c r="I790" i="2"/>
  <c r="G826" i="2"/>
  <c r="J826" i="2"/>
  <c r="G874" i="2"/>
  <c r="J874" i="2"/>
  <c r="I886" i="2"/>
  <c r="F886" i="2"/>
  <c r="H916" i="2"/>
  <c r="K916" i="2"/>
  <c r="F934" i="2"/>
  <c r="I934" i="2"/>
  <c r="G1018" i="2"/>
  <c r="J1018" i="2"/>
  <c r="H1078" i="2"/>
  <c r="K1078" i="2"/>
  <c r="I1102" i="2"/>
  <c r="F1102" i="2"/>
  <c r="G1150" i="2"/>
  <c r="J1150" i="2"/>
  <c r="H1162" i="2"/>
  <c r="K1162" i="2"/>
  <c r="H1186" i="2"/>
  <c r="K1186" i="2"/>
  <c r="F1252" i="2"/>
  <c r="I1252" i="2"/>
  <c r="H1276" i="2"/>
  <c r="K1276" i="2"/>
  <c r="H1384" i="2"/>
  <c r="K1384" i="2"/>
  <c r="H1486" i="2"/>
  <c r="K1486" i="2"/>
  <c r="H1516" i="2"/>
  <c r="K1516" i="2"/>
  <c r="F1528" i="2"/>
  <c r="I1528" i="2"/>
  <c r="G1564" i="2"/>
  <c r="J1564" i="2"/>
  <c r="I1576" i="2"/>
  <c r="F1576" i="2"/>
  <c r="G1606" i="2"/>
  <c r="J1606" i="2"/>
  <c r="H1702" i="2"/>
  <c r="K1702" i="2"/>
  <c r="G1714" i="2"/>
  <c r="J1714" i="2"/>
  <c r="H1726" i="2"/>
  <c r="K1726" i="2"/>
  <c r="G1780" i="2"/>
  <c r="J1780" i="2"/>
  <c r="H1816" i="2"/>
  <c r="K1816" i="2"/>
  <c r="I1876" i="2"/>
  <c r="F1876" i="2"/>
  <c r="H2032" i="2"/>
  <c r="K2032" i="2"/>
  <c r="G2104" i="2"/>
  <c r="J2104" i="2"/>
  <c r="H2134" i="2"/>
  <c r="K2134" i="2"/>
  <c r="G2212" i="2"/>
  <c r="J2212" i="2"/>
  <c r="F2224" i="2"/>
  <c r="I2224" i="2"/>
  <c r="H2350" i="2"/>
  <c r="K2350" i="2"/>
  <c r="H2374" i="2"/>
  <c r="K2374" i="2"/>
  <c r="F2422" i="2"/>
  <c r="I2422" i="2"/>
  <c r="H2458" i="2"/>
  <c r="K2458" i="2"/>
  <c r="H2482" i="2"/>
  <c r="K2482" i="2"/>
  <c r="F2548" i="2"/>
  <c r="I2548" i="2"/>
  <c r="H2566" i="2"/>
  <c r="K2566" i="2"/>
  <c r="G2578" i="2"/>
  <c r="J2578" i="2"/>
  <c r="H2590" i="2"/>
  <c r="K2590" i="2"/>
  <c r="G2662" i="2"/>
  <c r="J2662" i="2"/>
  <c r="F2668" i="2"/>
  <c r="I2668" i="2"/>
  <c r="H2680" i="2"/>
  <c r="K2680" i="2"/>
  <c r="H2776" i="2"/>
  <c r="K2776" i="2"/>
  <c r="H2806" i="2"/>
  <c r="K2806" i="2"/>
  <c r="I2860" i="2"/>
  <c r="F2860" i="2"/>
  <c r="H2872" i="2"/>
  <c r="K2872" i="2"/>
  <c r="H2902" i="2"/>
  <c r="K2902" i="2"/>
  <c r="H2986" i="2"/>
  <c r="K2986" i="2"/>
  <c r="H1755" i="2"/>
  <c r="K1755" i="2"/>
  <c r="H1779" i="2"/>
  <c r="K1779" i="2"/>
  <c r="H1803" i="2"/>
  <c r="K1803" i="2"/>
  <c r="H1827" i="2"/>
  <c r="K1827" i="2"/>
  <c r="H1851" i="2"/>
  <c r="K1851" i="2"/>
  <c r="I1857" i="2"/>
  <c r="F1857" i="2"/>
  <c r="H1875" i="2"/>
  <c r="K1875" i="2"/>
  <c r="H1899" i="2"/>
  <c r="K1899" i="2"/>
  <c r="H1923" i="2"/>
  <c r="K1923" i="2"/>
  <c r="H1947" i="2"/>
  <c r="K1947" i="2"/>
  <c r="H1971" i="2"/>
  <c r="K1971" i="2"/>
  <c r="H1995" i="2"/>
  <c r="K1995" i="2"/>
  <c r="H2019" i="2"/>
  <c r="K2019" i="2"/>
  <c r="H2043" i="2"/>
  <c r="K2043" i="2"/>
  <c r="F2049" i="2"/>
  <c r="I2049" i="2"/>
  <c r="H2067" i="2"/>
  <c r="K2067" i="2"/>
  <c r="H2091" i="2"/>
  <c r="K2091" i="2"/>
  <c r="H2115" i="2"/>
  <c r="K2115" i="2"/>
  <c r="H2139" i="2"/>
  <c r="K2139" i="2"/>
  <c r="I2145" i="2"/>
  <c r="F2145" i="2"/>
  <c r="H2163" i="2"/>
  <c r="K2163" i="2"/>
  <c r="K953" i="2"/>
  <c r="K1145" i="2"/>
  <c r="K1241" i="2"/>
  <c r="K2537" i="2"/>
  <c r="I1991" i="2"/>
  <c r="J1907" i="2"/>
  <c r="K1049" i="2"/>
  <c r="K1097" i="2"/>
  <c r="K1505" i="2"/>
  <c r="K1529" i="2"/>
  <c r="K1553" i="2"/>
  <c r="K1577" i="2"/>
  <c r="K1673" i="2"/>
  <c r="K1913" i="2"/>
  <c r="K2253" i="2"/>
  <c r="K2759" i="2"/>
  <c r="I671" i="2"/>
  <c r="F983" i="2"/>
  <c r="F2997" i="2"/>
  <c r="K617" i="2"/>
  <c r="K761" i="2"/>
  <c r="K2009" i="2"/>
  <c r="K2349" i="2"/>
  <c r="K2855" i="2"/>
  <c r="K8" i="2"/>
  <c r="I2667" i="2"/>
  <c r="I2691" i="2"/>
  <c r="I2805" i="2"/>
  <c r="K1123" i="2"/>
  <c r="K717" i="2"/>
  <c r="K741" i="2"/>
  <c r="K1245" i="2"/>
  <c r="K1269" i="2"/>
  <c r="K2445" i="2"/>
  <c r="K2979" i="2"/>
  <c r="J862" i="2"/>
  <c r="J934" i="2"/>
  <c r="J982" i="2"/>
  <c r="J1096" i="2"/>
  <c r="J1144" i="2"/>
  <c r="J1228" i="2"/>
  <c r="J1270" i="2"/>
  <c r="J1528" i="2"/>
  <c r="J1594" i="2"/>
  <c r="J1636" i="2"/>
  <c r="J1684" i="2"/>
  <c r="J1726" i="2"/>
  <c r="J1768" i="2"/>
  <c r="J1900" i="2"/>
  <c r="J1984" i="2"/>
  <c r="J2224" i="2"/>
  <c r="J2284" i="2"/>
  <c r="J2308" i="2"/>
  <c r="J2440" i="2"/>
  <c r="J2548" i="2"/>
  <c r="J2650" i="2"/>
  <c r="K688" i="2"/>
  <c r="K736" i="2"/>
  <c r="K784" i="2"/>
  <c r="K832" i="2"/>
  <c r="K1288" i="2"/>
  <c r="K1480" i="2"/>
  <c r="K1504" i="2"/>
  <c r="K1588" i="2"/>
  <c r="K1612" i="2"/>
  <c r="K1930" i="2"/>
  <c r="K2020" i="2"/>
  <c r="K2146" i="2"/>
  <c r="K2722" i="2"/>
  <c r="K2770" i="2"/>
  <c r="K2866" i="2"/>
  <c r="K2884" i="2"/>
  <c r="K2908" i="2"/>
  <c r="K2932" i="2"/>
  <c r="I1035" i="2"/>
  <c r="F706" i="2"/>
  <c r="K1773" i="2"/>
  <c r="K455" i="2"/>
  <c r="K665" i="2"/>
  <c r="K809" i="2"/>
  <c r="K1289" i="2"/>
  <c r="K1313" i="2"/>
  <c r="K1361" i="2"/>
  <c r="K1457" i="2"/>
  <c r="K1683" i="2"/>
  <c r="K1697" i="2"/>
  <c r="K1769" i="2"/>
  <c r="K1965" i="2"/>
  <c r="K2369" i="2"/>
  <c r="K2517" i="2"/>
  <c r="K2763" i="2"/>
  <c r="J164" i="2"/>
  <c r="K1906" i="2"/>
  <c r="F1199" i="2"/>
  <c r="I1631" i="2"/>
  <c r="F1679" i="2"/>
  <c r="J1355" i="2"/>
  <c r="K713" i="2"/>
  <c r="K905" i="2"/>
  <c r="K1059" i="2"/>
  <c r="K1265" i="2"/>
  <c r="K1721" i="2"/>
  <c r="K1845" i="2"/>
  <c r="K2061" i="2"/>
  <c r="K2273" i="2"/>
  <c r="K2465" i="2"/>
  <c r="K2633" i="2"/>
  <c r="J1666" i="2"/>
  <c r="I1755" i="2"/>
  <c r="I2019" i="2"/>
  <c r="F2235" i="2"/>
  <c r="I2853" i="2"/>
  <c r="J2027" i="2"/>
  <c r="J2099" i="2"/>
  <c r="J2267" i="2"/>
  <c r="J2603" i="2"/>
  <c r="J2873" i="2"/>
  <c r="K17" i="2"/>
  <c r="I2475" i="2"/>
  <c r="F2475" i="2"/>
  <c r="I743" i="2"/>
  <c r="F743" i="2"/>
  <c r="G971" i="2"/>
  <c r="J971" i="2"/>
  <c r="I1007" i="2"/>
  <c r="F1007" i="2"/>
  <c r="I1727" i="2"/>
  <c r="F1727" i="2"/>
  <c r="I2135" i="2"/>
  <c r="F2135" i="2"/>
  <c r="I2447" i="2"/>
  <c r="F2447" i="2"/>
  <c r="G2705" i="2"/>
  <c r="J2705" i="2"/>
  <c r="F1419" i="2"/>
  <c r="I1419" i="2"/>
  <c r="F1563" i="2"/>
  <c r="I1563" i="2"/>
  <c r="H616" i="2"/>
  <c r="K616" i="2"/>
  <c r="I658" i="2"/>
  <c r="F658" i="2"/>
  <c r="H664" i="2"/>
  <c r="K664" i="2"/>
  <c r="H712" i="2"/>
  <c r="K712" i="2"/>
  <c r="F850" i="2"/>
  <c r="I850" i="2"/>
  <c r="H880" i="2"/>
  <c r="K880" i="2"/>
  <c r="F922" i="2"/>
  <c r="I922" i="2"/>
  <c r="H1282" i="2"/>
  <c r="K1282" i="2"/>
  <c r="H1372" i="2"/>
  <c r="K1372" i="2"/>
  <c r="H1396" i="2"/>
  <c r="K1396" i="2"/>
  <c r="H1822" i="2"/>
  <c r="K1822" i="2"/>
  <c r="H2038" i="2"/>
  <c r="K2038" i="2"/>
  <c r="H2128" i="2"/>
  <c r="K2128" i="2"/>
  <c r="H2152" i="2"/>
  <c r="K2152" i="2"/>
  <c r="F2410" i="2"/>
  <c r="I2410" i="2"/>
  <c r="H2692" i="2"/>
  <c r="K2692" i="2"/>
  <c r="H2716" i="2"/>
  <c r="K2716" i="2"/>
  <c r="H2788" i="2"/>
  <c r="K2788" i="2"/>
  <c r="H2836" i="2"/>
  <c r="K2836" i="2"/>
  <c r="H2860" i="2"/>
  <c r="K2860" i="2"/>
  <c r="H2992" i="2"/>
  <c r="K2992" i="2"/>
  <c r="H56" i="2"/>
  <c r="K56" i="2"/>
  <c r="K1051" i="2"/>
  <c r="K1267" i="2"/>
  <c r="K2965" i="2"/>
  <c r="J1184" i="2"/>
  <c r="J1300" i="2"/>
  <c r="K103" i="2"/>
  <c r="K795" i="2"/>
  <c r="K2085" i="2"/>
  <c r="K2613" i="2"/>
  <c r="K2907" i="2"/>
  <c r="J824" i="2"/>
  <c r="J844" i="2"/>
  <c r="J1234" i="2"/>
  <c r="J1664" i="2"/>
  <c r="J2048" i="2"/>
  <c r="J2140" i="2"/>
  <c r="J2164" i="2"/>
  <c r="J2528" i="2"/>
  <c r="F791" i="2"/>
  <c r="I2355" i="2"/>
  <c r="I2543" i="2"/>
  <c r="F2615" i="2"/>
  <c r="J1451" i="2"/>
  <c r="F1438" i="2"/>
  <c r="I2752" i="2"/>
  <c r="F1701" i="2"/>
  <c r="I1797" i="2"/>
  <c r="F1869" i="2"/>
  <c r="H1585" i="2"/>
  <c r="K1585" i="2"/>
  <c r="H2065" i="2"/>
  <c r="K2065" i="2"/>
  <c r="G1430" i="2"/>
  <c r="J1430" i="2"/>
  <c r="G2078" i="2"/>
  <c r="J2078" i="2"/>
  <c r="G2438" i="2"/>
  <c r="J2438" i="2"/>
  <c r="G2744" i="2"/>
  <c r="J2744" i="2"/>
  <c r="G2912" i="2"/>
  <c r="J2912" i="2"/>
  <c r="H627" i="2"/>
  <c r="K627" i="2"/>
  <c r="H651" i="2"/>
  <c r="K651" i="2"/>
  <c r="H675" i="2"/>
  <c r="K675" i="2"/>
  <c r="H699" i="2"/>
  <c r="K699" i="2"/>
  <c r="H771" i="2"/>
  <c r="K771" i="2"/>
  <c r="H843" i="2"/>
  <c r="K843" i="2"/>
  <c r="H867" i="2"/>
  <c r="K867" i="2"/>
  <c r="H939" i="2"/>
  <c r="K939" i="2"/>
  <c r="H987" i="2"/>
  <c r="K987" i="2"/>
  <c r="H1011" i="2"/>
  <c r="K1011" i="2"/>
  <c r="H1035" i="2"/>
  <c r="K1035" i="2"/>
  <c r="H1083" i="2"/>
  <c r="K1083" i="2"/>
  <c r="H1107" i="2"/>
  <c r="K1107" i="2"/>
  <c r="H1155" i="2"/>
  <c r="K1155" i="2"/>
  <c r="G1221" i="2"/>
  <c r="J1221" i="2"/>
  <c r="H1227" i="2"/>
  <c r="K1227" i="2"/>
  <c r="H1251" i="2"/>
  <c r="K1251" i="2"/>
  <c r="H1275" i="2"/>
  <c r="K1275" i="2"/>
  <c r="F1281" i="2"/>
  <c r="I1281" i="2"/>
  <c r="H1299" i="2"/>
  <c r="K1299" i="2"/>
  <c r="H1323" i="2"/>
  <c r="K1323" i="2"/>
  <c r="H1347" i="2"/>
  <c r="K1347" i="2"/>
  <c r="H1371" i="2"/>
  <c r="K1371" i="2"/>
  <c r="H1395" i="2"/>
  <c r="K1395" i="2"/>
  <c r="H1443" i="2"/>
  <c r="K1443" i="2"/>
  <c r="H1467" i="2"/>
  <c r="K1467" i="2"/>
  <c r="H1491" i="2"/>
  <c r="K1491" i="2"/>
  <c r="H1539" i="2"/>
  <c r="K1539" i="2"/>
  <c r="H1587" i="2"/>
  <c r="K1587" i="2"/>
  <c r="H1611" i="2"/>
  <c r="K1611" i="2"/>
  <c r="H1659" i="2"/>
  <c r="K1659" i="2"/>
  <c r="G652" i="2"/>
  <c r="J652" i="2"/>
  <c r="G676" i="2"/>
  <c r="J676" i="2"/>
  <c r="G700" i="2"/>
  <c r="J700" i="2"/>
  <c r="G748" i="2"/>
  <c r="J748" i="2"/>
  <c r="G772" i="2"/>
  <c r="J772" i="2"/>
  <c r="G796" i="2"/>
  <c r="J796" i="2"/>
  <c r="H2665" i="2"/>
  <c r="K2665" i="2"/>
  <c r="G1190" i="2"/>
  <c r="J1190" i="2"/>
  <c r="H1832" i="2"/>
  <c r="K1832" i="2"/>
  <c r="G1934" i="2"/>
  <c r="J1934" i="2"/>
  <c r="G2246" i="2"/>
  <c r="J2246" i="2"/>
  <c r="H2432" i="2"/>
  <c r="K2432" i="2"/>
  <c r="H2456" i="2"/>
  <c r="K2456" i="2"/>
  <c r="H2528" i="2"/>
  <c r="K2528" i="2"/>
  <c r="H2624" i="2"/>
  <c r="K2624" i="2"/>
  <c r="G2798" i="2"/>
  <c r="J2798" i="2"/>
  <c r="G2888" i="2"/>
  <c r="J2888" i="2"/>
  <c r="G2970" i="2"/>
  <c r="J2970" i="2"/>
  <c r="H745" i="2"/>
  <c r="K745" i="2"/>
  <c r="H1369" i="2"/>
  <c r="K1369" i="2"/>
  <c r="G902" i="2"/>
  <c r="J902" i="2"/>
  <c r="G1910" i="2"/>
  <c r="J1910" i="2"/>
  <c r="G2030" i="2"/>
  <c r="J2030" i="2"/>
  <c r="H2234" i="2"/>
  <c r="K2234" i="2"/>
  <c r="G2318" i="2"/>
  <c r="J2318" i="2"/>
  <c r="G2582" i="2"/>
  <c r="J2582" i="2"/>
  <c r="G2822" i="2"/>
  <c r="J2822" i="2"/>
  <c r="H2924" i="2"/>
  <c r="K2924" i="2"/>
  <c r="H2137" i="2"/>
  <c r="K2137" i="2"/>
  <c r="G1550" i="2"/>
  <c r="J1550" i="2"/>
  <c r="G2534" i="2"/>
  <c r="J2534" i="2"/>
  <c r="G2606" i="2"/>
  <c r="J2606" i="2"/>
  <c r="H2804" i="2"/>
  <c r="K2804" i="2"/>
  <c r="G2840" i="2"/>
  <c r="J2840" i="2"/>
  <c r="J1334" i="2"/>
  <c r="J1646" i="2"/>
  <c r="J2768" i="2"/>
  <c r="G820" i="2"/>
  <c r="J820" i="2"/>
  <c r="G916" i="2"/>
  <c r="J916" i="2"/>
  <c r="G1060" i="2"/>
  <c r="J1060" i="2"/>
  <c r="H1096" i="2"/>
  <c r="K1096" i="2"/>
  <c r="G1126" i="2"/>
  <c r="J1126" i="2"/>
  <c r="H1360" i="2"/>
  <c r="K1360" i="2"/>
  <c r="G1516" i="2"/>
  <c r="J1516" i="2"/>
  <c r="G1708" i="2"/>
  <c r="J1708" i="2"/>
  <c r="G1750" i="2"/>
  <c r="J1750" i="2"/>
  <c r="H1768" i="2"/>
  <c r="K1768" i="2"/>
  <c r="H1894" i="2"/>
  <c r="K1894" i="2"/>
  <c r="G2056" i="2"/>
  <c r="J2056" i="2"/>
  <c r="G2074" i="2"/>
  <c r="J2074" i="2"/>
  <c r="G2098" i="2"/>
  <c r="J2098" i="2"/>
  <c r="G2206" i="2"/>
  <c r="J2206" i="2"/>
  <c r="G2248" i="2"/>
  <c r="J2248" i="2"/>
  <c r="H2284" i="2"/>
  <c r="K2284" i="2"/>
  <c r="G2314" i="2"/>
  <c r="J2314" i="2"/>
  <c r="G2356" i="2"/>
  <c r="J2356" i="2"/>
  <c r="H2392" i="2"/>
  <c r="K2392" i="2"/>
  <c r="G2464" i="2"/>
  <c r="J2464" i="2"/>
  <c r="H2518" i="2"/>
  <c r="K2518" i="2"/>
  <c r="G2530" i="2"/>
  <c r="J2530" i="2"/>
  <c r="G2572" i="2"/>
  <c r="J2572" i="2"/>
  <c r="G2710" i="2"/>
  <c r="J2710" i="2"/>
  <c r="G2728" i="2"/>
  <c r="J2728" i="2"/>
  <c r="G2758" i="2"/>
  <c r="J2758" i="2"/>
  <c r="G2806" i="2"/>
  <c r="J2806" i="2"/>
  <c r="G2824" i="2"/>
  <c r="J2824" i="2"/>
  <c r="G2854" i="2"/>
  <c r="J2854" i="2"/>
  <c r="G2896" i="2"/>
  <c r="J2896" i="2"/>
  <c r="G2902" i="2"/>
  <c r="J2902" i="2"/>
  <c r="G2920" i="2"/>
  <c r="J2920" i="2"/>
  <c r="F1731" i="2"/>
  <c r="I1731" i="2"/>
  <c r="G1743" i="2"/>
  <c r="J1743" i="2"/>
  <c r="H1749" i="2"/>
  <c r="K1749" i="2"/>
  <c r="I1779" i="2"/>
  <c r="F1779" i="2"/>
  <c r="H1797" i="2"/>
  <c r="K1797" i="2"/>
  <c r="I1803" i="2"/>
  <c r="F1803" i="2"/>
  <c r="F1827" i="2"/>
  <c r="I1827" i="2"/>
  <c r="H1869" i="2"/>
  <c r="K1869" i="2"/>
  <c r="F1875" i="2"/>
  <c r="I1875" i="2"/>
  <c r="I1899" i="2"/>
  <c r="F1899" i="2"/>
  <c r="G1911" i="2"/>
  <c r="J1911" i="2"/>
  <c r="H1917" i="2"/>
  <c r="K1917" i="2"/>
  <c r="H1941" i="2"/>
  <c r="K1941" i="2"/>
  <c r="I1947" i="2"/>
  <c r="F1947" i="2"/>
  <c r="G1959" i="2"/>
  <c r="J1959" i="2"/>
  <c r="I1971" i="2"/>
  <c r="F1971" i="2"/>
  <c r="G1983" i="2"/>
  <c r="J1983" i="2"/>
  <c r="H1989" i="2"/>
  <c r="K1989" i="2"/>
  <c r="I1995" i="2"/>
  <c r="F1995" i="2"/>
  <c r="G2007" i="2"/>
  <c r="J2007" i="2"/>
  <c r="H2013" i="2"/>
  <c r="K2013" i="2"/>
  <c r="H2037" i="2"/>
  <c r="K2037" i="2"/>
  <c r="I2043" i="2"/>
  <c r="F2043" i="2"/>
  <c r="I2067" i="2"/>
  <c r="F2067" i="2"/>
  <c r="G2079" i="2"/>
  <c r="J2079" i="2"/>
  <c r="H2109" i="2"/>
  <c r="K2109" i="2"/>
  <c r="F2115" i="2"/>
  <c r="I2115" i="2"/>
  <c r="H2133" i="2"/>
  <c r="K2133" i="2"/>
  <c r="I2139" i="2"/>
  <c r="F2139" i="2"/>
  <c r="H2157" i="2"/>
  <c r="K2157" i="2"/>
  <c r="F2163" i="2"/>
  <c r="I2163" i="2"/>
  <c r="H2181" i="2"/>
  <c r="K2181" i="2"/>
  <c r="I2187" i="2"/>
  <c r="F2187" i="2"/>
  <c r="H2205" i="2"/>
  <c r="K2205" i="2"/>
  <c r="I2211" i="2"/>
  <c r="F2211" i="2"/>
  <c r="H2229" i="2"/>
  <c r="K2229" i="2"/>
  <c r="I2259" i="2"/>
  <c r="F2259" i="2"/>
  <c r="G2271" i="2"/>
  <c r="J2271" i="2"/>
  <c r="H2277" i="2"/>
  <c r="K2277" i="2"/>
  <c r="I2283" i="2"/>
  <c r="F2283" i="2"/>
  <c r="G2295" i="2"/>
  <c r="J2295" i="2"/>
  <c r="H2301" i="2"/>
  <c r="K2301" i="2"/>
  <c r="H2325" i="2"/>
  <c r="K2325" i="2"/>
  <c r="F2331" i="2"/>
  <c r="I2331" i="2"/>
  <c r="H2373" i="2"/>
  <c r="K2373" i="2"/>
  <c r="I2379" i="2"/>
  <c r="F2379" i="2"/>
  <c r="G2391" i="2"/>
  <c r="J2391" i="2"/>
  <c r="H2397" i="2"/>
  <c r="K2397" i="2"/>
  <c r="G2415" i="2"/>
  <c r="J2415" i="2"/>
  <c r="H2421" i="2"/>
  <c r="K2421" i="2"/>
  <c r="F2427" i="2"/>
  <c r="I2427" i="2"/>
  <c r="G2439" i="2"/>
  <c r="J2439" i="2"/>
  <c r="F2451" i="2"/>
  <c r="I2451" i="2"/>
  <c r="H2469" i="2"/>
  <c r="K2469" i="2"/>
  <c r="G2487" i="2"/>
  <c r="J2487" i="2"/>
  <c r="H2493" i="2"/>
  <c r="K2493" i="2"/>
  <c r="I2499" i="2"/>
  <c r="F2499" i="2"/>
  <c r="G2511" i="2"/>
  <c r="J2511" i="2"/>
  <c r="I2523" i="2"/>
  <c r="F2523" i="2"/>
  <c r="H2541" i="2"/>
  <c r="K2541" i="2"/>
  <c r="F2547" i="2"/>
  <c r="I2547" i="2"/>
  <c r="H2565" i="2"/>
  <c r="K2565" i="2"/>
  <c r="H2589" i="2"/>
  <c r="K2589" i="2"/>
  <c r="F2595" i="2"/>
  <c r="I2595" i="2"/>
  <c r="I2619" i="2"/>
  <c r="F2619" i="2"/>
  <c r="G2631" i="2"/>
  <c r="J2631" i="2"/>
  <c r="H2637" i="2"/>
  <c r="K2637" i="2"/>
  <c r="F2643" i="2"/>
  <c r="I2643" i="2"/>
  <c r="G2655" i="2"/>
  <c r="J2655" i="2"/>
  <c r="H2661" i="2"/>
  <c r="K2661" i="2"/>
  <c r="H2685" i="2"/>
  <c r="K2685" i="2"/>
  <c r="F2709" i="2"/>
  <c r="I2709" i="2"/>
  <c r="H2715" i="2"/>
  <c r="K2715" i="2"/>
  <c r="G2727" i="2"/>
  <c r="J2727" i="2"/>
  <c r="I2733" i="2"/>
  <c r="F2733" i="2"/>
  <c r="H2739" i="2"/>
  <c r="K2739" i="2"/>
  <c r="G2751" i="2"/>
  <c r="J2751" i="2"/>
  <c r="I2757" i="2"/>
  <c r="F2757" i="2"/>
  <c r="F2781" i="2"/>
  <c r="I2781" i="2"/>
  <c r="H2787" i="2"/>
  <c r="K2787" i="2"/>
  <c r="G2799" i="2"/>
  <c r="J2799" i="2"/>
  <c r="H2811" i="2"/>
  <c r="K2811" i="2"/>
  <c r="G2823" i="2"/>
  <c r="J2823" i="2"/>
  <c r="F2829" i="2"/>
  <c r="I2829" i="2"/>
  <c r="H2835" i="2"/>
  <c r="K2835" i="2"/>
  <c r="G2847" i="2"/>
  <c r="J2847" i="2"/>
  <c r="H2859" i="2"/>
  <c r="K2859" i="2"/>
  <c r="I2877" i="2"/>
  <c r="F2877" i="2"/>
  <c r="H2883" i="2"/>
  <c r="K2883" i="2"/>
  <c r="G2895" i="2"/>
  <c r="J2895" i="2"/>
  <c r="F2901" i="2"/>
  <c r="I2901" i="2"/>
  <c r="I2925" i="2"/>
  <c r="F2925" i="2"/>
  <c r="H2931" i="2"/>
  <c r="K2931" i="2"/>
  <c r="F2949" i="2"/>
  <c r="I2949" i="2"/>
  <c r="H2955" i="2"/>
  <c r="K2955" i="2"/>
  <c r="G2967" i="2"/>
  <c r="J2967" i="2"/>
  <c r="I2973" i="2"/>
  <c r="F2973" i="2"/>
  <c r="G587" i="2"/>
  <c r="J587" i="2"/>
  <c r="H593" i="2"/>
  <c r="K593" i="2"/>
  <c r="I599" i="2"/>
  <c r="F599" i="2"/>
  <c r="G611" i="2"/>
  <c r="J611" i="2"/>
  <c r="I623" i="2"/>
  <c r="F623" i="2"/>
  <c r="G635" i="2"/>
  <c r="J635" i="2"/>
  <c r="H641" i="2"/>
  <c r="K641" i="2"/>
  <c r="G659" i="2"/>
  <c r="J659" i="2"/>
  <c r="G683" i="2"/>
  <c r="J683" i="2"/>
  <c r="H689" i="2"/>
  <c r="K689" i="2"/>
  <c r="F695" i="2"/>
  <c r="I695" i="2"/>
  <c r="G707" i="2"/>
  <c r="J707" i="2"/>
  <c r="F719" i="2"/>
  <c r="I719" i="2"/>
  <c r="G731" i="2"/>
  <c r="J731" i="2"/>
  <c r="H737" i="2"/>
  <c r="K737" i="2"/>
  <c r="G755" i="2"/>
  <c r="J755" i="2"/>
  <c r="I767" i="2"/>
  <c r="F767" i="2"/>
  <c r="G779" i="2"/>
  <c r="J779" i="2"/>
  <c r="H785" i="2"/>
  <c r="K785" i="2"/>
  <c r="G803" i="2"/>
  <c r="J803" i="2"/>
  <c r="I815" i="2"/>
  <c r="F815" i="2"/>
  <c r="G827" i="2"/>
  <c r="J827" i="2"/>
  <c r="G851" i="2"/>
  <c r="J851" i="2"/>
  <c r="H857" i="2"/>
  <c r="K857" i="2"/>
  <c r="I863" i="2"/>
  <c r="F863" i="2"/>
  <c r="G875" i="2"/>
  <c r="J875" i="2"/>
  <c r="G899" i="2"/>
  <c r="J899" i="2"/>
  <c r="F911" i="2"/>
  <c r="I911" i="2"/>
  <c r="G923" i="2"/>
  <c r="J923" i="2"/>
  <c r="H929" i="2"/>
  <c r="K929" i="2"/>
  <c r="F935" i="2"/>
  <c r="I935" i="2"/>
  <c r="G947" i="2"/>
  <c r="J947" i="2"/>
  <c r="F959" i="2"/>
  <c r="I959" i="2"/>
  <c r="H977" i="2"/>
  <c r="K977" i="2"/>
  <c r="G995" i="2"/>
  <c r="J995" i="2"/>
  <c r="H1001" i="2"/>
  <c r="K1001" i="2"/>
  <c r="G1019" i="2"/>
  <c r="J1019" i="2"/>
  <c r="H1025" i="2"/>
  <c r="K1025" i="2"/>
  <c r="F1031" i="2"/>
  <c r="I1031" i="2"/>
  <c r="G1043" i="2"/>
  <c r="J1043" i="2"/>
  <c r="I1055" i="2"/>
  <c r="F1055" i="2"/>
  <c r="G1067" i="2"/>
  <c r="J1067" i="2"/>
  <c r="H1073" i="2"/>
  <c r="K1073" i="2"/>
  <c r="I1079" i="2"/>
  <c r="F1079" i="2"/>
  <c r="G1091" i="2"/>
  <c r="J1091" i="2"/>
  <c r="I1103" i="2"/>
  <c r="F1103" i="2"/>
  <c r="G1115" i="2"/>
  <c r="J1115" i="2"/>
  <c r="H1121" i="2"/>
  <c r="K1121" i="2"/>
  <c r="I1127" i="2"/>
  <c r="F1127" i="2"/>
  <c r="G1139" i="2"/>
  <c r="J1139" i="2"/>
  <c r="I1151" i="2"/>
  <c r="F1151" i="2"/>
  <c r="G1163" i="2"/>
  <c r="J1163" i="2"/>
  <c r="H1169" i="2"/>
  <c r="K1169" i="2"/>
  <c r="F1175" i="2"/>
  <c r="I1175" i="2"/>
  <c r="G1187" i="2"/>
  <c r="J1187" i="2"/>
  <c r="H1193" i="2"/>
  <c r="K1193" i="2"/>
  <c r="G1211" i="2"/>
  <c r="J1211" i="2"/>
  <c r="H1217" i="2"/>
  <c r="K1217" i="2"/>
  <c r="I1223" i="2"/>
  <c r="F1223" i="2"/>
  <c r="G1235" i="2"/>
  <c r="J1235" i="2"/>
  <c r="I1247" i="2"/>
  <c r="F1247" i="2"/>
  <c r="G1259" i="2"/>
  <c r="J1259" i="2"/>
  <c r="I1271" i="2"/>
  <c r="F1271" i="2"/>
  <c r="G1283" i="2"/>
  <c r="J1283" i="2"/>
  <c r="F1295" i="2"/>
  <c r="I1295" i="2"/>
  <c r="G1307" i="2"/>
  <c r="J1307" i="2"/>
  <c r="I1319" i="2"/>
  <c r="F1319" i="2"/>
  <c r="G1331" i="2"/>
  <c r="J1331" i="2"/>
  <c r="H1337" i="2"/>
  <c r="K1337" i="2"/>
  <c r="I1343" i="2"/>
  <c r="F1343" i="2"/>
  <c r="I1367" i="2"/>
  <c r="F1367" i="2"/>
  <c r="G1379" i="2"/>
  <c r="J1379" i="2"/>
  <c r="H1385" i="2"/>
  <c r="K1385" i="2"/>
  <c r="F1391" i="2"/>
  <c r="I1391" i="2"/>
  <c r="G1403" i="2"/>
  <c r="J1403" i="2"/>
  <c r="H1409" i="2"/>
  <c r="K1409" i="2"/>
  <c r="I1415" i="2"/>
  <c r="F1415" i="2"/>
  <c r="G1427" i="2"/>
  <c r="J1427" i="2"/>
  <c r="H1433" i="2"/>
  <c r="K1433" i="2"/>
  <c r="I1439" i="2"/>
  <c r="F1439" i="2"/>
  <c r="I1463" i="2"/>
  <c r="F1463" i="2"/>
  <c r="G1475" i="2"/>
  <c r="J1475" i="2"/>
  <c r="H1481" i="2"/>
  <c r="K1481" i="2"/>
  <c r="F1487" i="2"/>
  <c r="I1487" i="2"/>
  <c r="G1499" i="2"/>
  <c r="J1499" i="2"/>
  <c r="F1511" i="2"/>
  <c r="I1511" i="2"/>
  <c r="G1523" i="2"/>
  <c r="J1523" i="2"/>
  <c r="F1535" i="2"/>
  <c r="I1535" i="2"/>
  <c r="G1547" i="2"/>
  <c r="J1547" i="2"/>
  <c r="G1571" i="2"/>
  <c r="J1571" i="2"/>
  <c r="F1583" i="2"/>
  <c r="I1583" i="2"/>
  <c r="G1595" i="2"/>
  <c r="J1595" i="2"/>
  <c r="H1601" i="2"/>
  <c r="K1601" i="2"/>
  <c r="F1607" i="2"/>
  <c r="I1607" i="2"/>
  <c r="G1619" i="2"/>
  <c r="J1619" i="2"/>
  <c r="H1625" i="2"/>
  <c r="K1625" i="2"/>
  <c r="G1643" i="2"/>
  <c r="J1643" i="2"/>
  <c r="H1649" i="2"/>
  <c r="K1649" i="2"/>
  <c r="I1655" i="2"/>
  <c r="F1655" i="2"/>
  <c r="G1667" i="2"/>
  <c r="J1667" i="2"/>
  <c r="G1691" i="2"/>
  <c r="J1691" i="2"/>
  <c r="F1703" i="2"/>
  <c r="I1703" i="2"/>
  <c r="G1715" i="2"/>
  <c r="J1715" i="2"/>
  <c r="G1492" i="2"/>
  <c r="J1492" i="2"/>
  <c r="H1546" i="2"/>
  <c r="K1546" i="2"/>
  <c r="H1576" i="2"/>
  <c r="K1576" i="2"/>
  <c r="G1600" i="2"/>
  <c r="J1600" i="2"/>
  <c r="H1636" i="2"/>
  <c r="K1636" i="2"/>
  <c r="G1642" i="2"/>
  <c r="J1642" i="2"/>
  <c r="H1660" i="2"/>
  <c r="K1660" i="2"/>
  <c r="H1684" i="2"/>
  <c r="K1684" i="2"/>
  <c r="G1732" i="2"/>
  <c r="J1732" i="2"/>
  <c r="G1774" i="2"/>
  <c r="J1774" i="2"/>
  <c r="H1792" i="2"/>
  <c r="K1792" i="2"/>
  <c r="G1816" i="2"/>
  <c r="J1816" i="2"/>
  <c r="H1852" i="2"/>
  <c r="K1852" i="2"/>
  <c r="H1900" i="2"/>
  <c r="K1900" i="2"/>
  <c r="G1924" i="2"/>
  <c r="J1924" i="2"/>
  <c r="G2182" i="2"/>
  <c r="J2182" i="2"/>
  <c r="H2200" i="2"/>
  <c r="K2200" i="2"/>
  <c r="G2272" i="2"/>
  <c r="J2272" i="2"/>
  <c r="G2290" i="2"/>
  <c r="J2290" i="2"/>
  <c r="H2308" i="2"/>
  <c r="K2308" i="2"/>
  <c r="G2380" i="2"/>
  <c r="J2380" i="2"/>
  <c r="G2398" i="2"/>
  <c r="J2398" i="2"/>
  <c r="G2422" i="2"/>
  <c r="J2422" i="2"/>
  <c r="H2440" i="2"/>
  <c r="K2440" i="2"/>
  <c r="F2458" i="2"/>
  <c r="I2458" i="2"/>
  <c r="G2488" i="2"/>
  <c r="J2488" i="2"/>
  <c r="G2506" i="2"/>
  <c r="J2506" i="2"/>
  <c r="H2542" i="2"/>
  <c r="K2542" i="2"/>
  <c r="F2560" i="2"/>
  <c r="I2560" i="2"/>
  <c r="G2596" i="2"/>
  <c r="J2596" i="2"/>
  <c r="G2614" i="2"/>
  <c r="J2614" i="2"/>
  <c r="H2650" i="2"/>
  <c r="K2650" i="2"/>
  <c r="H2674" i="2"/>
  <c r="K2674" i="2"/>
  <c r="G2704" i="2"/>
  <c r="J2704" i="2"/>
  <c r="G2734" i="2"/>
  <c r="J2734" i="2"/>
  <c r="G2752" i="2"/>
  <c r="J2752" i="2"/>
  <c r="G2782" i="2"/>
  <c r="J2782" i="2"/>
  <c r="G2800" i="2"/>
  <c r="J2800" i="2"/>
  <c r="H2818" i="2"/>
  <c r="K2818" i="2"/>
  <c r="G2830" i="2"/>
  <c r="J2830" i="2"/>
  <c r="G2848" i="2"/>
  <c r="J2848" i="2"/>
  <c r="G2872" i="2"/>
  <c r="J2872" i="2"/>
  <c r="H2890" i="2"/>
  <c r="K2890" i="2"/>
  <c r="G2926" i="2"/>
  <c r="J2926" i="2"/>
  <c r="G2944" i="2"/>
  <c r="J2944" i="2"/>
  <c r="H2980" i="2"/>
  <c r="K2980" i="2"/>
  <c r="G2986" i="2"/>
  <c r="J2986" i="2"/>
  <c r="H2998" i="2"/>
  <c r="K2998" i="2"/>
  <c r="H1701" i="2"/>
  <c r="K1701" i="2"/>
  <c r="K1893" i="2"/>
  <c r="J1210" i="2"/>
  <c r="J1276" i="2"/>
  <c r="J1558" i="2"/>
  <c r="J1624" i="2"/>
  <c r="J1966" i="2"/>
  <c r="J2632" i="2"/>
  <c r="J2656" i="2"/>
  <c r="J2680" i="2"/>
  <c r="J2776" i="2"/>
  <c r="J2878" i="2"/>
  <c r="K1222" i="2"/>
  <c r="F1851" i="2"/>
  <c r="I1923" i="2"/>
  <c r="I2091" i="2"/>
  <c r="F2307" i="2"/>
  <c r="F2571" i="2"/>
  <c r="J2703" i="2"/>
  <c r="G892" i="2"/>
  <c r="J892" i="2"/>
  <c r="H1228" i="2"/>
  <c r="K1228" i="2"/>
  <c r="G1408" i="2"/>
  <c r="J1408" i="2"/>
  <c r="H1438" i="2"/>
  <c r="K1438" i="2"/>
  <c r="J1012" i="2"/>
  <c r="J1534" i="2"/>
  <c r="J1840" i="2"/>
  <c r="J1882" i="2"/>
  <c r="G868" i="2"/>
  <c r="J868" i="2"/>
  <c r="G940" i="2"/>
  <c r="J940" i="2"/>
  <c r="G964" i="2"/>
  <c r="J964" i="2"/>
  <c r="G988" i="2"/>
  <c r="J988" i="2"/>
  <c r="G1084" i="2"/>
  <c r="J1084" i="2"/>
  <c r="G1102" i="2"/>
  <c r="J1102" i="2"/>
  <c r="H1138" i="2"/>
  <c r="K1138" i="2"/>
  <c r="G1168" i="2"/>
  <c r="J1168" i="2"/>
  <c r="G1318" i="2"/>
  <c r="J1318" i="2"/>
  <c r="G1342" i="2"/>
  <c r="J1342" i="2"/>
  <c r="H1552" i="2"/>
  <c r="K1552" i="2"/>
  <c r="J1036" i="2"/>
  <c r="J1858" i="2"/>
  <c r="K2008" i="2"/>
  <c r="K2086" i="2"/>
  <c r="K1725" i="2"/>
  <c r="K1821" i="2"/>
  <c r="J1384" i="2"/>
  <c r="K2092" i="2"/>
  <c r="K2194" i="2"/>
  <c r="K2608" i="2"/>
  <c r="I1707" i="2"/>
  <c r="F2403" i="2"/>
  <c r="G1739" i="2"/>
  <c r="J1739" i="2"/>
  <c r="H1745" i="2"/>
  <c r="K1745" i="2"/>
  <c r="G1763" i="2"/>
  <c r="J1763" i="2"/>
  <c r="F1775" i="2"/>
  <c r="I1775" i="2"/>
  <c r="G1787" i="2"/>
  <c r="J1787" i="2"/>
  <c r="H1793" i="2"/>
  <c r="K1793" i="2"/>
  <c r="I1799" i="2"/>
  <c r="F1799" i="2"/>
  <c r="G1811" i="2"/>
  <c r="J1811" i="2"/>
  <c r="I1823" i="2"/>
  <c r="F1823" i="2"/>
  <c r="G1835" i="2"/>
  <c r="J1835" i="2"/>
  <c r="H1841" i="2"/>
  <c r="K1841" i="2"/>
  <c r="I1847" i="2"/>
  <c r="F1847" i="2"/>
  <c r="G1859" i="2"/>
  <c r="J1859" i="2"/>
  <c r="G1883" i="2"/>
  <c r="J1883" i="2"/>
  <c r="H1889" i="2"/>
  <c r="K1889" i="2"/>
  <c r="I1895" i="2"/>
  <c r="F1895" i="2"/>
  <c r="I1919" i="2"/>
  <c r="F1919" i="2"/>
  <c r="G1931" i="2"/>
  <c r="J1931" i="2"/>
  <c r="H1937" i="2"/>
  <c r="K1937" i="2"/>
  <c r="F1943" i="2"/>
  <c r="I1943" i="2"/>
  <c r="G1955" i="2"/>
  <c r="J1955" i="2"/>
  <c r="G1979" i="2"/>
  <c r="J1979" i="2"/>
  <c r="H1985" i="2"/>
  <c r="K1985" i="2"/>
  <c r="G2003" i="2"/>
  <c r="J2003" i="2"/>
  <c r="F2015" i="2"/>
  <c r="I2015" i="2"/>
  <c r="H2033" i="2"/>
  <c r="K2033" i="2"/>
  <c r="F2063" i="2"/>
  <c r="I2063" i="2"/>
  <c r="G2075" i="2"/>
  <c r="J2075" i="2"/>
  <c r="H2081" i="2"/>
  <c r="K2081" i="2"/>
  <c r="F2087" i="2"/>
  <c r="I2087" i="2"/>
  <c r="F2111" i="2"/>
  <c r="I2111" i="2"/>
  <c r="G2123" i="2"/>
  <c r="J2123" i="2"/>
  <c r="H2129" i="2"/>
  <c r="K2129" i="2"/>
  <c r="G2147" i="2"/>
  <c r="J2147" i="2"/>
  <c r="H2153" i="2"/>
  <c r="K2153" i="2"/>
  <c r="G2171" i="2"/>
  <c r="J2171" i="2"/>
  <c r="F2183" i="2"/>
  <c r="I2183" i="2"/>
  <c r="G2195" i="2"/>
  <c r="J2195" i="2"/>
  <c r="H2201" i="2"/>
  <c r="K2201" i="2"/>
  <c r="G2219" i="2"/>
  <c r="J2219" i="2"/>
  <c r="F2231" i="2"/>
  <c r="I2231" i="2"/>
  <c r="G2243" i="2"/>
  <c r="J2243" i="2"/>
  <c r="H2249" i="2"/>
  <c r="K2249" i="2"/>
  <c r="I2279" i="2"/>
  <c r="F2279" i="2"/>
  <c r="G2291" i="2"/>
  <c r="J2291" i="2"/>
  <c r="H2297" i="2"/>
  <c r="K2297" i="2"/>
  <c r="G2315" i="2"/>
  <c r="J2315" i="2"/>
  <c r="F2327" i="2"/>
  <c r="I2327" i="2"/>
  <c r="G2339" i="2"/>
  <c r="J2339" i="2"/>
  <c r="H2345" i="2"/>
  <c r="K2345" i="2"/>
  <c r="F2351" i="2"/>
  <c r="I2351" i="2"/>
  <c r="G2363" i="2"/>
  <c r="J2363" i="2"/>
  <c r="F2375" i="2"/>
  <c r="I2375" i="2"/>
  <c r="G2387" i="2"/>
  <c r="J2387" i="2"/>
  <c r="H2393" i="2"/>
  <c r="K2393" i="2"/>
  <c r="G2411" i="2"/>
  <c r="J2411" i="2"/>
  <c r="I2423" i="2"/>
  <c r="F2423" i="2"/>
  <c r="G2435" i="2"/>
  <c r="J2435" i="2"/>
  <c r="H2441" i="2"/>
  <c r="K2441" i="2"/>
  <c r="G2459" i="2"/>
  <c r="J2459" i="2"/>
  <c r="F2471" i="2"/>
  <c r="I2471" i="2"/>
  <c r="G2483" i="2"/>
  <c r="J2483" i="2"/>
  <c r="H2513" i="2"/>
  <c r="K2513" i="2"/>
  <c r="I2519" i="2"/>
  <c r="F2519" i="2"/>
  <c r="G2531" i="2"/>
  <c r="J2531" i="2"/>
  <c r="G2555" i="2"/>
  <c r="J2555" i="2"/>
  <c r="H2561" i="2"/>
  <c r="K2561" i="2"/>
  <c r="I2567" i="2"/>
  <c r="F2567" i="2"/>
  <c r="G2579" i="2"/>
  <c r="J2579" i="2"/>
  <c r="F2591" i="2"/>
  <c r="I2591" i="2"/>
  <c r="H2609" i="2"/>
  <c r="K2609" i="2"/>
  <c r="G2627" i="2"/>
  <c r="J2627" i="2"/>
  <c r="I2639" i="2"/>
  <c r="F2639" i="2"/>
  <c r="G2651" i="2"/>
  <c r="J2651" i="2"/>
  <c r="H2657" i="2"/>
  <c r="K2657" i="2"/>
  <c r="G2675" i="2"/>
  <c r="J2675" i="2"/>
  <c r="H2681" i="2"/>
  <c r="K2681" i="2"/>
  <c r="F2687" i="2"/>
  <c r="I2687" i="2"/>
  <c r="G2699" i="2"/>
  <c r="J2699" i="2"/>
  <c r="H2711" i="2"/>
  <c r="K2711" i="2"/>
  <c r="G2723" i="2"/>
  <c r="J2723" i="2"/>
  <c r="G2729" i="2"/>
  <c r="J2729" i="2"/>
  <c r="G2747" i="2"/>
  <c r="J2747" i="2"/>
  <c r="G2753" i="2"/>
  <c r="J2753" i="2"/>
  <c r="G2771" i="2"/>
  <c r="J2771" i="2"/>
  <c r="G2777" i="2"/>
  <c r="J2777" i="2"/>
  <c r="H2783" i="2"/>
  <c r="K2783" i="2"/>
  <c r="G2795" i="2"/>
  <c r="J2795" i="2"/>
  <c r="G2819" i="2"/>
  <c r="J2819" i="2"/>
  <c r="G2825" i="2"/>
  <c r="J2825" i="2"/>
  <c r="H2831" i="2"/>
  <c r="K2831" i="2"/>
  <c r="G2843" i="2"/>
  <c r="J2843" i="2"/>
  <c r="G2849" i="2"/>
  <c r="J2849" i="2"/>
  <c r="G2867" i="2"/>
  <c r="J2867" i="2"/>
  <c r="G2891" i="2"/>
  <c r="J2891" i="2"/>
  <c r="G2897" i="2"/>
  <c r="J2897" i="2"/>
  <c r="H2903" i="2"/>
  <c r="K2903" i="2"/>
  <c r="G2915" i="2"/>
  <c r="J2915" i="2"/>
  <c r="G2921" i="2"/>
  <c r="J2921" i="2"/>
  <c r="H2927" i="2"/>
  <c r="K2927" i="2"/>
  <c r="G2945" i="2"/>
  <c r="J2945" i="2"/>
  <c r="G2963" i="2"/>
  <c r="J2963" i="2"/>
  <c r="G2969" i="2"/>
  <c r="J2969" i="2"/>
  <c r="H2975" i="2"/>
  <c r="K2975" i="2"/>
  <c r="G2987" i="2"/>
  <c r="J2987" i="2"/>
  <c r="G2993" i="2"/>
  <c r="J2993" i="2"/>
  <c r="F294" i="2"/>
  <c r="I294" i="2"/>
  <c r="G2856" i="2"/>
  <c r="J2856" i="2"/>
  <c r="G709" i="2"/>
  <c r="J709" i="2"/>
  <c r="G781" i="2"/>
  <c r="J781" i="2"/>
  <c r="F26" i="2"/>
  <c r="I26" i="2"/>
  <c r="G298" i="2"/>
  <c r="J298" i="2"/>
  <c r="G508" i="2"/>
  <c r="J508" i="2"/>
  <c r="H2726" i="2"/>
  <c r="K2726" i="2"/>
  <c r="G346" i="2"/>
  <c r="J346" i="2"/>
  <c r="F339" i="2"/>
  <c r="I339" i="2"/>
  <c r="G274" i="2"/>
  <c r="J274" i="2"/>
  <c r="I398" i="2"/>
  <c r="F398" i="2"/>
  <c r="H1483" i="2"/>
  <c r="K1483" i="2"/>
  <c r="H2467" i="2"/>
  <c r="K2467" i="2"/>
  <c r="H2845" i="2"/>
  <c r="K2845" i="2"/>
  <c r="K79" i="2"/>
  <c r="K1243" i="2"/>
  <c r="K1315" i="2"/>
  <c r="K1675" i="2"/>
  <c r="K1865" i="2"/>
  <c r="K2105" i="2"/>
  <c r="K2489" i="2"/>
  <c r="K2735" i="2"/>
  <c r="K2807" i="2"/>
  <c r="K2879" i="2"/>
  <c r="K2951" i="2"/>
  <c r="K2999" i="2"/>
  <c r="J46" i="2"/>
  <c r="J188" i="2"/>
  <c r="J424" i="2"/>
  <c r="F1871" i="2"/>
  <c r="I2039" i="2"/>
  <c r="I2159" i="2"/>
  <c r="I2255" i="2"/>
  <c r="I2495" i="2"/>
  <c r="J2507" i="2"/>
  <c r="I198" i="2"/>
  <c r="K83" i="2"/>
  <c r="K263" i="2"/>
  <c r="K919" i="2"/>
  <c r="K1075" i="2"/>
  <c r="K1817" i="2"/>
  <c r="K1961" i="2"/>
  <c r="K2057" i="2"/>
  <c r="K2225" i="2"/>
  <c r="K2321" i="2"/>
  <c r="K2417" i="2"/>
  <c r="K2585" i="2"/>
  <c r="J328" i="2"/>
  <c r="J466" i="2"/>
  <c r="J496" i="2"/>
  <c r="K54" i="2"/>
  <c r="I1751" i="2"/>
  <c r="I1967" i="2"/>
  <c r="I2303" i="2"/>
  <c r="F2399" i="2"/>
  <c r="F2663" i="2"/>
  <c r="J2801" i="2"/>
  <c r="K626" i="2"/>
  <c r="I586" i="2"/>
  <c r="F586" i="2"/>
  <c r="F1090" i="2"/>
  <c r="I1090" i="2"/>
  <c r="F1216" i="2"/>
  <c r="I1216" i="2"/>
  <c r="F2086" i="2"/>
  <c r="I2086" i="2"/>
  <c r="I826" i="2"/>
  <c r="F874" i="2"/>
  <c r="I1042" i="2"/>
  <c r="F2824" i="2"/>
  <c r="H1784" i="2"/>
  <c r="K1784" i="2"/>
  <c r="H1856" i="2"/>
  <c r="K1856" i="2"/>
  <c r="F609" i="2"/>
  <c r="I609" i="2"/>
  <c r="I753" i="2"/>
  <c r="F753" i="2"/>
  <c r="I1065" i="2"/>
  <c r="F1065" i="2"/>
  <c r="I1257" i="2"/>
  <c r="F1257" i="2"/>
  <c r="F1377" i="2"/>
  <c r="I1377" i="2"/>
  <c r="I1521" i="2"/>
  <c r="F1521" i="2"/>
  <c r="F1545" i="2"/>
  <c r="I1545" i="2"/>
  <c r="I1569" i="2"/>
  <c r="F1569" i="2"/>
  <c r="F1665" i="2"/>
  <c r="I1665" i="2"/>
  <c r="I1689" i="2"/>
  <c r="F1689" i="2"/>
  <c r="H1144" i="2"/>
  <c r="K1144" i="2"/>
  <c r="H1252" i="2"/>
  <c r="K1252" i="2"/>
  <c r="F1288" i="2"/>
  <c r="I1288" i="2"/>
  <c r="H1312" i="2"/>
  <c r="K1312" i="2"/>
  <c r="H1468" i="2"/>
  <c r="K1468" i="2"/>
  <c r="H1528" i="2"/>
  <c r="K1528" i="2"/>
  <c r="I1834" i="2"/>
  <c r="F1834" i="2"/>
  <c r="H1960" i="2"/>
  <c r="K1960" i="2"/>
  <c r="H2116" i="2"/>
  <c r="K2116" i="2"/>
  <c r="H2224" i="2"/>
  <c r="K2224" i="2"/>
  <c r="H2332" i="2"/>
  <c r="K2332" i="2"/>
  <c r="H2500" i="2"/>
  <c r="K2500" i="2"/>
  <c r="I2584" i="2"/>
  <c r="F2584" i="2"/>
  <c r="I2968" i="2"/>
  <c r="F2968" i="2"/>
  <c r="H2408" i="2"/>
  <c r="K2408" i="2"/>
  <c r="K679" i="2"/>
  <c r="K703" i="2"/>
  <c r="K747" i="2"/>
  <c r="K915" i="2"/>
  <c r="K925" i="2"/>
  <c r="K963" i="2"/>
  <c r="K991" i="2"/>
  <c r="K1153" i="2"/>
  <c r="K1201" i="2"/>
  <c r="K1513" i="2"/>
  <c r="K1825" i="2"/>
  <c r="K2041" i="2"/>
  <c r="K2113" i="2"/>
  <c r="K2521" i="2"/>
  <c r="K2593" i="2"/>
  <c r="J604" i="2"/>
  <c r="J628" i="2"/>
  <c r="J854" i="2"/>
  <c r="J878" i="2"/>
  <c r="J1742" i="2"/>
  <c r="J1814" i="2"/>
  <c r="J1838" i="2"/>
  <c r="J2054" i="2"/>
  <c r="J2222" i="2"/>
  <c r="J2294" i="2"/>
  <c r="J2462" i="2"/>
  <c r="J2486" i="2"/>
  <c r="J2792" i="2"/>
  <c r="J2816" i="2"/>
  <c r="J2942" i="2"/>
  <c r="J2960" i="2"/>
  <c r="J2990" i="2"/>
  <c r="K1204" i="2"/>
  <c r="K1444" i="2"/>
  <c r="K1586" i="2"/>
  <c r="K1952" i="2"/>
  <c r="K2120" i="2"/>
  <c r="K2168" i="2"/>
  <c r="K2306" i="2"/>
  <c r="K2732" i="2"/>
  <c r="I931" i="2"/>
  <c r="I1041" i="2"/>
  <c r="F1449" i="2"/>
  <c r="I1473" i="2"/>
  <c r="K943" i="2"/>
  <c r="K1969" i="2"/>
  <c r="K2233" i="2"/>
  <c r="K2449" i="2"/>
  <c r="K2497" i="2"/>
  <c r="K2803" i="2"/>
  <c r="J590" i="2"/>
  <c r="K901" i="2"/>
  <c r="K967" i="2"/>
  <c r="K1441" i="2"/>
  <c r="K1657" i="2"/>
  <c r="K1681" i="2"/>
  <c r="K1705" i="2"/>
  <c r="K1729" i="2"/>
  <c r="K1753" i="2"/>
  <c r="K2473" i="2"/>
  <c r="K2569" i="2"/>
  <c r="K787" i="2"/>
  <c r="K1561" i="2"/>
  <c r="K2377" i="2"/>
  <c r="K2761" i="2"/>
  <c r="J1214" i="2"/>
  <c r="J1238" i="2"/>
  <c r="J1262" i="2"/>
  <c r="J1286" i="2"/>
  <c r="J1454" i="2"/>
  <c r="J1478" i="2"/>
  <c r="J1502" i="2"/>
  <c r="J1574" i="2"/>
  <c r="J1598" i="2"/>
  <c r="J1622" i="2"/>
  <c r="J1862" i="2"/>
  <c r="J1958" i="2"/>
  <c r="J1982" i="2"/>
  <c r="J2006" i="2"/>
  <c r="J2102" i="2"/>
  <c r="J2270" i="2"/>
  <c r="J2342" i="2"/>
  <c r="J2414" i="2"/>
  <c r="J2558" i="2"/>
  <c r="J2690" i="2"/>
  <c r="J2726" i="2"/>
  <c r="J2750" i="2"/>
  <c r="J2870" i="2"/>
  <c r="J2894" i="2"/>
  <c r="J2984" i="2"/>
  <c r="K1114" i="2"/>
  <c r="K1346" i="2"/>
  <c r="K2090" i="2"/>
  <c r="K2336" i="2"/>
  <c r="K2360" i="2"/>
  <c r="K2378" i="2"/>
  <c r="K2594" i="2"/>
  <c r="K2964" i="2"/>
  <c r="K2988" i="2"/>
  <c r="F1612" i="2"/>
  <c r="F1810" i="2"/>
  <c r="J1695" i="2"/>
  <c r="J1791" i="2"/>
  <c r="J1839" i="2"/>
  <c r="J2055" i="2"/>
  <c r="J2223" i="2"/>
  <c r="J2343" i="2"/>
  <c r="J2463" i="2"/>
  <c r="J1935" i="2"/>
  <c r="J2319" i="2"/>
  <c r="J2679" i="2"/>
  <c r="J2871" i="2"/>
  <c r="J2943" i="2"/>
  <c r="H273" i="2"/>
  <c r="K273" i="2"/>
  <c r="K333" i="2"/>
  <c r="K427" i="2"/>
  <c r="J300" i="2"/>
  <c r="J2844" i="2"/>
  <c r="I685" i="2"/>
  <c r="F727" i="2"/>
  <c r="I907" i="2"/>
  <c r="H67" i="2"/>
  <c r="K67" i="2"/>
  <c r="G258" i="2"/>
  <c r="J258" i="2"/>
  <c r="H417" i="2"/>
  <c r="K417" i="2"/>
  <c r="H2298" i="2"/>
  <c r="K2298" i="2"/>
  <c r="H2586" i="2"/>
  <c r="K2586" i="2"/>
  <c r="G2874" i="2"/>
  <c r="J2874" i="2"/>
  <c r="H2892" i="2"/>
  <c r="K2892" i="2"/>
  <c r="H2014" i="2"/>
  <c r="K2014" i="2"/>
  <c r="H589" i="2"/>
  <c r="K589" i="2"/>
  <c r="H1015" i="2"/>
  <c r="K1015" i="2"/>
  <c r="H2089" i="2"/>
  <c r="K2089" i="2"/>
  <c r="H2209" i="2"/>
  <c r="K2209" i="2"/>
  <c r="H2305" i="2"/>
  <c r="K2305" i="2"/>
  <c r="H2545" i="2"/>
  <c r="K2545" i="2"/>
  <c r="H2641" i="2"/>
  <c r="K2641" i="2"/>
  <c r="H2947" i="2"/>
  <c r="K2947" i="2"/>
  <c r="H2971" i="2"/>
  <c r="K2971" i="2"/>
  <c r="G830" i="2"/>
  <c r="J830" i="2"/>
  <c r="G1046" i="2"/>
  <c r="J1046" i="2"/>
  <c r="G1070" i="2"/>
  <c r="J1070" i="2"/>
  <c r="H1178" i="2"/>
  <c r="K1178" i="2"/>
  <c r="H1202" i="2"/>
  <c r="K1202" i="2"/>
  <c r="H1274" i="2"/>
  <c r="K1274" i="2"/>
  <c r="G1358" i="2"/>
  <c r="J1358" i="2"/>
  <c r="G1382" i="2"/>
  <c r="J1382" i="2"/>
  <c r="G1406" i="2"/>
  <c r="J1406" i="2"/>
  <c r="G1526" i="2"/>
  <c r="J1526" i="2"/>
  <c r="H1562" i="2"/>
  <c r="K1562" i="2"/>
  <c r="H1610" i="2"/>
  <c r="K1610" i="2"/>
  <c r="G1670" i="2"/>
  <c r="J1670" i="2"/>
  <c r="G1694" i="2"/>
  <c r="J1694" i="2"/>
  <c r="G1718" i="2"/>
  <c r="J1718" i="2"/>
  <c r="G1766" i="2"/>
  <c r="J1766" i="2"/>
  <c r="G1790" i="2"/>
  <c r="J1790" i="2"/>
  <c r="H1802" i="2"/>
  <c r="K1802" i="2"/>
  <c r="H1808" i="2"/>
  <c r="K1808" i="2"/>
  <c r="H1826" i="2"/>
  <c r="K1826" i="2"/>
  <c r="H1880" i="2"/>
  <c r="K1880" i="2"/>
  <c r="G1886" i="2"/>
  <c r="J1886" i="2"/>
  <c r="H1898" i="2"/>
  <c r="K1898" i="2"/>
  <c r="H1904" i="2"/>
  <c r="K1904" i="2"/>
  <c r="H1922" i="2"/>
  <c r="K1922" i="2"/>
  <c r="H1928" i="2"/>
  <c r="K1928" i="2"/>
  <c r="H1946" i="2"/>
  <c r="K1946" i="2"/>
  <c r="H1976" i="2"/>
  <c r="K1976" i="2"/>
  <c r="H2000" i="2"/>
  <c r="K2000" i="2"/>
  <c r="H2024" i="2"/>
  <c r="K2024" i="2"/>
  <c r="H2048" i="2"/>
  <c r="K2048" i="2"/>
  <c r="H2072" i="2"/>
  <c r="K2072" i="2"/>
  <c r="H2096" i="2"/>
  <c r="K2096" i="2"/>
  <c r="G2126" i="2"/>
  <c r="J2126" i="2"/>
  <c r="H2138" i="2"/>
  <c r="K2138" i="2"/>
  <c r="H2144" i="2"/>
  <c r="K2144" i="2"/>
  <c r="G2150" i="2"/>
  <c r="J2150" i="2"/>
  <c r="G2174" i="2"/>
  <c r="J2174" i="2"/>
  <c r="H2186" i="2"/>
  <c r="K2186" i="2"/>
  <c r="H2192" i="2"/>
  <c r="K2192" i="2"/>
  <c r="G2198" i="2"/>
  <c r="J2198" i="2"/>
  <c r="H2216" i="2"/>
  <c r="K2216" i="2"/>
  <c r="H2240" i="2"/>
  <c r="K2240" i="2"/>
  <c r="H2258" i="2"/>
  <c r="K2258" i="2"/>
  <c r="H2264" i="2"/>
  <c r="K2264" i="2"/>
  <c r="H2288" i="2"/>
  <c r="K2288" i="2"/>
  <c r="H2312" i="2"/>
  <c r="K2312" i="2"/>
  <c r="H2354" i="2"/>
  <c r="K2354" i="2"/>
  <c r="G2366" i="2"/>
  <c r="J2366" i="2"/>
  <c r="H2384" i="2"/>
  <c r="K2384" i="2"/>
  <c r="G2390" i="2"/>
  <c r="J2390" i="2"/>
  <c r="H2426" i="2"/>
  <c r="K2426" i="2"/>
  <c r="H2450" i="2"/>
  <c r="K2450" i="2"/>
  <c r="H2480" i="2"/>
  <c r="K2480" i="2"/>
  <c r="H2504" i="2"/>
  <c r="K2504" i="2"/>
  <c r="G2510" i="2"/>
  <c r="J2510" i="2"/>
  <c r="H2552" i="2"/>
  <c r="K2552" i="2"/>
  <c r="H2570" i="2"/>
  <c r="K2570" i="2"/>
  <c r="H2576" i="2"/>
  <c r="K2576" i="2"/>
  <c r="H2600" i="2"/>
  <c r="K2600" i="2"/>
  <c r="G2630" i="2"/>
  <c r="J2630" i="2"/>
  <c r="H2648" i="2"/>
  <c r="K2648" i="2"/>
  <c r="H2666" i="2"/>
  <c r="K2666" i="2"/>
  <c r="H2828" i="2"/>
  <c r="K2828" i="2"/>
  <c r="G2846" i="2"/>
  <c r="J2846" i="2"/>
  <c r="H2852" i="2"/>
  <c r="K2852" i="2"/>
  <c r="G2864" i="2"/>
  <c r="J2864" i="2"/>
  <c r="H2876" i="2"/>
  <c r="K2876" i="2"/>
  <c r="H2900" i="2"/>
  <c r="K2900" i="2"/>
  <c r="G2918" i="2"/>
  <c r="J2918" i="2"/>
  <c r="G2936" i="2"/>
  <c r="J2936" i="2"/>
  <c r="H2948" i="2"/>
  <c r="K2948" i="2"/>
  <c r="G2966" i="2"/>
  <c r="J2966" i="2"/>
  <c r="H2972" i="2"/>
  <c r="K2972" i="2"/>
  <c r="H2996" i="2"/>
  <c r="K2996" i="2"/>
  <c r="G2994" i="2"/>
  <c r="J2994" i="2"/>
  <c r="H631" i="2"/>
  <c r="K631" i="2"/>
  <c r="F661" i="2"/>
  <c r="I661" i="2"/>
  <c r="I883" i="2"/>
  <c r="F883" i="2"/>
  <c r="H1609" i="2"/>
  <c r="K1609" i="2"/>
  <c r="H1801" i="2"/>
  <c r="K1801" i="2"/>
  <c r="H1897" i="2"/>
  <c r="K1897" i="2"/>
  <c r="H2695" i="2"/>
  <c r="K2695" i="2"/>
  <c r="H2719" i="2"/>
  <c r="K2719" i="2"/>
  <c r="H2743" i="2"/>
  <c r="K2743" i="2"/>
  <c r="G614" i="2"/>
  <c r="J614" i="2"/>
  <c r="K655" i="2"/>
  <c r="K859" i="2"/>
  <c r="K1177" i="2"/>
  <c r="K1297" i="2"/>
  <c r="K1345" i="2"/>
  <c r="K1417" i="2"/>
  <c r="K1537" i="2"/>
  <c r="K1633" i="2"/>
  <c r="K1873" i="2"/>
  <c r="K1945" i="2"/>
  <c r="K2017" i="2"/>
  <c r="K2281" i="2"/>
  <c r="K2353" i="2"/>
  <c r="K2425" i="2"/>
  <c r="J638" i="2"/>
  <c r="J662" i="2"/>
  <c r="J686" i="2"/>
  <c r="J710" i="2"/>
  <c r="J734" i="2"/>
  <c r="J926" i="2"/>
  <c r="J950" i="2"/>
  <c r="J974" i="2"/>
  <c r="J998" i="2"/>
  <c r="J1022" i="2"/>
  <c r="J1094" i="2"/>
  <c r="J1118" i="2"/>
  <c r="J1142" i="2"/>
  <c r="J1166" i="2"/>
  <c r="J1310" i="2"/>
  <c r="K1394" i="2"/>
  <c r="K1418" i="2"/>
  <c r="K1738" i="2"/>
  <c r="K2018" i="2"/>
  <c r="K2940" i="2"/>
  <c r="H2868" i="2"/>
  <c r="K2868" i="2"/>
  <c r="H2916" i="2"/>
  <c r="K2916" i="2"/>
  <c r="F637" i="2"/>
  <c r="I637" i="2"/>
  <c r="H835" i="2"/>
  <c r="K835" i="2"/>
  <c r="H877" i="2"/>
  <c r="K877" i="2"/>
  <c r="H1105" i="2"/>
  <c r="K1105" i="2"/>
  <c r="H1321" i="2"/>
  <c r="K1321" i="2"/>
  <c r="H1393" i="2"/>
  <c r="K1393" i="2"/>
  <c r="F1975" i="2"/>
  <c r="I1975" i="2"/>
  <c r="H1993" i="2"/>
  <c r="K1993" i="2"/>
  <c r="H2401" i="2"/>
  <c r="K2401" i="2"/>
  <c r="K221" i="2"/>
  <c r="K485" i="2"/>
  <c r="K613" i="2"/>
  <c r="K769" i="2"/>
  <c r="K811" i="2"/>
  <c r="K1033" i="2"/>
  <c r="K1057" i="2"/>
  <c r="K1081" i="2"/>
  <c r="K1129" i="2"/>
  <c r="K1225" i="2"/>
  <c r="K1249" i="2"/>
  <c r="K1273" i="2"/>
  <c r="K1465" i="2"/>
  <c r="K1489" i="2"/>
  <c r="K1777" i="2"/>
  <c r="K1849" i="2"/>
  <c r="K1921" i="2"/>
  <c r="K2161" i="2"/>
  <c r="K2185" i="2"/>
  <c r="K2257" i="2"/>
  <c r="K2329" i="2"/>
  <c r="K2617" i="2"/>
  <c r="K2689" i="2"/>
  <c r="K2785" i="2"/>
  <c r="K2827" i="2"/>
  <c r="K2851" i="2"/>
  <c r="K2875" i="2"/>
  <c r="K2899" i="2"/>
  <c r="K2923" i="2"/>
  <c r="K2995" i="2"/>
  <c r="J464" i="2"/>
  <c r="J758" i="2"/>
  <c r="J782" i="2"/>
  <c r="J806" i="2"/>
  <c r="J2898" i="2"/>
  <c r="J2922" i="2"/>
  <c r="J2946" i="2"/>
  <c r="K1322" i="2"/>
  <c r="K1434" i="2"/>
  <c r="K1602" i="2"/>
  <c r="I921" i="2"/>
  <c r="F921" i="2"/>
  <c r="I969" i="2"/>
  <c r="F969" i="2"/>
  <c r="I1017" i="2"/>
  <c r="F1017" i="2"/>
  <c r="I1161" i="2"/>
  <c r="F1161" i="2"/>
  <c r="I1305" i="2"/>
  <c r="F1305" i="2"/>
  <c r="I1329" i="2"/>
  <c r="F1329" i="2"/>
  <c r="I1401" i="2"/>
  <c r="F1401" i="2"/>
  <c r="F1617" i="2"/>
  <c r="I1617" i="2"/>
  <c r="I760" i="2"/>
  <c r="F760" i="2"/>
  <c r="F880" i="2"/>
  <c r="I880" i="2"/>
  <c r="I1264" i="2"/>
  <c r="F1264" i="2"/>
  <c r="H1570" i="2"/>
  <c r="K1570" i="2"/>
  <c r="F1588" i="2"/>
  <c r="I1588" i="2"/>
  <c r="H1744" i="2"/>
  <c r="K1744" i="2"/>
  <c r="H1786" i="2"/>
  <c r="K1786" i="2"/>
  <c r="H1870" i="2"/>
  <c r="K1870" i="2"/>
  <c r="F2134" i="2"/>
  <c r="I2134" i="2"/>
  <c r="H2218" i="2"/>
  <c r="K2218" i="2"/>
  <c r="H2302" i="2"/>
  <c r="K2302" i="2"/>
  <c r="H2326" i="2"/>
  <c r="K2326" i="2"/>
  <c r="H2410" i="2"/>
  <c r="K2410" i="2"/>
  <c r="H2434" i="2"/>
  <c r="K2434" i="2"/>
  <c r="H2524" i="2"/>
  <c r="K2524" i="2"/>
  <c r="H2626" i="2"/>
  <c r="K2626" i="2"/>
  <c r="H2746" i="2"/>
  <c r="K2746" i="2"/>
  <c r="H2956" i="2"/>
  <c r="K2956" i="2"/>
  <c r="F585" i="2"/>
  <c r="I585" i="2"/>
  <c r="K603" i="2"/>
  <c r="K723" i="2"/>
  <c r="K819" i="2"/>
  <c r="K891" i="2"/>
  <c r="K1131" i="2"/>
  <c r="K1179" i="2"/>
  <c r="K1203" i="2"/>
  <c r="K1419" i="2"/>
  <c r="K1515" i="2"/>
  <c r="K1563" i="2"/>
  <c r="K1635" i="2"/>
  <c r="J724" i="2"/>
  <c r="J1192" i="2"/>
  <c r="J1426" i="2"/>
  <c r="J1450" i="2"/>
  <c r="J1948" i="2"/>
  <c r="J1990" i="2"/>
  <c r="J2032" i="2"/>
  <c r="K1120" i="2"/>
  <c r="K1246" i="2"/>
  <c r="K1336" i="2"/>
  <c r="K1420" i="2"/>
  <c r="K1462" i="2"/>
  <c r="K1762" i="2"/>
  <c r="K1876" i="2"/>
  <c r="K1984" i="2"/>
  <c r="K2068" i="2"/>
  <c r="K2110" i="2"/>
  <c r="K2176" i="2"/>
  <c r="K2416" i="2"/>
  <c r="K2548" i="2"/>
  <c r="F849" i="2"/>
  <c r="F1185" i="2"/>
  <c r="F1425" i="2"/>
  <c r="F1497" i="2"/>
  <c r="I1593" i="2"/>
  <c r="I1641" i="2"/>
  <c r="I657" i="2"/>
  <c r="F681" i="2"/>
  <c r="I897" i="2"/>
  <c r="F945" i="2"/>
  <c r="I1186" i="2"/>
  <c r="K445" i="2"/>
  <c r="K1039" i="2"/>
  <c r="K797" i="2"/>
  <c r="K893" i="2"/>
  <c r="K236" i="2"/>
  <c r="K2602" i="2"/>
  <c r="I955" i="2"/>
  <c r="I1187" i="2"/>
  <c r="K29" i="2"/>
  <c r="K87" i="2"/>
  <c r="K193" i="2"/>
  <c r="K845" i="2"/>
  <c r="K1087" i="2"/>
  <c r="K1375" i="2"/>
  <c r="K1615" i="2"/>
  <c r="K1639" i="2"/>
  <c r="K1663" i="2"/>
  <c r="K1783" i="2"/>
  <c r="K1807" i="2"/>
  <c r="K1831" i="2"/>
  <c r="K1855" i="2"/>
  <c r="K1881" i="2"/>
  <c r="K1903" i="2"/>
  <c r="K1927" i="2"/>
  <c r="K2265" i="2"/>
  <c r="K2977" i="2"/>
  <c r="J206" i="2"/>
  <c r="K590" i="2"/>
  <c r="K710" i="2"/>
  <c r="F189" i="2"/>
  <c r="I979" i="2"/>
  <c r="I1765" i="2"/>
  <c r="F2293" i="2"/>
  <c r="F800" i="2"/>
  <c r="F1160" i="2"/>
  <c r="F1520" i="2"/>
  <c r="K595" i="2"/>
  <c r="K817" i="2"/>
  <c r="K883" i="2"/>
  <c r="K931" i="2"/>
  <c r="K1021" i="2"/>
  <c r="K1327" i="2"/>
  <c r="K1447" i="2"/>
  <c r="K1471" i="2"/>
  <c r="K1519" i="2"/>
  <c r="K2119" i="2"/>
  <c r="K2143" i="2"/>
  <c r="K2167" i="2"/>
  <c r="K2359" i="2"/>
  <c r="K2383" i="2"/>
  <c r="K2407" i="2"/>
  <c r="K2431" i="2"/>
  <c r="K2455" i="2"/>
  <c r="K2647" i="2"/>
  <c r="K2671" i="2"/>
  <c r="J644" i="2"/>
  <c r="J764" i="2"/>
  <c r="J860" i="2"/>
  <c r="J932" i="2"/>
  <c r="J1220" i="2"/>
  <c r="J1268" i="2"/>
  <c r="J1364" i="2"/>
  <c r="J1404" i="2"/>
  <c r="J1436" i="2"/>
  <c r="J1580" i="2"/>
  <c r="J1676" i="2"/>
  <c r="J1700" i="2"/>
  <c r="K150" i="2"/>
  <c r="K284" i="2"/>
  <c r="K638" i="2"/>
  <c r="K1022" i="2"/>
  <c r="F345" i="2"/>
  <c r="I1381" i="2"/>
  <c r="F632" i="2"/>
  <c r="I1976" i="2"/>
  <c r="K69" i="2"/>
  <c r="K257" i="2"/>
  <c r="K465" i="2"/>
  <c r="K549" i="2"/>
  <c r="K1135" i="2"/>
  <c r="K1231" i="2"/>
  <c r="K1495" i="2"/>
  <c r="K1975" i="2"/>
  <c r="K1999" i="2"/>
  <c r="K2023" i="2"/>
  <c r="K2047" i="2"/>
  <c r="K2071" i="2"/>
  <c r="K2191" i="2"/>
  <c r="K2215" i="2"/>
  <c r="K2239" i="2"/>
  <c r="K2287" i="2"/>
  <c r="K2311" i="2"/>
  <c r="K2503" i="2"/>
  <c r="K2527" i="2"/>
  <c r="K2551" i="2"/>
  <c r="K2575" i="2"/>
  <c r="K2599" i="2"/>
  <c r="K2767" i="2"/>
  <c r="K2833" i="2"/>
  <c r="K2953" i="2"/>
  <c r="J148" i="2"/>
  <c r="J474" i="2"/>
  <c r="J692" i="2"/>
  <c r="J812" i="2"/>
  <c r="J884" i="2"/>
  <c r="J980" i="2"/>
  <c r="J1124" i="2"/>
  <c r="J1292" i="2"/>
  <c r="J1388" i="2"/>
  <c r="J1460" i="2"/>
  <c r="J1484" i="2"/>
  <c r="J1604" i="2"/>
  <c r="J1724" i="2"/>
  <c r="J2148" i="2"/>
  <c r="J2988" i="2"/>
  <c r="K410" i="2"/>
  <c r="K806" i="2"/>
  <c r="K878" i="2"/>
  <c r="K950" i="2"/>
  <c r="K2690" i="2"/>
  <c r="I757" i="2"/>
  <c r="I1141" i="2"/>
  <c r="I1717" i="2"/>
  <c r="I2077" i="2"/>
  <c r="F2719" i="2"/>
  <c r="I968" i="2"/>
  <c r="I1688" i="2"/>
  <c r="F1784" i="2"/>
  <c r="F1856" i="2"/>
  <c r="G510" i="2"/>
  <c r="J510" i="2"/>
  <c r="G534" i="2"/>
  <c r="J534" i="2"/>
  <c r="H392" i="2"/>
  <c r="K392" i="2"/>
  <c r="H1531" i="2"/>
  <c r="K1531" i="2"/>
  <c r="H1819" i="2"/>
  <c r="K1819" i="2"/>
  <c r="H1963" i="2"/>
  <c r="K1963" i="2"/>
  <c r="H2083" i="2"/>
  <c r="K2083" i="2"/>
  <c r="H2419" i="2"/>
  <c r="K2419" i="2"/>
  <c r="H2779" i="2"/>
  <c r="K2779" i="2"/>
  <c r="H1058" i="2"/>
  <c r="K1058" i="2"/>
  <c r="G1280" i="2"/>
  <c r="J1280" i="2"/>
  <c r="K625" i="2"/>
  <c r="K649" i="2"/>
  <c r="K781" i="2"/>
  <c r="K895" i="2"/>
  <c r="K1009" i="2"/>
  <c r="K1099" i="2"/>
  <c r="K1291" i="2"/>
  <c r="K1507" i="2"/>
  <c r="K1579" i="2"/>
  <c r="K1699" i="2"/>
  <c r="K1843" i="2"/>
  <c r="K2275" i="2"/>
  <c r="K2611" i="2"/>
  <c r="K2659" i="2"/>
  <c r="J1112" i="2"/>
  <c r="J1352" i="2"/>
  <c r="J1496" i="2"/>
  <c r="J1952" i="2"/>
  <c r="J2144" i="2"/>
  <c r="J2240" i="2"/>
  <c r="J2432" i="2"/>
  <c r="J2928" i="2"/>
  <c r="K296" i="2"/>
  <c r="K842" i="2"/>
  <c r="H961" i="2"/>
  <c r="K961" i="2"/>
  <c r="H1387" i="2"/>
  <c r="K1387" i="2"/>
  <c r="H1411" i="2"/>
  <c r="K1411" i="2"/>
  <c r="H1435" i="2"/>
  <c r="K1435" i="2"/>
  <c r="H1771" i="2"/>
  <c r="K1771" i="2"/>
  <c r="H1915" i="2"/>
  <c r="K1915" i="2"/>
  <c r="H2107" i="2"/>
  <c r="K2107" i="2"/>
  <c r="H2539" i="2"/>
  <c r="K2539" i="2"/>
  <c r="H2563" i="2"/>
  <c r="K2563" i="2"/>
  <c r="H2869" i="2"/>
  <c r="K2869" i="2"/>
  <c r="G584" i="2"/>
  <c r="J584" i="2"/>
  <c r="G632" i="2"/>
  <c r="J632" i="2"/>
  <c r="H698" i="2"/>
  <c r="K698" i="2"/>
  <c r="G728" i="2"/>
  <c r="J728" i="2"/>
  <c r="G776" i="2"/>
  <c r="J776" i="2"/>
  <c r="H890" i="2"/>
  <c r="K890" i="2"/>
  <c r="H986" i="2"/>
  <c r="K986" i="2"/>
  <c r="G1208" i="2"/>
  <c r="J1208" i="2"/>
  <c r="G1328" i="2"/>
  <c r="J1328" i="2"/>
  <c r="K457" i="2"/>
  <c r="K607" i="2"/>
  <c r="K853" i="2"/>
  <c r="K1867" i="2"/>
  <c r="K1987" i="2"/>
  <c r="K2299" i="2"/>
  <c r="K2347" i="2"/>
  <c r="J152" i="2"/>
  <c r="J680" i="2"/>
  <c r="J1040" i="2"/>
  <c r="J1232" i="2"/>
  <c r="J1304" i="2"/>
  <c r="J1448" i="2"/>
  <c r="J1520" i="2"/>
  <c r="J1784" i="2"/>
  <c r="J2384" i="2"/>
  <c r="J2480" i="2"/>
  <c r="J2624" i="2"/>
  <c r="J2666" i="2"/>
  <c r="K746" i="2"/>
  <c r="K818" i="2"/>
  <c r="I1940" i="2"/>
  <c r="H2682" i="2"/>
  <c r="K2682" i="2"/>
  <c r="H871" i="2"/>
  <c r="K871" i="2"/>
  <c r="H1147" i="2"/>
  <c r="K1147" i="2"/>
  <c r="H1195" i="2"/>
  <c r="K1195" i="2"/>
  <c r="H1219" i="2"/>
  <c r="K1219" i="2"/>
  <c r="H1603" i="2"/>
  <c r="K1603" i="2"/>
  <c r="H1627" i="2"/>
  <c r="K1627" i="2"/>
  <c r="H1747" i="2"/>
  <c r="K1747" i="2"/>
  <c r="H2227" i="2"/>
  <c r="K2227" i="2"/>
  <c r="H2251" i="2"/>
  <c r="K2251" i="2"/>
  <c r="H2737" i="2"/>
  <c r="K2737" i="2"/>
  <c r="H2917" i="2"/>
  <c r="K2917" i="2"/>
  <c r="I908" i="2"/>
  <c r="F908" i="2"/>
  <c r="G992" i="2"/>
  <c r="J992" i="2"/>
  <c r="G1064" i="2"/>
  <c r="J1064" i="2"/>
  <c r="G1136" i="2"/>
  <c r="J1136" i="2"/>
  <c r="F2156" i="2"/>
  <c r="I2156" i="2"/>
  <c r="K435" i="2"/>
  <c r="K805" i="2"/>
  <c r="K205" i="2"/>
  <c r="K2035" i="2"/>
  <c r="K2155" i="2"/>
  <c r="K2443" i="2"/>
  <c r="K2821" i="2"/>
  <c r="J372" i="2"/>
  <c r="J608" i="2"/>
  <c r="J944" i="2"/>
  <c r="J1176" i="2"/>
  <c r="J1256" i="2"/>
  <c r="J1640" i="2"/>
  <c r="J1712" i="2"/>
  <c r="J1904" i="2"/>
  <c r="J2096" i="2"/>
  <c r="J2336" i="2"/>
  <c r="J2576" i="2"/>
  <c r="J2688" i="2"/>
  <c r="K488" i="2"/>
  <c r="K1034" i="2"/>
  <c r="K2684" i="2"/>
  <c r="K2834" i="2"/>
  <c r="G864" i="2"/>
  <c r="J864" i="2"/>
  <c r="H829" i="2"/>
  <c r="K829" i="2"/>
  <c r="H1171" i="2"/>
  <c r="K1171" i="2"/>
  <c r="H1339" i="2"/>
  <c r="K1339" i="2"/>
  <c r="H1891" i="2"/>
  <c r="K1891" i="2"/>
  <c r="H2059" i="2"/>
  <c r="K2059" i="2"/>
  <c r="H2371" i="2"/>
  <c r="K2371" i="2"/>
  <c r="H2941" i="2"/>
  <c r="K2941" i="2"/>
  <c r="H674" i="2"/>
  <c r="K674" i="2"/>
  <c r="G1016" i="2"/>
  <c r="J1016" i="2"/>
  <c r="G1376" i="2"/>
  <c r="J1376" i="2"/>
  <c r="G1424" i="2"/>
  <c r="J1424" i="2"/>
  <c r="G1472" i="2"/>
  <c r="J1472" i="2"/>
  <c r="G1544" i="2"/>
  <c r="J1544" i="2"/>
  <c r="G1616" i="2"/>
  <c r="J1616" i="2"/>
  <c r="G1688" i="2"/>
  <c r="J1688" i="2"/>
  <c r="G1736" i="2"/>
  <c r="J1736" i="2"/>
  <c r="G1808" i="2"/>
  <c r="J1808" i="2"/>
  <c r="G1832" i="2"/>
  <c r="J1832" i="2"/>
  <c r="G1880" i="2"/>
  <c r="J1880" i="2"/>
  <c r="G1928" i="2"/>
  <c r="J1928" i="2"/>
  <c r="G2000" i="2"/>
  <c r="J2000" i="2"/>
  <c r="G2024" i="2"/>
  <c r="J2024" i="2"/>
  <c r="G2072" i="2"/>
  <c r="J2072" i="2"/>
  <c r="G2120" i="2"/>
  <c r="J2120" i="2"/>
  <c r="G2192" i="2"/>
  <c r="J2192" i="2"/>
  <c r="G2264" i="2"/>
  <c r="J2264" i="2"/>
  <c r="G2360" i="2"/>
  <c r="J2360" i="2"/>
  <c r="G2408" i="2"/>
  <c r="J2408" i="2"/>
  <c r="G2504" i="2"/>
  <c r="J2504" i="2"/>
  <c r="G2552" i="2"/>
  <c r="J2552" i="2"/>
  <c r="G2600" i="2"/>
  <c r="J2600" i="2"/>
  <c r="G2702" i="2"/>
  <c r="J2702" i="2"/>
  <c r="H2708" i="2"/>
  <c r="K2708" i="2"/>
  <c r="G2720" i="2"/>
  <c r="J2720" i="2"/>
  <c r="H2738" i="2"/>
  <c r="K2738" i="2"/>
  <c r="H2786" i="2"/>
  <c r="K2786" i="2"/>
  <c r="H2810" i="2"/>
  <c r="K2810" i="2"/>
  <c r="H2858" i="2"/>
  <c r="K2858" i="2"/>
  <c r="H2882" i="2"/>
  <c r="K2882" i="2"/>
  <c r="H2906" i="2"/>
  <c r="K2906" i="2"/>
  <c r="H2930" i="2"/>
  <c r="K2930" i="2"/>
  <c r="H2954" i="2"/>
  <c r="K2954" i="2"/>
  <c r="H2978" i="2"/>
  <c r="K2978" i="2"/>
  <c r="H1798" i="2"/>
  <c r="K1798" i="2"/>
  <c r="F651" i="2"/>
  <c r="I651" i="2"/>
  <c r="F723" i="2"/>
  <c r="I723" i="2"/>
  <c r="F747" i="2"/>
  <c r="I747" i="2"/>
  <c r="I795" i="2"/>
  <c r="F795" i="2"/>
  <c r="F819" i="2"/>
  <c r="I819" i="2"/>
  <c r="H837" i="2"/>
  <c r="K837" i="2"/>
  <c r="H861" i="2"/>
  <c r="K861" i="2"/>
  <c r="G879" i="2"/>
  <c r="J879" i="2"/>
  <c r="H909" i="2"/>
  <c r="K909" i="2"/>
  <c r="H933" i="2"/>
  <c r="K933" i="2"/>
  <c r="H1005" i="2"/>
  <c r="K1005" i="2"/>
  <c r="H1101" i="2"/>
  <c r="K1101" i="2"/>
  <c r="F1107" i="2"/>
  <c r="I1107" i="2"/>
  <c r="H1125" i="2"/>
  <c r="K1125" i="2"/>
  <c r="H1149" i="2"/>
  <c r="K1149" i="2"/>
  <c r="I1155" i="2"/>
  <c r="F1155" i="2"/>
  <c r="H1173" i="2"/>
  <c r="K1173" i="2"/>
  <c r="I1179" i="2"/>
  <c r="F1179" i="2"/>
  <c r="I1203" i="2"/>
  <c r="F1203" i="2"/>
  <c r="H1293" i="2"/>
  <c r="K1293" i="2"/>
  <c r="H1317" i="2"/>
  <c r="K1317" i="2"/>
  <c r="H1341" i="2"/>
  <c r="K1341" i="2"/>
  <c r="H1365" i="2"/>
  <c r="K1365" i="2"/>
  <c r="I1467" i="2"/>
  <c r="F1467" i="2"/>
  <c r="H1509" i="2"/>
  <c r="K1509" i="2"/>
  <c r="F1515" i="2"/>
  <c r="I1515" i="2"/>
  <c r="H1533" i="2"/>
  <c r="K1533" i="2"/>
  <c r="H1557" i="2"/>
  <c r="K1557" i="2"/>
  <c r="H1581" i="2"/>
  <c r="K1581" i="2"/>
  <c r="H1605" i="2"/>
  <c r="K1605" i="2"/>
  <c r="F1611" i="2"/>
  <c r="I1611" i="2"/>
  <c r="I1659" i="2"/>
  <c r="F1659" i="2"/>
  <c r="H1198" i="2"/>
  <c r="K1198" i="2"/>
  <c r="H2494" i="2"/>
  <c r="K2494" i="2"/>
  <c r="K605" i="2"/>
  <c r="K1061" i="2"/>
  <c r="K1157" i="2"/>
  <c r="K2121" i="2"/>
  <c r="K2217" i="2"/>
  <c r="K2669" i="2"/>
  <c r="F1595" i="2"/>
  <c r="F337" i="2"/>
  <c r="I337" i="2"/>
  <c r="G1489" i="2"/>
  <c r="J1489" i="2"/>
  <c r="F1933" i="2"/>
  <c r="I1933" i="2"/>
  <c r="I848" i="2"/>
  <c r="F848" i="2"/>
  <c r="F2336" i="2"/>
  <c r="I2336" i="2"/>
  <c r="H2942" i="2"/>
  <c r="K2942" i="2"/>
  <c r="F766" i="2"/>
  <c r="I766" i="2"/>
  <c r="F814" i="2"/>
  <c r="I814" i="2"/>
  <c r="I958" i="2"/>
  <c r="F958" i="2"/>
  <c r="F1006" i="2"/>
  <c r="I1006" i="2"/>
  <c r="F1450" i="2"/>
  <c r="I1450" i="2"/>
  <c r="I1750" i="2"/>
  <c r="F1750" i="2"/>
  <c r="F1787" i="2"/>
  <c r="I1787" i="2"/>
  <c r="K1013" i="2"/>
  <c r="K1109" i="2"/>
  <c r="K1205" i="2"/>
  <c r="K1253" i="2"/>
  <c r="K1301" i="2"/>
  <c r="K2601" i="2"/>
  <c r="I371" i="2"/>
  <c r="F371" i="2"/>
  <c r="K793" i="2"/>
  <c r="K821" i="2"/>
  <c r="K841" i="2"/>
  <c r="K869" i="2"/>
  <c r="K965" i="2"/>
  <c r="K1207" i="2"/>
  <c r="K1255" i="2"/>
  <c r="K1303" i="2"/>
  <c r="K1399" i="2"/>
  <c r="K1737" i="2"/>
  <c r="K2073" i="2"/>
  <c r="K2621" i="2"/>
  <c r="K2693" i="2"/>
  <c r="J478" i="2"/>
  <c r="J852" i="2"/>
  <c r="J1620" i="2"/>
  <c r="K332" i="2"/>
  <c r="F1003" i="2"/>
  <c r="I995" i="2"/>
  <c r="F995" i="2"/>
  <c r="K1977" i="2"/>
  <c r="K2361" i="2"/>
  <c r="K2505" i="2"/>
  <c r="K39" i="2"/>
  <c r="K553" i="2"/>
  <c r="K907" i="2"/>
  <c r="K917" i="2"/>
  <c r="K973" i="2"/>
  <c r="K1063" i="2"/>
  <c r="K1111" i="2"/>
  <c r="K1159" i="2"/>
  <c r="K2457" i="2"/>
  <c r="J378" i="2"/>
  <c r="K260" i="2"/>
  <c r="I1309" i="2"/>
  <c r="I2173" i="2"/>
  <c r="I2197" i="2"/>
  <c r="I2533" i="2"/>
  <c r="F2737" i="2"/>
  <c r="K5" i="2"/>
  <c r="K61" i="2"/>
  <c r="K111" i="2"/>
  <c r="K307" i="2"/>
  <c r="K415" i="2"/>
  <c r="K523" i="2"/>
  <c r="K653" i="2"/>
  <c r="K661" i="2"/>
  <c r="K685" i="2"/>
  <c r="K749" i="2"/>
  <c r="K989" i="2"/>
  <c r="K997" i="2"/>
  <c r="K1037" i="2"/>
  <c r="K1085" i="2"/>
  <c r="K1133" i="2"/>
  <c r="K1181" i="2"/>
  <c r="K1229" i="2"/>
  <c r="K1277" i="2"/>
  <c r="K1325" i="2"/>
  <c r="K1423" i="2"/>
  <c r="K1543" i="2"/>
  <c r="K1567" i="2"/>
  <c r="K1687" i="2"/>
  <c r="K1759" i="2"/>
  <c r="K1879" i="2"/>
  <c r="K1929" i="2"/>
  <c r="K1951" i="2"/>
  <c r="K2025" i="2"/>
  <c r="K2095" i="2"/>
  <c r="K2169" i="2"/>
  <c r="K2263" i="2"/>
  <c r="K2313" i="2"/>
  <c r="K2335" i="2"/>
  <c r="K2409" i="2"/>
  <c r="K2479" i="2"/>
  <c r="K2553" i="2"/>
  <c r="K2623" i="2"/>
  <c r="K2645" i="2"/>
  <c r="K2809" i="2"/>
  <c r="K2929" i="2"/>
  <c r="J12" i="2"/>
  <c r="J268" i="2"/>
  <c r="J668" i="2"/>
  <c r="J788" i="2"/>
  <c r="J956" i="2"/>
  <c r="J972" i="2"/>
  <c r="J1004" i="2"/>
  <c r="J1052" i="2"/>
  <c r="J1100" i="2"/>
  <c r="J1148" i="2"/>
  <c r="J1196" i="2"/>
  <c r="J1244" i="2"/>
  <c r="J1508" i="2"/>
  <c r="J1556" i="2"/>
  <c r="J1652" i="2"/>
  <c r="J1772" i="2"/>
  <c r="J1820" i="2"/>
  <c r="J1836" i="2"/>
  <c r="J1916" i="2"/>
  <c r="J1964" i="2"/>
  <c r="J2132" i="2"/>
  <c r="J2180" i="2"/>
  <c r="J2468" i="2"/>
  <c r="J2516" i="2"/>
  <c r="J2654" i="2"/>
  <c r="J2708" i="2"/>
  <c r="J2892" i="2"/>
  <c r="K188" i="2"/>
  <c r="K278" i="2"/>
  <c r="K662" i="2"/>
  <c r="K782" i="2"/>
  <c r="K998" i="2"/>
  <c r="K2774" i="2"/>
  <c r="K2822" i="2"/>
  <c r="I733" i="2"/>
  <c r="F1027" i="2"/>
  <c r="F1069" i="2"/>
  <c r="F1261" i="2"/>
  <c r="F1501" i="2"/>
  <c r="I2713" i="2"/>
  <c r="F2797" i="2"/>
  <c r="F694" i="2"/>
  <c r="I862" i="2"/>
  <c r="F1760" i="2"/>
  <c r="I1832" i="2"/>
  <c r="F2048" i="2"/>
  <c r="I1900" i="2"/>
  <c r="F2074" i="2"/>
  <c r="I2500" i="2"/>
  <c r="I2692" i="2"/>
  <c r="F2788" i="2"/>
  <c r="F2932" i="2"/>
  <c r="G308" i="2"/>
  <c r="J308" i="2"/>
  <c r="H349" i="2"/>
  <c r="K349" i="2"/>
  <c r="H565" i="2"/>
  <c r="K565" i="2"/>
  <c r="G2880" i="2"/>
  <c r="J2880" i="2"/>
  <c r="K65" i="2"/>
  <c r="K315" i="2"/>
  <c r="K385" i="2"/>
  <c r="K511" i="2"/>
  <c r="J130" i="2"/>
  <c r="J236" i="2"/>
  <c r="J516" i="2"/>
  <c r="J648" i="2"/>
  <c r="J2328" i="2"/>
  <c r="J3000" i="2"/>
  <c r="K224" i="2"/>
  <c r="K272" i="2"/>
  <c r="K320" i="2"/>
  <c r="K2778" i="2"/>
  <c r="H76" i="2"/>
  <c r="K76" i="2"/>
  <c r="G100" i="2"/>
  <c r="J100" i="2"/>
  <c r="H406" i="2"/>
  <c r="K406" i="2"/>
  <c r="G414" i="2"/>
  <c r="J414" i="2"/>
  <c r="H522" i="2"/>
  <c r="K522" i="2"/>
  <c r="H404" i="2"/>
  <c r="K404" i="2"/>
  <c r="H452" i="2"/>
  <c r="K452" i="2"/>
  <c r="H524" i="2"/>
  <c r="K524" i="2"/>
  <c r="F107" i="2"/>
  <c r="I107" i="2"/>
  <c r="I131" i="2"/>
  <c r="F131" i="2"/>
  <c r="H123" i="2"/>
  <c r="K123" i="2"/>
  <c r="H2658" i="2"/>
  <c r="K2658" i="2"/>
  <c r="K215" i="2"/>
  <c r="K285" i="2"/>
  <c r="K399" i="2"/>
  <c r="K425" i="2"/>
  <c r="K475" i="2"/>
  <c r="J80" i="2"/>
  <c r="J2496" i="2"/>
  <c r="J2904" i="2"/>
  <c r="J2952" i="2"/>
  <c r="J2976" i="2"/>
  <c r="K416" i="2"/>
  <c r="H248" i="2"/>
  <c r="K248" i="2"/>
  <c r="H403" i="2"/>
  <c r="K403" i="2"/>
  <c r="H507" i="2"/>
  <c r="K507" i="2"/>
  <c r="H738" i="2"/>
  <c r="K738" i="2"/>
  <c r="H2730" i="2"/>
  <c r="K2730" i="2"/>
  <c r="K55" i="2"/>
  <c r="K287" i="2"/>
  <c r="J108" i="2"/>
  <c r="J200" i="2"/>
  <c r="J1824" i="2"/>
  <c r="J2850" i="2"/>
  <c r="K116" i="2"/>
  <c r="K240" i="2"/>
  <c r="K380" i="2"/>
  <c r="K464" i="2"/>
  <c r="I327" i="2"/>
  <c r="G390" i="2"/>
  <c r="J390" i="2"/>
  <c r="H134" i="2"/>
  <c r="K134" i="2"/>
  <c r="H344" i="2"/>
  <c r="K344" i="2"/>
  <c r="H440" i="2"/>
  <c r="K440" i="2"/>
  <c r="H41" i="2"/>
  <c r="K41" i="2"/>
  <c r="H533" i="2"/>
  <c r="K533" i="2"/>
  <c r="H13" i="2"/>
  <c r="K13" i="2"/>
  <c r="H271" i="2"/>
  <c r="K271" i="2"/>
  <c r="H421" i="2"/>
  <c r="K421" i="2"/>
  <c r="H954" i="2"/>
  <c r="K954" i="2"/>
  <c r="H1002" i="2"/>
  <c r="K1002" i="2"/>
  <c r="G1728" i="2"/>
  <c r="J1728" i="2"/>
  <c r="G1944" i="2"/>
  <c r="J1944" i="2"/>
  <c r="G2280" i="2"/>
  <c r="J2280" i="2"/>
  <c r="H2802" i="2"/>
  <c r="K2802" i="2"/>
  <c r="G2826" i="2"/>
  <c r="J2826" i="2"/>
  <c r="I589" i="2"/>
  <c r="F589" i="2"/>
  <c r="H673" i="2"/>
  <c r="K673" i="2"/>
  <c r="I745" i="2"/>
  <c r="F745" i="2"/>
  <c r="F769" i="2"/>
  <c r="I769" i="2"/>
  <c r="I859" i="2"/>
  <c r="F859" i="2"/>
  <c r="F967" i="2"/>
  <c r="I967" i="2"/>
  <c r="H985" i="2"/>
  <c r="K985" i="2"/>
  <c r="I1015" i="2"/>
  <c r="F1015" i="2"/>
  <c r="I1033" i="2"/>
  <c r="F1033" i="2"/>
  <c r="F1105" i="2"/>
  <c r="I1105" i="2"/>
  <c r="F1177" i="2"/>
  <c r="I1177" i="2"/>
  <c r="I1249" i="2"/>
  <c r="F1249" i="2"/>
  <c r="I1297" i="2"/>
  <c r="F1297" i="2"/>
  <c r="H1363" i="2"/>
  <c r="K1363" i="2"/>
  <c r="F1417" i="2"/>
  <c r="I1417" i="2"/>
  <c r="H1459" i="2"/>
  <c r="K1459" i="2"/>
  <c r="H1555" i="2"/>
  <c r="K1555" i="2"/>
  <c r="G1597" i="2"/>
  <c r="J1597" i="2"/>
  <c r="H1651" i="2"/>
  <c r="K1651" i="2"/>
  <c r="F1657" i="2"/>
  <c r="I1657" i="2"/>
  <c r="H1723" i="2"/>
  <c r="K1723" i="2"/>
  <c r="H1795" i="2"/>
  <c r="K1795" i="2"/>
  <c r="H1939" i="2"/>
  <c r="K1939" i="2"/>
  <c r="H2011" i="2"/>
  <c r="K2011" i="2"/>
  <c r="I2041" i="2"/>
  <c r="F2041" i="2"/>
  <c r="H2131" i="2"/>
  <c r="K2131" i="2"/>
  <c r="H2203" i="2"/>
  <c r="K2203" i="2"/>
  <c r="H2323" i="2"/>
  <c r="K2323" i="2"/>
  <c r="H2395" i="2"/>
  <c r="K2395" i="2"/>
  <c r="F2425" i="2"/>
  <c r="I2425" i="2"/>
  <c r="H2515" i="2"/>
  <c r="K2515" i="2"/>
  <c r="H2587" i="2"/>
  <c r="K2587" i="2"/>
  <c r="H2635" i="2"/>
  <c r="K2635" i="2"/>
  <c r="H2683" i="2"/>
  <c r="K2683" i="2"/>
  <c r="H2713" i="2"/>
  <c r="K2713" i="2"/>
  <c r="F2725" i="2"/>
  <c r="I2725" i="2"/>
  <c r="I2749" i="2"/>
  <c r="F2749" i="2"/>
  <c r="H2755" i="2"/>
  <c r="K2755" i="2"/>
  <c r="H2797" i="2"/>
  <c r="K2797" i="2"/>
  <c r="H2893" i="2"/>
  <c r="K2893" i="2"/>
  <c r="I2959" i="2"/>
  <c r="F2959" i="2"/>
  <c r="H2989" i="2"/>
  <c r="K2989" i="2"/>
  <c r="F764" i="2"/>
  <c r="I1316" i="2"/>
  <c r="J656" i="2"/>
  <c r="J704" i="2"/>
  <c r="J752" i="2"/>
  <c r="J800" i="2"/>
  <c r="J848" i="2"/>
  <c r="J872" i="2"/>
  <c r="J920" i="2"/>
  <c r="J968" i="2"/>
  <c r="J1160" i="2"/>
  <c r="J1400" i="2"/>
  <c r="J1592" i="2"/>
  <c r="J1760" i="2"/>
  <c r="J1976" i="2"/>
  <c r="J2168" i="2"/>
  <c r="J2216" i="2"/>
  <c r="J2312" i="2"/>
  <c r="J2456" i="2"/>
  <c r="J2648" i="2"/>
  <c r="J2696" i="2"/>
  <c r="K602" i="2"/>
  <c r="K770" i="2"/>
  <c r="K914" i="2"/>
  <c r="K962" i="2"/>
  <c r="K2062" i="2"/>
  <c r="K2678" i="2"/>
  <c r="K2762" i="2"/>
  <c r="F891" i="2"/>
  <c r="I915" i="2"/>
  <c r="F939" i="2"/>
  <c r="I1443" i="2"/>
  <c r="F596" i="2"/>
  <c r="F730" i="2"/>
  <c r="I994" i="2"/>
  <c r="F1508" i="2"/>
  <c r="I1540" i="2"/>
  <c r="F1748" i="2"/>
  <c r="F2212" i="2"/>
  <c r="I2728" i="2"/>
  <c r="I2998" i="2"/>
  <c r="F716" i="2"/>
  <c r="I716" i="2"/>
  <c r="I860" i="2"/>
  <c r="F860" i="2"/>
  <c r="F1052" i="2"/>
  <c r="I1052" i="2"/>
  <c r="I1268" i="2"/>
  <c r="F1268" i="2"/>
  <c r="F1340" i="2"/>
  <c r="I1340" i="2"/>
  <c r="I1484" i="2"/>
  <c r="F1484" i="2"/>
  <c r="F1604" i="2"/>
  <c r="I1604" i="2"/>
  <c r="F1652" i="2"/>
  <c r="I1652" i="2"/>
  <c r="I1700" i="2"/>
  <c r="F1700" i="2"/>
  <c r="I1724" i="2"/>
  <c r="F1724" i="2"/>
  <c r="F1772" i="2"/>
  <c r="I1772" i="2"/>
  <c r="F1820" i="2"/>
  <c r="I1820" i="2"/>
  <c r="F1844" i="2"/>
  <c r="I1844" i="2"/>
  <c r="F1868" i="2"/>
  <c r="I1868" i="2"/>
  <c r="F1916" i="2"/>
  <c r="I1916" i="2"/>
  <c r="F2252" i="2"/>
  <c r="I2252" i="2"/>
  <c r="F2588" i="2"/>
  <c r="I2588" i="2"/>
  <c r="I603" i="2"/>
  <c r="F603" i="2"/>
  <c r="I627" i="2"/>
  <c r="F627" i="2"/>
  <c r="F675" i="2"/>
  <c r="I675" i="2"/>
  <c r="I699" i="2"/>
  <c r="F699" i="2"/>
  <c r="F771" i="2"/>
  <c r="I771" i="2"/>
  <c r="F843" i="2"/>
  <c r="I843" i="2"/>
  <c r="I867" i="2"/>
  <c r="F867" i="2"/>
  <c r="I963" i="2"/>
  <c r="F963" i="2"/>
  <c r="F987" i="2"/>
  <c r="I987" i="2"/>
  <c r="F1011" i="2"/>
  <c r="I1011" i="2"/>
  <c r="G1023" i="2"/>
  <c r="J1023" i="2"/>
  <c r="F1059" i="2"/>
  <c r="I1059" i="2"/>
  <c r="F1083" i="2"/>
  <c r="I1083" i="2"/>
  <c r="F1131" i="2"/>
  <c r="I1131" i="2"/>
  <c r="F1227" i="2"/>
  <c r="I1227" i="2"/>
  <c r="I1275" i="2"/>
  <c r="F1275" i="2"/>
  <c r="F1299" i="2"/>
  <c r="I1299" i="2"/>
  <c r="F1323" i="2"/>
  <c r="I1323" i="2"/>
  <c r="I1371" i="2"/>
  <c r="F1371" i="2"/>
  <c r="F1491" i="2"/>
  <c r="I1491" i="2"/>
  <c r="F1539" i="2"/>
  <c r="I1539" i="2"/>
  <c r="I1587" i="2"/>
  <c r="F1587" i="2"/>
  <c r="I1635" i="2"/>
  <c r="F1635" i="2"/>
  <c r="F1683" i="2"/>
  <c r="I1683" i="2"/>
  <c r="F610" i="2"/>
  <c r="I610" i="2"/>
  <c r="F634" i="2"/>
  <c r="I634" i="2"/>
  <c r="F682" i="2"/>
  <c r="I682" i="2"/>
  <c r="I754" i="2"/>
  <c r="F754" i="2"/>
  <c r="F778" i="2"/>
  <c r="I778" i="2"/>
  <c r="I802" i="2"/>
  <c r="F802" i="2"/>
  <c r="F898" i="2"/>
  <c r="I898" i="2"/>
  <c r="F946" i="2"/>
  <c r="I946" i="2"/>
  <c r="I970" i="2"/>
  <c r="F970" i="2"/>
  <c r="F1018" i="2"/>
  <c r="I1018" i="2"/>
  <c r="F1114" i="2"/>
  <c r="I1114" i="2"/>
  <c r="I1138" i="2"/>
  <c r="F1138" i="2"/>
  <c r="I1240" i="2"/>
  <c r="F1240" i="2"/>
  <c r="I1414" i="2"/>
  <c r="F1414" i="2"/>
  <c r="F1462" i="2"/>
  <c r="I1462" i="2"/>
  <c r="I1564" i="2"/>
  <c r="F1564" i="2"/>
  <c r="I1738" i="2"/>
  <c r="F1738" i="2"/>
  <c r="I1762" i="2"/>
  <c r="F1762" i="2"/>
  <c r="I1786" i="2"/>
  <c r="F1786" i="2"/>
  <c r="F1864" i="2"/>
  <c r="I1864" i="2"/>
  <c r="I1888" i="2"/>
  <c r="F1888" i="2"/>
  <c r="I2062" i="2"/>
  <c r="F2062" i="2"/>
  <c r="F2110" i="2"/>
  <c r="I2110" i="2"/>
  <c r="I2188" i="2"/>
  <c r="F2188" i="2"/>
  <c r="F2386" i="2"/>
  <c r="I2386" i="2"/>
  <c r="F2434" i="2"/>
  <c r="I2434" i="2"/>
  <c r="F2680" i="2"/>
  <c r="I2680" i="2"/>
  <c r="I2704" i="2"/>
  <c r="F2704" i="2"/>
  <c r="F2800" i="2"/>
  <c r="I2800" i="2"/>
  <c r="F2848" i="2"/>
  <c r="I2848" i="2"/>
  <c r="F2896" i="2"/>
  <c r="I2896" i="2"/>
  <c r="F2944" i="2"/>
  <c r="I2944" i="2"/>
  <c r="F2974" i="2"/>
  <c r="I2974" i="2"/>
  <c r="I1749" i="2"/>
  <c r="F1749" i="2"/>
  <c r="F1773" i="2"/>
  <c r="I1773" i="2"/>
  <c r="I1845" i="2"/>
  <c r="F1845" i="2"/>
  <c r="I1941" i="2"/>
  <c r="F1941" i="2"/>
  <c r="J416" i="2"/>
  <c r="K32" i="2"/>
  <c r="K164" i="2"/>
  <c r="K264" i="2"/>
  <c r="K1866" i="2"/>
  <c r="I243" i="2"/>
  <c r="K937" i="2"/>
  <c r="K15" i="2"/>
  <c r="K63" i="2"/>
  <c r="K77" i="2"/>
  <c r="K261" i="2"/>
  <c r="K321" i="2"/>
  <c r="K351" i="2"/>
  <c r="K387" i="2"/>
  <c r="K477" i="2"/>
  <c r="K495" i="2"/>
  <c r="K637" i="2"/>
  <c r="K1833" i="2"/>
  <c r="J92" i="2"/>
  <c r="J546" i="2"/>
  <c r="J1500" i="2"/>
  <c r="J2172" i="2"/>
  <c r="J2368" i="2"/>
  <c r="J2604" i="2"/>
  <c r="J2940" i="2"/>
  <c r="K212" i="2"/>
  <c r="K308" i="2"/>
  <c r="K336" i="2"/>
  <c r="K424" i="2"/>
  <c r="K532" i="2"/>
  <c r="K846" i="2"/>
  <c r="I59" i="2"/>
  <c r="I401" i="2"/>
  <c r="I1767" i="2"/>
  <c r="K53" i="2"/>
  <c r="K91" i="2"/>
  <c r="K213" i="2"/>
  <c r="K357" i="2"/>
  <c r="K481" i="2"/>
  <c r="K1285" i="2"/>
  <c r="K1785" i="2"/>
  <c r="J4" i="2"/>
  <c r="J34" i="2"/>
  <c r="J344" i="2"/>
  <c r="J384" i="2"/>
  <c r="J554" i="2"/>
  <c r="J756" i="2"/>
  <c r="J1188" i="2"/>
  <c r="J2052" i="2"/>
  <c r="J2388" i="2"/>
  <c r="J2652" i="2"/>
  <c r="J2916" i="2"/>
  <c r="J2964" i="2"/>
  <c r="K50" i="2"/>
  <c r="K68" i="2"/>
  <c r="K250" i="2"/>
  <c r="K318" i="2"/>
  <c r="K510" i="2"/>
  <c r="K2718" i="2"/>
  <c r="H540" i="2"/>
  <c r="K540" i="2"/>
  <c r="H59" i="2"/>
  <c r="K59" i="2"/>
  <c r="G2910" i="2"/>
  <c r="J2910" i="2"/>
  <c r="G2982" i="2"/>
  <c r="J2982" i="2"/>
  <c r="H799" i="2"/>
  <c r="K799" i="2"/>
  <c r="H1027" i="2"/>
  <c r="K1027" i="2"/>
  <c r="H1213" i="2"/>
  <c r="K1213" i="2"/>
  <c r="H1237" i="2"/>
  <c r="K1237" i="2"/>
  <c r="H1309" i="2"/>
  <c r="K1309" i="2"/>
  <c r="H1405" i="2"/>
  <c r="K1405" i="2"/>
  <c r="H1429" i="2"/>
  <c r="K1429" i="2"/>
  <c r="H1525" i="2"/>
  <c r="K1525" i="2"/>
  <c r="H1765" i="2"/>
  <c r="K1765" i="2"/>
  <c r="H1789" i="2"/>
  <c r="K1789" i="2"/>
  <c r="H1885" i="2"/>
  <c r="K1885" i="2"/>
  <c r="H2053" i="2"/>
  <c r="K2053" i="2"/>
  <c r="H2077" i="2"/>
  <c r="K2077" i="2"/>
  <c r="H2149" i="2"/>
  <c r="K2149" i="2"/>
  <c r="H2245" i="2"/>
  <c r="K2245" i="2"/>
  <c r="H2317" i="2"/>
  <c r="K2317" i="2"/>
  <c r="H2341" i="2"/>
  <c r="K2341" i="2"/>
  <c r="H2485" i="2"/>
  <c r="K2485" i="2"/>
  <c r="H2581" i="2"/>
  <c r="K2581" i="2"/>
  <c r="H2887" i="2"/>
  <c r="K2887" i="2"/>
  <c r="G818" i="2"/>
  <c r="J818" i="2"/>
  <c r="G890" i="2"/>
  <c r="J890" i="2"/>
  <c r="G914" i="2"/>
  <c r="J914" i="2"/>
  <c r="G1058" i="2"/>
  <c r="J1058" i="2"/>
  <c r="H1142" i="2"/>
  <c r="K1142" i="2"/>
  <c r="G1202" i="2"/>
  <c r="J1202" i="2"/>
  <c r="H1238" i="2"/>
  <c r="K1238" i="2"/>
  <c r="H1310" i="2"/>
  <c r="K1310" i="2"/>
  <c r="G1418" i="2"/>
  <c r="J1418" i="2"/>
  <c r="G1442" i="2"/>
  <c r="J1442" i="2"/>
  <c r="G1514" i="2"/>
  <c r="J1514" i="2"/>
  <c r="G1538" i="2"/>
  <c r="J1538" i="2"/>
  <c r="H1574" i="2"/>
  <c r="K1574" i="2"/>
  <c r="G1634" i="2"/>
  <c r="J1634" i="2"/>
  <c r="G1658" i="2"/>
  <c r="J1658" i="2"/>
  <c r="H1694" i="2"/>
  <c r="K1694" i="2"/>
  <c r="G1754" i="2"/>
  <c r="J1754" i="2"/>
  <c r="H1820" i="2"/>
  <c r="K1820" i="2"/>
  <c r="G1850" i="2"/>
  <c r="J1850" i="2"/>
  <c r="H1892" i="2"/>
  <c r="K1892" i="2"/>
  <c r="H1964" i="2"/>
  <c r="K1964" i="2"/>
  <c r="H1988" i="2"/>
  <c r="K1988" i="2"/>
  <c r="G1994" i="2"/>
  <c r="J1994" i="2"/>
  <c r="G2018" i="2"/>
  <c r="J2018" i="2"/>
  <c r="H2036" i="2"/>
  <c r="K2036" i="2"/>
  <c r="H2060" i="2"/>
  <c r="K2060" i="2"/>
  <c r="H2084" i="2"/>
  <c r="K2084" i="2"/>
  <c r="G2090" i="2"/>
  <c r="J2090" i="2"/>
  <c r="G2138" i="2"/>
  <c r="J2138" i="2"/>
  <c r="G2162" i="2"/>
  <c r="J2162" i="2"/>
  <c r="G2186" i="2"/>
  <c r="J2186" i="2"/>
  <c r="H2222" i="2"/>
  <c r="K2222" i="2"/>
  <c r="H2294" i="2"/>
  <c r="K2294" i="2"/>
  <c r="H2318" i="2"/>
  <c r="K2318" i="2"/>
  <c r="H2348" i="2"/>
  <c r="K2348" i="2"/>
  <c r="G2378" i="2"/>
  <c r="J2378" i="2"/>
  <c r="H2414" i="2"/>
  <c r="K2414" i="2"/>
  <c r="H2444" i="2"/>
  <c r="K2444" i="2"/>
  <c r="H2534" i="2"/>
  <c r="K2534" i="2"/>
  <c r="H2564" i="2"/>
  <c r="K2564" i="2"/>
  <c r="G2594" i="2"/>
  <c r="J2594" i="2"/>
  <c r="H2654" i="2"/>
  <c r="K2654" i="2"/>
  <c r="G2684" i="2"/>
  <c r="J2684" i="2"/>
  <c r="H2744" i="2"/>
  <c r="K2744" i="2"/>
  <c r="H2768" i="2"/>
  <c r="K2768" i="2"/>
  <c r="G2804" i="2"/>
  <c r="J2804" i="2"/>
  <c r="G2834" i="2"/>
  <c r="J2834" i="2"/>
  <c r="G2900" i="2"/>
  <c r="J2900" i="2"/>
  <c r="G2930" i="2"/>
  <c r="J2930" i="2"/>
  <c r="G2996" i="2"/>
  <c r="J2996" i="2"/>
  <c r="H639" i="2"/>
  <c r="K639" i="2"/>
  <c r="I669" i="2"/>
  <c r="F669" i="2"/>
  <c r="F765" i="2"/>
  <c r="I765" i="2"/>
  <c r="H831" i="2"/>
  <c r="K831" i="2"/>
  <c r="I861" i="2"/>
  <c r="F861" i="2"/>
  <c r="H927" i="2"/>
  <c r="K927" i="2"/>
  <c r="H1023" i="2"/>
  <c r="K1023" i="2"/>
  <c r="H1119" i="2"/>
  <c r="K1119" i="2"/>
  <c r="F1149" i="2"/>
  <c r="I1149" i="2"/>
  <c r="H1215" i="2"/>
  <c r="K1215" i="2"/>
  <c r="I1245" i="2"/>
  <c r="F1245" i="2"/>
  <c r="H1383" i="2"/>
  <c r="K1383" i="2"/>
  <c r="F1413" i="2"/>
  <c r="I1413" i="2"/>
  <c r="H1503" i="2"/>
  <c r="K1503" i="2"/>
  <c r="I1533" i="2"/>
  <c r="F1533" i="2"/>
  <c r="H1575" i="2"/>
  <c r="K1575" i="2"/>
  <c r="I1605" i="2"/>
  <c r="F1605" i="2"/>
  <c r="I1629" i="2"/>
  <c r="F1629" i="2"/>
  <c r="G688" i="2"/>
  <c r="J688" i="2"/>
  <c r="G712" i="2"/>
  <c r="J712" i="2"/>
  <c r="G736" i="2"/>
  <c r="J736" i="2"/>
  <c r="G784" i="2"/>
  <c r="J784" i="2"/>
  <c r="G808" i="2"/>
  <c r="J808" i="2"/>
  <c r="G832" i="2"/>
  <c r="J832" i="2"/>
  <c r="G856" i="2"/>
  <c r="J856" i="2"/>
  <c r="G880" i="2"/>
  <c r="J880" i="2"/>
  <c r="G904" i="2"/>
  <c r="J904" i="2"/>
  <c r="F916" i="2"/>
  <c r="I916" i="2"/>
  <c r="G928" i="2"/>
  <c r="J928" i="2"/>
  <c r="G952" i="2"/>
  <c r="J952" i="2"/>
  <c r="G976" i="2"/>
  <c r="J976" i="2"/>
  <c r="G1000" i="2"/>
  <c r="J1000" i="2"/>
  <c r="G1024" i="2"/>
  <c r="J1024" i="2"/>
  <c r="G1048" i="2"/>
  <c r="J1048" i="2"/>
  <c r="G1072" i="2"/>
  <c r="J1072" i="2"/>
  <c r="G1090" i="2"/>
  <c r="J1090" i="2"/>
  <c r="H1102" i="2"/>
  <c r="K1102" i="2"/>
  <c r="H1108" i="2"/>
  <c r="K1108" i="2"/>
  <c r="H1126" i="2"/>
  <c r="K1126" i="2"/>
  <c r="H1132" i="2"/>
  <c r="K1132" i="2"/>
  <c r="G1138" i="2"/>
  <c r="J1138" i="2"/>
  <c r="G1156" i="2"/>
  <c r="J1156" i="2"/>
  <c r="G1180" i="2"/>
  <c r="J1180" i="2"/>
  <c r="G1198" i="2"/>
  <c r="J1198" i="2"/>
  <c r="H1216" i="2"/>
  <c r="K1216" i="2"/>
  <c r="G1222" i="2"/>
  <c r="J1222" i="2"/>
  <c r="H1234" i="2"/>
  <c r="K1234" i="2"/>
  <c r="H1240" i="2"/>
  <c r="K1240" i="2"/>
  <c r="G1246" i="2"/>
  <c r="J1246" i="2"/>
  <c r="G1264" i="2"/>
  <c r="J1264" i="2"/>
  <c r="G1288" i="2"/>
  <c r="J1288" i="2"/>
  <c r="G1306" i="2"/>
  <c r="J1306" i="2"/>
  <c r="H1324" i="2"/>
  <c r="K1324" i="2"/>
  <c r="G1330" i="2"/>
  <c r="J1330" i="2"/>
  <c r="H1348" i="2"/>
  <c r="K1348" i="2"/>
  <c r="G1354" i="2"/>
  <c r="J1354" i="2"/>
  <c r="G1372" i="2"/>
  <c r="J1372" i="2"/>
  <c r="G1396" i="2"/>
  <c r="J1396" i="2"/>
  <c r="G1414" i="2"/>
  <c r="J1414" i="2"/>
  <c r="H1426" i="2"/>
  <c r="K1426" i="2"/>
  <c r="H1432" i="2"/>
  <c r="K1432" i="2"/>
  <c r="G1438" i="2"/>
  <c r="J1438" i="2"/>
  <c r="H1450" i="2"/>
  <c r="K1450" i="2"/>
  <c r="H1456" i="2"/>
  <c r="K1456" i="2"/>
  <c r="G1462" i="2"/>
  <c r="J1462" i="2"/>
  <c r="G1480" i="2"/>
  <c r="J1480" i="2"/>
  <c r="F1498" i="2"/>
  <c r="I1498" i="2"/>
  <c r="G1504" i="2"/>
  <c r="J1504" i="2"/>
  <c r="G1522" i="2"/>
  <c r="J1522" i="2"/>
  <c r="H1534" i="2"/>
  <c r="K1534" i="2"/>
  <c r="H1540" i="2"/>
  <c r="K1540" i="2"/>
  <c r="G1546" i="2"/>
  <c r="J1546" i="2"/>
  <c r="H1558" i="2"/>
  <c r="K1558" i="2"/>
  <c r="H1564" i="2"/>
  <c r="K1564" i="2"/>
  <c r="G1570" i="2"/>
  <c r="J1570" i="2"/>
  <c r="G1588" i="2"/>
  <c r="J1588" i="2"/>
  <c r="G1612" i="2"/>
  <c r="J1612" i="2"/>
  <c r="I1624" i="2"/>
  <c r="F1624" i="2"/>
  <c r="G1630" i="2"/>
  <c r="J1630" i="2"/>
  <c r="H1648" i="2"/>
  <c r="K1648" i="2"/>
  <c r="G1654" i="2"/>
  <c r="J1654" i="2"/>
  <c r="H1672" i="2"/>
  <c r="K1672" i="2"/>
  <c r="G1678" i="2"/>
  <c r="J1678" i="2"/>
  <c r="G1696" i="2"/>
  <c r="J1696" i="2"/>
  <c r="G1720" i="2"/>
  <c r="J1720" i="2"/>
  <c r="G1738" i="2"/>
  <c r="J1738" i="2"/>
  <c r="H1750" i="2"/>
  <c r="K1750" i="2"/>
  <c r="H1756" i="2"/>
  <c r="K1756" i="2"/>
  <c r="G1762" i="2"/>
  <c r="J1762" i="2"/>
  <c r="H1774" i="2"/>
  <c r="K1774" i="2"/>
  <c r="H1780" i="2"/>
  <c r="K1780" i="2"/>
  <c r="G1786" i="2"/>
  <c r="J1786" i="2"/>
  <c r="I1798" i="2"/>
  <c r="F1798" i="2"/>
  <c r="G1804" i="2"/>
  <c r="J1804" i="2"/>
  <c r="G1828" i="2"/>
  <c r="J1828" i="2"/>
  <c r="G1870" i="2"/>
  <c r="J1870" i="2"/>
  <c r="H1882" i="2"/>
  <c r="K1882" i="2"/>
  <c r="H1888" i="2"/>
  <c r="K1888" i="2"/>
  <c r="G1894" i="2"/>
  <c r="J1894" i="2"/>
  <c r="G1912" i="2"/>
  <c r="J1912" i="2"/>
  <c r="G1936" i="2"/>
  <c r="J1936" i="2"/>
  <c r="G1954" i="2"/>
  <c r="J1954" i="2"/>
  <c r="H1972" i="2"/>
  <c r="K1972" i="2"/>
  <c r="G1978" i="2"/>
  <c r="J1978" i="2"/>
  <c r="H1996" i="2"/>
  <c r="K1996" i="2"/>
  <c r="G2002" i="2"/>
  <c r="J2002" i="2"/>
  <c r="G2020" i="2"/>
  <c r="J2020" i="2"/>
  <c r="G2044" i="2"/>
  <c r="J2044" i="2"/>
  <c r="G2062" i="2"/>
  <c r="J2062" i="2"/>
  <c r="H2074" i="2"/>
  <c r="K2074" i="2"/>
  <c r="H2080" i="2"/>
  <c r="K2080" i="2"/>
  <c r="G2086" i="2"/>
  <c r="J2086" i="2"/>
  <c r="H2098" i="2"/>
  <c r="K2098" i="2"/>
  <c r="H2104" i="2"/>
  <c r="K2104" i="2"/>
  <c r="G2110" i="2"/>
  <c r="J2110" i="2"/>
  <c r="G2128" i="2"/>
  <c r="J2128" i="2"/>
  <c r="G2152" i="2"/>
  <c r="J2152" i="2"/>
  <c r="G2170" i="2"/>
  <c r="J2170" i="2"/>
  <c r="H2182" i="2"/>
  <c r="K2182" i="2"/>
  <c r="H2188" i="2"/>
  <c r="K2188" i="2"/>
  <c r="G2194" i="2"/>
  <c r="J2194" i="2"/>
  <c r="H2206" i="2"/>
  <c r="K2206" i="2"/>
  <c r="H2212" i="2"/>
  <c r="K2212" i="2"/>
  <c r="G2218" i="2"/>
  <c r="J2218" i="2"/>
  <c r="G2236" i="2"/>
  <c r="J2236" i="2"/>
  <c r="I2248" i="2"/>
  <c r="F2248" i="2"/>
  <c r="G2260" i="2"/>
  <c r="J2260" i="2"/>
  <c r="G2278" i="2"/>
  <c r="J2278" i="2"/>
  <c r="H2290" i="2"/>
  <c r="K2290" i="2"/>
  <c r="H2296" i="2"/>
  <c r="K2296" i="2"/>
  <c r="G2302" i="2"/>
  <c r="J2302" i="2"/>
  <c r="H2314" i="2"/>
  <c r="K2314" i="2"/>
  <c r="H2320" i="2"/>
  <c r="K2320" i="2"/>
  <c r="G2326" i="2"/>
  <c r="J2326" i="2"/>
  <c r="G2344" i="2"/>
  <c r="J2344" i="2"/>
  <c r="G2386" i="2"/>
  <c r="J2386" i="2"/>
  <c r="H2398" i="2"/>
  <c r="K2398" i="2"/>
  <c r="H2404" i="2"/>
  <c r="K2404" i="2"/>
  <c r="G2410" i="2"/>
  <c r="J2410" i="2"/>
  <c r="H2422" i="2"/>
  <c r="K2422" i="2"/>
  <c r="H2428" i="2"/>
  <c r="K2428" i="2"/>
  <c r="G2434" i="2"/>
  <c r="J2434" i="2"/>
  <c r="G2452" i="2"/>
  <c r="J2452" i="2"/>
  <c r="I2470" i="2"/>
  <c r="F2470" i="2"/>
  <c r="G2476" i="2"/>
  <c r="J2476" i="2"/>
  <c r="G2494" i="2"/>
  <c r="J2494" i="2"/>
  <c r="H2506" i="2"/>
  <c r="K2506" i="2"/>
  <c r="H2512" i="2"/>
  <c r="K2512" i="2"/>
  <c r="G2518" i="2"/>
  <c r="J2518" i="2"/>
  <c r="H2530" i="2"/>
  <c r="K2530" i="2"/>
  <c r="H2536" i="2"/>
  <c r="K2536" i="2"/>
  <c r="G2542" i="2"/>
  <c r="J2542" i="2"/>
  <c r="G2560" i="2"/>
  <c r="J2560" i="2"/>
  <c r="G2584" i="2"/>
  <c r="J2584" i="2"/>
  <c r="G2602" i="2"/>
  <c r="J2602" i="2"/>
  <c r="H2614" i="2"/>
  <c r="K2614" i="2"/>
  <c r="H2620" i="2"/>
  <c r="K2620" i="2"/>
  <c r="G2626" i="2"/>
  <c r="J2626" i="2"/>
  <c r="H2638" i="2"/>
  <c r="K2638" i="2"/>
  <c r="G2644" i="2"/>
  <c r="J2644" i="2"/>
  <c r="H2662" i="2"/>
  <c r="K2662" i="2"/>
  <c r="G2668" i="2"/>
  <c r="J2668" i="2"/>
  <c r="H2686" i="2"/>
  <c r="K2686" i="2"/>
  <c r="G2692" i="2"/>
  <c r="J2692" i="2"/>
  <c r="G2698" i="2"/>
  <c r="J2698" i="2"/>
  <c r="H2710" i="2"/>
  <c r="K2710" i="2"/>
  <c r="G2716" i="2"/>
  <c r="J2716" i="2"/>
  <c r="G2722" i="2"/>
  <c r="J2722" i="2"/>
  <c r="G2740" i="2"/>
  <c r="J2740" i="2"/>
  <c r="G2746" i="2"/>
  <c r="J2746" i="2"/>
  <c r="G2764" i="2"/>
  <c r="J2764" i="2"/>
  <c r="G2770" i="2"/>
  <c r="J2770" i="2"/>
  <c r="H2782" i="2"/>
  <c r="K2782" i="2"/>
  <c r="G2788" i="2"/>
  <c r="J2788" i="2"/>
  <c r="G2794" i="2"/>
  <c r="J2794" i="2"/>
  <c r="G2812" i="2"/>
  <c r="J2812" i="2"/>
  <c r="G2818" i="2"/>
  <c r="J2818" i="2"/>
  <c r="G2836" i="2"/>
  <c r="J2836" i="2"/>
  <c r="G2842" i="2"/>
  <c r="J2842" i="2"/>
  <c r="H2854" i="2"/>
  <c r="K2854" i="2"/>
  <c r="G2860" i="2"/>
  <c r="J2860" i="2"/>
  <c r="G2866" i="2"/>
  <c r="J2866" i="2"/>
  <c r="G2884" i="2"/>
  <c r="J2884" i="2"/>
  <c r="G2890" i="2"/>
  <c r="J2890" i="2"/>
  <c r="G2908" i="2"/>
  <c r="J2908" i="2"/>
  <c r="G2914" i="2"/>
  <c r="J2914" i="2"/>
  <c r="H2926" i="2"/>
  <c r="K2926" i="2"/>
  <c r="G2932" i="2"/>
  <c r="J2932" i="2"/>
  <c r="G2938" i="2"/>
  <c r="J2938" i="2"/>
  <c r="H2950" i="2"/>
  <c r="K2950" i="2"/>
  <c r="H2968" i="2"/>
  <c r="K2968" i="2"/>
  <c r="H2974" i="2"/>
  <c r="K2974" i="2"/>
  <c r="G2992" i="2"/>
  <c r="J2992" i="2"/>
  <c r="G2998" i="2"/>
  <c r="J2998" i="2"/>
  <c r="G322" i="2"/>
  <c r="J322" i="2"/>
  <c r="H11" i="2"/>
  <c r="K11" i="2"/>
  <c r="H27" i="2"/>
  <c r="K27" i="2"/>
  <c r="H1260" i="2"/>
  <c r="K1260" i="2"/>
  <c r="G2886" i="2"/>
  <c r="J2886" i="2"/>
  <c r="H2976" i="2"/>
  <c r="K2976" i="2"/>
  <c r="H691" i="2"/>
  <c r="K691" i="2"/>
  <c r="H823" i="2"/>
  <c r="K823" i="2"/>
  <c r="H1003" i="2"/>
  <c r="K1003" i="2"/>
  <c r="H1117" i="2"/>
  <c r="K1117" i="2"/>
  <c r="H1333" i="2"/>
  <c r="K1333" i="2"/>
  <c r="H1357" i="2"/>
  <c r="K1357" i="2"/>
  <c r="H1381" i="2"/>
  <c r="K1381" i="2"/>
  <c r="H1453" i="2"/>
  <c r="K1453" i="2"/>
  <c r="H1669" i="2"/>
  <c r="K1669" i="2"/>
  <c r="H1813" i="2"/>
  <c r="K1813" i="2"/>
  <c r="H1909" i="2"/>
  <c r="K1909" i="2"/>
  <c r="H2173" i="2"/>
  <c r="K2173" i="2"/>
  <c r="H2269" i="2"/>
  <c r="K2269" i="2"/>
  <c r="H2365" i="2"/>
  <c r="K2365" i="2"/>
  <c r="H2461" i="2"/>
  <c r="K2461" i="2"/>
  <c r="H2557" i="2"/>
  <c r="K2557" i="2"/>
  <c r="H2653" i="2"/>
  <c r="K2653" i="2"/>
  <c r="H2677" i="2"/>
  <c r="K2677" i="2"/>
  <c r="H2791" i="2"/>
  <c r="K2791" i="2"/>
  <c r="H2815" i="2"/>
  <c r="K2815" i="2"/>
  <c r="H2839" i="2"/>
  <c r="K2839" i="2"/>
  <c r="H2935" i="2"/>
  <c r="K2935" i="2"/>
  <c r="H2959" i="2"/>
  <c r="K2959" i="2"/>
  <c r="G602" i="2"/>
  <c r="J602" i="2"/>
  <c r="G626" i="2"/>
  <c r="J626" i="2"/>
  <c r="G698" i="2"/>
  <c r="J698" i="2"/>
  <c r="G722" i="2"/>
  <c r="J722" i="2"/>
  <c r="G794" i="2"/>
  <c r="J794" i="2"/>
  <c r="G1106" i="2"/>
  <c r="J1106" i="2"/>
  <c r="G1130" i="2"/>
  <c r="J1130" i="2"/>
  <c r="G1226" i="2"/>
  <c r="J1226" i="2"/>
  <c r="G1370" i="2"/>
  <c r="J1370" i="2"/>
  <c r="G1562" i="2"/>
  <c r="J1562" i="2"/>
  <c r="H1598" i="2"/>
  <c r="K1598" i="2"/>
  <c r="G1730" i="2"/>
  <c r="J1730" i="2"/>
  <c r="G1802" i="2"/>
  <c r="J1802" i="2"/>
  <c r="G1826" i="2"/>
  <c r="J1826" i="2"/>
  <c r="H1862" i="2"/>
  <c r="K1862" i="2"/>
  <c r="H1886" i="2"/>
  <c r="K1886" i="2"/>
  <c r="H1916" i="2"/>
  <c r="K1916" i="2"/>
  <c r="H1940" i="2"/>
  <c r="K1940" i="2"/>
  <c r="H2054" i="2"/>
  <c r="K2054" i="2"/>
  <c r="G2066" i="2"/>
  <c r="J2066" i="2"/>
  <c r="G2114" i="2"/>
  <c r="J2114" i="2"/>
  <c r="H2204" i="2"/>
  <c r="K2204" i="2"/>
  <c r="G2234" i="2"/>
  <c r="J2234" i="2"/>
  <c r="G2258" i="2"/>
  <c r="J2258" i="2"/>
  <c r="H2300" i="2"/>
  <c r="K2300" i="2"/>
  <c r="H2324" i="2"/>
  <c r="K2324" i="2"/>
  <c r="G2354" i="2"/>
  <c r="J2354" i="2"/>
  <c r="H2390" i="2"/>
  <c r="K2390" i="2"/>
  <c r="H2420" i="2"/>
  <c r="K2420" i="2"/>
  <c r="H2486" i="2"/>
  <c r="K2486" i="2"/>
  <c r="H2516" i="2"/>
  <c r="K2516" i="2"/>
  <c r="G2546" i="2"/>
  <c r="J2546" i="2"/>
  <c r="H2612" i="2"/>
  <c r="K2612" i="2"/>
  <c r="G2732" i="2"/>
  <c r="J2732" i="2"/>
  <c r="G2756" i="2"/>
  <c r="J2756" i="2"/>
  <c r="G2780" i="2"/>
  <c r="J2780" i="2"/>
  <c r="G2810" i="2"/>
  <c r="J2810" i="2"/>
  <c r="H2840" i="2"/>
  <c r="K2840" i="2"/>
  <c r="G2876" i="2"/>
  <c r="J2876" i="2"/>
  <c r="G2906" i="2"/>
  <c r="J2906" i="2"/>
  <c r="G2978" i="2"/>
  <c r="J2978" i="2"/>
  <c r="H591" i="2"/>
  <c r="K591" i="2"/>
  <c r="H615" i="2"/>
  <c r="K615" i="2"/>
  <c r="H711" i="2"/>
  <c r="K711" i="2"/>
  <c r="I741" i="2"/>
  <c r="F741" i="2"/>
  <c r="H807" i="2"/>
  <c r="K807" i="2"/>
  <c r="I837" i="2"/>
  <c r="F837" i="2"/>
  <c r="H903" i="2"/>
  <c r="K903" i="2"/>
  <c r="I933" i="2"/>
  <c r="F933" i="2"/>
  <c r="H999" i="2"/>
  <c r="K999" i="2"/>
  <c r="I1053" i="2"/>
  <c r="F1053" i="2"/>
  <c r="H1095" i="2"/>
  <c r="K1095" i="2"/>
  <c r="F1125" i="2"/>
  <c r="I1125" i="2"/>
  <c r="H1191" i="2"/>
  <c r="K1191" i="2"/>
  <c r="F1221" i="2"/>
  <c r="I1221" i="2"/>
  <c r="H1263" i="2"/>
  <c r="K1263" i="2"/>
  <c r="H1287" i="2"/>
  <c r="K1287" i="2"/>
  <c r="I1317" i="2"/>
  <c r="F1317" i="2"/>
  <c r="H1359" i="2"/>
  <c r="K1359" i="2"/>
  <c r="H1407" i="2"/>
  <c r="K1407" i="2"/>
  <c r="I1437" i="2"/>
  <c r="F1437" i="2"/>
  <c r="H1479" i="2"/>
  <c r="K1479" i="2"/>
  <c r="I1509" i="2"/>
  <c r="F1509" i="2"/>
  <c r="H1599" i="2"/>
  <c r="K1599" i="2"/>
  <c r="H1671" i="2"/>
  <c r="K1671" i="2"/>
  <c r="H1522" i="2"/>
  <c r="K1522" i="2"/>
  <c r="H1858" i="2"/>
  <c r="K1858" i="2"/>
  <c r="J1114" i="2"/>
  <c r="J1250" i="2"/>
  <c r="H204" i="2"/>
  <c r="K204" i="2"/>
  <c r="G176" i="2"/>
  <c r="J176" i="2"/>
  <c r="H577" i="2"/>
  <c r="K577" i="2"/>
  <c r="G2862" i="2"/>
  <c r="J2862" i="2"/>
  <c r="H709" i="2"/>
  <c r="K709" i="2"/>
  <c r="H847" i="2"/>
  <c r="K847" i="2"/>
  <c r="H955" i="2"/>
  <c r="K955" i="2"/>
  <c r="H1045" i="2"/>
  <c r="K1045" i="2"/>
  <c r="H1165" i="2"/>
  <c r="K1165" i="2"/>
  <c r="H1261" i="2"/>
  <c r="K1261" i="2"/>
  <c r="H1477" i="2"/>
  <c r="K1477" i="2"/>
  <c r="H1501" i="2"/>
  <c r="K1501" i="2"/>
  <c r="H1597" i="2"/>
  <c r="K1597" i="2"/>
  <c r="H1645" i="2"/>
  <c r="K1645" i="2"/>
  <c r="H1741" i="2"/>
  <c r="K1741" i="2"/>
  <c r="H1861" i="2"/>
  <c r="K1861" i="2"/>
  <c r="H1957" i="2"/>
  <c r="K1957" i="2"/>
  <c r="H1981" i="2"/>
  <c r="K1981" i="2"/>
  <c r="H2005" i="2"/>
  <c r="K2005" i="2"/>
  <c r="H2101" i="2"/>
  <c r="K2101" i="2"/>
  <c r="H2197" i="2"/>
  <c r="K2197" i="2"/>
  <c r="H2293" i="2"/>
  <c r="K2293" i="2"/>
  <c r="H2389" i="2"/>
  <c r="K2389" i="2"/>
  <c r="H2413" i="2"/>
  <c r="K2413" i="2"/>
  <c r="H2437" i="2"/>
  <c r="K2437" i="2"/>
  <c r="H2605" i="2"/>
  <c r="K2605" i="2"/>
  <c r="H2629" i="2"/>
  <c r="K2629" i="2"/>
  <c r="G2725" i="2"/>
  <c r="J2725" i="2"/>
  <c r="G674" i="2"/>
  <c r="J674" i="2"/>
  <c r="G746" i="2"/>
  <c r="J746" i="2"/>
  <c r="G770" i="2"/>
  <c r="J770" i="2"/>
  <c r="G866" i="2"/>
  <c r="J866" i="2"/>
  <c r="G1010" i="2"/>
  <c r="J1010" i="2"/>
  <c r="G1034" i="2"/>
  <c r="J1034" i="2"/>
  <c r="H1094" i="2"/>
  <c r="K1094" i="2"/>
  <c r="G1154" i="2"/>
  <c r="J1154" i="2"/>
  <c r="H1214" i="2"/>
  <c r="K1214" i="2"/>
  <c r="G1274" i="2"/>
  <c r="J1274" i="2"/>
  <c r="G1298" i="2"/>
  <c r="J1298" i="2"/>
  <c r="G1322" i="2"/>
  <c r="J1322" i="2"/>
  <c r="H1382" i="2"/>
  <c r="K1382" i="2"/>
  <c r="H1454" i="2"/>
  <c r="K1454" i="2"/>
  <c r="H1478" i="2"/>
  <c r="K1478" i="2"/>
  <c r="H1502" i="2"/>
  <c r="K1502" i="2"/>
  <c r="G1586" i="2"/>
  <c r="J1586" i="2"/>
  <c r="G1682" i="2"/>
  <c r="J1682" i="2"/>
  <c r="H1718" i="2"/>
  <c r="K1718" i="2"/>
  <c r="H1742" i="2"/>
  <c r="K1742" i="2"/>
  <c r="H1766" i="2"/>
  <c r="K1766" i="2"/>
  <c r="H1796" i="2"/>
  <c r="K1796" i="2"/>
  <c r="H1868" i="2"/>
  <c r="K1868" i="2"/>
  <c r="G1898" i="2"/>
  <c r="J1898" i="2"/>
  <c r="G1922" i="2"/>
  <c r="J1922" i="2"/>
  <c r="G1946" i="2"/>
  <c r="J1946" i="2"/>
  <c r="G1970" i="2"/>
  <c r="J1970" i="2"/>
  <c r="H2012" i="2"/>
  <c r="K2012" i="2"/>
  <c r="G2042" i="2"/>
  <c r="J2042" i="2"/>
  <c r="H2108" i="2"/>
  <c r="K2108" i="2"/>
  <c r="H2132" i="2"/>
  <c r="K2132" i="2"/>
  <c r="H2156" i="2"/>
  <c r="K2156" i="2"/>
  <c r="H2180" i="2"/>
  <c r="K2180" i="2"/>
  <c r="G2210" i="2"/>
  <c r="J2210" i="2"/>
  <c r="H2246" i="2"/>
  <c r="K2246" i="2"/>
  <c r="H2276" i="2"/>
  <c r="K2276" i="2"/>
  <c r="G2306" i="2"/>
  <c r="J2306" i="2"/>
  <c r="G2330" i="2"/>
  <c r="J2330" i="2"/>
  <c r="H2366" i="2"/>
  <c r="K2366" i="2"/>
  <c r="H2396" i="2"/>
  <c r="K2396" i="2"/>
  <c r="H2468" i="2"/>
  <c r="K2468" i="2"/>
  <c r="H2492" i="2"/>
  <c r="K2492" i="2"/>
  <c r="G2522" i="2"/>
  <c r="J2522" i="2"/>
  <c r="H2588" i="2"/>
  <c r="K2588" i="2"/>
  <c r="G2618" i="2"/>
  <c r="J2618" i="2"/>
  <c r="G2642" i="2"/>
  <c r="J2642" i="2"/>
  <c r="G2738" i="2"/>
  <c r="J2738" i="2"/>
  <c r="H2816" i="2"/>
  <c r="K2816" i="2"/>
  <c r="G2852" i="2"/>
  <c r="J2852" i="2"/>
  <c r="G2924" i="2"/>
  <c r="J2924" i="2"/>
  <c r="G2954" i="2"/>
  <c r="J2954" i="2"/>
  <c r="H2984" i="2"/>
  <c r="K2984" i="2"/>
  <c r="H2122" i="2"/>
  <c r="K2122" i="2"/>
  <c r="H687" i="2"/>
  <c r="K687" i="2"/>
  <c r="H783" i="2"/>
  <c r="K783" i="2"/>
  <c r="F813" i="2"/>
  <c r="I813" i="2"/>
  <c r="H855" i="2"/>
  <c r="K855" i="2"/>
  <c r="F885" i="2"/>
  <c r="I885" i="2"/>
  <c r="F909" i="2"/>
  <c r="I909" i="2"/>
  <c r="H951" i="2"/>
  <c r="K951" i="2"/>
  <c r="I981" i="2"/>
  <c r="F981" i="2"/>
  <c r="H1071" i="2"/>
  <c r="K1071" i="2"/>
  <c r="I1101" i="2"/>
  <c r="F1101" i="2"/>
  <c r="H1167" i="2"/>
  <c r="K1167" i="2"/>
  <c r="F1197" i="2"/>
  <c r="I1197" i="2"/>
  <c r="H1311" i="2"/>
  <c r="K1311" i="2"/>
  <c r="I1341" i="2"/>
  <c r="F1341" i="2"/>
  <c r="I1365" i="2"/>
  <c r="F1365" i="2"/>
  <c r="H1455" i="2"/>
  <c r="K1455" i="2"/>
  <c r="I1485" i="2"/>
  <c r="F1485" i="2"/>
  <c r="H1551" i="2"/>
  <c r="K1551" i="2"/>
  <c r="I1581" i="2"/>
  <c r="F1581" i="2"/>
  <c r="H1647" i="2"/>
  <c r="K1647" i="2"/>
  <c r="F1677" i="2"/>
  <c r="I1677" i="2"/>
  <c r="G592" i="2"/>
  <c r="J592" i="2"/>
  <c r="G616" i="2"/>
  <c r="J616" i="2"/>
  <c r="G640" i="2"/>
  <c r="J640" i="2"/>
  <c r="G664" i="2"/>
  <c r="J664" i="2"/>
  <c r="G760" i="2"/>
  <c r="J760" i="2"/>
  <c r="G1846" i="2"/>
  <c r="J1846" i="2"/>
  <c r="K1093" i="2"/>
  <c r="G24" i="2"/>
  <c r="J24" i="2"/>
  <c r="G60" i="2"/>
  <c r="J60" i="2"/>
  <c r="H99" i="2"/>
  <c r="K99" i="2"/>
  <c r="H375" i="2"/>
  <c r="K375" i="2"/>
  <c r="H2904" i="2"/>
  <c r="K2904" i="2"/>
  <c r="G2934" i="2"/>
  <c r="J2934" i="2"/>
  <c r="G2958" i="2"/>
  <c r="J2958" i="2"/>
  <c r="H889" i="2"/>
  <c r="K889" i="2"/>
  <c r="H913" i="2"/>
  <c r="K913" i="2"/>
  <c r="H979" i="2"/>
  <c r="K979" i="2"/>
  <c r="H1069" i="2"/>
  <c r="K1069" i="2"/>
  <c r="H1141" i="2"/>
  <c r="K1141" i="2"/>
  <c r="H1549" i="2"/>
  <c r="K1549" i="2"/>
  <c r="H1573" i="2"/>
  <c r="K1573" i="2"/>
  <c r="H1621" i="2"/>
  <c r="K1621" i="2"/>
  <c r="H1693" i="2"/>
  <c r="K1693" i="2"/>
  <c r="H1717" i="2"/>
  <c r="K1717" i="2"/>
  <c r="H1837" i="2"/>
  <c r="K1837" i="2"/>
  <c r="H1933" i="2"/>
  <c r="K1933" i="2"/>
  <c r="H2029" i="2"/>
  <c r="K2029" i="2"/>
  <c r="H2125" i="2"/>
  <c r="K2125" i="2"/>
  <c r="H2221" i="2"/>
  <c r="K2221" i="2"/>
  <c r="H2509" i="2"/>
  <c r="K2509" i="2"/>
  <c r="H2533" i="2"/>
  <c r="K2533" i="2"/>
  <c r="H2707" i="2"/>
  <c r="K2707" i="2"/>
  <c r="H2731" i="2"/>
  <c r="K2731" i="2"/>
  <c r="H2773" i="2"/>
  <c r="K2773" i="2"/>
  <c r="H2863" i="2"/>
  <c r="K2863" i="2"/>
  <c r="G2899" i="2"/>
  <c r="J2899" i="2"/>
  <c r="H2911" i="2"/>
  <c r="K2911" i="2"/>
  <c r="H2983" i="2"/>
  <c r="K2983" i="2"/>
  <c r="G650" i="2"/>
  <c r="J650" i="2"/>
  <c r="G842" i="2"/>
  <c r="J842" i="2"/>
  <c r="G938" i="2"/>
  <c r="J938" i="2"/>
  <c r="G962" i="2"/>
  <c r="J962" i="2"/>
  <c r="G986" i="2"/>
  <c r="J986" i="2"/>
  <c r="G1082" i="2"/>
  <c r="J1082" i="2"/>
  <c r="H1118" i="2"/>
  <c r="K1118" i="2"/>
  <c r="G1178" i="2"/>
  <c r="J1178" i="2"/>
  <c r="H1286" i="2"/>
  <c r="K1286" i="2"/>
  <c r="G1346" i="2"/>
  <c r="J1346" i="2"/>
  <c r="G1394" i="2"/>
  <c r="J1394" i="2"/>
  <c r="G1466" i="2"/>
  <c r="J1466" i="2"/>
  <c r="G1490" i="2"/>
  <c r="J1490" i="2"/>
  <c r="H1526" i="2"/>
  <c r="K1526" i="2"/>
  <c r="H1550" i="2"/>
  <c r="K1550" i="2"/>
  <c r="G1610" i="2"/>
  <c r="J1610" i="2"/>
  <c r="H1646" i="2"/>
  <c r="K1646" i="2"/>
  <c r="G1706" i="2"/>
  <c r="J1706" i="2"/>
  <c r="G1778" i="2"/>
  <c r="J1778" i="2"/>
  <c r="H1844" i="2"/>
  <c r="K1844" i="2"/>
  <c r="G1874" i="2"/>
  <c r="J1874" i="2"/>
  <c r="H1958" i="2"/>
  <c r="K1958" i="2"/>
  <c r="H2228" i="2"/>
  <c r="K2228" i="2"/>
  <c r="H2252" i="2"/>
  <c r="K2252" i="2"/>
  <c r="G2282" i="2"/>
  <c r="J2282" i="2"/>
  <c r="H2372" i="2"/>
  <c r="K2372" i="2"/>
  <c r="G2402" i="2"/>
  <c r="J2402" i="2"/>
  <c r="G2426" i="2"/>
  <c r="J2426" i="2"/>
  <c r="G2450" i="2"/>
  <c r="J2450" i="2"/>
  <c r="G2474" i="2"/>
  <c r="J2474" i="2"/>
  <c r="H2510" i="2"/>
  <c r="K2510" i="2"/>
  <c r="H2540" i="2"/>
  <c r="K2540" i="2"/>
  <c r="G2570" i="2"/>
  <c r="J2570" i="2"/>
  <c r="H2606" i="2"/>
  <c r="K2606" i="2"/>
  <c r="H2636" i="2"/>
  <c r="K2636" i="2"/>
  <c r="H2792" i="2"/>
  <c r="K2792" i="2"/>
  <c r="G2828" i="2"/>
  <c r="J2828" i="2"/>
  <c r="G2858" i="2"/>
  <c r="J2858" i="2"/>
  <c r="G2882" i="2"/>
  <c r="J2882" i="2"/>
  <c r="H2912" i="2"/>
  <c r="K2912" i="2"/>
  <c r="G2948" i="2"/>
  <c r="J2948" i="2"/>
  <c r="G2972" i="2"/>
  <c r="J2972" i="2"/>
  <c r="H663" i="2"/>
  <c r="K663" i="2"/>
  <c r="I693" i="2"/>
  <c r="F693" i="2"/>
  <c r="I717" i="2"/>
  <c r="F717" i="2"/>
  <c r="H759" i="2"/>
  <c r="K759" i="2"/>
  <c r="F789" i="2"/>
  <c r="I789" i="2"/>
  <c r="H879" i="2"/>
  <c r="K879" i="2"/>
  <c r="H975" i="2"/>
  <c r="K975" i="2"/>
  <c r="I1005" i="2"/>
  <c r="F1005" i="2"/>
  <c r="H1047" i="2"/>
  <c r="K1047" i="2"/>
  <c r="I1077" i="2"/>
  <c r="F1077" i="2"/>
  <c r="H1143" i="2"/>
  <c r="K1143" i="2"/>
  <c r="F1173" i="2"/>
  <c r="I1173" i="2"/>
  <c r="H1239" i="2"/>
  <c r="K1239" i="2"/>
  <c r="H1335" i="2"/>
  <c r="K1335" i="2"/>
  <c r="H1431" i="2"/>
  <c r="K1431" i="2"/>
  <c r="F1461" i="2"/>
  <c r="I1461" i="2"/>
  <c r="H1527" i="2"/>
  <c r="K1527" i="2"/>
  <c r="F1557" i="2"/>
  <c r="I1557" i="2"/>
  <c r="H1623" i="2"/>
  <c r="K1623" i="2"/>
  <c r="F1653" i="2"/>
  <c r="I1653" i="2"/>
  <c r="H1864" i="2"/>
  <c r="K1864" i="2"/>
  <c r="K735" i="2"/>
  <c r="K1189" i="2"/>
  <c r="K1210" i="2"/>
  <c r="F1695" i="2"/>
  <c r="I1695" i="2"/>
  <c r="G1707" i="2"/>
  <c r="J1707" i="2"/>
  <c r="I1719" i="2"/>
  <c r="F1719" i="2"/>
  <c r="G1731" i="2"/>
  <c r="J1731" i="2"/>
  <c r="I1743" i="2"/>
  <c r="F1743" i="2"/>
  <c r="G1755" i="2"/>
  <c r="J1755" i="2"/>
  <c r="G1779" i="2"/>
  <c r="J1779" i="2"/>
  <c r="I1791" i="2"/>
  <c r="F1791" i="2"/>
  <c r="G1803" i="2"/>
  <c r="J1803" i="2"/>
  <c r="I1815" i="2"/>
  <c r="F1815" i="2"/>
  <c r="G1827" i="2"/>
  <c r="J1827" i="2"/>
  <c r="I1839" i="2"/>
  <c r="F1839" i="2"/>
  <c r="G1851" i="2"/>
  <c r="J1851" i="2"/>
  <c r="I1863" i="2"/>
  <c r="F1863" i="2"/>
  <c r="G1875" i="2"/>
  <c r="J1875" i="2"/>
  <c r="I1887" i="2"/>
  <c r="F1887" i="2"/>
  <c r="I1911" i="2"/>
  <c r="F1911" i="2"/>
  <c r="G1923" i="2"/>
  <c r="J1923" i="2"/>
  <c r="F1935" i="2"/>
  <c r="I1935" i="2"/>
  <c r="G1947" i="2"/>
  <c r="J1947" i="2"/>
  <c r="I1959" i="2"/>
  <c r="F1959" i="2"/>
  <c r="G1971" i="2"/>
  <c r="J1971" i="2"/>
  <c r="I2007" i="2"/>
  <c r="F2007" i="2"/>
  <c r="G2019" i="2"/>
  <c r="J2019" i="2"/>
  <c r="I2031" i="2"/>
  <c r="F2031" i="2"/>
  <c r="G2043" i="2"/>
  <c r="J2043" i="2"/>
  <c r="I2055" i="2"/>
  <c r="F2055" i="2"/>
  <c r="G2067" i="2"/>
  <c r="J2067" i="2"/>
  <c r="I2079" i="2"/>
  <c r="F2079" i="2"/>
  <c r="G2091" i="2"/>
  <c r="J2091" i="2"/>
  <c r="I2103" i="2"/>
  <c r="F2103" i="2"/>
  <c r="G2115" i="2"/>
  <c r="J2115" i="2"/>
  <c r="F2127" i="2"/>
  <c r="I2127" i="2"/>
  <c r="G2139" i="2"/>
  <c r="J2139" i="2"/>
  <c r="F2151" i="2"/>
  <c r="I2151" i="2"/>
  <c r="G2163" i="2"/>
  <c r="J2163" i="2"/>
  <c r="I2175" i="2"/>
  <c r="F2175" i="2"/>
  <c r="I2199" i="2"/>
  <c r="F2199" i="2"/>
  <c r="G2211" i="2"/>
  <c r="J2211" i="2"/>
  <c r="F2223" i="2"/>
  <c r="I2223" i="2"/>
  <c r="G2235" i="2"/>
  <c r="J2235" i="2"/>
  <c r="I2247" i="2"/>
  <c r="F2247" i="2"/>
  <c r="I2271" i="2"/>
  <c r="F2271" i="2"/>
  <c r="F2295" i="2"/>
  <c r="I2295" i="2"/>
  <c r="F2319" i="2"/>
  <c r="I2319" i="2"/>
  <c r="I2343" i="2"/>
  <c r="F2343" i="2"/>
  <c r="G2355" i="2"/>
  <c r="J2355" i="2"/>
  <c r="F2367" i="2"/>
  <c r="I2367" i="2"/>
  <c r="G2379" i="2"/>
  <c r="J2379" i="2"/>
  <c r="F2391" i="2"/>
  <c r="I2391" i="2"/>
  <c r="G2403" i="2"/>
  <c r="J2403" i="2"/>
  <c r="I2415" i="2"/>
  <c r="F2415" i="2"/>
  <c r="G2427" i="2"/>
  <c r="J2427" i="2"/>
  <c r="I2439" i="2"/>
  <c r="F2439" i="2"/>
  <c r="G2451" i="2"/>
  <c r="J2451" i="2"/>
  <c r="F2463" i="2"/>
  <c r="I2463" i="2"/>
  <c r="F2487" i="2"/>
  <c r="I2487" i="2"/>
  <c r="F2511" i="2"/>
  <c r="I2511" i="2"/>
  <c r="F2535" i="2"/>
  <c r="I2535" i="2"/>
  <c r="G2547" i="2"/>
  <c r="J2547" i="2"/>
  <c r="F2559" i="2"/>
  <c r="I2559" i="2"/>
  <c r="F2583" i="2"/>
  <c r="I2583" i="2"/>
  <c r="G2595" i="2"/>
  <c r="J2595" i="2"/>
  <c r="F2631" i="2"/>
  <c r="I2631" i="2"/>
  <c r="G2643" i="2"/>
  <c r="J2643" i="2"/>
  <c r="F2655" i="2"/>
  <c r="I2655" i="2"/>
  <c r="F2679" i="2"/>
  <c r="I2679" i="2"/>
  <c r="I2697" i="2"/>
  <c r="F2697" i="2"/>
  <c r="H2703" i="2"/>
  <c r="K2703" i="2"/>
  <c r="G2715" i="2"/>
  <c r="J2715" i="2"/>
  <c r="I2721" i="2"/>
  <c r="F2721" i="2"/>
  <c r="H2727" i="2"/>
  <c r="K2727" i="2"/>
  <c r="F2745" i="2"/>
  <c r="I2745" i="2"/>
  <c r="H2751" i="2"/>
  <c r="K2751" i="2"/>
  <c r="G2763" i="2"/>
  <c r="J2763" i="2"/>
  <c r="F2769" i="2"/>
  <c r="I2769" i="2"/>
  <c r="H2775" i="2"/>
  <c r="K2775" i="2"/>
  <c r="G2787" i="2"/>
  <c r="J2787" i="2"/>
  <c r="F2793" i="2"/>
  <c r="I2793" i="2"/>
  <c r="H2799" i="2"/>
  <c r="K2799" i="2"/>
  <c r="H2823" i="2"/>
  <c r="K2823" i="2"/>
  <c r="G2835" i="2"/>
  <c r="J2835" i="2"/>
  <c r="I2841" i="2"/>
  <c r="F2841" i="2"/>
  <c r="H2847" i="2"/>
  <c r="K2847" i="2"/>
  <c r="F2865" i="2"/>
  <c r="I2865" i="2"/>
  <c r="H2871" i="2"/>
  <c r="K2871" i="2"/>
  <c r="F2889" i="2"/>
  <c r="I2889" i="2"/>
  <c r="H2895" i="2"/>
  <c r="K2895" i="2"/>
  <c r="G2907" i="2"/>
  <c r="J2907" i="2"/>
  <c r="F2913" i="2"/>
  <c r="I2913" i="2"/>
  <c r="H2919" i="2"/>
  <c r="K2919" i="2"/>
  <c r="G2931" i="2"/>
  <c r="J2931" i="2"/>
  <c r="F2937" i="2"/>
  <c r="I2937" i="2"/>
  <c r="H2943" i="2"/>
  <c r="K2943" i="2"/>
  <c r="G2955" i="2"/>
  <c r="J2955" i="2"/>
  <c r="F2961" i="2"/>
  <c r="I2961" i="2"/>
  <c r="H2967" i="2"/>
  <c r="K2967" i="2"/>
  <c r="G2979" i="2"/>
  <c r="J2979" i="2"/>
  <c r="F2985" i="2"/>
  <c r="I2985" i="2"/>
  <c r="H2991" i="2"/>
  <c r="K2991" i="2"/>
  <c r="I587" i="2"/>
  <c r="F587" i="2"/>
  <c r="G599" i="2"/>
  <c r="J599" i="2"/>
  <c r="I611" i="2"/>
  <c r="F611" i="2"/>
  <c r="G623" i="2"/>
  <c r="J623" i="2"/>
  <c r="H629" i="2"/>
  <c r="K629" i="2"/>
  <c r="I635" i="2"/>
  <c r="F635" i="2"/>
  <c r="G647" i="2"/>
  <c r="J647" i="2"/>
  <c r="I659" i="2"/>
  <c r="F659" i="2"/>
  <c r="G671" i="2"/>
  <c r="J671" i="2"/>
  <c r="H677" i="2"/>
  <c r="K677" i="2"/>
  <c r="I683" i="2"/>
  <c r="F683" i="2"/>
  <c r="G695" i="2"/>
  <c r="J695" i="2"/>
  <c r="H701" i="2"/>
  <c r="K701" i="2"/>
  <c r="F707" i="2"/>
  <c r="I707" i="2"/>
  <c r="G719" i="2"/>
  <c r="J719" i="2"/>
  <c r="H725" i="2"/>
  <c r="K725" i="2"/>
  <c r="F731" i="2"/>
  <c r="I731" i="2"/>
  <c r="G743" i="2"/>
  <c r="J743" i="2"/>
  <c r="F755" i="2"/>
  <c r="I755" i="2"/>
  <c r="G767" i="2"/>
  <c r="J767" i="2"/>
  <c r="H773" i="2"/>
  <c r="K773" i="2"/>
  <c r="I779" i="2"/>
  <c r="F779" i="2"/>
  <c r="G791" i="2"/>
  <c r="J791" i="2"/>
  <c r="F803" i="2"/>
  <c r="I803" i="2"/>
  <c r="G815" i="2"/>
  <c r="J815" i="2"/>
  <c r="F827" i="2"/>
  <c r="I827" i="2"/>
  <c r="G839" i="2"/>
  <c r="J839" i="2"/>
  <c r="F851" i="2"/>
  <c r="I851" i="2"/>
  <c r="G863" i="2"/>
  <c r="J863" i="2"/>
  <c r="I875" i="2"/>
  <c r="F875" i="2"/>
  <c r="G887" i="2"/>
  <c r="J887" i="2"/>
  <c r="F899" i="2"/>
  <c r="I899" i="2"/>
  <c r="G911" i="2"/>
  <c r="J911" i="2"/>
  <c r="F923" i="2"/>
  <c r="I923" i="2"/>
  <c r="G935" i="2"/>
  <c r="J935" i="2"/>
  <c r="F947" i="2"/>
  <c r="I947" i="2"/>
  <c r="G959" i="2"/>
  <c r="J959" i="2"/>
  <c r="F971" i="2"/>
  <c r="I971" i="2"/>
  <c r="G983" i="2"/>
  <c r="J983" i="2"/>
  <c r="G1007" i="2"/>
  <c r="J1007" i="2"/>
  <c r="I1019" i="2"/>
  <c r="F1019" i="2"/>
  <c r="G1031" i="2"/>
  <c r="J1031" i="2"/>
  <c r="F1043" i="2"/>
  <c r="I1043" i="2"/>
  <c r="G1055" i="2"/>
  <c r="J1055" i="2"/>
  <c r="I1067" i="2"/>
  <c r="F1067" i="2"/>
  <c r="G1079" i="2"/>
  <c r="J1079" i="2"/>
  <c r="G1103" i="2"/>
  <c r="J1103" i="2"/>
  <c r="I1115" i="2"/>
  <c r="F1115" i="2"/>
  <c r="G1127" i="2"/>
  <c r="J1127" i="2"/>
  <c r="I1139" i="2"/>
  <c r="F1139" i="2"/>
  <c r="G1151" i="2"/>
  <c r="J1151" i="2"/>
  <c r="I1163" i="2"/>
  <c r="F1163" i="2"/>
  <c r="G1175" i="2"/>
  <c r="J1175" i="2"/>
  <c r="G1199" i="2"/>
  <c r="J1199" i="2"/>
  <c r="F1211" i="2"/>
  <c r="I1211" i="2"/>
  <c r="G1223" i="2"/>
  <c r="J1223" i="2"/>
  <c r="I1235" i="2"/>
  <c r="F1235" i="2"/>
  <c r="G1247" i="2"/>
  <c r="J1247" i="2"/>
  <c r="I1259" i="2"/>
  <c r="F1259" i="2"/>
  <c r="G1271" i="2"/>
  <c r="J1271" i="2"/>
  <c r="F1283" i="2"/>
  <c r="I1283" i="2"/>
  <c r="G1295" i="2"/>
  <c r="J1295" i="2"/>
  <c r="F1307" i="2"/>
  <c r="I1307" i="2"/>
  <c r="G1319" i="2"/>
  <c r="J1319" i="2"/>
  <c r="I1331" i="2"/>
  <c r="F1331" i="2"/>
  <c r="G1343" i="2"/>
  <c r="J1343" i="2"/>
  <c r="H1349" i="2"/>
  <c r="K1349" i="2"/>
  <c r="I1355" i="2"/>
  <c r="F1355" i="2"/>
  <c r="G1367" i="2"/>
  <c r="J1367" i="2"/>
  <c r="H1373" i="2"/>
  <c r="K1373" i="2"/>
  <c r="F1379" i="2"/>
  <c r="I1379" i="2"/>
  <c r="G1391" i="2"/>
  <c r="J1391" i="2"/>
  <c r="H1397" i="2"/>
  <c r="K1397" i="2"/>
  <c r="I1403" i="2"/>
  <c r="F1403" i="2"/>
  <c r="G1415" i="2"/>
  <c r="J1415" i="2"/>
  <c r="H1421" i="2"/>
  <c r="K1421" i="2"/>
  <c r="F1427" i="2"/>
  <c r="I1427" i="2"/>
  <c r="G1439" i="2"/>
  <c r="J1439" i="2"/>
  <c r="H1445" i="2"/>
  <c r="K1445" i="2"/>
  <c r="F1451" i="2"/>
  <c r="I1451" i="2"/>
  <c r="G1463" i="2"/>
  <c r="J1463" i="2"/>
  <c r="H1469" i="2"/>
  <c r="K1469" i="2"/>
  <c r="F1475" i="2"/>
  <c r="I1475" i="2"/>
  <c r="G1487" i="2"/>
  <c r="J1487" i="2"/>
  <c r="H1493" i="2"/>
  <c r="K1493" i="2"/>
  <c r="F1499" i="2"/>
  <c r="I1499" i="2"/>
  <c r="G1511" i="2"/>
  <c r="J1511" i="2"/>
  <c r="H1517" i="2"/>
  <c r="K1517" i="2"/>
  <c r="F1523" i="2"/>
  <c r="I1523" i="2"/>
  <c r="G1535" i="2"/>
  <c r="J1535" i="2"/>
  <c r="H1541" i="2"/>
  <c r="K1541" i="2"/>
  <c r="F1547" i="2"/>
  <c r="I1547" i="2"/>
  <c r="G1559" i="2"/>
  <c r="J1559" i="2"/>
  <c r="H1565" i="2"/>
  <c r="K1565" i="2"/>
  <c r="F1571" i="2"/>
  <c r="I1571" i="2"/>
  <c r="G1583" i="2"/>
  <c r="J1583" i="2"/>
  <c r="H1589" i="2"/>
  <c r="K1589" i="2"/>
  <c r="G1607" i="2"/>
  <c r="J1607" i="2"/>
  <c r="H1613" i="2"/>
  <c r="K1613" i="2"/>
  <c r="I1619" i="2"/>
  <c r="F1619" i="2"/>
  <c r="G1631" i="2"/>
  <c r="J1631" i="2"/>
  <c r="H1637" i="2"/>
  <c r="K1637" i="2"/>
  <c r="F1643" i="2"/>
  <c r="I1643" i="2"/>
  <c r="G1655" i="2"/>
  <c r="J1655" i="2"/>
  <c r="H1661" i="2"/>
  <c r="K1661" i="2"/>
  <c r="F1667" i="2"/>
  <c r="I1667" i="2"/>
  <c r="G1679" i="2"/>
  <c r="J1679" i="2"/>
  <c r="H1685" i="2"/>
  <c r="K1685" i="2"/>
  <c r="F1691" i="2"/>
  <c r="I1691" i="2"/>
  <c r="G1703" i="2"/>
  <c r="J1703" i="2"/>
  <c r="H1709" i="2"/>
  <c r="K1709" i="2"/>
  <c r="F1715" i="2"/>
  <c r="I1715" i="2"/>
  <c r="G1727" i="2"/>
  <c r="J1727" i="2"/>
  <c r="H1733" i="2"/>
  <c r="K1733" i="2"/>
  <c r="I1739" i="2"/>
  <c r="F1739" i="2"/>
  <c r="G1751" i="2"/>
  <c r="J1751" i="2"/>
  <c r="H1757" i="2"/>
  <c r="K1757" i="2"/>
  <c r="F1763" i="2"/>
  <c r="I1763" i="2"/>
  <c r="G1775" i="2"/>
  <c r="J1775" i="2"/>
  <c r="H1781" i="2"/>
  <c r="K1781" i="2"/>
  <c r="G1799" i="2"/>
  <c r="J1799" i="2"/>
  <c r="H1805" i="2"/>
  <c r="K1805" i="2"/>
  <c r="I1811" i="2"/>
  <c r="F1811" i="2"/>
  <c r="G1823" i="2"/>
  <c r="J1823" i="2"/>
  <c r="H1829" i="2"/>
  <c r="K1829" i="2"/>
  <c r="F1835" i="2"/>
  <c r="I1835" i="2"/>
  <c r="G1847" i="2"/>
  <c r="J1847" i="2"/>
  <c r="H1853" i="2"/>
  <c r="K1853" i="2"/>
  <c r="F1859" i="2"/>
  <c r="I1859" i="2"/>
  <c r="G1871" i="2"/>
  <c r="J1871" i="2"/>
  <c r="H1877" i="2"/>
  <c r="K1877" i="2"/>
  <c r="F1883" i="2"/>
  <c r="I1883" i="2"/>
  <c r="G1895" i="2"/>
  <c r="J1895" i="2"/>
  <c r="H1901" i="2"/>
  <c r="K1901" i="2"/>
  <c r="F1907" i="2"/>
  <c r="I1907" i="2"/>
  <c r="G1919" i="2"/>
  <c r="J1919" i="2"/>
  <c r="H1925" i="2"/>
  <c r="K1925" i="2"/>
  <c r="F1931" i="2"/>
  <c r="I1931" i="2"/>
  <c r="G1943" i="2"/>
  <c r="J1943" i="2"/>
  <c r="H1949" i="2"/>
  <c r="K1949" i="2"/>
  <c r="F1955" i="2"/>
  <c r="I1955" i="2"/>
  <c r="G1967" i="2"/>
  <c r="J1967" i="2"/>
  <c r="H1973" i="2"/>
  <c r="K1973" i="2"/>
  <c r="I1979" i="2"/>
  <c r="F1979" i="2"/>
  <c r="G1991" i="2"/>
  <c r="J1991" i="2"/>
  <c r="H1997" i="2"/>
  <c r="K1997" i="2"/>
  <c r="I2003" i="2"/>
  <c r="F2003" i="2"/>
  <c r="G2015" i="2"/>
  <c r="J2015" i="2"/>
  <c r="H2021" i="2"/>
  <c r="K2021" i="2"/>
  <c r="I2027" i="2"/>
  <c r="F2027" i="2"/>
  <c r="F2607" i="2"/>
  <c r="I2607" i="2"/>
  <c r="K2673" i="2"/>
  <c r="G2571" i="2"/>
  <c r="J2571" i="2"/>
  <c r="K1713" i="2"/>
  <c r="K1761" i="2"/>
  <c r="K1809" i="2"/>
  <c r="K1857" i="2"/>
  <c r="K1905" i="2"/>
  <c r="K1953" i="2"/>
  <c r="K2001" i="2"/>
  <c r="K2049" i="2"/>
  <c r="K2097" i="2"/>
  <c r="K2145" i="2"/>
  <c r="K2193" i="2"/>
  <c r="K2289" i="2"/>
  <c r="K2337" i="2"/>
  <c r="K2385" i="2"/>
  <c r="K2433" i="2"/>
  <c r="K2481" i="2"/>
  <c r="K2529" i="2"/>
  <c r="K2577" i="2"/>
  <c r="K2649" i="2"/>
  <c r="K2625" i="2"/>
  <c r="F2817" i="2"/>
  <c r="G2039" i="2"/>
  <c r="J2039" i="2"/>
  <c r="F2051" i="2"/>
  <c r="I2051" i="2"/>
  <c r="I2099" i="2"/>
  <c r="F2099" i="2"/>
  <c r="I2123" i="2"/>
  <c r="F2123" i="2"/>
  <c r="G2135" i="2"/>
  <c r="J2135" i="2"/>
  <c r="I2147" i="2"/>
  <c r="F2147" i="2"/>
  <c r="I2171" i="2"/>
  <c r="F2171" i="2"/>
  <c r="G2183" i="2"/>
  <c r="J2183" i="2"/>
  <c r="G2207" i="2"/>
  <c r="J2207" i="2"/>
  <c r="I2219" i="2"/>
  <c r="F2219" i="2"/>
  <c r="G2231" i="2"/>
  <c r="J2231" i="2"/>
  <c r="I2243" i="2"/>
  <c r="F2243" i="2"/>
  <c r="G2255" i="2"/>
  <c r="J2255" i="2"/>
  <c r="F2267" i="2"/>
  <c r="I2267" i="2"/>
  <c r="G2279" i="2"/>
  <c r="J2279" i="2"/>
  <c r="I2291" i="2"/>
  <c r="F2291" i="2"/>
  <c r="G2303" i="2"/>
  <c r="J2303" i="2"/>
  <c r="I2315" i="2"/>
  <c r="F2315" i="2"/>
  <c r="G2327" i="2"/>
  <c r="J2327" i="2"/>
  <c r="I2339" i="2"/>
  <c r="F2339" i="2"/>
  <c r="G2351" i="2"/>
  <c r="J2351" i="2"/>
  <c r="I2363" i="2"/>
  <c r="F2363" i="2"/>
  <c r="G2375" i="2"/>
  <c r="J2375" i="2"/>
  <c r="F2387" i="2"/>
  <c r="I2387" i="2"/>
  <c r="G2399" i="2"/>
  <c r="J2399" i="2"/>
  <c r="I2411" i="2"/>
  <c r="F2411" i="2"/>
  <c r="G2423" i="2"/>
  <c r="J2423" i="2"/>
  <c r="F2435" i="2"/>
  <c r="I2435" i="2"/>
  <c r="G2447" i="2"/>
  <c r="J2447" i="2"/>
  <c r="I2459" i="2"/>
  <c r="F2459" i="2"/>
  <c r="G2471" i="2"/>
  <c r="J2471" i="2"/>
  <c r="F2483" i="2"/>
  <c r="I2483" i="2"/>
  <c r="G2495" i="2"/>
  <c r="J2495" i="2"/>
  <c r="I2507" i="2"/>
  <c r="F2507" i="2"/>
  <c r="G2519" i="2"/>
  <c r="J2519" i="2"/>
  <c r="I2531" i="2"/>
  <c r="F2531" i="2"/>
  <c r="G2543" i="2"/>
  <c r="J2543" i="2"/>
  <c r="F2555" i="2"/>
  <c r="I2555" i="2"/>
  <c r="G2567" i="2"/>
  <c r="J2567" i="2"/>
  <c r="I2579" i="2"/>
  <c r="F2579" i="2"/>
  <c r="G2591" i="2"/>
  <c r="J2591" i="2"/>
  <c r="I2603" i="2"/>
  <c r="F2603" i="2"/>
  <c r="G2615" i="2"/>
  <c r="J2615" i="2"/>
  <c r="F2627" i="2"/>
  <c r="I2627" i="2"/>
  <c r="G2639" i="2"/>
  <c r="J2639" i="2"/>
  <c r="I2651" i="2"/>
  <c r="F2651" i="2"/>
  <c r="G2663" i="2"/>
  <c r="J2663" i="2"/>
  <c r="F2675" i="2"/>
  <c r="I2675" i="2"/>
  <c r="G2687" i="2"/>
  <c r="J2687" i="2"/>
  <c r="G2711" i="2"/>
  <c r="J2711" i="2"/>
  <c r="G2717" i="2"/>
  <c r="J2717" i="2"/>
  <c r="G2735" i="2"/>
  <c r="J2735" i="2"/>
  <c r="G2741" i="2"/>
  <c r="J2741" i="2"/>
  <c r="G2759" i="2"/>
  <c r="J2759" i="2"/>
  <c r="G2765" i="2"/>
  <c r="J2765" i="2"/>
  <c r="G2783" i="2"/>
  <c r="J2783" i="2"/>
  <c r="G2789" i="2"/>
  <c r="J2789" i="2"/>
  <c r="G2807" i="2"/>
  <c r="J2807" i="2"/>
  <c r="G2813" i="2"/>
  <c r="J2813" i="2"/>
  <c r="G2831" i="2"/>
  <c r="J2831" i="2"/>
  <c r="G2837" i="2"/>
  <c r="J2837" i="2"/>
  <c r="G2855" i="2"/>
  <c r="J2855" i="2"/>
  <c r="G2861" i="2"/>
  <c r="J2861" i="2"/>
  <c r="G2879" i="2"/>
  <c r="J2879" i="2"/>
  <c r="G2903" i="2"/>
  <c r="J2903" i="2"/>
  <c r="G2909" i="2"/>
  <c r="J2909" i="2"/>
  <c r="G2927" i="2"/>
  <c r="J2927" i="2"/>
  <c r="G2933" i="2"/>
  <c r="J2933" i="2"/>
  <c r="G2951" i="2"/>
  <c r="J2951" i="2"/>
  <c r="G2957" i="2"/>
  <c r="J2957" i="2"/>
  <c r="G2975" i="2"/>
  <c r="J2975" i="2"/>
  <c r="G2981" i="2"/>
  <c r="J2981" i="2"/>
  <c r="G2999" i="2"/>
  <c r="J2999" i="2"/>
  <c r="F150" i="2"/>
  <c r="I150" i="2"/>
  <c r="I306" i="2"/>
  <c r="F306" i="2"/>
  <c r="F336" i="2"/>
  <c r="I336" i="2"/>
  <c r="I439" i="2"/>
  <c r="F439" i="2"/>
  <c r="G2755" i="2"/>
  <c r="J2755" i="2"/>
  <c r="I330" i="2"/>
  <c r="F330" i="2"/>
  <c r="H142" i="2"/>
  <c r="K142" i="2"/>
  <c r="G364" i="2"/>
  <c r="J364" i="2"/>
  <c r="H1258" i="2"/>
  <c r="K1258" i="2"/>
  <c r="F267" i="2"/>
  <c r="I267" i="2"/>
  <c r="H118" i="2"/>
  <c r="K118" i="2"/>
  <c r="F446" i="2"/>
  <c r="I446" i="2"/>
  <c r="I554" i="2"/>
  <c r="F554" i="2"/>
  <c r="H178" i="2"/>
  <c r="K178" i="2"/>
  <c r="G2063" i="2"/>
  <c r="J2063" i="2"/>
  <c r="I2075" i="2"/>
  <c r="F2075" i="2"/>
  <c r="G2087" i="2"/>
  <c r="J2087" i="2"/>
  <c r="G2111" i="2"/>
  <c r="J2111" i="2"/>
  <c r="G2159" i="2"/>
  <c r="J2159" i="2"/>
  <c r="G2885" i="2"/>
  <c r="J2885" i="2"/>
  <c r="K2699" i="2"/>
  <c r="K2723" i="2"/>
  <c r="K2747" i="2"/>
  <c r="K2771" i="2"/>
  <c r="K2795" i="2"/>
  <c r="K2819" i="2"/>
  <c r="K2843" i="2"/>
  <c r="K2867" i="2"/>
  <c r="K2891" i="2"/>
  <c r="K2915" i="2"/>
  <c r="K2939" i="2"/>
  <c r="K2963" i="2"/>
  <c r="K2987" i="2"/>
  <c r="I2195" i="2"/>
  <c r="F427" i="2"/>
  <c r="I583" i="2"/>
  <c r="K2045" i="2"/>
  <c r="K2069" i="2"/>
  <c r="K2093" i="2"/>
  <c r="K2117" i="2"/>
  <c r="K2141" i="2"/>
  <c r="K2165" i="2"/>
  <c r="K2189" i="2"/>
  <c r="K2213" i="2"/>
  <c r="K2237" i="2"/>
  <c r="K2261" i="2"/>
  <c r="K2285" i="2"/>
  <c r="K2309" i="2"/>
  <c r="K2333" i="2"/>
  <c r="K2357" i="2"/>
  <c r="K2381" i="2"/>
  <c r="K2405" i="2"/>
  <c r="K2429" i="2"/>
  <c r="K2453" i="2"/>
  <c r="K2477" i="2"/>
  <c r="K2501" i="2"/>
  <c r="K2525" i="2"/>
  <c r="K2549" i="2"/>
  <c r="K2573" i="2"/>
  <c r="K2597" i="2"/>
  <c r="J66" i="2"/>
  <c r="K202" i="2"/>
  <c r="K149" i="2"/>
  <c r="K313" i="2"/>
  <c r="K90" i="2"/>
  <c r="K2334" i="2"/>
  <c r="F201" i="2"/>
  <c r="I429" i="2"/>
  <c r="I537" i="2"/>
  <c r="I649" i="2"/>
  <c r="I895" i="2"/>
  <c r="J2851" i="2"/>
  <c r="J2995" i="2"/>
  <c r="K217" i="2"/>
  <c r="J120" i="2"/>
  <c r="J374" i="2"/>
  <c r="J482" i="2"/>
  <c r="J542" i="2"/>
  <c r="J2832" i="2"/>
  <c r="K468" i="2"/>
  <c r="K1806" i="2"/>
  <c r="K2454" i="2"/>
  <c r="K3" i="2"/>
  <c r="K35" i="2"/>
  <c r="K241" i="2"/>
  <c r="K265" i="2"/>
  <c r="K361" i="2"/>
  <c r="K469" i="2"/>
  <c r="K483" i="2"/>
  <c r="K601" i="2"/>
  <c r="J72" i="2"/>
  <c r="J126" i="2"/>
  <c r="J410" i="2"/>
  <c r="K156" i="2"/>
  <c r="K266" i="2"/>
  <c r="K290" i="2"/>
  <c r="K348" i="2"/>
  <c r="K564" i="2"/>
  <c r="K1086" i="2"/>
  <c r="K1164" i="2"/>
  <c r="K1326" i="2"/>
  <c r="K2856" i="2"/>
  <c r="K2928" i="2"/>
  <c r="K3000" i="2"/>
  <c r="I673" i="2"/>
  <c r="J2827" i="2"/>
  <c r="J2923" i="2"/>
  <c r="K51" i="2"/>
  <c r="K337" i="2"/>
  <c r="K1380" i="2"/>
  <c r="K115" i="2"/>
  <c r="K181" i="2"/>
  <c r="K289" i="2"/>
  <c r="K365" i="2"/>
  <c r="K619" i="2"/>
  <c r="K643" i="2"/>
  <c r="K667" i="2"/>
  <c r="J50" i="2"/>
  <c r="J74" i="2"/>
  <c r="J318" i="2"/>
  <c r="K232" i="2"/>
  <c r="K492" i="2"/>
  <c r="K1182" i="2"/>
  <c r="K1542" i="2"/>
  <c r="K1902" i="2"/>
  <c r="K2118" i="2"/>
  <c r="K2622" i="2"/>
  <c r="K2880" i="2"/>
  <c r="K2952" i="2"/>
  <c r="I399" i="2"/>
  <c r="I625" i="2"/>
  <c r="I697" i="2"/>
  <c r="F871" i="2"/>
  <c r="I985" i="2"/>
  <c r="J2971" i="2"/>
  <c r="K147" i="2"/>
  <c r="K229" i="2"/>
  <c r="K253" i="2"/>
  <c r="K303" i="2"/>
  <c r="J234" i="2"/>
  <c r="J380" i="2"/>
  <c r="J2820" i="2"/>
  <c r="K1104" i="2"/>
  <c r="K1218" i="2"/>
  <c r="K1440" i="2"/>
  <c r="F15" i="2"/>
  <c r="K25" i="2"/>
  <c r="K325" i="2"/>
  <c r="K503" i="2"/>
  <c r="J58" i="2"/>
  <c r="J102" i="2"/>
  <c r="J336" i="2"/>
  <c r="J356" i="2"/>
  <c r="J428" i="2"/>
  <c r="K1122" i="2"/>
  <c r="K2202" i="2"/>
  <c r="I165" i="2"/>
  <c r="I213" i="2"/>
  <c r="F441" i="2"/>
  <c r="K131" i="2"/>
  <c r="K277" i="2"/>
  <c r="K301" i="2"/>
  <c r="K377" i="2"/>
  <c r="K535" i="2"/>
  <c r="J218" i="2"/>
  <c r="J286" i="2"/>
  <c r="J536" i="2"/>
  <c r="K1578" i="2"/>
  <c r="F111" i="2"/>
  <c r="I387" i="2"/>
  <c r="I495" i="2"/>
  <c r="I529" i="2"/>
  <c r="J8" i="2"/>
  <c r="J210" i="2"/>
  <c r="J324" i="2"/>
  <c r="K678" i="2"/>
  <c r="F255" i="2"/>
  <c r="J304" i="2"/>
  <c r="F75" i="2"/>
  <c r="J2437" i="2"/>
  <c r="H96" i="2"/>
  <c r="K96" i="2"/>
  <c r="H138" i="2"/>
  <c r="K138" i="2"/>
  <c r="I13" i="2"/>
  <c r="F13" i="2"/>
  <c r="I67" i="2"/>
  <c r="F67" i="2"/>
  <c r="F103" i="2"/>
  <c r="I103" i="2"/>
  <c r="I349" i="2"/>
  <c r="F349" i="2"/>
  <c r="F565" i="2"/>
  <c r="I565" i="2"/>
  <c r="I291" i="2"/>
  <c r="F291" i="2"/>
  <c r="F51" i="2"/>
  <c r="I51" i="2"/>
  <c r="I519" i="2"/>
  <c r="F519" i="2"/>
  <c r="H690" i="2"/>
  <c r="K690" i="2"/>
  <c r="H798" i="2"/>
  <c r="K798" i="2"/>
  <c r="H906" i="2"/>
  <c r="K906" i="2"/>
  <c r="H1014" i="2"/>
  <c r="K1014" i="2"/>
  <c r="H2634" i="2"/>
  <c r="K2634" i="2"/>
  <c r="H2646" i="2"/>
  <c r="K2646" i="2"/>
  <c r="H2694" i="2"/>
  <c r="K2694" i="2"/>
  <c r="H2706" i="2"/>
  <c r="K2706" i="2"/>
  <c r="H2742" i="2"/>
  <c r="K2742" i="2"/>
  <c r="H2766" i="2"/>
  <c r="K2766" i="2"/>
  <c r="H2814" i="2"/>
  <c r="K2814" i="2"/>
  <c r="G601" i="2"/>
  <c r="J601" i="2"/>
  <c r="F721" i="2"/>
  <c r="I721" i="2"/>
  <c r="F943" i="2"/>
  <c r="I943" i="2"/>
  <c r="I991" i="2"/>
  <c r="F991" i="2"/>
  <c r="G1141" i="2"/>
  <c r="J1141" i="2"/>
  <c r="G1381" i="2"/>
  <c r="J1381" i="2"/>
  <c r="G1729" i="2"/>
  <c r="J1729" i="2"/>
  <c r="G1837" i="2"/>
  <c r="J1837" i="2"/>
  <c r="G2005" i="2"/>
  <c r="J2005" i="2"/>
  <c r="G2173" i="2"/>
  <c r="J2173" i="2"/>
  <c r="G2317" i="2"/>
  <c r="J2317" i="2"/>
  <c r="G2569" i="2"/>
  <c r="J2569" i="2"/>
  <c r="G2689" i="2"/>
  <c r="J2689" i="2"/>
  <c r="I2701" i="2"/>
  <c r="F2701" i="2"/>
  <c r="G2761" i="2"/>
  <c r="J2761" i="2"/>
  <c r="H2660" i="2"/>
  <c r="K2660" i="2"/>
  <c r="H2756" i="2"/>
  <c r="K2756" i="2"/>
  <c r="H2780" i="2"/>
  <c r="K2780" i="2"/>
  <c r="H2864" i="2"/>
  <c r="K2864" i="2"/>
  <c r="H2888" i="2"/>
  <c r="K2888" i="2"/>
  <c r="H2936" i="2"/>
  <c r="K2936" i="2"/>
  <c r="H2960" i="2"/>
  <c r="K2960" i="2"/>
  <c r="K180" i="2"/>
  <c r="K286" i="2"/>
  <c r="K630" i="2"/>
  <c r="K894" i="2"/>
  <c r="I225" i="2"/>
  <c r="K786" i="2"/>
  <c r="K2670" i="2"/>
  <c r="K2754" i="2"/>
  <c r="K2790" i="2"/>
  <c r="J1273" i="2"/>
  <c r="F1174" i="2"/>
  <c r="F1276" i="2"/>
  <c r="F1510" i="2"/>
  <c r="F1600" i="2"/>
  <c r="I1822" i="2"/>
  <c r="F1936" i="2"/>
  <c r="F2122" i="2"/>
  <c r="I2158" i="2"/>
  <c r="F2260" i="2"/>
  <c r="F2572" i="2"/>
  <c r="I2980" i="2"/>
  <c r="F1486" i="2"/>
  <c r="F2236" i="2"/>
  <c r="F2272" i="2"/>
  <c r="F2446" i="2"/>
  <c r="I1150" i="2"/>
  <c r="F1300" i="2"/>
  <c r="I1912" i="2"/>
  <c r="I1948" i="2"/>
  <c r="I2146" i="2"/>
  <c r="I2956" i="2"/>
  <c r="F1162" i="2"/>
  <c r="I1474" i="2"/>
  <c r="F1924" i="2"/>
  <c r="I2482" i="2"/>
  <c r="K133" i="2"/>
  <c r="K199" i="2"/>
  <c r="K233" i="2"/>
  <c r="K311" i="2"/>
  <c r="K497" i="2"/>
  <c r="J62" i="2"/>
  <c r="K20" i="2"/>
  <c r="K206" i="2"/>
  <c r="K350" i="2"/>
  <c r="K530" i="2"/>
  <c r="K566" i="2"/>
  <c r="K660" i="2"/>
  <c r="K732" i="2"/>
  <c r="K780" i="2"/>
  <c r="K876" i="2"/>
  <c r="K948" i="2"/>
  <c r="K996" i="2"/>
  <c r="K1284" i="2"/>
  <c r="K1308" i="2"/>
  <c r="K1356" i="2"/>
  <c r="K1464" i="2"/>
  <c r="I167" i="2"/>
  <c r="F245" i="2"/>
  <c r="F459" i="2"/>
  <c r="F501" i="2"/>
  <c r="I973" i="2"/>
  <c r="K235" i="2"/>
  <c r="K259" i="2"/>
  <c r="K275" i="2"/>
  <c r="K295" i="2"/>
  <c r="K335" i="2"/>
  <c r="K409" i="2"/>
  <c r="J38" i="2"/>
  <c r="K368" i="2"/>
  <c r="K458" i="2"/>
  <c r="K494" i="2"/>
  <c r="K588" i="2"/>
  <c r="K612" i="2"/>
  <c r="K636" i="2"/>
  <c r="K684" i="2"/>
  <c r="K708" i="2"/>
  <c r="K756" i="2"/>
  <c r="K804" i="2"/>
  <c r="K828" i="2"/>
  <c r="K852" i="2"/>
  <c r="K900" i="2"/>
  <c r="K924" i="2"/>
  <c r="K972" i="2"/>
  <c r="K1020" i="2"/>
  <c r="K1044" i="2"/>
  <c r="K1068" i="2"/>
  <c r="K1092" i="2"/>
  <c r="K1128" i="2"/>
  <c r="K1188" i="2"/>
  <c r="K1224" i="2"/>
  <c r="K1332" i="2"/>
  <c r="K1404" i="2"/>
  <c r="K1428" i="2"/>
  <c r="F69" i="2"/>
  <c r="F119" i="2"/>
  <c r="F143" i="2"/>
  <c r="I203" i="2"/>
  <c r="F279" i="2"/>
  <c r="F359" i="2"/>
  <c r="F715" i="2"/>
  <c r="F961" i="2"/>
  <c r="I1021" i="2"/>
  <c r="K299" i="2"/>
  <c r="K1116" i="2"/>
  <c r="I179" i="2"/>
  <c r="F393" i="2"/>
  <c r="F405" i="2"/>
  <c r="F575" i="2"/>
  <c r="I1009" i="2"/>
  <c r="K7" i="2"/>
  <c r="K223" i="2"/>
  <c r="J104" i="2"/>
  <c r="J480" i="2"/>
  <c r="K1152" i="2"/>
  <c r="K1176" i="2"/>
  <c r="K1212" i="2"/>
  <c r="K1248" i="2"/>
  <c r="K1272" i="2"/>
  <c r="K1368" i="2"/>
  <c r="K1452" i="2"/>
  <c r="K121" i="2"/>
  <c r="K211" i="2"/>
  <c r="K283" i="2"/>
  <c r="K343" i="2"/>
  <c r="K467" i="2"/>
  <c r="K551" i="2"/>
  <c r="K386" i="2"/>
  <c r="K422" i="2"/>
  <c r="K512" i="2"/>
  <c r="K624" i="2"/>
  <c r="K672" i="2"/>
  <c r="K768" i="2"/>
  <c r="K840" i="2"/>
  <c r="K888" i="2"/>
  <c r="K984" i="2"/>
  <c r="K1056" i="2"/>
  <c r="K1320" i="2"/>
  <c r="K1344" i="2"/>
  <c r="K1392" i="2"/>
  <c r="K1416" i="2"/>
  <c r="F45" i="2"/>
  <c r="I121" i="2"/>
  <c r="F155" i="2"/>
  <c r="I413" i="2"/>
  <c r="I949" i="2"/>
  <c r="F997" i="2"/>
  <c r="J132" i="2"/>
  <c r="J528" i="2"/>
  <c r="K95" i="2"/>
  <c r="K247" i="2"/>
  <c r="K323" i="2"/>
  <c r="K367" i="2"/>
  <c r="K389" i="2"/>
  <c r="K443" i="2"/>
  <c r="J146" i="2"/>
  <c r="K86" i="2"/>
  <c r="K476" i="2"/>
  <c r="K600" i="2"/>
  <c r="K648" i="2"/>
  <c r="K696" i="2"/>
  <c r="K720" i="2"/>
  <c r="K744" i="2"/>
  <c r="K792" i="2"/>
  <c r="K816" i="2"/>
  <c r="K864" i="2"/>
  <c r="K912" i="2"/>
  <c r="K936" i="2"/>
  <c r="K960" i="2"/>
  <c r="K1008" i="2"/>
  <c r="K1032" i="2"/>
  <c r="K1080" i="2"/>
  <c r="K1140" i="2"/>
  <c r="K1200" i="2"/>
  <c r="K1236" i="2"/>
  <c r="K1296" i="2"/>
  <c r="I559" i="2"/>
  <c r="J1195" i="2"/>
  <c r="K251" i="2"/>
  <c r="J192" i="2"/>
  <c r="J282" i="2"/>
  <c r="J572" i="2"/>
  <c r="J1080" i="2"/>
  <c r="J1512" i="2"/>
  <c r="K194" i="2"/>
  <c r="K226" i="2"/>
  <c r="K326" i="2"/>
  <c r="K352" i="2"/>
  <c r="K432" i="2"/>
  <c r="K514" i="2"/>
  <c r="J1296" i="2"/>
  <c r="K384" i="2"/>
  <c r="G370" i="2"/>
  <c r="J370" i="2"/>
  <c r="H214" i="2"/>
  <c r="K214" i="2"/>
  <c r="H238" i="2"/>
  <c r="K238" i="2"/>
  <c r="H280" i="2"/>
  <c r="K280" i="2"/>
  <c r="H334" i="2"/>
  <c r="K334" i="2"/>
  <c r="H478" i="2"/>
  <c r="K478" i="2"/>
  <c r="H496" i="2"/>
  <c r="K496" i="2"/>
  <c r="H550" i="2"/>
  <c r="K550" i="2"/>
  <c r="H568" i="2"/>
  <c r="K568" i="2"/>
  <c r="H36" i="2"/>
  <c r="K36" i="2"/>
  <c r="G78" i="2"/>
  <c r="J78" i="2"/>
  <c r="H132" i="2"/>
  <c r="K132" i="2"/>
  <c r="H162" i="2"/>
  <c r="K162" i="2"/>
  <c r="G174" i="2"/>
  <c r="J174" i="2"/>
  <c r="H360" i="2"/>
  <c r="K360" i="2"/>
  <c r="H372" i="2"/>
  <c r="K372" i="2"/>
  <c r="H396" i="2"/>
  <c r="K396" i="2"/>
  <c r="H420" i="2"/>
  <c r="K420" i="2"/>
  <c r="H444" i="2"/>
  <c r="K444" i="2"/>
  <c r="H456" i="2"/>
  <c r="K456" i="2"/>
  <c r="H480" i="2"/>
  <c r="K480" i="2"/>
  <c r="H504" i="2"/>
  <c r="K504" i="2"/>
  <c r="H528" i="2"/>
  <c r="K528" i="2"/>
  <c r="H552" i="2"/>
  <c r="K552" i="2"/>
  <c r="H576" i="2"/>
  <c r="K576" i="2"/>
  <c r="H92" i="2"/>
  <c r="K92" i="2"/>
  <c r="G134" i="2"/>
  <c r="J134" i="2"/>
  <c r="H254" i="2"/>
  <c r="K254" i="2"/>
  <c r="H314" i="2"/>
  <c r="K314" i="2"/>
  <c r="G392" i="2"/>
  <c r="J392" i="2"/>
  <c r="G446" i="2"/>
  <c r="J446" i="2"/>
  <c r="G518" i="2"/>
  <c r="J518" i="2"/>
  <c r="I71" i="2"/>
  <c r="F71" i="2"/>
  <c r="F83" i="2"/>
  <c r="I83" i="2"/>
  <c r="I263" i="2"/>
  <c r="F263" i="2"/>
  <c r="F347" i="2"/>
  <c r="I347" i="2"/>
  <c r="H473" i="2"/>
  <c r="K473" i="2"/>
  <c r="H219" i="2"/>
  <c r="K219" i="2"/>
  <c r="G636" i="2"/>
  <c r="J636" i="2"/>
  <c r="G744" i="2"/>
  <c r="J744" i="2"/>
  <c r="G960" i="2"/>
  <c r="J960" i="2"/>
  <c r="G1068" i="2"/>
  <c r="J1068" i="2"/>
  <c r="G1284" i="2"/>
  <c r="J1284" i="2"/>
  <c r="G1392" i="2"/>
  <c r="J1392" i="2"/>
  <c r="G1608" i="2"/>
  <c r="J1608" i="2"/>
  <c r="G1716" i="2"/>
  <c r="J1716" i="2"/>
  <c r="G1932" i="2"/>
  <c r="J1932" i="2"/>
  <c r="G2040" i="2"/>
  <c r="J2040" i="2"/>
  <c r="G2220" i="2"/>
  <c r="J2220" i="2"/>
  <c r="G2436" i="2"/>
  <c r="J2436" i="2"/>
  <c r="G2544" i="2"/>
  <c r="J2544" i="2"/>
  <c r="F619" i="2"/>
  <c r="I619" i="2"/>
  <c r="F643" i="2"/>
  <c r="I643" i="2"/>
  <c r="F901" i="2"/>
  <c r="I901" i="2"/>
  <c r="G967" i="2"/>
  <c r="J967" i="2"/>
  <c r="F2731" i="2"/>
  <c r="I2731" i="2"/>
  <c r="F2743" i="2"/>
  <c r="I2743" i="2"/>
  <c r="F2809" i="2"/>
  <c r="I2809" i="2"/>
  <c r="F2857" i="2"/>
  <c r="I2857" i="2"/>
  <c r="I2893" i="2"/>
  <c r="F2893" i="2"/>
  <c r="F2929" i="2"/>
  <c r="I2929" i="2"/>
  <c r="F2977" i="2"/>
  <c r="I2977" i="2"/>
  <c r="I2989" i="2"/>
  <c r="F2989" i="2"/>
  <c r="K12" i="2"/>
  <c r="K52" i="2"/>
  <c r="K122" i="2"/>
  <c r="K302" i="2"/>
  <c r="K408" i="2"/>
  <c r="K516" i="2"/>
  <c r="K172" i="2"/>
  <c r="K230" i="2"/>
  <c r="F1010" i="2"/>
  <c r="I1010" i="2"/>
  <c r="I597" i="2"/>
  <c r="F597" i="2"/>
  <c r="F633" i="2"/>
  <c r="I633" i="2"/>
  <c r="I645" i="2"/>
  <c r="F645" i="2"/>
  <c r="F705" i="2"/>
  <c r="I705" i="2"/>
  <c r="I777" i="2"/>
  <c r="F777" i="2"/>
  <c r="F801" i="2"/>
  <c r="I801" i="2"/>
  <c r="I825" i="2"/>
  <c r="F825" i="2"/>
  <c r="F873" i="2"/>
  <c r="I873" i="2"/>
  <c r="I957" i="2"/>
  <c r="F957" i="2"/>
  <c r="I993" i="2"/>
  <c r="F993" i="2"/>
  <c r="I1029" i="2"/>
  <c r="F1029" i="2"/>
  <c r="I1089" i="2"/>
  <c r="F1089" i="2"/>
  <c r="F1113" i="2"/>
  <c r="I1113" i="2"/>
  <c r="I1137" i="2"/>
  <c r="F1137" i="2"/>
  <c r="F1209" i="2"/>
  <c r="I1209" i="2"/>
  <c r="F1233" i="2"/>
  <c r="I1233" i="2"/>
  <c r="F1269" i="2"/>
  <c r="I1269" i="2"/>
  <c r="F1293" i="2"/>
  <c r="I1293" i="2"/>
  <c r="I628" i="2"/>
  <c r="F628" i="2"/>
  <c r="I640" i="2"/>
  <c r="F640" i="2"/>
  <c r="I928" i="2"/>
  <c r="F928" i="2"/>
  <c r="I976" i="2"/>
  <c r="F976" i="2"/>
  <c r="F1384" i="2"/>
  <c r="I1384" i="2"/>
  <c r="I2266" i="2"/>
  <c r="F2266" i="2"/>
  <c r="I2566" i="2"/>
  <c r="F2566" i="2"/>
  <c r="F2590" i="2"/>
  <c r="I2590" i="2"/>
  <c r="F2686" i="2"/>
  <c r="I2686" i="2"/>
  <c r="I2344" i="2"/>
  <c r="K1090" i="2"/>
  <c r="K1262" i="2"/>
  <c r="K1490" i="2"/>
  <c r="K1514" i="2"/>
  <c r="K1538" i="2"/>
  <c r="K1622" i="2"/>
  <c r="K1670" i="2"/>
  <c r="K1706" i="2"/>
  <c r="K1730" i="2"/>
  <c r="K1754" i="2"/>
  <c r="K1778" i="2"/>
  <c r="K1982" i="2"/>
  <c r="K2030" i="2"/>
  <c r="K2114" i="2"/>
  <c r="K2198" i="2"/>
  <c r="I1012" i="2"/>
  <c r="I1270" i="2"/>
  <c r="I938" i="2"/>
  <c r="J65" i="2"/>
  <c r="J306" i="2"/>
  <c r="K594" i="2"/>
  <c r="K654" i="2"/>
  <c r="K750" i="2"/>
  <c r="K810" i="2"/>
  <c r="K870" i="2"/>
  <c r="K966" i="2"/>
  <c r="K1026" i="2"/>
  <c r="F99" i="2"/>
  <c r="I285" i="2"/>
  <c r="J859" i="2"/>
  <c r="J2341" i="2"/>
  <c r="J2485" i="2"/>
  <c r="J2521" i="2"/>
  <c r="J48" i="2"/>
  <c r="J150" i="2"/>
  <c r="J222" i="2"/>
  <c r="J270" i="2"/>
  <c r="J288" i="2"/>
  <c r="K108" i="2"/>
  <c r="K618" i="2"/>
  <c r="K714" i="2"/>
  <c r="K774" i="2"/>
  <c r="K834" i="2"/>
  <c r="K930" i="2"/>
  <c r="K990" i="2"/>
  <c r="K1050" i="2"/>
  <c r="F139" i="2"/>
  <c r="F453" i="2"/>
  <c r="J823" i="2"/>
  <c r="J1105" i="2"/>
  <c r="J1201" i="2"/>
  <c r="J1237" i="2"/>
  <c r="J1345" i="2"/>
  <c r="J1453" i="2"/>
  <c r="J1561" i="2"/>
  <c r="J1669" i="2"/>
  <c r="J1981" i="2"/>
  <c r="J2113" i="2"/>
  <c r="J2149" i="2"/>
  <c r="J2281" i="2"/>
  <c r="K268" i="2"/>
  <c r="K642" i="2"/>
  <c r="K702" i="2"/>
  <c r="K762" i="2"/>
  <c r="K858" i="2"/>
  <c r="K918" i="2"/>
  <c r="K978" i="2"/>
  <c r="F79" i="2"/>
  <c r="I561" i="2"/>
  <c r="J787" i="2"/>
  <c r="J1069" i="2"/>
  <c r="J1177" i="2"/>
  <c r="J1213" i="2"/>
  <c r="J1309" i="2"/>
  <c r="J1417" i="2"/>
  <c r="J1525" i="2"/>
  <c r="J1633" i="2"/>
  <c r="J1717" i="2"/>
  <c r="J1741" i="2"/>
  <c r="J1813" i="2"/>
  <c r="J1909" i="2"/>
  <c r="J1933" i="2"/>
  <c r="J2089" i="2"/>
  <c r="J2233" i="2"/>
  <c r="J2257" i="2"/>
  <c r="J2293" i="2"/>
  <c r="J2413" i="2"/>
  <c r="J2605" i="2"/>
  <c r="J36" i="2"/>
  <c r="J168" i="2"/>
  <c r="J246" i="2"/>
  <c r="K430" i="2"/>
  <c r="K606" i="2"/>
  <c r="K666" i="2"/>
  <c r="K726" i="2"/>
  <c r="K822" i="2"/>
  <c r="K882" i="2"/>
  <c r="K942" i="2"/>
  <c r="K1038" i="2"/>
  <c r="F127" i="2"/>
  <c r="F411" i="2"/>
  <c r="J2209" i="2"/>
  <c r="J2389" i="2"/>
  <c r="J2545" i="2"/>
  <c r="J90" i="2"/>
  <c r="K6" i="2"/>
  <c r="K400" i="2"/>
  <c r="K544" i="2"/>
  <c r="I613" i="2"/>
  <c r="F1441" i="2"/>
  <c r="I1525" i="2"/>
  <c r="F1813" i="2"/>
  <c r="F1957" i="2"/>
  <c r="F2017" i="2"/>
  <c r="F2221" i="2"/>
  <c r="F2317" i="2"/>
  <c r="I2509" i="2"/>
  <c r="F2935" i="2"/>
  <c r="J254" i="2"/>
  <c r="J276" i="2"/>
  <c r="J312" i="2"/>
  <c r="J2808" i="2"/>
  <c r="K146" i="2"/>
  <c r="I1093" i="2"/>
  <c r="I1201" i="2"/>
  <c r="I1789" i="2"/>
  <c r="F2149" i="2"/>
  <c r="I2365" i="2"/>
  <c r="I2557" i="2"/>
  <c r="F2605" i="2"/>
  <c r="F2791" i="2"/>
  <c r="F2875" i="2"/>
  <c r="I396" i="2"/>
  <c r="K167" i="2"/>
  <c r="J54" i="2"/>
  <c r="K42" i="2"/>
  <c r="I145" i="2"/>
  <c r="I823" i="2"/>
  <c r="I1837" i="2"/>
  <c r="I2341" i="2"/>
  <c r="K107" i="2"/>
  <c r="K30" i="2"/>
  <c r="F799" i="2"/>
  <c r="I1045" i="2"/>
  <c r="I1321" i="2"/>
  <c r="I1741" i="2"/>
  <c r="I1897" i="2"/>
  <c r="I2629" i="2"/>
  <c r="F2803" i="2"/>
  <c r="F2983" i="2"/>
  <c r="K255" i="2"/>
  <c r="K561" i="2"/>
  <c r="J106" i="2"/>
  <c r="J128" i="2"/>
  <c r="J194" i="2"/>
  <c r="J232" i="2"/>
  <c r="J320" i="2"/>
  <c r="J426" i="2"/>
  <c r="J450" i="2"/>
  <c r="J486" i="2"/>
  <c r="K66" i="2"/>
  <c r="K216" i="2"/>
  <c r="K1230" i="2"/>
  <c r="K1266" i="2"/>
  <c r="K1614" i="2"/>
  <c r="K1914" i="2"/>
  <c r="K1950" i="2"/>
  <c r="K2022" i="2"/>
  <c r="K2058" i="2"/>
  <c r="K2526" i="2"/>
  <c r="F185" i="2"/>
  <c r="I185" i="2"/>
  <c r="F1207" i="2"/>
  <c r="I1207" i="2"/>
  <c r="F1459" i="2"/>
  <c r="I1459" i="2"/>
  <c r="F1615" i="2"/>
  <c r="I1615" i="2"/>
  <c r="I1699" i="2"/>
  <c r="F1699" i="2"/>
  <c r="F55" i="2"/>
  <c r="I55" i="2"/>
  <c r="F91" i="2"/>
  <c r="I91" i="2"/>
  <c r="G187" i="2"/>
  <c r="J187" i="2"/>
  <c r="F205" i="2"/>
  <c r="I205" i="2"/>
  <c r="I445" i="2"/>
  <c r="F445" i="2"/>
  <c r="F553" i="2"/>
  <c r="I553" i="2"/>
  <c r="F27" i="2"/>
  <c r="I27" i="2"/>
  <c r="I135" i="2"/>
  <c r="F135" i="2"/>
  <c r="F147" i="2"/>
  <c r="I147" i="2"/>
  <c r="G159" i="2"/>
  <c r="J159" i="2"/>
  <c r="G183" i="2"/>
  <c r="J183" i="2"/>
  <c r="F333" i="2"/>
  <c r="I333" i="2"/>
  <c r="G537" i="2"/>
  <c r="J537" i="2"/>
  <c r="K267" i="2"/>
  <c r="J180" i="2"/>
  <c r="K110" i="2"/>
  <c r="K374" i="2"/>
  <c r="K1074" i="2"/>
  <c r="K1290" i="2"/>
  <c r="K1422" i="2"/>
  <c r="K1506" i="2"/>
  <c r="K1566" i="2"/>
  <c r="K2478" i="2"/>
  <c r="K2574" i="2"/>
  <c r="I173" i="2"/>
  <c r="I197" i="2"/>
  <c r="J76" i="2"/>
  <c r="J122" i="2"/>
  <c r="J136" i="2"/>
  <c r="J162" i="2"/>
  <c r="J354" i="2"/>
  <c r="J438" i="2"/>
  <c r="K252" i="2"/>
  <c r="K500" i="2"/>
  <c r="K518" i="2"/>
  <c r="K536" i="2"/>
  <c r="K1314" i="2"/>
  <c r="K1386" i="2"/>
  <c r="K1530" i="2"/>
  <c r="K1962" i="2"/>
  <c r="K2070" i="2"/>
  <c r="K2346" i="2"/>
  <c r="F37" i="2"/>
  <c r="J335" i="2"/>
  <c r="J366" i="2"/>
  <c r="J462" i="2"/>
  <c r="J498" i="2"/>
  <c r="K23" i="2"/>
  <c r="K453" i="2"/>
  <c r="J40" i="2"/>
  <c r="J402" i="2"/>
  <c r="J582" i="2"/>
  <c r="K38" i="2"/>
  <c r="K140" i="2"/>
  <c r="K1134" i="2"/>
  <c r="K1494" i="2"/>
  <c r="K1638" i="2"/>
  <c r="K1674" i="2"/>
  <c r="K1818" i="2"/>
  <c r="K2178" i="2"/>
  <c r="K2250" i="2"/>
  <c r="K2826" i="2"/>
  <c r="I161" i="2"/>
  <c r="J385" i="2"/>
  <c r="J603" i="2"/>
  <c r="J799" i="2"/>
  <c r="J835" i="2"/>
  <c r="J1045" i="2"/>
  <c r="J1081" i="2"/>
  <c r="J1117" i="2"/>
  <c r="J1153" i="2"/>
  <c r="J1189" i="2"/>
  <c r="J1249" i="2"/>
  <c r="J1285" i="2"/>
  <c r="J1321" i="2"/>
  <c r="J1357" i="2"/>
  <c r="J1393" i="2"/>
  <c r="J1429" i="2"/>
  <c r="J1465" i="2"/>
  <c r="J1501" i="2"/>
  <c r="J1537" i="2"/>
  <c r="J1573" i="2"/>
  <c r="J1609" i="2"/>
  <c r="J1645" i="2"/>
  <c r="J1681" i="2"/>
  <c r="J1705" i="2"/>
  <c r="J1789" i="2"/>
  <c r="J1861" i="2"/>
  <c r="J1957" i="2"/>
  <c r="J2053" i="2"/>
  <c r="J2077" i="2"/>
  <c r="J2125" i="2"/>
  <c r="J2269" i="2"/>
  <c r="J2377" i="2"/>
  <c r="J2401" i="2"/>
  <c r="J2425" i="2"/>
  <c r="J2449" i="2"/>
  <c r="J2497" i="2"/>
  <c r="J2581" i="2"/>
  <c r="J2677" i="2"/>
  <c r="J613" i="2"/>
  <c r="J2101" i="2"/>
  <c r="J2161" i="2"/>
  <c r="J2185" i="2"/>
  <c r="J2245" i="2"/>
  <c r="J2473" i="2"/>
  <c r="J2557" i="2"/>
  <c r="J2653" i="2"/>
  <c r="J589" i="2"/>
  <c r="J811" i="2"/>
  <c r="J847" i="2"/>
  <c r="J1057" i="2"/>
  <c r="J1093" i="2"/>
  <c r="J1129" i="2"/>
  <c r="J1165" i="2"/>
  <c r="J1225" i="2"/>
  <c r="J1261" i="2"/>
  <c r="J1297" i="2"/>
  <c r="J1333" i="2"/>
  <c r="J1369" i="2"/>
  <c r="J1405" i="2"/>
  <c r="J1441" i="2"/>
  <c r="J1477" i="2"/>
  <c r="J1513" i="2"/>
  <c r="J1549" i="2"/>
  <c r="J1585" i="2"/>
  <c r="J1621" i="2"/>
  <c r="J1657" i="2"/>
  <c r="J1693" i="2"/>
  <c r="J1765" i="2"/>
  <c r="J1825" i="2"/>
  <c r="J1849" i="2"/>
  <c r="J1873" i="2"/>
  <c r="J1897" i="2"/>
  <c r="J1921" i="2"/>
  <c r="J1945" i="2"/>
  <c r="J2029" i="2"/>
  <c r="J2137" i="2"/>
  <c r="J2305" i="2"/>
  <c r="J2365" i="2"/>
  <c r="J2509" i="2"/>
  <c r="J2533" i="2"/>
  <c r="J2629" i="2"/>
  <c r="J2773" i="2"/>
  <c r="G22" i="2"/>
  <c r="J22" i="2"/>
  <c r="G208" i="2"/>
  <c r="J208" i="2"/>
  <c r="G220" i="2"/>
  <c r="J220" i="2"/>
  <c r="G244" i="2"/>
  <c r="J244" i="2"/>
  <c r="G256" i="2"/>
  <c r="J256" i="2"/>
  <c r="G26" i="2"/>
  <c r="J26" i="2"/>
  <c r="H62" i="2"/>
  <c r="K62" i="2"/>
  <c r="H74" i="2"/>
  <c r="K74" i="2"/>
  <c r="H182" i="2"/>
  <c r="K182" i="2"/>
  <c r="G212" i="2"/>
  <c r="J212" i="2"/>
  <c r="G224" i="2"/>
  <c r="J224" i="2"/>
  <c r="G248" i="2"/>
  <c r="J248" i="2"/>
  <c r="G260" i="2"/>
  <c r="J260" i="2"/>
  <c r="G284" i="2"/>
  <c r="J284" i="2"/>
  <c r="G296" i="2"/>
  <c r="J296" i="2"/>
  <c r="G332" i="2"/>
  <c r="J332" i="2"/>
  <c r="H356" i="2"/>
  <c r="K356" i="2"/>
  <c r="H428" i="2"/>
  <c r="K428" i="2"/>
  <c r="H446" i="2"/>
  <c r="K446" i="2"/>
  <c r="H482" i="2"/>
  <c r="K482" i="2"/>
  <c r="F321" i="2"/>
  <c r="I321" i="2"/>
  <c r="H539" i="2"/>
  <c r="K539" i="2"/>
  <c r="I11" i="2"/>
  <c r="F11" i="2"/>
  <c r="F35" i="2"/>
  <c r="I35" i="2"/>
  <c r="H47" i="2"/>
  <c r="K47" i="2"/>
  <c r="H71" i="2"/>
  <c r="K71" i="2"/>
  <c r="G83" i="2"/>
  <c r="J83" i="2"/>
  <c r="H101" i="2"/>
  <c r="K101" i="2"/>
  <c r="I113" i="2"/>
  <c r="F113" i="2"/>
  <c r="I125" i="2"/>
  <c r="F125" i="2"/>
  <c r="I137" i="2"/>
  <c r="F137" i="2"/>
  <c r="I149" i="2"/>
  <c r="F149" i="2"/>
  <c r="H209" i="2"/>
  <c r="K209" i="2"/>
  <c r="F221" i="2"/>
  <c r="I221" i="2"/>
  <c r="G233" i="2"/>
  <c r="J233" i="2"/>
  <c r="I251" i="2"/>
  <c r="F251" i="2"/>
  <c r="G263" i="2"/>
  <c r="J263" i="2"/>
  <c r="G275" i="2"/>
  <c r="J275" i="2"/>
  <c r="G287" i="2"/>
  <c r="J287" i="2"/>
  <c r="G299" i="2"/>
  <c r="J299" i="2"/>
  <c r="G311" i="2"/>
  <c r="J311" i="2"/>
  <c r="H353" i="2"/>
  <c r="K353" i="2"/>
  <c r="I365" i="2"/>
  <c r="F365" i="2"/>
  <c r="I377" i="2"/>
  <c r="F377" i="2"/>
  <c r="H407" i="2"/>
  <c r="K407" i="2"/>
  <c r="G419" i="2"/>
  <c r="J419" i="2"/>
  <c r="F431" i="2"/>
  <c r="I431" i="2"/>
  <c r="F443" i="2"/>
  <c r="I443" i="2"/>
  <c r="H461" i="2"/>
  <c r="K461" i="2"/>
  <c r="G497" i="2"/>
  <c r="J497" i="2"/>
  <c r="H515" i="2"/>
  <c r="K515" i="2"/>
  <c r="I551" i="2"/>
  <c r="F551" i="2"/>
  <c r="H569" i="2"/>
  <c r="K569" i="2"/>
  <c r="I581" i="2"/>
  <c r="F581" i="2"/>
  <c r="G489" i="2"/>
  <c r="J489" i="2"/>
  <c r="I193" i="2"/>
  <c r="F193" i="2"/>
  <c r="I25" i="2"/>
  <c r="F25" i="2"/>
  <c r="F163" i="2"/>
  <c r="I163" i="2"/>
  <c r="I175" i="2"/>
  <c r="F175" i="2"/>
  <c r="I187" i="2"/>
  <c r="F187" i="2"/>
  <c r="I361" i="2"/>
  <c r="F361" i="2"/>
  <c r="H373" i="2"/>
  <c r="K373" i="2"/>
  <c r="F415" i="2"/>
  <c r="I415" i="2"/>
  <c r="H493" i="2"/>
  <c r="K493" i="2"/>
  <c r="H135" i="2"/>
  <c r="K135" i="2"/>
  <c r="F183" i="2"/>
  <c r="I183" i="2"/>
  <c r="H225" i="2"/>
  <c r="K225" i="2"/>
  <c r="H297" i="2"/>
  <c r="K297" i="2"/>
  <c r="F315" i="2"/>
  <c r="I315" i="2"/>
  <c r="H345" i="2"/>
  <c r="K345" i="2"/>
  <c r="I357" i="2"/>
  <c r="F357" i="2"/>
  <c r="H411" i="2"/>
  <c r="K411" i="2"/>
  <c r="F477" i="2"/>
  <c r="I477" i="2"/>
  <c r="H519" i="2"/>
  <c r="K519" i="2"/>
  <c r="H2278" i="2"/>
  <c r="K2278" i="2"/>
  <c r="H1062" i="2"/>
  <c r="K1062" i="2"/>
  <c r="H1098" i="2"/>
  <c r="K1098" i="2"/>
  <c r="H1110" i="2"/>
  <c r="K1110" i="2"/>
  <c r="H1146" i="2"/>
  <c r="K1146" i="2"/>
  <c r="H1158" i="2"/>
  <c r="K1158" i="2"/>
  <c r="H1170" i="2"/>
  <c r="K1170" i="2"/>
  <c r="H1194" i="2"/>
  <c r="K1194" i="2"/>
  <c r="H1206" i="2"/>
  <c r="K1206" i="2"/>
  <c r="H1242" i="2"/>
  <c r="K1242" i="2"/>
  <c r="H1254" i="2"/>
  <c r="K1254" i="2"/>
  <c r="H1278" i="2"/>
  <c r="K1278" i="2"/>
  <c r="H1302" i="2"/>
  <c r="K1302" i="2"/>
  <c r="H1338" i="2"/>
  <c r="K1338" i="2"/>
  <c r="H1350" i="2"/>
  <c r="K1350" i="2"/>
  <c r="H1362" i="2"/>
  <c r="K1362" i="2"/>
  <c r="H1374" i="2"/>
  <c r="K1374" i="2"/>
  <c r="H1398" i="2"/>
  <c r="K1398" i="2"/>
  <c r="H1410" i="2"/>
  <c r="K1410" i="2"/>
  <c r="H1458" i="2"/>
  <c r="K1458" i="2"/>
  <c r="H1470" i="2"/>
  <c r="K1470" i="2"/>
  <c r="H1482" i="2"/>
  <c r="K1482" i="2"/>
  <c r="H1518" i="2"/>
  <c r="K1518" i="2"/>
  <c r="H1554" i="2"/>
  <c r="K1554" i="2"/>
  <c r="H1590" i="2"/>
  <c r="K1590" i="2"/>
  <c r="H1626" i="2"/>
  <c r="K1626" i="2"/>
  <c r="H1650" i="2"/>
  <c r="K1650" i="2"/>
  <c r="H1662" i="2"/>
  <c r="K1662" i="2"/>
  <c r="H1686" i="2"/>
  <c r="K1686" i="2"/>
  <c r="H1698" i="2"/>
  <c r="K1698" i="2"/>
  <c r="H1710" i="2"/>
  <c r="K1710" i="2"/>
  <c r="H1722" i="2"/>
  <c r="K1722" i="2"/>
  <c r="H1734" i="2"/>
  <c r="K1734" i="2"/>
  <c r="H1746" i="2"/>
  <c r="K1746" i="2"/>
  <c r="H1758" i="2"/>
  <c r="K1758" i="2"/>
  <c r="H1770" i="2"/>
  <c r="K1770" i="2"/>
  <c r="H1782" i="2"/>
  <c r="K1782" i="2"/>
  <c r="H1794" i="2"/>
  <c r="K1794" i="2"/>
  <c r="H1830" i="2"/>
  <c r="K1830" i="2"/>
  <c r="H1842" i="2"/>
  <c r="K1842" i="2"/>
  <c r="H1854" i="2"/>
  <c r="K1854" i="2"/>
  <c r="H1878" i="2"/>
  <c r="K1878" i="2"/>
  <c r="H1890" i="2"/>
  <c r="K1890" i="2"/>
  <c r="H1926" i="2"/>
  <c r="K1926" i="2"/>
  <c r="H1938" i="2"/>
  <c r="K1938" i="2"/>
  <c r="H1974" i="2"/>
  <c r="K1974" i="2"/>
  <c r="H1986" i="2"/>
  <c r="K1986" i="2"/>
  <c r="H1998" i="2"/>
  <c r="K1998" i="2"/>
  <c r="H2010" i="2"/>
  <c r="K2010" i="2"/>
  <c r="H2034" i="2"/>
  <c r="K2034" i="2"/>
  <c r="H2046" i="2"/>
  <c r="K2046" i="2"/>
  <c r="H2082" i="2"/>
  <c r="K2082" i="2"/>
  <c r="H2094" i="2"/>
  <c r="K2094" i="2"/>
  <c r="H2106" i="2"/>
  <c r="K2106" i="2"/>
  <c r="H2130" i="2"/>
  <c r="K2130" i="2"/>
  <c r="H2142" i="2"/>
  <c r="K2142" i="2"/>
  <c r="H2154" i="2"/>
  <c r="K2154" i="2"/>
  <c r="H2166" i="2"/>
  <c r="K2166" i="2"/>
  <c r="H2190" i="2"/>
  <c r="K2190" i="2"/>
  <c r="H2214" i="2"/>
  <c r="K2214" i="2"/>
  <c r="H2226" i="2"/>
  <c r="K2226" i="2"/>
  <c r="H2238" i="2"/>
  <c r="K2238" i="2"/>
  <c r="H2262" i="2"/>
  <c r="K2262" i="2"/>
  <c r="H2274" i="2"/>
  <c r="K2274" i="2"/>
  <c r="H2286" i="2"/>
  <c r="K2286" i="2"/>
  <c r="H2310" i="2"/>
  <c r="K2310" i="2"/>
  <c r="H2322" i="2"/>
  <c r="K2322" i="2"/>
  <c r="H2358" i="2"/>
  <c r="K2358" i="2"/>
  <c r="H2370" i="2"/>
  <c r="K2370" i="2"/>
  <c r="H2382" i="2"/>
  <c r="K2382" i="2"/>
  <c r="H2394" i="2"/>
  <c r="K2394" i="2"/>
  <c r="H2406" i="2"/>
  <c r="K2406" i="2"/>
  <c r="H2418" i="2"/>
  <c r="K2418" i="2"/>
  <c r="H2430" i="2"/>
  <c r="K2430" i="2"/>
  <c r="H2442" i="2"/>
  <c r="K2442" i="2"/>
  <c r="H2466" i="2"/>
  <c r="K2466" i="2"/>
  <c r="H2490" i="2"/>
  <c r="K2490" i="2"/>
  <c r="H2502" i="2"/>
  <c r="K2502" i="2"/>
  <c r="H2514" i="2"/>
  <c r="K2514" i="2"/>
  <c r="H2538" i="2"/>
  <c r="K2538" i="2"/>
  <c r="H2550" i="2"/>
  <c r="K2550" i="2"/>
  <c r="H2562" i="2"/>
  <c r="K2562" i="2"/>
  <c r="H2598" i="2"/>
  <c r="K2598" i="2"/>
  <c r="H2610" i="2"/>
  <c r="K2610" i="2"/>
  <c r="H2838" i="2"/>
  <c r="K2838" i="2"/>
  <c r="H2850" i="2"/>
  <c r="K2850" i="2"/>
  <c r="G1719" i="2"/>
  <c r="J1719" i="2"/>
  <c r="G1767" i="2"/>
  <c r="J1767" i="2"/>
  <c r="G1815" i="2"/>
  <c r="J1815" i="2"/>
  <c r="G1863" i="2"/>
  <c r="J1863" i="2"/>
  <c r="G1887" i="2"/>
  <c r="J1887" i="2"/>
  <c r="G1899" i="2"/>
  <c r="J1899" i="2"/>
  <c r="G1995" i="2"/>
  <c r="J1995" i="2"/>
  <c r="K757" i="2"/>
  <c r="I1243" i="2"/>
  <c r="F1363" i="2"/>
  <c r="I1471" i="2"/>
  <c r="I1627" i="2"/>
  <c r="I1723" i="2"/>
  <c r="I1759" i="2"/>
  <c r="F2095" i="2"/>
  <c r="F2179" i="2"/>
  <c r="F2203" i="2"/>
  <c r="I2227" i="2"/>
  <c r="I2263" i="2"/>
  <c r="I2299" i="2"/>
  <c r="F2335" i="2"/>
  <c r="F2407" i="2"/>
  <c r="F2443" i="2"/>
  <c r="F2785" i="2"/>
  <c r="F841" i="2"/>
  <c r="I1219" i="2"/>
  <c r="I1291" i="2"/>
  <c r="I1327" i="2"/>
  <c r="F1375" i="2"/>
  <c r="I1435" i="2"/>
  <c r="F1663" i="2"/>
  <c r="F1795" i="2"/>
  <c r="F2047" i="2"/>
  <c r="F2071" i="2"/>
  <c r="F2131" i="2"/>
  <c r="F2155" i="2"/>
  <c r="F2371" i="2"/>
  <c r="K733" i="2"/>
  <c r="F1099" i="2"/>
  <c r="I1195" i="2"/>
  <c r="I1267" i="2"/>
  <c r="I1639" i="2"/>
  <c r="F1675" i="2"/>
  <c r="F1711" i="2"/>
  <c r="F1831" i="2"/>
  <c r="I1867" i="2"/>
  <c r="F1927" i="2"/>
  <c r="F1999" i="2"/>
  <c r="F2023" i="2"/>
  <c r="F2107" i="2"/>
  <c r="F2191" i="2"/>
  <c r="I2239" i="2"/>
  <c r="I2503" i="2"/>
  <c r="F2761" i="2"/>
  <c r="J591" i="2"/>
  <c r="J615" i="2"/>
  <c r="J663" i="2"/>
  <c r="K721" i="2"/>
  <c r="K614" i="2"/>
  <c r="K650" i="2"/>
  <c r="K686" i="2"/>
  <c r="K722" i="2"/>
  <c r="K758" i="2"/>
  <c r="K794" i="2"/>
  <c r="K830" i="2"/>
  <c r="K866" i="2"/>
  <c r="K902" i="2"/>
  <c r="K938" i="2"/>
  <c r="K974" i="2"/>
  <c r="K1010" i="2"/>
  <c r="K1046" i="2"/>
  <c r="K1414" i="2"/>
  <c r="K2338" i="2"/>
  <c r="F1039" i="2"/>
  <c r="I1315" i="2"/>
  <c r="I1339" i="2"/>
  <c r="F1399" i="2"/>
  <c r="I1447" i="2"/>
  <c r="F1687" i="2"/>
  <c r="I1963" i="2"/>
  <c r="F2167" i="2"/>
  <c r="I2215" i="2"/>
  <c r="I2467" i="2"/>
  <c r="I2539" i="2"/>
  <c r="F1135" i="2"/>
  <c r="I1231" i="2"/>
  <c r="I1255" i="2"/>
  <c r="I1279" i="2"/>
  <c r="I1303" i="2"/>
  <c r="F1387" i="2"/>
  <c r="I1603" i="2"/>
  <c r="F1651" i="2"/>
  <c r="F2011" i="2"/>
  <c r="F2035" i="2"/>
  <c r="F2059" i="2"/>
  <c r="F2083" i="2"/>
  <c r="F2119" i="2"/>
  <c r="F2143" i="2"/>
  <c r="I2251" i="2"/>
  <c r="I2773" i="2"/>
  <c r="G2031" i="2"/>
  <c r="J2031" i="2"/>
  <c r="G2103" i="2"/>
  <c r="J2103" i="2"/>
  <c r="G2127" i="2"/>
  <c r="J2127" i="2"/>
  <c r="G2151" i="2"/>
  <c r="J2151" i="2"/>
  <c r="G2175" i="2"/>
  <c r="J2175" i="2"/>
  <c r="G2187" i="2"/>
  <c r="J2187" i="2"/>
  <c r="G2199" i="2"/>
  <c r="J2199" i="2"/>
  <c r="G2247" i="2"/>
  <c r="J2247" i="2"/>
  <c r="G2259" i="2"/>
  <c r="J2259" i="2"/>
  <c r="G2283" i="2"/>
  <c r="J2283" i="2"/>
  <c r="G2307" i="2"/>
  <c r="J2307" i="2"/>
  <c r="G2331" i="2"/>
  <c r="J2331" i="2"/>
  <c r="G2367" i="2"/>
  <c r="J2367" i="2"/>
  <c r="G2475" i="2"/>
  <c r="J2475" i="2"/>
  <c r="G2499" i="2"/>
  <c r="J2499" i="2"/>
  <c r="G2523" i="2"/>
  <c r="J2523" i="2"/>
  <c r="G2535" i="2"/>
  <c r="J2535" i="2"/>
  <c r="G2559" i="2"/>
  <c r="J2559" i="2"/>
  <c r="G2583" i="2"/>
  <c r="J2583" i="2"/>
  <c r="G2607" i="2"/>
  <c r="J2607" i="2"/>
  <c r="G2619" i="2"/>
  <c r="J2619" i="2"/>
  <c r="G2667" i="2"/>
  <c r="J2667" i="2"/>
  <c r="G2691" i="2"/>
  <c r="J2691" i="2"/>
  <c r="G2739" i="2"/>
  <c r="J2739" i="2"/>
  <c r="G2775" i="2"/>
  <c r="J2775" i="2"/>
  <c r="G2811" i="2"/>
  <c r="J2811" i="2"/>
  <c r="G2859" i="2"/>
  <c r="J2859" i="2"/>
  <c r="G2883" i="2"/>
  <c r="J2883" i="2"/>
  <c r="G2919" i="2"/>
  <c r="J2919" i="2"/>
  <c r="G2991" i="2"/>
  <c r="J2991" i="2"/>
  <c r="K45" i="2"/>
  <c r="K73" i="2"/>
  <c r="K171" i="2"/>
  <c r="K521" i="2"/>
  <c r="K543" i="2"/>
  <c r="J202" i="2"/>
  <c r="J348" i="2"/>
  <c r="J404" i="2"/>
  <c r="J432" i="2"/>
  <c r="J468" i="2"/>
  <c r="J684" i="2"/>
  <c r="J792" i="2"/>
  <c r="J900" i="2"/>
  <c r="J1008" i="2"/>
  <c r="J1116" i="2"/>
  <c r="J1224" i="2"/>
  <c r="J1332" i="2"/>
  <c r="J1440" i="2"/>
  <c r="J1548" i="2"/>
  <c r="J1656" i="2"/>
  <c r="J1764" i="2"/>
  <c r="J1872" i="2"/>
  <c r="J1980" i="2"/>
  <c r="J2088" i="2"/>
  <c r="J2208" i="2"/>
  <c r="J2316" i="2"/>
  <c r="J2424" i="2"/>
  <c r="J2532" i="2"/>
  <c r="J2640" i="2"/>
  <c r="K88" i="2"/>
  <c r="K423" i="2"/>
  <c r="J82" i="2"/>
  <c r="J184" i="2"/>
  <c r="J242" i="2"/>
  <c r="J408" i="2"/>
  <c r="J420" i="2"/>
  <c r="J456" i="2"/>
  <c r="J672" i="2"/>
  <c r="J780" i="2"/>
  <c r="J888" i="2"/>
  <c r="J996" i="2"/>
  <c r="J1104" i="2"/>
  <c r="J1212" i="2"/>
  <c r="J1320" i="2"/>
  <c r="J1428" i="2"/>
  <c r="J1536" i="2"/>
  <c r="J1644" i="2"/>
  <c r="J1752" i="2"/>
  <c r="J1860" i="2"/>
  <c r="J1968" i="2"/>
  <c r="J2076" i="2"/>
  <c r="J2256" i="2"/>
  <c r="J2364" i="2"/>
  <c r="J2472" i="2"/>
  <c r="J2580" i="2"/>
  <c r="K136" i="2"/>
  <c r="K220" i="2"/>
  <c r="K276" i="2"/>
  <c r="F447" i="2"/>
  <c r="I489" i="2"/>
  <c r="H94" i="2"/>
  <c r="K94" i="2"/>
  <c r="I207" i="2"/>
  <c r="F207" i="2"/>
  <c r="K117" i="2"/>
  <c r="K279" i="2"/>
  <c r="K369" i="2"/>
  <c r="K571" i="2"/>
  <c r="J166" i="2"/>
  <c r="J368" i="2"/>
  <c r="J504" i="2"/>
  <c r="J612" i="2"/>
  <c r="J720" i="2"/>
  <c r="J828" i="2"/>
  <c r="J936" i="2"/>
  <c r="J1044" i="2"/>
  <c r="J1152" i="2"/>
  <c r="J1260" i="2"/>
  <c r="J1368" i="2"/>
  <c r="J1476" i="2"/>
  <c r="J1584" i="2"/>
  <c r="J1692" i="2"/>
  <c r="J1800" i="2"/>
  <c r="J1908" i="2"/>
  <c r="J2016" i="2"/>
  <c r="J2124" i="2"/>
  <c r="J2244" i="2"/>
  <c r="J2352" i="2"/>
  <c r="J2460" i="2"/>
  <c r="J2568" i="2"/>
  <c r="K70" i="2"/>
  <c r="H262" i="2"/>
  <c r="K262" i="2"/>
  <c r="H298" i="2"/>
  <c r="K298" i="2"/>
  <c r="H316" i="2"/>
  <c r="K316" i="2"/>
  <c r="H370" i="2"/>
  <c r="K370" i="2"/>
  <c r="H388" i="2"/>
  <c r="K388" i="2"/>
  <c r="H442" i="2"/>
  <c r="K442" i="2"/>
  <c r="H460" i="2"/>
  <c r="K460" i="2"/>
  <c r="H256" i="2"/>
  <c r="K256" i="2"/>
  <c r="G467" i="2"/>
  <c r="J467" i="2"/>
  <c r="K195" i="2"/>
  <c r="K237" i="2"/>
  <c r="J56" i="2"/>
  <c r="J112" i="2"/>
  <c r="J230" i="2"/>
  <c r="J266" i="2"/>
  <c r="J278" i="2"/>
  <c r="J290" i="2"/>
  <c r="J396" i="2"/>
  <c r="J440" i="2"/>
  <c r="J492" i="2"/>
  <c r="J600" i="2"/>
  <c r="J708" i="2"/>
  <c r="J816" i="2"/>
  <c r="J924" i="2"/>
  <c r="J1032" i="2"/>
  <c r="J1140" i="2"/>
  <c r="J1248" i="2"/>
  <c r="J1356" i="2"/>
  <c r="J1464" i="2"/>
  <c r="J1572" i="2"/>
  <c r="J1680" i="2"/>
  <c r="J1788" i="2"/>
  <c r="J1896" i="2"/>
  <c r="J2004" i="2"/>
  <c r="J2112" i="2"/>
  <c r="J2184" i="2"/>
  <c r="J2292" i="2"/>
  <c r="J2400" i="2"/>
  <c r="J2508" i="2"/>
  <c r="J2616" i="2"/>
  <c r="J2664" i="2"/>
  <c r="K208" i="2"/>
  <c r="K244" i="2"/>
  <c r="K2862" i="2"/>
  <c r="K2874" i="2"/>
  <c r="K2886" i="2"/>
  <c r="K2898" i="2"/>
  <c r="K2910" i="2"/>
  <c r="K2922" i="2"/>
  <c r="K2934" i="2"/>
  <c r="K2946" i="2"/>
  <c r="K2958" i="2"/>
  <c r="K2970" i="2"/>
  <c r="K2982" i="2"/>
  <c r="K2994" i="2"/>
  <c r="F631" i="2"/>
  <c r="I631" i="2"/>
  <c r="I655" i="2"/>
  <c r="F655" i="2"/>
  <c r="F679" i="2"/>
  <c r="I679" i="2"/>
  <c r="I877" i="2"/>
  <c r="F877" i="2"/>
  <c r="F925" i="2"/>
  <c r="I925" i="2"/>
  <c r="I937" i="2"/>
  <c r="F937" i="2"/>
  <c r="G1003" i="2"/>
  <c r="J1003" i="2"/>
  <c r="I2845" i="2"/>
  <c r="F2845" i="2"/>
  <c r="I2869" i="2"/>
  <c r="F2869" i="2"/>
  <c r="F2917" i="2"/>
  <c r="I2917" i="2"/>
  <c r="I2953" i="2"/>
  <c r="F2953" i="2"/>
  <c r="I950" i="2"/>
  <c r="F950" i="2"/>
  <c r="H1070" i="2"/>
  <c r="K1070" i="2"/>
  <c r="H1106" i="2"/>
  <c r="K1106" i="2"/>
  <c r="H1130" i="2"/>
  <c r="K1130" i="2"/>
  <c r="H1166" i="2"/>
  <c r="K1166" i="2"/>
  <c r="H1190" i="2"/>
  <c r="K1190" i="2"/>
  <c r="H1250" i="2"/>
  <c r="K1250" i="2"/>
  <c r="H1358" i="2"/>
  <c r="K1358" i="2"/>
  <c r="H1406" i="2"/>
  <c r="K1406" i="2"/>
  <c r="H1430" i="2"/>
  <c r="K1430" i="2"/>
  <c r="H1466" i="2"/>
  <c r="K1466" i="2"/>
  <c r="G425" i="2"/>
  <c r="J425" i="2"/>
  <c r="K1814" i="2"/>
  <c r="K1874" i="2"/>
  <c r="K1934" i="2"/>
  <c r="K2066" i="2"/>
  <c r="K2126" i="2"/>
  <c r="K2174" i="2"/>
  <c r="K2282" i="2"/>
  <c r="K2462" i="2"/>
  <c r="K2522" i="2"/>
  <c r="K2582" i="2"/>
  <c r="K2642" i="2"/>
  <c r="I688" i="2"/>
  <c r="F1918" i="2"/>
  <c r="K1634" i="2"/>
  <c r="K1658" i="2"/>
  <c r="K1682" i="2"/>
  <c r="K1790" i="2"/>
  <c r="K1850" i="2"/>
  <c r="K1994" i="2"/>
  <c r="K2042" i="2"/>
  <c r="K2102" i="2"/>
  <c r="K2162" i="2"/>
  <c r="K2330" i="2"/>
  <c r="K2438" i="2"/>
  <c r="K2498" i="2"/>
  <c r="K2558" i="2"/>
  <c r="F592" i="2"/>
  <c r="I1606" i="2"/>
  <c r="I2056" i="2"/>
  <c r="I2368" i="2"/>
  <c r="F2950" i="2"/>
  <c r="I2950" i="2"/>
  <c r="F664" i="2"/>
  <c r="I664" i="2"/>
  <c r="I748" i="2"/>
  <c r="F748" i="2"/>
  <c r="F784" i="2"/>
  <c r="I784" i="2"/>
  <c r="I904" i="2"/>
  <c r="F904" i="2"/>
  <c r="F1372" i="2"/>
  <c r="I1372" i="2"/>
  <c r="I1582" i="2"/>
  <c r="F1582" i="2"/>
  <c r="F1708" i="2"/>
  <c r="I1708" i="2"/>
  <c r="F1930" i="2"/>
  <c r="I1930" i="2"/>
  <c r="I2032" i="2"/>
  <c r="F2032" i="2"/>
  <c r="I2662" i="2"/>
  <c r="F2662" i="2"/>
  <c r="J171" i="2"/>
  <c r="J267" i="2"/>
  <c r="J375" i="2"/>
  <c r="J483" i="2"/>
  <c r="J523" i="2"/>
  <c r="J237" i="2"/>
  <c r="J429" i="2"/>
  <c r="H322" i="2"/>
  <c r="K322" i="2"/>
  <c r="H80" i="2"/>
  <c r="K80" i="2"/>
  <c r="H198" i="2"/>
  <c r="K198" i="2"/>
  <c r="K575" i="2"/>
  <c r="J70" i="2"/>
  <c r="J96" i="2"/>
  <c r="J124" i="2"/>
  <c r="J196" i="2"/>
  <c r="J560" i="2"/>
  <c r="K40" i="2"/>
  <c r="K570" i="2"/>
  <c r="K93" i="2"/>
  <c r="K143" i="2"/>
  <c r="K173" i="2"/>
  <c r="K187" i="2"/>
  <c r="K203" i="2"/>
  <c r="K327" i="2"/>
  <c r="K359" i="2"/>
  <c r="K405" i="2"/>
  <c r="K429" i="2"/>
  <c r="K459" i="2"/>
  <c r="K471" i="2"/>
  <c r="K501" i="2"/>
  <c r="K513" i="2"/>
  <c r="K531" i="2"/>
  <c r="K545" i="2"/>
  <c r="J42" i="2"/>
  <c r="J84" i="2"/>
  <c r="J98" i="2"/>
  <c r="J138" i="2"/>
  <c r="J154" i="2"/>
  <c r="J182" i="2"/>
  <c r="J338" i="2"/>
  <c r="J362" i="2"/>
  <c r="J398" i="2"/>
  <c r="J434" i="2"/>
  <c r="J548" i="2"/>
  <c r="K104" i="2"/>
  <c r="K124" i="2"/>
  <c r="K176" i="2"/>
  <c r="K292" i="2"/>
  <c r="K376" i="2"/>
  <c r="K390" i="2"/>
  <c r="K484" i="2"/>
  <c r="K502" i="2"/>
  <c r="K546" i="2"/>
  <c r="K558" i="2"/>
  <c r="K1954" i="2"/>
  <c r="I33" i="2"/>
  <c r="K21" i="2"/>
  <c r="K37" i="2"/>
  <c r="K113" i="2"/>
  <c r="K125" i="2"/>
  <c r="K145" i="2"/>
  <c r="K161" i="2"/>
  <c r="K175" i="2"/>
  <c r="K191" i="2"/>
  <c r="K329" i="2"/>
  <c r="K391" i="2"/>
  <c r="K431" i="2"/>
  <c r="J16" i="2"/>
  <c r="J32" i="2"/>
  <c r="J86" i="2"/>
  <c r="J156" i="2"/>
  <c r="J172" i="2"/>
  <c r="J214" i="2"/>
  <c r="J226" i="2"/>
  <c r="J238" i="2"/>
  <c r="J250" i="2"/>
  <c r="J262" i="2"/>
  <c r="J326" i="2"/>
  <c r="J340" i="2"/>
  <c r="J452" i="2"/>
  <c r="J476" i="2"/>
  <c r="J488" i="2"/>
  <c r="J512" i="2"/>
  <c r="J524" i="2"/>
  <c r="J552" i="2"/>
  <c r="J564" i="2"/>
  <c r="J588" i="2"/>
  <c r="J660" i="2"/>
  <c r="J732" i="2"/>
  <c r="J804" i="2"/>
  <c r="J876" i="2"/>
  <c r="J948" i="2"/>
  <c r="J1020" i="2"/>
  <c r="J1092" i="2"/>
  <c r="J1164" i="2"/>
  <c r="J1236" i="2"/>
  <c r="J1308" i="2"/>
  <c r="J1380" i="2"/>
  <c r="J1452" i="2"/>
  <c r="J1524" i="2"/>
  <c r="J1596" i="2"/>
  <c r="J1668" i="2"/>
  <c r="J1740" i="2"/>
  <c r="J1812" i="2"/>
  <c r="J1884" i="2"/>
  <c r="J1956" i="2"/>
  <c r="J2028" i="2"/>
  <c r="J2100" i="2"/>
  <c r="J2196" i="2"/>
  <c r="J2268" i="2"/>
  <c r="J2340" i="2"/>
  <c r="J2412" i="2"/>
  <c r="J2484" i="2"/>
  <c r="J2556" i="2"/>
  <c r="J2628" i="2"/>
  <c r="J2676" i="2"/>
  <c r="J2724" i="2"/>
  <c r="K44" i="2"/>
  <c r="K58" i="2"/>
  <c r="K72" i="2"/>
  <c r="K126" i="2"/>
  <c r="K196" i="2"/>
  <c r="K312" i="2"/>
  <c r="K328" i="2"/>
  <c r="K366" i="2"/>
  <c r="K378" i="2"/>
  <c r="K472" i="2"/>
  <c r="K574" i="2"/>
  <c r="I5" i="2"/>
  <c r="I53" i="2"/>
  <c r="I65" i="2"/>
  <c r="F409" i="2"/>
  <c r="J217" i="2"/>
  <c r="J110" i="2"/>
  <c r="J350" i="2"/>
  <c r="J386" i="2"/>
  <c r="J422" i="2"/>
  <c r="K129" i="2"/>
  <c r="K163" i="2"/>
  <c r="K179" i="2"/>
  <c r="K245" i="2"/>
  <c r="K317" i="2"/>
  <c r="K363" i="2"/>
  <c r="K393" i="2"/>
  <c r="K433" i="2"/>
  <c r="K449" i="2"/>
  <c r="K463" i="2"/>
  <c r="K505" i="2"/>
  <c r="J18" i="2"/>
  <c r="J158" i="2"/>
  <c r="J204" i="2"/>
  <c r="J216" i="2"/>
  <c r="J228" i="2"/>
  <c r="J240" i="2"/>
  <c r="J252" i="2"/>
  <c r="J264" i="2"/>
  <c r="J302" i="2"/>
  <c r="J314" i="2"/>
  <c r="J514" i="2"/>
  <c r="J540" i="2"/>
  <c r="J578" i="2"/>
  <c r="K14" i="2"/>
  <c r="K46" i="2"/>
  <c r="K412" i="2"/>
  <c r="K508" i="2"/>
  <c r="K520" i="2"/>
  <c r="K534" i="2"/>
  <c r="F7" i="2"/>
  <c r="I19" i="2"/>
  <c r="F421" i="2"/>
  <c r="J115" i="2"/>
  <c r="H340" i="2"/>
  <c r="K340" i="2"/>
  <c r="H394" i="2"/>
  <c r="K394" i="2"/>
  <c r="H466" i="2"/>
  <c r="K466" i="2"/>
  <c r="H354" i="2"/>
  <c r="K354" i="2"/>
  <c r="H26" i="2"/>
  <c r="K26" i="2"/>
  <c r="I89" i="2"/>
  <c r="F89" i="2"/>
  <c r="F101" i="2"/>
  <c r="I101" i="2"/>
  <c r="I569" i="2"/>
  <c r="F569" i="2"/>
  <c r="G55" i="2"/>
  <c r="J55" i="2"/>
  <c r="G67" i="2"/>
  <c r="J67" i="2"/>
  <c r="G91" i="2"/>
  <c r="J91" i="2"/>
  <c r="G103" i="2"/>
  <c r="J103" i="2"/>
  <c r="G193" i="2"/>
  <c r="J193" i="2"/>
  <c r="G205" i="2"/>
  <c r="J205" i="2"/>
  <c r="G229" i="2"/>
  <c r="J229" i="2"/>
  <c r="G241" i="2"/>
  <c r="J241" i="2"/>
  <c r="G253" i="2"/>
  <c r="J253" i="2"/>
  <c r="G265" i="2"/>
  <c r="J265" i="2"/>
  <c r="G277" i="2"/>
  <c r="J277" i="2"/>
  <c r="G289" i="2"/>
  <c r="J289" i="2"/>
  <c r="G313" i="2"/>
  <c r="J313" i="2"/>
  <c r="G337" i="2"/>
  <c r="J337" i="2"/>
  <c r="G349" i="2"/>
  <c r="J349" i="2"/>
  <c r="G379" i="2"/>
  <c r="J379" i="2"/>
  <c r="G457" i="2"/>
  <c r="J457" i="2"/>
  <c r="G2736" i="2"/>
  <c r="J2736" i="2"/>
  <c r="G2796" i="2"/>
  <c r="J2796" i="2"/>
  <c r="K43" i="2"/>
  <c r="K119" i="2"/>
  <c r="K155" i="2"/>
  <c r="K169" i="2"/>
  <c r="K183" i="2"/>
  <c r="K197" i="2"/>
  <c r="K291" i="2"/>
  <c r="K401" i="2"/>
  <c r="K413" i="2"/>
  <c r="K437" i="2"/>
  <c r="K509" i="2"/>
  <c r="K541" i="2"/>
  <c r="J10" i="2"/>
  <c r="J68" i="2"/>
  <c r="J94" i="2"/>
  <c r="J178" i="2"/>
  <c r="J406" i="2"/>
  <c r="J444" i="2"/>
  <c r="J458" i="2"/>
  <c r="J470" i="2"/>
  <c r="J494" i="2"/>
  <c r="J506" i="2"/>
  <c r="J530" i="2"/>
  <c r="J624" i="2"/>
  <c r="J696" i="2"/>
  <c r="J768" i="2"/>
  <c r="J840" i="2"/>
  <c r="J912" i="2"/>
  <c r="J984" i="2"/>
  <c r="J1056" i="2"/>
  <c r="J1128" i="2"/>
  <c r="J1200" i="2"/>
  <c r="J1272" i="2"/>
  <c r="J1344" i="2"/>
  <c r="J1416" i="2"/>
  <c r="J1488" i="2"/>
  <c r="J1560" i="2"/>
  <c r="J1632" i="2"/>
  <c r="J1704" i="2"/>
  <c r="J1776" i="2"/>
  <c r="J1848" i="2"/>
  <c r="J1920" i="2"/>
  <c r="J1992" i="2"/>
  <c r="J2064" i="2"/>
  <c r="J2136" i="2"/>
  <c r="J2160" i="2"/>
  <c r="J2232" i="2"/>
  <c r="J2304" i="2"/>
  <c r="J2376" i="2"/>
  <c r="J2448" i="2"/>
  <c r="J2520" i="2"/>
  <c r="J2592" i="2"/>
  <c r="K22" i="2"/>
  <c r="K82" i="2"/>
  <c r="K148" i="2"/>
  <c r="K168" i="2"/>
  <c r="K288" i="2"/>
  <c r="K304" i="2"/>
  <c r="K418" i="2"/>
  <c r="K448" i="2"/>
  <c r="K462" i="2"/>
  <c r="F57" i="2"/>
  <c r="I81" i="2"/>
  <c r="F297" i="2"/>
  <c r="I381" i="2"/>
  <c r="F533" i="2"/>
  <c r="K157" i="2"/>
  <c r="K185" i="2"/>
  <c r="K499" i="2"/>
  <c r="K306" i="2"/>
  <c r="K342" i="2"/>
  <c r="K358" i="2"/>
  <c r="K438" i="2"/>
  <c r="K556" i="2"/>
  <c r="J367" i="2"/>
  <c r="H310" i="2"/>
  <c r="K310" i="2"/>
  <c r="H382" i="2"/>
  <c r="K382" i="2"/>
  <c r="H454" i="2"/>
  <c r="K454" i="2"/>
  <c r="H526" i="2"/>
  <c r="K526" i="2"/>
  <c r="H144" i="2"/>
  <c r="K144" i="2"/>
  <c r="F17" i="2"/>
  <c r="I17" i="2"/>
  <c r="F29" i="2"/>
  <c r="I29" i="2"/>
  <c r="I41" i="2"/>
  <c r="F41" i="2"/>
  <c r="F77" i="2"/>
  <c r="I77" i="2"/>
  <c r="I95" i="2"/>
  <c r="F95" i="2"/>
  <c r="F383" i="2"/>
  <c r="I383" i="2"/>
  <c r="I425" i="2"/>
  <c r="F425" i="2"/>
  <c r="I235" i="2"/>
  <c r="F235" i="2"/>
  <c r="G477" i="2"/>
  <c r="J477" i="2"/>
  <c r="I9" i="2"/>
  <c r="F9" i="2"/>
  <c r="F105" i="2"/>
  <c r="I105" i="2"/>
  <c r="G153" i="2"/>
  <c r="J153" i="2"/>
  <c r="I249" i="2"/>
  <c r="F249" i="2"/>
  <c r="G411" i="2"/>
  <c r="J411" i="2"/>
  <c r="I555" i="2"/>
  <c r="F555" i="2"/>
  <c r="G573" i="2"/>
  <c r="J573" i="2"/>
  <c r="I667" i="2"/>
  <c r="F667" i="2"/>
  <c r="I691" i="2"/>
  <c r="F691" i="2"/>
  <c r="F703" i="2"/>
  <c r="I703" i="2"/>
  <c r="G721" i="2"/>
  <c r="J721" i="2"/>
  <c r="G733" i="2"/>
  <c r="J733" i="2"/>
  <c r="G745" i="2"/>
  <c r="J745" i="2"/>
  <c r="G757" i="2"/>
  <c r="J757" i="2"/>
  <c r="G769" i="2"/>
  <c r="J769" i="2"/>
  <c r="I889" i="2"/>
  <c r="F889" i="2"/>
  <c r="F913" i="2"/>
  <c r="I913" i="2"/>
  <c r="G955" i="2"/>
  <c r="J955" i="2"/>
  <c r="G979" i="2"/>
  <c r="J979" i="2"/>
  <c r="G991" i="2"/>
  <c r="J991" i="2"/>
  <c r="G1015" i="2"/>
  <c r="J1015" i="2"/>
  <c r="G1027" i="2"/>
  <c r="J1027" i="2"/>
  <c r="I2695" i="2"/>
  <c r="F2695" i="2"/>
  <c r="I2707" i="2"/>
  <c r="F2707" i="2"/>
  <c r="I2833" i="2"/>
  <c r="F2833" i="2"/>
  <c r="F2881" i="2"/>
  <c r="I2881" i="2"/>
  <c r="I2905" i="2"/>
  <c r="F2905" i="2"/>
  <c r="I2941" i="2"/>
  <c r="F2941" i="2"/>
  <c r="F2965" i="2"/>
  <c r="I2965" i="2"/>
  <c r="K450" i="2"/>
  <c r="J79" i="2"/>
  <c r="J475" i="2"/>
  <c r="I590" i="2"/>
  <c r="F590" i="2"/>
  <c r="F602" i="2"/>
  <c r="I602" i="2"/>
  <c r="I614" i="2"/>
  <c r="F614" i="2"/>
  <c r="I626" i="2"/>
  <c r="F626" i="2"/>
  <c r="F638" i="2"/>
  <c r="I638" i="2"/>
  <c r="F650" i="2"/>
  <c r="I650" i="2"/>
  <c r="I662" i="2"/>
  <c r="F662" i="2"/>
  <c r="F686" i="2"/>
  <c r="I686" i="2"/>
  <c r="I698" i="2"/>
  <c r="F698" i="2"/>
  <c r="F722" i="2"/>
  <c r="I722" i="2"/>
  <c r="F758" i="2"/>
  <c r="I758" i="2"/>
  <c r="I770" i="2"/>
  <c r="F770" i="2"/>
  <c r="I782" i="2"/>
  <c r="F782" i="2"/>
  <c r="F794" i="2"/>
  <c r="I794" i="2"/>
  <c r="F806" i="2"/>
  <c r="I806" i="2"/>
  <c r="F830" i="2"/>
  <c r="I830" i="2"/>
  <c r="I854" i="2"/>
  <c r="F854" i="2"/>
  <c r="F890" i="2"/>
  <c r="I890" i="2"/>
  <c r="I902" i="2"/>
  <c r="F902" i="2"/>
  <c r="F914" i="2"/>
  <c r="I914" i="2"/>
  <c r="I772" i="2"/>
  <c r="F832" i="2"/>
  <c r="I856" i="2"/>
  <c r="I962" i="2"/>
  <c r="I1060" i="2"/>
  <c r="I1294" i="2"/>
  <c r="I1396" i="2"/>
  <c r="K1082" i="2"/>
  <c r="K1154" i="2"/>
  <c r="K1226" i="2"/>
  <c r="K1298" i="2"/>
  <c r="K1334" i="2"/>
  <c r="K1370" i="2"/>
  <c r="K1442" i="2"/>
  <c r="K1838" i="2"/>
  <c r="K1910" i="2"/>
  <c r="K1970" i="2"/>
  <c r="K2006" i="2"/>
  <c r="K2078" i="2"/>
  <c r="K2150" i="2"/>
  <c r="K2210" i="2"/>
  <c r="K2270" i="2"/>
  <c r="K2342" i="2"/>
  <c r="K2402" i="2"/>
  <c r="K2474" i="2"/>
  <c r="K2546" i="2"/>
  <c r="K2618" i="2"/>
  <c r="I604" i="2"/>
  <c r="I892" i="2"/>
  <c r="F1720" i="2"/>
  <c r="I712" i="2"/>
  <c r="F736" i="2"/>
  <c r="I820" i="2"/>
  <c r="F974" i="2"/>
  <c r="F1046" i="2"/>
  <c r="F1732" i="2"/>
  <c r="F1906" i="2"/>
  <c r="I2554" i="2"/>
  <c r="I998" i="2"/>
  <c r="F998" i="2"/>
  <c r="F1034" i="2"/>
  <c r="I1034" i="2"/>
  <c r="F1058" i="2"/>
  <c r="I1058" i="2"/>
  <c r="I2630" i="2"/>
  <c r="F2630" i="2"/>
  <c r="F2702" i="2"/>
  <c r="I2702" i="2"/>
  <c r="F616" i="2"/>
  <c r="I616" i="2"/>
  <c r="F652" i="2"/>
  <c r="I652" i="2"/>
  <c r="I676" i="2"/>
  <c r="F676" i="2"/>
  <c r="F700" i="2"/>
  <c r="I700" i="2"/>
  <c r="I724" i="2"/>
  <c r="F724" i="2"/>
  <c r="I796" i="2"/>
  <c r="F796" i="2"/>
  <c r="F808" i="2"/>
  <c r="I808" i="2"/>
  <c r="F844" i="2"/>
  <c r="I844" i="2"/>
  <c r="I868" i="2"/>
  <c r="F868" i="2"/>
  <c r="F940" i="2"/>
  <c r="I940" i="2"/>
  <c r="I952" i="2"/>
  <c r="F952" i="2"/>
  <c r="F964" i="2"/>
  <c r="I964" i="2"/>
  <c r="I988" i="2"/>
  <c r="F988" i="2"/>
  <c r="F1000" i="2"/>
  <c r="I1000" i="2"/>
  <c r="F1024" i="2"/>
  <c r="I1024" i="2"/>
  <c r="F1036" i="2"/>
  <c r="I1036" i="2"/>
  <c r="F1072" i="2"/>
  <c r="I1072" i="2"/>
  <c r="F1084" i="2"/>
  <c r="I1084" i="2"/>
  <c r="I1258" i="2"/>
  <c r="F1258" i="2"/>
  <c r="F1282" i="2"/>
  <c r="I1282" i="2"/>
  <c r="F1408" i="2"/>
  <c r="I1408" i="2"/>
  <c r="I1594" i="2"/>
  <c r="F1594" i="2"/>
  <c r="F1618" i="2"/>
  <c r="I1618" i="2"/>
  <c r="F1942" i="2"/>
  <c r="I1942" i="2"/>
  <c r="I2020" i="2"/>
  <c r="F2020" i="2"/>
  <c r="F2044" i="2"/>
  <c r="I2044" i="2"/>
  <c r="I2230" i="2"/>
  <c r="F2230" i="2"/>
  <c r="I2242" i="2"/>
  <c r="F2242" i="2"/>
  <c r="F2254" i="2"/>
  <c r="I2254" i="2"/>
  <c r="F2356" i="2"/>
  <c r="I2356" i="2"/>
  <c r="I2380" i="2"/>
  <c r="F2380" i="2"/>
  <c r="F2578" i="2"/>
  <c r="I2578" i="2"/>
  <c r="I2638" i="2"/>
  <c r="F2638" i="2"/>
  <c r="I2650" i="2"/>
  <c r="F2650" i="2"/>
  <c r="F2674" i="2"/>
  <c r="I2674" i="2"/>
  <c r="G493" i="2"/>
  <c r="J493" i="2"/>
  <c r="G195" i="2"/>
  <c r="J195" i="2"/>
  <c r="G1753" i="2"/>
  <c r="J1753" i="2"/>
  <c r="G1777" i="2"/>
  <c r="J1777" i="2"/>
  <c r="G1801" i="2"/>
  <c r="J1801" i="2"/>
  <c r="G1885" i="2"/>
  <c r="J1885" i="2"/>
  <c r="G1969" i="2"/>
  <c r="J1969" i="2"/>
  <c r="G1993" i="2"/>
  <c r="J1993" i="2"/>
  <c r="G2017" i="2"/>
  <c r="J2017" i="2"/>
  <c r="G2041" i="2"/>
  <c r="J2041" i="2"/>
  <c r="G2065" i="2"/>
  <c r="J2065" i="2"/>
  <c r="G2197" i="2"/>
  <c r="J2197" i="2"/>
  <c r="G2221" i="2"/>
  <c r="J2221" i="2"/>
  <c r="G2329" i="2"/>
  <c r="J2329" i="2"/>
  <c r="G2353" i="2"/>
  <c r="J2353" i="2"/>
  <c r="G2461" i="2"/>
  <c r="J2461" i="2"/>
  <c r="G2593" i="2"/>
  <c r="J2593" i="2"/>
  <c r="G2617" i="2"/>
  <c r="J2617" i="2"/>
  <c r="G2641" i="2"/>
  <c r="J2641" i="2"/>
  <c r="G2665" i="2"/>
  <c r="J2665" i="2"/>
  <c r="G2785" i="2"/>
  <c r="J2785" i="2"/>
  <c r="G323" i="2"/>
  <c r="J323" i="2"/>
  <c r="F2596" i="2"/>
  <c r="G31" i="2"/>
  <c r="J31" i="2"/>
  <c r="H49" i="2"/>
  <c r="K49" i="2"/>
  <c r="H97" i="2"/>
  <c r="K97" i="2"/>
  <c r="H109" i="2"/>
  <c r="K109" i="2"/>
  <c r="H151" i="2"/>
  <c r="K151" i="2"/>
  <c r="F199" i="2"/>
  <c r="I199" i="2"/>
  <c r="I259" i="2"/>
  <c r="F259" i="2"/>
  <c r="F271" i="2"/>
  <c r="I271" i="2"/>
  <c r="F319" i="2"/>
  <c r="I319" i="2"/>
  <c r="F331" i="2"/>
  <c r="I331" i="2"/>
  <c r="F343" i="2"/>
  <c r="I343" i="2"/>
  <c r="H355" i="2"/>
  <c r="K355" i="2"/>
  <c r="I385" i="2"/>
  <c r="F385" i="2"/>
  <c r="G439" i="2"/>
  <c r="J439" i="2"/>
  <c r="F141" i="2"/>
  <c r="I141" i="2"/>
  <c r="F153" i="2"/>
  <c r="I153" i="2"/>
  <c r="H165" i="2"/>
  <c r="K165" i="2"/>
  <c r="H177" i="2"/>
  <c r="K177" i="2"/>
  <c r="H189" i="2"/>
  <c r="K189" i="2"/>
  <c r="H201" i="2"/>
  <c r="K201" i="2"/>
  <c r="F231" i="2"/>
  <c r="I231" i="2"/>
  <c r="F417" i="2"/>
  <c r="I417" i="2"/>
  <c r="F483" i="2"/>
  <c r="I483" i="2"/>
  <c r="H537" i="2"/>
  <c r="K537" i="2"/>
  <c r="G555" i="2"/>
  <c r="J555" i="2"/>
  <c r="H1306" i="2"/>
  <c r="K1306" i="2"/>
  <c r="G2700" i="2"/>
  <c r="J2700" i="2"/>
  <c r="G2712" i="2"/>
  <c r="J2712" i="2"/>
  <c r="G2748" i="2"/>
  <c r="J2748" i="2"/>
  <c r="G2760" i="2"/>
  <c r="J2760" i="2"/>
  <c r="G2772" i="2"/>
  <c r="J2772" i="2"/>
  <c r="G2784" i="2"/>
  <c r="J2784" i="2"/>
  <c r="H2820" i="2"/>
  <c r="K2820" i="2"/>
  <c r="H2832" i="2"/>
  <c r="K2832" i="2"/>
  <c r="H2844" i="2"/>
  <c r="K2844" i="2"/>
  <c r="H1366" i="2"/>
  <c r="K1366" i="2"/>
  <c r="F601" i="2"/>
  <c r="I601" i="2"/>
  <c r="G631" i="2"/>
  <c r="J631" i="2"/>
  <c r="G643" i="2"/>
  <c r="J643" i="2"/>
  <c r="G655" i="2"/>
  <c r="J655" i="2"/>
  <c r="G679" i="2"/>
  <c r="J679" i="2"/>
  <c r="G703" i="2"/>
  <c r="J703" i="2"/>
  <c r="H715" i="2"/>
  <c r="K715" i="2"/>
  <c r="H727" i="2"/>
  <c r="K727" i="2"/>
  <c r="H739" i="2"/>
  <c r="K739" i="2"/>
  <c r="H751" i="2"/>
  <c r="K751" i="2"/>
  <c r="H763" i="2"/>
  <c r="K763" i="2"/>
  <c r="H775" i="2"/>
  <c r="K775" i="2"/>
  <c r="I787" i="2"/>
  <c r="F787" i="2"/>
  <c r="F811" i="2"/>
  <c r="I811" i="2"/>
  <c r="I835" i="2"/>
  <c r="F835" i="2"/>
  <c r="F847" i="2"/>
  <c r="I847" i="2"/>
  <c r="G889" i="2"/>
  <c r="J889" i="2"/>
  <c r="G913" i="2"/>
  <c r="J913" i="2"/>
  <c r="G925" i="2"/>
  <c r="J925" i="2"/>
  <c r="G937" i="2"/>
  <c r="J937" i="2"/>
  <c r="F1057" i="2"/>
  <c r="I1057" i="2"/>
  <c r="F1081" i="2"/>
  <c r="I1081" i="2"/>
  <c r="F1117" i="2"/>
  <c r="I1117" i="2"/>
  <c r="F1129" i="2"/>
  <c r="I1129" i="2"/>
  <c r="F1153" i="2"/>
  <c r="I1153" i="2"/>
  <c r="I1165" i="2"/>
  <c r="F1165" i="2"/>
  <c r="I1213" i="2"/>
  <c r="F1213" i="2"/>
  <c r="I1225" i="2"/>
  <c r="F1225" i="2"/>
  <c r="I1237" i="2"/>
  <c r="F1237" i="2"/>
  <c r="F1273" i="2"/>
  <c r="I1273" i="2"/>
  <c r="I1285" i="2"/>
  <c r="F1285" i="2"/>
  <c r="I1333" i="2"/>
  <c r="F1333" i="2"/>
  <c r="F1345" i="2"/>
  <c r="I1345" i="2"/>
  <c r="I1357" i="2"/>
  <c r="F1357" i="2"/>
  <c r="F1369" i="2"/>
  <c r="I1369" i="2"/>
  <c r="I1393" i="2"/>
  <c r="F1393" i="2"/>
  <c r="F1405" i="2"/>
  <c r="I1405" i="2"/>
  <c r="I1429" i="2"/>
  <c r="F1429" i="2"/>
  <c r="I1453" i="2"/>
  <c r="F1453" i="2"/>
  <c r="F1465" i="2"/>
  <c r="I1465" i="2"/>
  <c r="I1477" i="2"/>
  <c r="F1477" i="2"/>
  <c r="I1489" i="2"/>
  <c r="F1489" i="2"/>
  <c r="I1513" i="2"/>
  <c r="F1513" i="2"/>
  <c r="F1537" i="2"/>
  <c r="I1537" i="2"/>
  <c r="I1549" i="2"/>
  <c r="F1549" i="2"/>
  <c r="F1561" i="2"/>
  <c r="I1561" i="2"/>
  <c r="I1573" i="2"/>
  <c r="F1573" i="2"/>
  <c r="I1585" i="2"/>
  <c r="F1585" i="2"/>
  <c r="F1597" i="2"/>
  <c r="I1597" i="2"/>
  <c r="I1609" i="2"/>
  <c r="F1609" i="2"/>
  <c r="F1621" i="2"/>
  <c r="I1621" i="2"/>
  <c r="I1633" i="2"/>
  <c r="F1633" i="2"/>
  <c r="I1669" i="2"/>
  <c r="F1669" i="2"/>
  <c r="F1681" i="2"/>
  <c r="I1681" i="2"/>
  <c r="I1693" i="2"/>
  <c r="F1693" i="2"/>
  <c r="F1705" i="2"/>
  <c r="I1705" i="2"/>
  <c r="F1729" i="2"/>
  <c r="I1729" i="2"/>
  <c r="I1753" i="2"/>
  <c r="F1753" i="2"/>
  <c r="I1777" i="2"/>
  <c r="F1777" i="2"/>
  <c r="I1801" i="2"/>
  <c r="F1801" i="2"/>
  <c r="F1825" i="2"/>
  <c r="I1825" i="2"/>
  <c r="I1849" i="2"/>
  <c r="F1849" i="2"/>
  <c r="F1861" i="2"/>
  <c r="I1861" i="2"/>
  <c r="F1873" i="2"/>
  <c r="I1873" i="2"/>
  <c r="F1885" i="2"/>
  <c r="I1885" i="2"/>
  <c r="I1909" i="2"/>
  <c r="F1909" i="2"/>
  <c r="F1921" i="2"/>
  <c r="I1921" i="2"/>
  <c r="I1945" i="2"/>
  <c r="F1945" i="2"/>
  <c r="F1969" i="2"/>
  <c r="I1969" i="2"/>
  <c r="F1981" i="2"/>
  <c r="I1981" i="2"/>
  <c r="I1993" i="2"/>
  <c r="F1993" i="2"/>
  <c r="F2005" i="2"/>
  <c r="I2005" i="2"/>
  <c r="F2029" i="2"/>
  <c r="I2029" i="2"/>
  <c r="F2053" i="2"/>
  <c r="I2053" i="2"/>
  <c r="I2065" i="2"/>
  <c r="F2065" i="2"/>
  <c r="I2089" i="2"/>
  <c r="F2089" i="2"/>
  <c r="F2101" i="2"/>
  <c r="I2101" i="2"/>
  <c r="I2113" i="2"/>
  <c r="F2113" i="2"/>
  <c r="F2125" i="2"/>
  <c r="I2125" i="2"/>
  <c r="I2137" i="2"/>
  <c r="F2137" i="2"/>
  <c r="F2161" i="2"/>
  <c r="I2161" i="2"/>
  <c r="I2185" i="2"/>
  <c r="F2185" i="2"/>
  <c r="F2209" i="2"/>
  <c r="I2209" i="2"/>
  <c r="F2233" i="2"/>
  <c r="I2233" i="2"/>
  <c r="I2245" i="2"/>
  <c r="F2245" i="2"/>
  <c r="F2257" i="2"/>
  <c r="I2257" i="2"/>
  <c r="I2269" i="2"/>
  <c r="F2269" i="2"/>
  <c r="F2281" i="2"/>
  <c r="I2281" i="2"/>
  <c r="F2305" i="2"/>
  <c r="I2305" i="2"/>
  <c r="I2329" i="2"/>
  <c r="F2329" i="2"/>
  <c r="F2353" i="2"/>
  <c r="I2353" i="2"/>
  <c r="I2377" i="2"/>
  <c r="F2377" i="2"/>
  <c r="I2389" i="2"/>
  <c r="F2389" i="2"/>
  <c r="I2401" i="2"/>
  <c r="F2401" i="2"/>
  <c r="I2413" i="2"/>
  <c r="F2413" i="2"/>
  <c r="F2437" i="2"/>
  <c r="I2437" i="2"/>
  <c r="I2449" i="2"/>
  <c r="F2449" i="2"/>
  <c r="F2461" i="2"/>
  <c r="I2461" i="2"/>
  <c r="I2473" i="2"/>
  <c r="F2473" i="2"/>
  <c r="I2485" i="2"/>
  <c r="F2485" i="2"/>
  <c r="F2497" i="2"/>
  <c r="I2497" i="2"/>
  <c r="F2521" i="2"/>
  <c r="I2521" i="2"/>
  <c r="I2545" i="2"/>
  <c r="F2545" i="2"/>
  <c r="F2569" i="2"/>
  <c r="I2569" i="2"/>
  <c r="F2581" i="2"/>
  <c r="I2581" i="2"/>
  <c r="F2593" i="2"/>
  <c r="I2593" i="2"/>
  <c r="F2617" i="2"/>
  <c r="I2617" i="2"/>
  <c r="I2641" i="2"/>
  <c r="F2641" i="2"/>
  <c r="F2653" i="2"/>
  <c r="I2653" i="2"/>
  <c r="F2665" i="2"/>
  <c r="I2665" i="2"/>
  <c r="I2677" i="2"/>
  <c r="F2677" i="2"/>
  <c r="I2689" i="2"/>
  <c r="F2689" i="2"/>
  <c r="G2767" i="2"/>
  <c r="J2767" i="2"/>
  <c r="G2779" i="2"/>
  <c r="J2779" i="2"/>
  <c r="F2815" i="2"/>
  <c r="I2815" i="2"/>
  <c r="F2827" i="2"/>
  <c r="I2827" i="2"/>
  <c r="I2839" i="2"/>
  <c r="F2839" i="2"/>
  <c r="I2851" i="2"/>
  <c r="F2851" i="2"/>
  <c r="F2863" i="2"/>
  <c r="I2863" i="2"/>
  <c r="F2887" i="2"/>
  <c r="I2887" i="2"/>
  <c r="F2899" i="2"/>
  <c r="I2899" i="2"/>
  <c r="I2911" i="2"/>
  <c r="F2911" i="2"/>
  <c r="I2923" i="2"/>
  <c r="F2923" i="2"/>
  <c r="F2947" i="2"/>
  <c r="I2947" i="2"/>
  <c r="F2971" i="2"/>
  <c r="I2971" i="2"/>
  <c r="I2995" i="2"/>
  <c r="F2995" i="2"/>
  <c r="F85" i="2"/>
  <c r="I295" i="2"/>
  <c r="F223" i="2"/>
  <c r="K397" i="2"/>
  <c r="I61" i="2"/>
  <c r="F211" i="2"/>
  <c r="I375" i="2"/>
  <c r="I49" i="2"/>
  <c r="F307" i="2"/>
  <c r="F525" i="2"/>
  <c r="I247" i="2"/>
  <c r="G585" i="2"/>
  <c r="J585" i="2"/>
  <c r="G597" i="2"/>
  <c r="J597" i="2"/>
  <c r="G609" i="2"/>
  <c r="J609" i="2"/>
  <c r="G621" i="2"/>
  <c r="J621" i="2"/>
  <c r="G633" i="2"/>
  <c r="J633" i="2"/>
  <c r="G645" i="2"/>
  <c r="J645" i="2"/>
  <c r="G657" i="2"/>
  <c r="J657" i="2"/>
  <c r="G669" i="2"/>
  <c r="J669" i="2"/>
  <c r="G681" i="2"/>
  <c r="J681" i="2"/>
  <c r="G693" i="2"/>
  <c r="J693" i="2"/>
  <c r="G705" i="2"/>
  <c r="J705" i="2"/>
  <c r="G717" i="2"/>
  <c r="J717" i="2"/>
  <c r="G729" i="2"/>
  <c r="J729" i="2"/>
  <c r="G741" i="2"/>
  <c r="J741" i="2"/>
  <c r="G753" i="2"/>
  <c r="J753" i="2"/>
  <c r="G765" i="2"/>
  <c r="J765" i="2"/>
  <c r="G777" i="2"/>
  <c r="J777" i="2"/>
  <c r="G789" i="2"/>
  <c r="J789" i="2"/>
  <c r="G801" i="2"/>
  <c r="J801" i="2"/>
  <c r="G813" i="2"/>
  <c r="J813" i="2"/>
  <c r="G825" i="2"/>
  <c r="J825" i="2"/>
  <c r="G837" i="2"/>
  <c r="J837" i="2"/>
  <c r="G849" i="2"/>
  <c r="J849" i="2"/>
  <c r="G861" i="2"/>
  <c r="J861" i="2"/>
  <c r="G873" i="2"/>
  <c r="J873" i="2"/>
  <c r="G885" i="2"/>
  <c r="J885" i="2"/>
  <c r="G897" i="2"/>
  <c r="J897" i="2"/>
  <c r="G909" i="2"/>
  <c r="J909" i="2"/>
  <c r="G921" i="2"/>
  <c r="J921" i="2"/>
  <c r="G933" i="2"/>
  <c r="J933" i="2"/>
  <c r="G945" i="2"/>
  <c r="J945" i="2"/>
  <c r="G957" i="2"/>
  <c r="J957" i="2"/>
  <c r="G969" i="2"/>
  <c r="J969" i="2"/>
  <c r="G981" i="2"/>
  <c r="J981" i="2"/>
  <c r="G993" i="2"/>
  <c r="J993" i="2"/>
  <c r="G1005" i="2"/>
  <c r="J1005" i="2"/>
  <c r="G1017" i="2"/>
  <c r="J1017" i="2"/>
  <c r="G1029" i="2"/>
  <c r="J1029" i="2"/>
  <c r="G1041" i="2"/>
  <c r="J1041" i="2"/>
  <c r="G1053" i="2"/>
  <c r="J1053" i="2"/>
  <c r="G1065" i="2"/>
  <c r="J1065" i="2"/>
  <c r="G1077" i="2"/>
  <c r="J1077" i="2"/>
  <c r="G1089" i="2"/>
  <c r="J1089" i="2"/>
  <c r="G1101" i="2"/>
  <c r="J1101" i="2"/>
  <c r="G1113" i="2"/>
  <c r="J1113" i="2"/>
  <c r="G1125" i="2"/>
  <c r="J1125" i="2"/>
  <c r="G1137" i="2"/>
  <c r="J1137" i="2"/>
  <c r="G1149" i="2"/>
  <c r="J1149" i="2"/>
  <c r="G1161" i="2"/>
  <c r="J1161" i="2"/>
  <c r="G1173" i="2"/>
  <c r="J1173" i="2"/>
  <c r="G1185" i="2"/>
  <c r="J1185" i="2"/>
  <c r="G1197" i="2"/>
  <c r="J1197" i="2"/>
  <c r="G1209" i="2"/>
  <c r="J1209" i="2"/>
  <c r="G1233" i="2"/>
  <c r="J1233" i="2"/>
  <c r="G1245" i="2"/>
  <c r="J1245" i="2"/>
  <c r="G1257" i="2"/>
  <c r="J1257" i="2"/>
  <c r="G1269" i="2"/>
  <c r="J1269" i="2"/>
  <c r="G1281" i="2"/>
  <c r="J1281" i="2"/>
  <c r="G1293" i="2"/>
  <c r="J1293" i="2"/>
  <c r="G1305" i="2"/>
  <c r="J1305" i="2"/>
  <c r="G1317" i="2"/>
  <c r="J1317" i="2"/>
  <c r="G1329" i="2"/>
  <c r="J1329" i="2"/>
  <c r="G1341" i="2"/>
  <c r="J1341" i="2"/>
  <c r="G1353" i="2"/>
  <c r="J1353" i="2"/>
  <c r="G1365" i="2"/>
  <c r="J1365" i="2"/>
  <c r="G1377" i="2"/>
  <c r="J1377" i="2"/>
  <c r="G1389" i="2"/>
  <c r="J1389" i="2"/>
  <c r="G1401" i="2"/>
  <c r="J1401" i="2"/>
  <c r="G1413" i="2"/>
  <c r="J1413" i="2"/>
  <c r="G1425" i="2"/>
  <c r="J1425" i="2"/>
  <c r="G1437" i="2"/>
  <c r="J1437" i="2"/>
  <c r="G1449" i="2"/>
  <c r="J1449" i="2"/>
  <c r="G1461" i="2"/>
  <c r="J1461" i="2"/>
  <c r="G1473" i="2"/>
  <c r="J1473" i="2"/>
  <c r="G1485" i="2"/>
  <c r="J1485" i="2"/>
  <c r="G1497" i="2"/>
  <c r="J1497" i="2"/>
  <c r="G1521" i="2"/>
  <c r="J1521" i="2"/>
  <c r="G1533" i="2"/>
  <c r="J1533" i="2"/>
  <c r="G1545" i="2"/>
  <c r="J1545" i="2"/>
  <c r="G1557" i="2"/>
  <c r="J1557" i="2"/>
  <c r="G1569" i="2"/>
  <c r="J1569" i="2"/>
  <c r="G1581" i="2"/>
  <c r="J1581" i="2"/>
  <c r="G1593" i="2"/>
  <c r="J1593" i="2"/>
  <c r="G1605" i="2"/>
  <c r="J1605" i="2"/>
  <c r="G1617" i="2"/>
  <c r="J1617" i="2"/>
  <c r="G1629" i="2"/>
  <c r="J1629" i="2"/>
  <c r="G1641" i="2"/>
  <c r="J1641" i="2"/>
  <c r="G1653" i="2"/>
  <c r="J1653" i="2"/>
  <c r="G1665" i="2"/>
  <c r="J1665" i="2"/>
  <c r="G1677" i="2"/>
  <c r="J1677" i="2"/>
  <c r="G1689" i="2"/>
  <c r="J1689" i="2"/>
  <c r="I1066" i="2"/>
  <c r="F1066" i="2"/>
  <c r="F1156" i="2"/>
  <c r="I1156" i="2"/>
  <c r="F1168" i="2"/>
  <c r="I1168" i="2"/>
  <c r="F1192" i="2"/>
  <c r="I1192" i="2"/>
  <c r="I1366" i="2"/>
  <c r="F1366" i="2"/>
  <c r="I1390" i="2"/>
  <c r="F1390" i="2"/>
  <c r="I1402" i="2"/>
  <c r="F1402" i="2"/>
  <c r="F1480" i="2"/>
  <c r="I1480" i="2"/>
  <c r="I1504" i="2"/>
  <c r="F1504" i="2"/>
  <c r="F1516" i="2"/>
  <c r="I1516" i="2"/>
  <c r="F1702" i="2"/>
  <c r="I1702" i="2"/>
  <c r="I1714" i="2"/>
  <c r="F1714" i="2"/>
  <c r="F1726" i="2"/>
  <c r="I1726" i="2"/>
  <c r="F1804" i="2"/>
  <c r="I1804" i="2"/>
  <c r="I1828" i="2"/>
  <c r="F1828" i="2"/>
  <c r="I1840" i="2"/>
  <c r="F1840" i="2"/>
  <c r="F2026" i="2"/>
  <c r="I2026" i="2"/>
  <c r="F2038" i="2"/>
  <c r="I2038" i="2"/>
  <c r="F2128" i="2"/>
  <c r="I2128" i="2"/>
  <c r="F2152" i="2"/>
  <c r="I2152" i="2"/>
  <c r="I2164" i="2"/>
  <c r="F2164" i="2"/>
  <c r="F2350" i="2"/>
  <c r="I2350" i="2"/>
  <c r="I2362" i="2"/>
  <c r="F2362" i="2"/>
  <c r="F2374" i="2"/>
  <c r="I2374" i="2"/>
  <c r="F2452" i="2"/>
  <c r="I2452" i="2"/>
  <c r="I2476" i="2"/>
  <c r="F2476" i="2"/>
  <c r="F2488" i="2"/>
  <c r="I2488" i="2"/>
  <c r="I2698" i="2"/>
  <c r="F2698" i="2"/>
  <c r="I2722" i="2"/>
  <c r="F2722" i="2"/>
  <c r="I2734" i="2"/>
  <c r="F2734" i="2"/>
  <c r="I2758" i="2"/>
  <c r="F2758" i="2"/>
  <c r="I2770" i="2"/>
  <c r="F2770" i="2"/>
  <c r="I2794" i="2"/>
  <c r="F2794" i="2"/>
  <c r="I2806" i="2"/>
  <c r="F2806" i="2"/>
  <c r="I2830" i="2"/>
  <c r="F2830" i="2"/>
  <c r="I2842" i="2"/>
  <c r="F2842" i="2"/>
  <c r="I2866" i="2"/>
  <c r="F2866" i="2"/>
  <c r="I2878" i="2"/>
  <c r="F2878" i="2"/>
  <c r="I2902" i="2"/>
  <c r="F2902" i="2"/>
  <c r="F2938" i="2"/>
  <c r="I2938" i="2"/>
  <c r="F2962" i="2"/>
  <c r="I2962" i="2"/>
  <c r="G1701" i="2"/>
  <c r="J1701" i="2"/>
  <c r="G1713" i="2"/>
  <c r="J1713" i="2"/>
  <c r="G1725" i="2"/>
  <c r="J1725" i="2"/>
  <c r="G1737" i="2"/>
  <c r="J1737" i="2"/>
  <c r="G1749" i="2"/>
  <c r="J1749" i="2"/>
  <c r="G1761" i="2"/>
  <c r="J1761" i="2"/>
  <c r="G1773" i="2"/>
  <c r="J1773" i="2"/>
  <c r="G1785" i="2"/>
  <c r="J1785" i="2"/>
  <c r="G1797" i="2"/>
  <c r="J1797" i="2"/>
  <c r="G1809" i="2"/>
  <c r="J1809" i="2"/>
  <c r="G1821" i="2"/>
  <c r="J1821" i="2"/>
  <c r="G1833" i="2"/>
  <c r="J1833" i="2"/>
  <c r="G1845" i="2"/>
  <c r="J1845" i="2"/>
  <c r="G1857" i="2"/>
  <c r="J1857" i="2"/>
  <c r="G1869" i="2"/>
  <c r="J1869" i="2"/>
  <c r="G1881" i="2"/>
  <c r="J1881" i="2"/>
  <c r="G1893" i="2"/>
  <c r="J1893" i="2"/>
  <c r="G1905" i="2"/>
  <c r="J1905" i="2"/>
  <c r="G1917" i="2"/>
  <c r="J1917" i="2"/>
  <c r="G1929" i="2"/>
  <c r="J1929" i="2"/>
  <c r="G1941" i="2"/>
  <c r="J1941" i="2"/>
  <c r="G1953" i="2"/>
  <c r="J1953" i="2"/>
  <c r="G1965" i="2"/>
  <c r="J1965" i="2"/>
  <c r="G1977" i="2"/>
  <c r="J1977" i="2"/>
  <c r="G1989" i="2"/>
  <c r="J1989" i="2"/>
  <c r="G2001" i="2"/>
  <c r="J2001" i="2"/>
  <c r="G2013" i="2"/>
  <c r="J2013" i="2"/>
  <c r="G2025" i="2"/>
  <c r="J2025" i="2"/>
  <c r="G2037" i="2"/>
  <c r="J2037" i="2"/>
  <c r="G2049" i="2"/>
  <c r="J2049" i="2"/>
  <c r="G2061" i="2"/>
  <c r="J2061" i="2"/>
  <c r="G2073" i="2"/>
  <c r="J2073" i="2"/>
  <c r="G2085" i="2"/>
  <c r="J2085" i="2"/>
  <c r="G2097" i="2"/>
  <c r="J2097" i="2"/>
  <c r="G2109" i="2"/>
  <c r="J2109" i="2"/>
  <c r="G2121" i="2"/>
  <c r="J2121" i="2"/>
  <c r="G2133" i="2"/>
  <c r="J2133" i="2"/>
  <c r="G2145" i="2"/>
  <c r="J2145" i="2"/>
  <c r="G2157" i="2"/>
  <c r="J2157" i="2"/>
  <c r="G2169" i="2"/>
  <c r="J2169" i="2"/>
  <c r="G2181" i="2"/>
  <c r="J2181" i="2"/>
  <c r="G2205" i="2"/>
  <c r="J2205" i="2"/>
  <c r="G2217" i="2"/>
  <c r="J2217" i="2"/>
  <c r="G2229" i="2"/>
  <c r="J2229" i="2"/>
  <c r="G2241" i="2"/>
  <c r="J2241" i="2"/>
  <c r="G2253" i="2"/>
  <c r="J2253" i="2"/>
  <c r="G2265" i="2"/>
  <c r="J2265" i="2"/>
  <c r="G2277" i="2"/>
  <c r="J2277" i="2"/>
  <c r="G2289" i="2"/>
  <c r="J2289" i="2"/>
  <c r="G2301" i="2"/>
  <c r="J2301" i="2"/>
  <c r="G2313" i="2"/>
  <c r="J2313" i="2"/>
  <c r="G2325" i="2"/>
  <c r="J2325" i="2"/>
  <c r="G2337" i="2"/>
  <c r="J2337" i="2"/>
  <c r="G2349" i="2"/>
  <c r="J2349" i="2"/>
  <c r="G2361" i="2"/>
  <c r="J2361" i="2"/>
  <c r="G2385" i="2"/>
  <c r="J2385" i="2"/>
  <c r="G2397" i="2"/>
  <c r="J2397" i="2"/>
  <c r="G2409" i="2"/>
  <c r="J2409" i="2"/>
  <c r="G2421" i="2"/>
  <c r="J2421" i="2"/>
  <c r="G2433" i="2"/>
  <c r="J2433" i="2"/>
  <c r="G2445" i="2"/>
  <c r="J2445" i="2"/>
  <c r="G2457" i="2"/>
  <c r="J2457" i="2"/>
  <c r="G2469" i="2"/>
  <c r="J2469" i="2"/>
  <c r="G2481" i="2"/>
  <c r="J2481" i="2"/>
  <c r="G2493" i="2"/>
  <c r="J2493" i="2"/>
  <c r="G2505" i="2"/>
  <c r="J2505" i="2"/>
  <c r="G2517" i="2"/>
  <c r="J2517" i="2"/>
  <c r="G2529" i="2"/>
  <c r="J2529" i="2"/>
  <c r="G2541" i="2"/>
  <c r="J2541" i="2"/>
  <c r="G2553" i="2"/>
  <c r="J2553" i="2"/>
  <c r="G2565" i="2"/>
  <c r="J2565" i="2"/>
  <c r="G2577" i="2"/>
  <c r="J2577" i="2"/>
  <c r="G2589" i="2"/>
  <c r="J2589" i="2"/>
  <c r="G2601" i="2"/>
  <c r="J2601" i="2"/>
  <c r="G2613" i="2"/>
  <c r="J2613" i="2"/>
  <c r="G2625" i="2"/>
  <c r="J2625" i="2"/>
  <c r="G2637" i="2"/>
  <c r="J2637" i="2"/>
  <c r="G2649" i="2"/>
  <c r="J2649" i="2"/>
  <c r="G2661" i="2"/>
  <c r="J2661" i="2"/>
  <c r="G2673" i="2"/>
  <c r="J2673" i="2"/>
  <c r="G2685" i="2"/>
  <c r="J2685" i="2"/>
  <c r="G2697" i="2"/>
  <c r="J2697" i="2"/>
  <c r="G2709" i="2"/>
  <c r="J2709" i="2"/>
  <c r="G2721" i="2"/>
  <c r="J2721" i="2"/>
  <c r="G2733" i="2"/>
  <c r="J2733" i="2"/>
  <c r="G2745" i="2"/>
  <c r="J2745" i="2"/>
  <c r="G2757" i="2"/>
  <c r="J2757" i="2"/>
  <c r="G2769" i="2"/>
  <c r="J2769" i="2"/>
  <c r="G2781" i="2"/>
  <c r="J2781" i="2"/>
  <c r="G2793" i="2"/>
  <c r="J2793" i="2"/>
  <c r="G2805" i="2"/>
  <c r="J2805" i="2"/>
  <c r="G2817" i="2"/>
  <c r="J2817" i="2"/>
  <c r="G2829" i="2"/>
  <c r="J2829" i="2"/>
  <c r="G2841" i="2"/>
  <c r="J2841" i="2"/>
  <c r="G2853" i="2"/>
  <c r="J2853" i="2"/>
  <c r="G2865" i="2"/>
  <c r="J2865" i="2"/>
  <c r="G2877" i="2"/>
  <c r="J2877" i="2"/>
  <c r="G2889" i="2"/>
  <c r="J2889" i="2"/>
  <c r="G2901" i="2"/>
  <c r="J2901" i="2"/>
  <c r="G2913" i="2"/>
  <c r="J2913" i="2"/>
  <c r="G2925" i="2"/>
  <c r="J2925" i="2"/>
  <c r="G2937" i="2"/>
  <c r="J2937" i="2"/>
  <c r="G2949" i="2"/>
  <c r="J2949" i="2"/>
  <c r="G2961" i="2"/>
  <c r="J2961" i="2"/>
  <c r="G2973" i="2"/>
  <c r="J2973" i="2"/>
  <c r="G2985" i="2"/>
  <c r="J2985" i="2"/>
  <c r="G2997" i="2"/>
  <c r="J2997" i="2"/>
  <c r="G607" i="2"/>
  <c r="J607" i="2"/>
  <c r="G793" i="2"/>
  <c r="J793" i="2"/>
  <c r="G805" i="2"/>
  <c r="J805" i="2"/>
  <c r="G817" i="2"/>
  <c r="J817" i="2"/>
  <c r="G829" i="2"/>
  <c r="J829" i="2"/>
  <c r="G841" i="2"/>
  <c r="J841" i="2"/>
  <c r="G853" i="2"/>
  <c r="J853" i="2"/>
  <c r="G865" i="2"/>
  <c r="J865" i="2"/>
  <c r="G1039" i="2"/>
  <c r="J1039" i="2"/>
  <c r="G1051" i="2"/>
  <c r="J1051" i="2"/>
  <c r="G1063" i="2"/>
  <c r="J1063" i="2"/>
  <c r="G1075" i="2"/>
  <c r="J1075" i="2"/>
  <c r="G1087" i="2"/>
  <c r="J1087" i="2"/>
  <c r="G1099" i="2"/>
  <c r="J1099" i="2"/>
  <c r="G1111" i="2"/>
  <c r="J1111" i="2"/>
  <c r="G1123" i="2"/>
  <c r="J1123" i="2"/>
  <c r="G1135" i="2"/>
  <c r="J1135" i="2"/>
  <c r="G1147" i="2"/>
  <c r="J1147" i="2"/>
  <c r="G1159" i="2"/>
  <c r="J1159" i="2"/>
  <c r="G1171" i="2"/>
  <c r="J1171" i="2"/>
  <c r="G1183" i="2"/>
  <c r="J1183" i="2"/>
  <c r="G1207" i="2"/>
  <c r="J1207" i="2"/>
  <c r="G1231" i="2"/>
  <c r="J1231" i="2"/>
  <c r="G1243" i="2"/>
  <c r="J1243" i="2"/>
  <c r="G1255" i="2"/>
  <c r="J1255" i="2"/>
  <c r="G1267" i="2"/>
  <c r="J1267" i="2"/>
  <c r="G1279" i="2"/>
  <c r="J1279" i="2"/>
  <c r="G1291" i="2"/>
  <c r="J1291" i="2"/>
  <c r="G1303" i="2"/>
  <c r="J1303" i="2"/>
  <c r="G1315" i="2"/>
  <c r="J1315" i="2"/>
  <c r="G1327" i="2"/>
  <c r="J1327" i="2"/>
  <c r="G1339" i="2"/>
  <c r="J1339" i="2"/>
  <c r="G1351" i="2"/>
  <c r="J1351" i="2"/>
  <c r="G1363" i="2"/>
  <c r="J1363" i="2"/>
  <c r="G1375" i="2"/>
  <c r="J1375" i="2"/>
  <c r="G1387" i="2"/>
  <c r="J1387" i="2"/>
  <c r="G1399" i="2"/>
  <c r="J1399" i="2"/>
  <c r="G1411" i="2"/>
  <c r="J1411" i="2"/>
  <c r="G1423" i="2"/>
  <c r="J1423" i="2"/>
  <c r="G1435" i="2"/>
  <c r="J1435" i="2"/>
  <c r="G1447" i="2"/>
  <c r="J1447" i="2"/>
  <c r="G1459" i="2"/>
  <c r="J1459" i="2"/>
  <c r="G1471" i="2"/>
  <c r="J1471" i="2"/>
  <c r="G1495" i="2"/>
  <c r="J1495" i="2"/>
  <c r="G1519" i="2"/>
  <c r="J1519" i="2"/>
  <c r="G1531" i="2"/>
  <c r="J1531" i="2"/>
  <c r="G1543" i="2"/>
  <c r="J1543" i="2"/>
  <c r="G1555" i="2"/>
  <c r="J1555" i="2"/>
  <c r="G1567" i="2"/>
  <c r="J1567" i="2"/>
  <c r="G1579" i="2"/>
  <c r="J1579" i="2"/>
  <c r="G1591" i="2"/>
  <c r="J1591" i="2"/>
  <c r="G1603" i="2"/>
  <c r="J1603" i="2"/>
  <c r="G1615" i="2"/>
  <c r="J1615" i="2"/>
  <c r="G1627" i="2"/>
  <c r="J1627" i="2"/>
  <c r="G1639" i="2"/>
  <c r="J1639" i="2"/>
  <c r="G1651" i="2"/>
  <c r="J1651" i="2"/>
  <c r="G1663" i="2"/>
  <c r="J1663" i="2"/>
  <c r="G1675" i="2"/>
  <c r="J1675" i="2"/>
  <c r="G1687" i="2"/>
  <c r="J1687" i="2"/>
  <c r="G1699" i="2"/>
  <c r="J1699" i="2"/>
  <c r="G1711" i="2"/>
  <c r="J1711" i="2"/>
  <c r="G1723" i="2"/>
  <c r="J1723" i="2"/>
  <c r="G1735" i="2"/>
  <c r="J1735" i="2"/>
  <c r="G1747" i="2"/>
  <c r="J1747" i="2"/>
  <c r="G1759" i="2"/>
  <c r="J1759" i="2"/>
  <c r="G1771" i="2"/>
  <c r="J1771" i="2"/>
  <c r="G1783" i="2"/>
  <c r="J1783" i="2"/>
  <c r="G1795" i="2"/>
  <c r="J1795" i="2"/>
  <c r="G1807" i="2"/>
  <c r="J1807" i="2"/>
  <c r="G1819" i="2"/>
  <c r="J1819" i="2"/>
  <c r="G1831" i="2"/>
  <c r="J1831" i="2"/>
  <c r="G1843" i="2"/>
  <c r="J1843" i="2"/>
  <c r="G1855" i="2"/>
  <c r="J1855" i="2"/>
  <c r="G1867" i="2"/>
  <c r="J1867" i="2"/>
  <c r="G1879" i="2"/>
  <c r="J1879" i="2"/>
  <c r="G1891" i="2"/>
  <c r="J1891" i="2"/>
  <c r="G1903" i="2"/>
  <c r="J1903" i="2"/>
  <c r="G1915" i="2"/>
  <c r="J1915" i="2"/>
  <c r="G1927" i="2"/>
  <c r="J1927" i="2"/>
  <c r="G1939" i="2"/>
  <c r="J1939" i="2"/>
  <c r="G1951" i="2"/>
  <c r="J1951" i="2"/>
  <c r="G1963" i="2"/>
  <c r="J1963" i="2"/>
  <c r="G1975" i="2"/>
  <c r="J1975" i="2"/>
  <c r="G1987" i="2"/>
  <c r="J1987" i="2"/>
  <c r="F2755" i="2"/>
  <c r="I2755" i="2"/>
  <c r="F2767" i="2"/>
  <c r="I2767" i="2"/>
  <c r="F2690" i="2"/>
  <c r="I2690" i="2"/>
  <c r="F2666" i="2"/>
  <c r="I2666" i="2"/>
  <c r="I2726" i="2"/>
  <c r="F2726" i="2"/>
  <c r="F2738" i="2"/>
  <c r="I2738" i="2"/>
  <c r="F2750" i="2"/>
  <c r="I2750" i="2"/>
  <c r="F2762" i="2"/>
  <c r="I2762" i="2"/>
  <c r="F2774" i="2"/>
  <c r="I2774" i="2"/>
  <c r="I2786" i="2"/>
  <c r="F2786" i="2"/>
  <c r="F2798" i="2"/>
  <c r="I2798" i="2"/>
  <c r="F2810" i="2"/>
  <c r="I2810" i="2"/>
  <c r="F2822" i="2"/>
  <c r="I2822" i="2"/>
  <c r="I2834" i="2"/>
  <c r="F2834" i="2"/>
  <c r="F2846" i="2"/>
  <c r="I2846" i="2"/>
  <c r="F2858" i="2"/>
  <c r="I2858" i="2"/>
  <c r="F2870" i="2"/>
  <c r="I2870" i="2"/>
  <c r="F2882" i="2"/>
  <c r="I2882" i="2"/>
  <c r="I2894" i="2"/>
  <c r="F2894" i="2"/>
  <c r="F2906" i="2"/>
  <c r="I2906" i="2"/>
  <c r="I2918" i="2"/>
  <c r="F2918" i="2"/>
  <c r="F2930" i="2"/>
  <c r="I2930" i="2"/>
  <c r="F2942" i="2"/>
  <c r="I2942" i="2"/>
  <c r="F2954" i="2"/>
  <c r="I2954" i="2"/>
  <c r="I2966" i="2"/>
  <c r="F2966" i="2"/>
  <c r="F2978" i="2"/>
  <c r="I2978" i="2"/>
  <c r="F2990" i="2"/>
  <c r="I2990" i="2"/>
  <c r="I1096" i="2"/>
  <c r="F1096" i="2"/>
  <c r="F1108" i="2"/>
  <c r="I1108" i="2"/>
  <c r="I1120" i="2"/>
  <c r="F1120" i="2"/>
  <c r="I1132" i="2"/>
  <c r="F1132" i="2"/>
  <c r="I1144" i="2"/>
  <c r="F1144" i="2"/>
  <c r="F1306" i="2"/>
  <c r="I1306" i="2"/>
  <c r="F1318" i="2"/>
  <c r="I1318" i="2"/>
  <c r="F1330" i="2"/>
  <c r="I1330" i="2"/>
  <c r="I1342" i="2"/>
  <c r="F1342" i="2"/>
  <c r="I1354" i="2"/>
  <c r="F1354" i="2"/>
  <c r="F1420" i="2"/>
  <c r="I1420" i="2"/>
  <c r="F1432" i="2"/>
  <c r="I1432" i="2"/>
  <c r="I1444" i="2"/>
  <c r="F1444" i="2"/>
  <c r="F1456" i="2"/>
  <c r="I1456" i="2"/>
  <c r="I1468" i="2"/>
  <c r="F1468" i="2"/>
  <c r="I1642" i="2"/>
  <c r="F1642" i="2"/>
  <c r="F1654" i="2"/>
  <c r="I1654" i="2"/>
  <c r="F1666" i="2"/>
  <c r="I1666" i="2"/>
  <c r="F1678" i="2"/>
  <c r="I1678" i="2"/>
  <c r="F1744" i="2"/>
  <c r="I1744" i="2"/>
  <c r="F1756" i="2"/>
  <c r="I1756" i="2"/>
  <c r="I1768" i="2"/>
  <c r="F1768" i="2"/>
  <c r="F1780" i="2"/>
  <c r="I1780" i="2"/>
  <c r="F1792" i="2"/>
  <c r="I1792" i="2"/>
  <c r="I1954" i="2"/>
  <c r="F1954" i="2"/>
  <c r="F1966" i="2"/>
  <c r="I1966" i="2"/>
  <c r="F1978" i="2"/>
  <c r="I1978" i="2"/>
  <c r="I1990" i="2"/>
  <c r="F1990" i="2"/>
  <c r="I2002" i="2"/>
  <c r="F2002" i="2"/>
  <c r="F2068" i="2"/>
  <c r="I2068" i="2"/>
  <c r="F2080" i="2"/>
  <c r="I2080" i="2"/>
  <c r="F2092" i="2"/>
  <c r="I2092" i="2"/>
  <c r="F2104" i="2"/>
  <c r="I2104" i="2"/>
  <c r="I2116" i="2"/>
  <c r="F2116" i="2"/>
  <c r="I2278" i="2"/>
  <c r="F2278" i="2"/>
  <c r="I2290" i="2"/>
  <c r="F2290" i="2"/>
  <c r="F2302" i="2"/>
  <c r="I2302" i="2"/>
  <c r="F2314" i="2"/>
  <c r="I2314" i="2"/>
  <c r="F2326" i="2"/>
  <c r="I2326" i="2"/>
  <c r="F2392" i="2"/>
  <c r="I2392" i="2"/>
  <c r="F2404" i="2"/>
  <c r="I2404" i="2"/>
  <c r="I2416" i="2"/>
  <c r="F2416" i="2"/>
  <c r="F2428" i="2"/>
  <c r="I2428" i="2"/>
  <c r="F2440" i="2"/>
  <c r="I2440" i="2"/>
  <c r="F2602" i="2"/>
  <c r="I2602" i="2"/>
  <c r="I2614" i="2"/>
  <c r="F2614" i="2"/>
  <c r="F2626" i="2"/>
  <c r="I2626" i="2"/>
  <c r="F2710" i="2"/>
  <c r="I2710" i="2"/>
  <c r="F2746" i="2"/>
  <c r="I2746" i="2"/>
  <c r="F2782" i="2"/>
  <c r="I2782" i="2"/>
  <c r="I2818" i="2"/>
  <c r="F2818" i="2"/>
  <c r="F2854" i="2"/>
  <c r="I2854" i="2"/>
  <c r="F2890" i="2"/>
  <c r="I2890" i="2"/>
  <c r="F2926" i="2"/>
  <c r="I2926" i="2"/>
  <c r="I117" i="2"/>
  <c r="J1507" i="2"/>
  <c r="K1640" i="2"/>
  <c r="K1652" i="2"/>
  <c r="K1664" i="2"/>
  <c r="K1676" i="2"/>
  <c r="K1688" i="2"/>
  <c r="K1700" i="2"/>
  <c r="K1712" i="2"/>
  <c r="K1724" i="2"/>
  <c r="K1736" i="2"/>
  <c r="K1748" i="2"/>
  <c r="K1760" i="2"/>
  <c r="K1772" i="2"/>
  <c r="K2386" i="2"/>
  <c r="J2672" i="2"/>
  <c r="J2786" i="2"/>
  <c r="K1484" i="2"/>
  <c r="K1496" i="2"/>
  <c r="K1508" i="2"/>
  <c r="K1520" i="2"/>
  <c r="K1532" i="2"/>
  <c r="K1544" i="2"/>
  <c r="K1556" i="2"/>
  <c r="K1568" i="2"/>
  <c r="K1580" i="2"/>
  <c r="K1592" i="2"/>
  <c r="K1604" i="2"/>
  <c r="K1616" i="2"/>
  <c r="K1628" i="2"/>
  <c r="K1642" i="2"/>
  <c r="K1654" i="2"/>
  <c r="K1666" i="2"/>
  <c r="K1678" i="2"/>
  <c r="K1690" i="2"/>
  <c r="K1966" i="2"/>
  <c r="K1978" i="2"/>
  <c r="K1990" i="2"/>
  <c r="K2002" i="2"/>
  <c r="K2170" i="2"/>
  <c r="K2232" i="2"/>
  <c r="K2244" i="2"/>
  <c r="K2256" i="2"/>
  <c r="K2268" i="2"/>
  <c r="K2280" i="2"/>
  <c r="K2292" i="2"/>
  <c r="K2304" i="2"/>
  <c r="K2316" i="2"/>
  <c r="K2328" i="2"/>
  <c r="K2340" i="2"/>
  <c r="K2352" i="2"/>
  <c r="K2364" i="2"/>
  <c r="K2376" i="2"/>
  <c r="K2388" i="2"/>
  <c r="K2400" i="2"/>
  <c r="K2412" i="2"/>
  <c r="K2424" i="2"/>
  <c r="K2436" i="2"/>
  <c r="K2448" i="2"/>
  <c r="K2460" i="2"/>
  <c r="K2472" i="2"/>
  <c r="K2484" i="2"/>
  <c r="K2496" i="2"/>
  <c r="K2508" i="2"/>
  <c r="K2520" i="2"/>
  <c r="K2532" i="2"/>
  <c r="K2544" i="2"/>
  <c r="K2556" i="2"/>
  <c r="K2568" i="2"/>
  <c r="K2580" i="2"/>
  <c r="K2592" i="2"/>
  <c r="K2604" i="2"/>
  <c r="K2616" i="2"/>
  <c r="K2628" i="2"/>
  <c r="K2640" i="2"/>
  <c r="K2652" i="2"/>
  <c r="K2664" i="2"/>
  <c r="K2676" i="2"/>
  <c r="K2688" i="2"/>
  <c r="K2700" i="2"/>
  <c r="K2712" i="2"/>
  <c r="K2724" i="2"/>
  <c r="K2736" i="2"/>
  <c r="K2748" i="2"/>
  <c r="K2760" i="2"/>
  <c r="K2772" i="2"/>
  <c r="K2784" i="2"/>
  <c r="K2796" i="2"/>
  <c r="K2808" i="2"/>
  <c r="F219" i="2"/>
  <c r="F567" i="2"/>
  <c r="F579" i="2"/>
  <c r="J1483" i="2"/>
  <c r="J1509" i="2"/>
  <c r="J2774" i="2"/>
  <c r="K584" i="2"/>
  <c r="K596" i="2"/>
  <c r="K608" i="2"/>
  <c r="K620" i="2"/>
  <c r="K632" i="2"/>
  <c r="K644" i="2"/>
  <c r="K656" i="2"/>
  <c r="K668" i="2"/>
  <c r="K680" i="2"/>
  <c r="K692" i="2"/>
  <c r="K704" i="2"/>
  <c r="K716" i="2"/>
  <c r="K728" i="2"/>
  <c r="K740" i="2"/>
  <c r="K752" i="2"/>
  <c r="K764" i="2"/>
  <c r="K776" i="2"/>
  <c r="K788" i="2"/>
  <c r="K800" i="2"/>
  <c r="K812" i="2"/>
  <c r="K824" i="2"/>
  <c r="K836" i="2"/>
  <c r="K848" i="2"/>
  <c r="K860" i="2"/>
  <c r="K872" i="2"/>
  <c r="K884" i="2"/>
  <c r="K896" i="2"/>
  <c r="K908" i="2"/>
  <c r="K920" i="2"/>
  <c r="K932" i="2"/>
  <c r="K944" i="2"/>
  <c r="K956" i="2"/>
  <c r="K968" i="2"/>
  <c r="K980" i="2"/>
  <c r="K992" i="2"/>
  <c r="K1004" i="2"/>
  <c r="K1016" i="2"/>
  <c r="K1028" i="2"/>
  <c r="K1040" i="2"/>
  <c r="K1052" i="2"/>
  <c r="K1064" i="2"/>
  <c r="K1076" i="2"/>
  <c r="K1088" i="2"/>
  <c r="K1100" i="2"/>
  <c r="K1112" i="2"/>
  <c r="K1124" i="2"/>
  <c r="K1136" i="2"/>
  <c r="K1148" i="2"/>
  <c r="K1160" i="2"/>
  <c r="K1172" i="2"/>
  <c r="K1184" i="2"/>
  <c r="K1196" i="2"/>
  <c r="K1208" i="2"/>
  <c r="K1220" i="2"/>
  <c r="K1232" i="2"/>
  <c r="K1244" i="2"/>
  <c r="K1256" i="2"/>
  <c r="K1268" i="2"/>
  <c r="K1280" i="2"/>
  <c r="K1292" i="2"/>
  <c r="K1304" i="2"/>
  <c r="K1316" i="2"/>
  <c r="K1328" i="2"/>
  <c r="K1340" i="2"/>
  <c r="K1352" i="2"/>
  <c r="K1364" i="2"/>
  <c r="K1376" i="2"/>
  <c r="K1388" i="2"/>
  <c r="K1400" i="2"/>
  <c r="K1412" i="2"/>
  <c r="K1424" i="2"/>
  <c r="K1436" i="2"/>
  <c r="K1448" i="2"/>
  <c r="K1460" i="2"/>
  <c r="K1472" i="2"/>
  <c r="K1632" i="2"/>
  <c r="K1644" i="2"/>
  <c r="K1656" i="2"/>
  <c r="K1668" i="2"/>
  <c r="K1680" i="2"/>
  <c r="K1692" i="2"/>
  <c r="K1704" i="2"/>
  <c r="K1716" i="2"/>
  <c r="K1728" i="2"/>
  <c r="K1740" i="2"/>
  <c r="K1752" i="2"/>
  <c r="K1764" i="2"/>
  <c r="K1776" i="2"/>
  <c r="K1788" i="2"/>
  <c r="K1800" i="2"/>
  <c r="K1812" i="2"/>
  <c r="K1824" i="2"/>
  <c r="K1836" i="2"/>
  <c r="K1848" i="2"/>
  <c r="K1860" i="2"/>
  <c r="K1872" i="2"/>
  <c r="K1884" i="2"/>
  <c r="K1896" i="2"/>
  <c r="K1908" i="2"/>
  <c r="K1920" i="2"/>
  <c r="K1932" i="2"/>
  <c r="K1944" i="2"/>
  <c r="K1956" i="2"/>
  <c r="K1968" i="2"/>
  <c r="K1980" i="2"/>
  <c r="K1992" i="2"/>
  <c r="K2004" i="2"/>
  <c r="K2016" i="2"/>
  <c r="K2028" i="2"/>
  <c r="K2040" i="2"/>
  <c r="K2052" i="2"/>
  <c r="K2064" i="2"/>
  <c r="K2076" i="2"/>
  <c r="K2088" i="2"/>
  <c r="K2100" i="2"/>
  <c r="K2112" i="2"/>
  <c r="K2124" i="2"/>
  <c r="K2136" i="2"/>
  <c r="K2148" i="2"/>
  <c r="K2160" i="2"/>
  <c r="K2172" i="2"/>
  <c r="K2184" i="2"/>
  <c r="K2196" i="2"/>
  <c r="K2208" i="2"/>
  <c r="K2220" i="2"/>
  <c r="K2702" i="2"/>
  <c r="K2714" i="2"/>
  <c r="F21" i="2"/>
  <c r="F261" i="2"/>
  <c r="F351" i="2"/>
  <c r="I739" i="2"/>
  <c r="I751" i="2"/>
  <c r="I763" i="2"/>
  <c r="F775" i="2"/>
  <c r="F2779" i="2"/>
  <c r="J2660" i="2"/>
  <c r="J2762" i="2"/>
  <c r="K586" i="2"/>
  <c r="K598" i="2"/>
  <c r="K610" i="2"/>
  <c r="K622" i="2"/>
  <c r="K634" i="2"/>
  <c r="K646" i="2"/>
  <c r="K658" i="2"/>
  <c r="K670" i="2"/>
  <c r="K682" i="2"/>
  <c r="K694" i="2"/>
  <c r="K706" i="2"/>
  <c r="K718" i="2"/>
  <c r="K730" i="2"/>
  <c r="K742" i="2"/>
  <c r="K754" i="2"/>
  <c r="K766" i="2"/>
  <c r="K778" i="2"/>
  <c r="K790" i="2"/>
  <c r="K802" i="2"/>
  <c r="K814" i="2"/>
  <c r="K826" i="2"/>
  <c r="K838" i="2"/>
  <c r="K850" i="2"/>
  <c r="K862" i="2"/>
  <c r="K874" i="2"/>
  <c r="K886" i="2"/>
  <c r="K898" i="2"/>
  <c r="K910" i="2"/>
  <c r="K922" i="2"/>
  <c r="K934" i="2"/>
  <c r="K946" i="2"/>
  <c r="K958" i="2"/>
  <c r="K970" i="2"/>
  <c r="K982" i="2"/>
  <c r="K994" i="2"/>
  <c r="K1006" i="2"/>
  <c r="K1018" i="2"/>
  <c r="K1030" i="2"/>
  <c r="K1042" i="2"/>
  <c r="K1054" i="2"/>
  <c r="K1318" i="2"/>
  <c r="K1330" i="2"/>
  <c r="K1342" i="2"/>
  <c r="K1354" i="2"/>
  <c r="K1476" i="2"/>
  <c r="K1488" i="2"/>
  <c r="K1500" i="2"/>
  <c r="K1512" i="2"/>
  <c r="K1524" i="2"/>
  <c r="K1536" i="2"/>
  <c r="K1548" i="2"/>
  <c r="K1560" i="2"/>
  <c r="K1572" i="2"/>
  <c r="K1584" i="2"/>
  <c r="K1596" i="2"/>
  <c r="K1608" i="2"/>
  <c r="K1620" i="2"/>
  <c r="I93" i="2"/>
  <c r="I129" i="2"/>
  <c r="F363" i="2"/>
  <c r="F471" i="2"/>
  <c r="F513" i="2"/>
  <c r="J595" i="2"/>
  <c r="J1219" i="2"/>
  <c r="F78" i="2"/>
  <c r="I78" i="2"/>
  <c r="I282" i="2"/>
  <c r="F282" i="2"/>
  <c r="F318" i="2"/>
  <c r="I318" i="2"/>
  <c r="G619" i="2"/>
  <c r="J619" i="2"/>
  <c r="I410" i="2"/>
  <c r="F410" i="2"/>
  <c r="F566" i="2"/>
  <c r="I566" i="2"/>
  <c r="I374" i="2"/>
  <c r="F374" i="2"/>
  <c r="G593" i="2"/>
  <c r="J593" i="2"/>
  <c r="G605" i="2"/>
  <c r="J605" i="2"/>
  <c r="G617" i="2"/>
  <c r="J617" i="2"/>
  <c r="G629" i="2"/>
  <c r="J629" i="2"/>
  <c r="G653" i="2"/>
  <c r="J653" i="2"/>
  <c r="G665" i="2"/>
  <c r="J665" i="2"/>
  <c r="G677" i="2"/>
  <c r="J677" i="2"/>
  <c r="G689" i="2"/>
  <c r="J689" i="2"/>
  <c r="G713" i="2"/>
  <c r="J713" i="2"/>
  <c r="G725" i="2"/>
  <c r="J725" i="2"/>
  <c r="G737" i="2"/>
  <c r="J737" i="2"/>
  <c r="G761" i="2"/>
  <c r="J761" i="2"/>
  <c r="G785" i="2"/>
  <c r="J785" i="2"/>
  <c r="G797" i="2"/>
  <c r="J797" i="2"/>
  <c r="G809" i="2"/>
  <c r="J809" i="2"/>
  <c r="G821" i="2"/>
  <c r="J821" i="2"/>
  <c r="G833" i="2"/>
  <c r="J833" i="2"/>
  <c r="G845" i="2"/>
  <c r="J845" i="2"/>
  <c r="G869" i="2"/>
  <c r="J869" i="2"/>
  <c r="G881" i="2"/>
  <c r="J881" i="2"/>
  <c r="G917" i="2"/>
  <c r="J917" i="2"/>
  <c r="G929" i="2"/>
  <c r="J929" i="2"/>
  <c r="G941" i="2"/>
  <c r="J941" i="2"/>
  <c r="G953" i="2"/>
  <c r="J953" i="2"/>
  <c r="G965" i="2"/>
  <c r="J965" i="2"/>
  <c r="G977" i="2"/>
  <c r="J977" i="2"/>
  <c r="G989" i="2"/>
  <c r="J989" i="2"/>
  <c r="G1013" i="2"/>
  <c r="J1013" i="2"/>
  <c r="G1025" i="2"/>
  <c r="J1025" i="2"/>
  <c r="G1037" i="2"/>
  <c r="J1037" i="2"/>
  <c r="G1049" i="2"/>
  <c r="J1049" i="2"/>
  <c r="G1061" i="2"/>
  <c r="J1061" i="2"/>
  <c r="G1073" i="2"/>
  <c r="J1073" i="2"/>
  <c r="G1085" i="2"/>
  <c r="J1085" i="2"/>
  <c r="G1097" i="2"/>
  <c r="J1097" i="2"/>
  <c r="G1109" i="2"/>
  <c r="J1109" i="2"/>
  <c r="G1121" i="2"/>
  <c r="J1121" i="2"/>
  <c r="G1133" i="2"/>
  <c r="J1133" i="2"/>
  <c r="G1145" i="2"/>
  <c r="J1145" i="2"/>
  <c r="G1157" i="2"/>
  <c r="J1157" i="2"/>
  <c r="G1169" i="2"/>
  <c r="J1169" i="2"/>
  <c r="G1181" i="2"/>
  <c r="J1181" i="2"/>
  <c r="G1193" i="2"/>
  <c r="J1193" i="2"/>
  <c r="G1205" i="2"/>
  <c r="J1205" i="2"/>
  <c r="G1217" i="2"/>
  <c r="J1217" i="2"/>
  <c r="G1229" i="2"/>
  <c r="J1229" i="2"/>
  <c r="G1241" i="2"/>
  <c r="J1241" i="2"/>
  <c r="G1253" i="2"/>
  <c r="J1253" i="2"/>
  <c r="G1265" i="2"/>
  <c r="J1265" i="2"/>
  <c r="G1277" i="2"/>
  <c r="J1277" i="2"/>
  <c r="G1289" i="2"/>
  <c r="J1289" i="2"/>
  <c r="G1301" i="2"/>
  <c r="J1301" i="2"/>
  <c r="G1313" i="2"/>
  <c r="J1313" i="2"/>
  <c r="G1325" i="2"/>
  <c r="J1325" i="2"/>
  <c r="G1337" i="2"/>
  <c r="J1337" i="2"/>
  <c r="G1349" i="2"/>
  <c r="J1349" i="2"/>
  <c r="G1361" i="2"/>
  <c r="J1361" i="2"/>
  <c r="G1373" i="2"/>
  <c r="J1373" i="2"/>
  <c r="G1385" i="2"/>
  <c r="J1385" i="2"/>
  <c r="G1397" i="2"/>
  <c r="J1397" i="2"/>
  <c r="G1409" i="2"/>
  <c r="J1409" i="2"/>
  <c r="G1421" i="2"/>
  <c r="J1421" i="2"/>
  <c r="G1433" i="2"/>
  <c r="J1433" i="2"/>
  <c r="G1445" i="2"/>
  <c r="J1445" i="2"/>
  <c r="G1457" i="2"/>
  <c r="J1457" i="2"/>
  <c r="G1469" i="2"/>
  <c r="J1469" i="2"/>
  <c r="G1481" i="2"/>
  <c r="J1481" i="2"/>
  <c r="G1493" i="2"/>
  <c r="J1493" i="2"/>
  <c r="G1505" i="2"/>
  <c r="J1505" i="2"/>
  <c r="G1517" i="2"/>
  <c r="J1517" i="2"/>
  <c r="G1529" i="2"/>
  <c r="J1529" i="2"/>
  <c r="G1541" i="2"/>
  <c r="J1541" i="2"/>
  <c r="G1553" i="2"/>
  <c r="J1553" i="2"/>
  <c r="G1565" i="2"/>
  <c r="J1565" i="2"/>
  <c r="G1577" i="2"/>
  <c r="J1577" i="2"/>
  <c r="G1589" i="2"/>
  <c r="J1589" i="2"/>
  <c r="G1601" i="2"/>
  <c r="J1601" i="2"/>
  <c r="G1613" i="2"/>
  <c r="J1613" i="2"/>
  <c r="G1625" i="2"/>
  <c r="J1625" i="2"/>
  <c r="G1637" i="2"/>
  <c r="J1637" i="2"/>
  <c r="G1649" i="2"/>
  <c r="J1649" i="2"/>
  <c r="G1661" i="2"/>
  <c r="J1661" i="2"/>
  <c r="G1673" i="2"/>
  <c r="J1673" i="2"/>
  <c r="G1685" i="2"/>
  <c r="J1685" i="2"/>
  <c r="G1709" i="2"/>
  <c r="J1709" i="2"/>
  <c r="G1721" i="2"/>
  <c r="J1721" i="2"/>
  <c r="G1745" i="2"/>
  <c r="J1745" i="2"/>
  <c r="G1757" i="2"/>
  <c r="J1757" i="2"/>
  <c r="G1769" i="2"/>
  <c r="J1769" i="2"/>
  <c r="G1781" i="2"/>
  <c r="J1781" i="2"/>
  <c r="G1793" i="2"/>
  <c r="J1793" i="2"/>
  <c r="G1805" i="2"/>
  <c r="J1805" i="2"/>
  <c r="G1829" i="2"/>
  <c r="J1829" i="2"/>
  <c r="G1841" i="2"/>
  <c r="J1841" i="2"/>
  <c r="G1865" i="2"/>
  <c r="J1865" i="2"/>
  <c r="G1901" i="2"/>
  <c r="J1901" i="2"/>
  <c r="G1925" i="2"/>
  <c r="J1925" i="2"/>
  <c r="G1937" i="2"/>
  <c r="J1937" i="2"/>
  <c r="G1961" i="2"/>
  <c r="J1961" i="2"/>
  <c r="G1973" i="2"/>
  <c r="J1973" i="2"/>
  <c r="G1985" i="2"/>
  <c r="J1985" i="2"/>
  <c r="G1997" i="2"/>
  <c r="J1997" i="2"/>
  <c r="G2009" i="2"/>
  <c r="J2009" i="2"/>
  <c r="G2021" i="2"/>
  <c r="J2021" i="2"/>
  <c r="G2033" i="2"/>
  <c r="J2033" i="2"/>
  <c r="G2045" i="2"/>
  <c r="J2045" i="2"/>
  <c r="G2057" i="2"/>
  <c r="J2057" i="2"/>
  <c r="G2093" i="2"/>
  <c r="J2093" i="2"/>
  <c r="G2105" i="2"/>
  <c r="J2105" i="2"/>
  <c r="G2117" i="2"/>
  <c r="J2117" i="2"/>
  <c r="G2129" i="2"/>
  <c r="J2129" i="2"/>
  <c r="G2141" i="2"/>
  <c r="J2141" i="2"/>
  <c r="G2153" i="2"/>
  <c r="J2153" i="2"/>
  <c r="G2165" i="2"/>
  <c r="J2165" i="2"/>
  <c r="G2189" i="2"/>
  <c r="J2189" i="2"/>
  <c r="G2201" i="2"/>
  <c r="J2201" i="2"/>
  <c r="G2213" i="2"/>
  <c r="J2213" i="2"/>
  <c r="G2225" i="2"/>
  <c r="J2225" i="2"/>
  <c r="G2261" i="2"/>
  <c r="J2261" i="2"/>
  <c r="G2273" i="2"/>
  <c r="J2273" i="2"/>
  <c r="G2285" i="2"/>
  <c r="J2285" i="2"/>
  <c r="G2297" i="2"/>
  <c r="J2297" i="2"/>
  <c r="G2321" i="2"/>
  <c r="J2321" i="2"/>
  <c r="G2333" i="2"/>
  <c r="J2333" i="2"/>
  <c r="G2345" i="2"/>
  <c r="J2345" i="2"/>
  <c r="G2357" i="2"/>
  <c r="J2357" i="2"/>
  <c r="G2381" i="2"/>
  <c r="J2381" i="2"/>
  <c r="G2393" i="2"/>
  <c r="J2393" i="2"/>
  <c r="G2405" i="2"/>
  <c r="J2405" i="2"/>
  <c r="G2417" i="2"/>
  <c r="J2417" i="2"/>
  <c r="G2429" i="2"/>
  <c r="J2429" i="2"/>
  <c r="G2441" i="2"/>
  <c r="J2441" i="2"/>
  <c r="G2477" i="2"/>
  <c r="J2477" i="2"/>
  <c r="G2489" i="2"/>
  <c r="J2489" i="2"/>
  <c r="G2501" i="2"/>
  <c r="J2501" i="2"/>
  <c r="G2513" i="2"/>
  <c r="J2513" i="2"/>
  <c r="G2537" i="2"/>
  <c r="J2537" i="2"/>
  <c r="G2549" i="2"/>
  <c r="J2549" i="2"/>
  <c r="G2561" i="2"/>
  <c r="J2561" i="2"/>
  <c r="G2573" i="2"/>
  <c r="J2573" i="2"/>
  <c r="G2597" i="2"/>
  <c r="J2597" i="2"/>
  <c r="G2609" i="2"/>
  <c r="J2609" i="2"/>
  <c r="G2621" i="2"/>
  <c r="J2621" i="2"/>
  <c r="G2633" i="2"/>
  <c r="J2633" i="2"/>
  <c r="G2645" i="2"/>
  <c r="J2645" i="2"/>
  <c r="G2657" i="2"/>
  <c r="J2657" i="2"/>
  <c r="G2693" i="2"/>
  <c r="J2693" i="2"/>
  <c r="F126" i="2"/>
  <c r="I126" i="2"/>
  <c r="I288" i="2"/>
  <c r="F288" i="2"/>
  <c r="F324" i="2"/>
  <c r="I324" i="2"/>
  <c r="I434" i="2"/>
  <c r="F434" i="2"/>
  <c r="J97" i="2"/>
  <c r="J227" i="2"/>
  <c r="J329" i="2"/>
  <c r="J317" i="2"/>
  <c r="J359" i="2"/>
  <c r="J397" i="2"/>
  <c r="J449" i="2"/>
  <c r="J545" i="2"/>
  <c r="J109" i="2"/>
  <c r="J381" i="2"/>
  <c r="J557" i="2"/>
  <c r="J269" i="2"/>
  <c r="J305" i="2"/>
  <c r="F23" i="2"/>
  <c r="I23" i="2"/>
  <c r="I47" i="2"/>
  <c r="F47" i="2"/>
  <c r="F233" i="2"/>
  <c r="I233" i="2"/>
  <c r="F299" i="2"/>
  <c r="I299" i="2"/>
  <c r="F311" i="2"/>
  <c r="I311" i="2"/>
  <c r="I323" i="2"/>
  <c r="F323" i="2"/>
  <c r="F335" i="2"/>
  <c r="I335" i="2"/>
  <c r="I389" i="2"/>
  <c r="F389" i="2"/>
  <c r="F563" i="2"/>
  <c r="I563" i="2"/>
  <c r="I169" i="2"/>
  <c r="F169" i="2"/>
  <c r="F181" i="2"/>
  <c r="I181" i="2"/>
  <c r="F265" i="2"/>
  <c r="I265" i="2"/>
  <c r="F301" i="2"/>
  <c r="I301" i="2"/>
  <c r="F313" i="2"/>
  <c r="I313" i="2"/>
  <c r="I433" i="2"/>
  <c r="F433" i="2"/>
  <c r="I159" i="2"/>
  <c r="F159" i="2"/>
  <c r="I195" i="2"/>
  <c r="F195" i="2"/>
  <c r="I237" i="2"/>
  <c r="F237" i="2"/>
  <c r="I465" i="2"/>
  <c r="F465" i="2"/>
  <c r="F573" i="2"/>
  <c r="I573" i="2"/>
  <c r="F595" i="2"/>
  <c r="I595" i="2"/>
  <c r="F607" i="2"/>
  <c r="I607" i="2"/>
  <c r="I781" i="2"/>
  <c r="F781" i="2"/>
  <c r="I793" i="2"/>
  <c r="F793" i="2"/>
  <c r="F805" i="2"/>
  <c r="I805" i="2"/>
  <c r="F817" i="2"/>
  <c r="I817" i="2"/>
  <c r="F829" i="2"/>
  <c r="I829" i="2"/>
  <c r="I853" i="2"/>
  <c r="F853" i="2"/>
  <c r="F865" i="2"/>
  <c r="I865" i="2"/>
  <c r="F1063" i="2"/>
  <c r="I1063" i="2"/>
  <c r="F1075" i="2"/>
  <c r="I1075" i="2"/>
  <c r="F1087" i="2"/>
  <c r="I1087" i="2"/>
  <c r="I1111" i="2"/>
  <c r="F1111" i="2"/>
  <c r="I1123" i="2"/>
  <c r="F1123" i="2"/>
  <c r="I1147" i="2"/>
  <c r="F1147" i="2"/>
  <c r="I1159" i="2"/>
  <c r="F1159" i="2"/>
  <c r="I1183" i="2"/>
  <c r="F1183" i="2"/>
  <c r="I1351" i="2"/>
  <c r="F1351" i="2"/>
  <c r="I1411" i="2"/>
  <c r="F1411" i="2"/>
  <c r="I1423" i="2"/>
  <c r="F1423" i="2"/>
  <c r="I1495" i="2"/>
  <c r="F1495" i="2"/>
  <c r="F1507" i="2"/>
  <c r="I1507" i="2"/>
  <c r="I1519" i="2"/>
  <c r="F1519" i="2"/>
  <c r="F1531" i="2"/>
  <c r="I1531" i="2"/>
  <c r="F1543" i="2"/>
  <c r="I1543" i="2"/>
  <c r="I1555" i="2"/>
  <c r="F1555" i="2"/>
  <c r="F1567" i="2"/>
  <c r="I1567" i="2"/>
  <c r="F1579" i="2"/>
  <c r="I1579" i="2"/>
  <c r="I1591" i="2"/>
  <c r="F1591" i="2"/>
  <c r="I1735" i="2"/>
  <c r="F1735" i="2"/>
  <c r="I1747" i="2"/>
  <c r="F1747" i="2"/>
  <c r="I1771" i="2"/>
  <c r="F1771" i="2"/>
  <c r="I1783" i="2"/>
  <c r="F1783" i="2"/>
  <c r="I1807" i="2"/>
  <c r="F1807" i="2"/>
  <c r="F1819" i="2"/>
  <c r="I1819" i="2"/>
  <c r="F1843" i="2"/>
  <c r="I1843" i="2"/>
  <c r="F1855" i="2"/>
  <c r="I1855" i="2"/>
  <c r="F1879" i="2"/>
  <c r="I1879" i="2"/>
  <c r="F1891" i="2"/>
  <c r="I1891" i="2"/>
  <c r="I1903" i="2"/>
  <c r="F1903" i="2"/>
  <c r="I1915" i="2"/>
  <c r="F1915" i="2"/>
  <c r="I1939" i="2"/>
  <c r="F1939" i="2"/>
  <c r="I1951" i="2"/>
  <c r="F1951" i="2"/>
  <c r="F2323" i="2"/>
  <c r="F2395" i="2"/>
  <c r="I2527" i="2"/>
  <c r="F2683" i="2"/>
  <c r="I2311" i="2"/>
  <c r="F2383" i="2"/>
  <c r="F2455" i="2"/>
  <c r="I2515" i="2"/>
  <c r="F2671" i="2"/>
  <c r="I2563" i="2"/>
  <c r="F2563" i="2"/>
  <c r="I2575" i="2"/>
  <c r="F2575" i="2"/>
  <c r="I2587" i="2"/>
  <c r="F2587" i="2"/>
  <c r="I2599" i="2"/>
  <c r="F2599" i="2"/>
  <c r="I2611" i="2"/>
  <c r="F2611" i="2"/>
  <c r="I2623" i="2"/>
  <c r="F2623" i="2"/>
  <c r="I2635" i="2"/>
  <c r="F2635" i="2"/>
  <c r="I2647" i="2"/>
  <c r="F2647" i="2"/>
  <c r="I2659" i="2"/>
  <c r="F2659" i="2"/>
  <c r="I2984" i="2"/>
  <c r="F2984" i="2"/>
  <c r="G639" i="2"/>
  <c r="J639" i="2"/>
  <c r="G675" i="2"/>
  <c r="J675" i="2"/>
  <c r="G939" i="2"/>
  <c r="J939" i="2"/>
  <c r="G951" i="2"/>
  <c r="J951" i="2"/>
  <c r="G999" i="2"/>
  <c r="J999" i="2"/>
  <c r="F1558" i="2"/>
  <c r="I1558" i="2"/>
  <c r="I2287" i="2"/>
  <c r="F2359" i="2"/>
  <c r="F2431" i="2"/>
  <c r="I2491" i="2"/>
  <c r="J975" i="2"/>
  <c r="I2275" i="2"/>
  <c r="F2347" i="2"/>
  <c r="F2419" i="2"/>
  <c r="I2479" i="2"/>
  <c r="I2551" i="2"/>
  <c r="F1790" i="2"/>
  <c r="J448" i="2"/>
  <c r="J532" i="2"/>
  <c r="K24" i="2"/>
  <c r="K48" i="2"/>
  <c r="K120" i="2"/>
  <c r="K192" i="2"/>
  <c r="K218" i="2"/>
  <c r="K274" i="2"/>
  <c r="K300" i="2"/>
  <c r="K324" i="2"/>
  <c r="K338" i="2"/>
  <c r="K364" i="2"/>
  <c r="K402" i="2"/>
  <c r="K414" i="2"/>
  <c r="K426" i="2"/>
  <c r="K490" i="2"/>
  <c r="K580" i="2"/>
  <c r="F39" i="2"/>
  <c r="I97" i="2"/>
  <c r="F325" i="2"/>
  <c r="I507" i="2"/>
  <c r="I312" i="2"/>
  <c r="I1958" i="2"/>
  <c r="I276" i="2"/>
  <c r="G143" i="2"/>
  <c r="J143" i="2"/>
  <c r="G203" i="2"/>
  <c r="J203" i="2"/>
  <c r="G105" i="2"/>
  <c r="J105" i="2"/>
  <c r="F1850" i="2"/>
  <c r="I1850" i="2"/>
  <c r="G627" i="2"/>
  <c r="J627" i="2"/>
  <c r="G651" i="2"/>
  <c r="J651" i="2"/>
  <c r="G687" i="2"/>
  <c r="J687" i="2"/>
  <c r="G699" i="2"/>
  <c r="J699" i="2"/>
  <c r="G711" i="2"/>
  <c r="J711" i="2"/>
  <c r="G723" i="2"/>
  <c r="J723" i="2"/>
  <c r="G735" i="2"/>
  <c r="J735" i="2"/>
  <c r="G747" i="2"/>
  <c r="J747" i="2"/>
  <c r="G759" i="2"/>
  <c r="J759" i="2"/>
  <c r="G771" i="2"/>
  <c r="J771" i="2"/>
  <c r="G783" i="2"/>
  <c r="J783" i="2"/>
  <c r="G795" i="2"/>
  <c r="J795" i="2"/>
  <c r="G807" i="2"/>
  <c r="J807" i="2"/>
  <c r="G819" i="2"/>
  <c r="J819" i="2"/>
  <c r="G831" i="2"/>
  <c r="J831" i="2"/>
  <c r="G843" i="2"/>
  <c r="J843" i="2"/>
  <c r="G855" i="2"/>
  <c r="J855" i="2"/>
  <c r="G867" i="2"/>
  <c r="J867" i="2"/>
  <c r="G891" i="2"/>
  <c r="J891" i="2"/>
  <c r="G903" i="2"/>
  <c r="J903" i="2"/>
  <c r="G927" i="2"/>
  <c r="J927" i="2"/>
  <c r="G963" i="2"/>
  <c r="J963" i="2"/>
  <c r="G987" i="2"/>
  <c r="J987" i="2"/>
  <c r="G1011" i="2"/>
  <c r="J1011" i="2"/>
  <c r="G1035" i="2"/>
  <c r="J1035" i="2"/>
  <c r="G1047" i="2"/>
  <c r="J1047" i="2"/>
  <c r="G1059" i="2"/>
  <c r="J1059" i="2"/>
  <c r="G1071" i="2"/>
  <c r="J1071" i="2"/>
  <c r="G1083" i="2"/>
  <c r="J1083" i="2"/>
  <c r="G1095" i="2"/>
  <c r="J1095" i="2"/>
  <c r="G1107" i="2"/>
  <c r="J1107" i="2"/>
  <c r="G1119" i="2"/>
  <c r="J1119" i="2"/>
  <c r="G1131" i="2"/>
  <c r="J1131" i="2"/>
  <c r="G1143" i="2"/>
  <c r="J1143" i="2"/>
  <c r="G1155" i="2"/>
  <c r="J1155" i="2"/>
  <c r="G1167" i="2"/>
  <c r="J1167" i="2"/>
  <c r="G1179" i="2"/>
  <c r="J1179" i="2"/>
  <c r="G1191" i="2"/>
  <c r="J1191" i="2"/>
  <c r="G1203" i="2"/>
  <c r="J1203" i="2"/>
  <c r="G1215" i="2"/>
  <c r="J1215" i="2"/>
  <c r="G1227" i="2"/>
  <c r="J1227" i="2"/>
  <c r="G1239" i="2"/>
  <c r="J1239" i="2"/>
  <c r="G1251" i="2"/>
  <c r="J1251" i="2"/>
  <c r="G1263" i="2"/>
  <c r="J1263" i="2"/>
  <c r="G1275" i="2"/>
  <c r="J1275" i="2"/>
  <c r="G1287" i="2"/>
  <c r="J1287" i="2"/>
  <c r="G1299" i="2"/>
  <c r="J1299" i="2"/>
  <c r="G1311" i="2"/>
  <c r="J1311" i="2"/>
  <c r="G1323" i="2"/>
  <c r="J1323" i="2"/>
  <c r="G1335" i="2"/>
  <c r="J1335" i="2"/>
  <c r="G1347" i="2"/>
  <c r="J1347" i="2"/>
  <c r="G1359" i="2"/>
  <c r="J1359" i="2"/>
  <c r="G1371" i="2"/>
  <c r="J1371" i="2"/>
  <c r="G1383" i="2"/>
  <c r="J1383" i="2"/>
  <c r="G1395" i="2"/>
  <c r="J1395" i="2"/>
  <c r="G1407" i="2"/>
  <c r="J1407" i="2"/>
  <c r="G1419" i="2"/>
  <c r="J1419" i="2"/>
  <c r="G1431" i="2"/>
  <c r="J1431" i="2"/>
  <c r="G1443" i="2"/>
  <c r="J1443" i="2"/>
  <c r="G1455" i="2"/>
  <c r="J1455" i="2"/>
  <c r="G1467" i="2"/>
  <c r="J1467" i="2"/>
  <c r="G1479" i="2"/>
  <c r="J1479" i="2"/>
  <c r="G1491" i="2"/>
  <c r="J1491" i="2"/>
  <c r="G1503" i="2"/>
  <c r="J1503" i="2"/>
  <c r="G1515" i="2"/>
  <c r="J1515" i="2"/>
  <c r="G1527" i="2"/>
  <c r="J1527" i="2"/>
  <c r="G1539" i="2"/>
  <c r="J1539" i="2"/>
  <c r="G1551" i="2"/>
  <c r="J1551" i="2"/>
  <c r="G1563" i="2"/>
  <c r="J1563" i="2"/>
  <c r="G1575" i="2"/>
  <c r="J1575" i="2"/>
  <c r="G1587" i="2"/>
  <c r="J1587" i="2"/>
  <c r="G1599" i="2"/>
  <c r="J1599" i="2"/>
  <c r="G1611" i="2"/>
  <c r="J1611" i="2"/>
  <c r="G1623" i="2"/>
  <c r="J1623" i="2"/>
  <c r="G1635" i="2"/>
  <c r="J1635" i="2"/>
  <c r="G1647" i="2"/>
  <c r="J1647" i="2"/>
  <c r="G1659" i="2"/>
  <c r="J1659" i="2"/>
  <c r="G1671" i="2"/>
  <c r="J1671" i="2"/>
  <c r="G1683" i="2"/>
  <c r="J1683" i="2"/>
  <c r="F1198" i="2"/>
  <c r="I1198" i="2"/>
  <c r="F1336" i="2"/>
  <c r="I1336" i="2"/>
  <c r="I1522" i="2"/>
  <c r="F1522" i="2"/>
  <c r="I1648" i="2"/>
  <c r="F1648" i="2"/>
  <c r="I2218" i="2"/>
  <c r="F2218" i="2"/>
  <c r="I2332" i="2"/>
  <c r="F2332" i="2"/>
  <c r="I2494" i="2"/>
  <c r="F2494" i="2"/>
  <c r="I2992" i="2"/>
  <c r="F2992" i="2"/>
  <c r="K106" i="2"/>
  <c r="K243" i="2"/>
  <c r="J316" i="2"/>
  <c r="K2230" i="2"/>
  <c r="F63" i="2"/>
  <c r="F123" i="2"/>
  <c r="F157" i="2"/>
  <c r="I239" i="2"/>
  <c r="I303" i="2"/>
  <c r="F369" i="2"/>
  <c r="F391" i="2"/>
  <c r="I543" i="2"/>
  <c r="J221" i="2"/>
  <c r="I52" i="2"/>
  <c r="G59" i="2"/>
  <c r="J59" i="2"/>
  <c r="G433" i="2"/>
  <c r="J433" i="2"/>
  <c r="G285" i="2"/>
  <c r="J285" i="2"/>
  <c r="G715" i="2"/>
  <c r="J715" i="2"/>
  <c r="G727" i="2"/>
  <c r="J727" i="2"/>
  <c r="G739" i="2"/>
  <c r="J739" i="2"/>
  <c r="G751" i="2"/>
  <c r="J751" i="2"/>
  <c r="G763" i="2"/>
  <c r="J763" i="2"/>
  <c r="G775" i="2"/>
  <c r="J775" i="2"/>
  <c r="G2701" i="2"/>
  <c r="J2701" i="2"/>
  <c r="G2749" i="2"/>
  <c r="J2749" i="2"/>
  <c r="G2803" i="2"/>
  <c r="J2803" i="2"/>
  <c r="G2839" i="2"/>
  <c r="J2839" i="2"/>
  <c r="G2875" i="2"/>
  <c r="J2875" i="2"/>
  <c r="G2911" i="2"/>
  <c r="J2911" i="2"/>
  <c r="G2947" i="2"/>
  <c r="J2947" i="2"/>
  <c r="G2983" i="2"/>
  <c r="J2983" i="2"/>
  <c r="F608" i="2"/>
  <c r="I608" i="2"/>
  <c r="F644" i="2"/>
  <c r="I644" i="2"/>
  <c r="F668" i="2"/>
  <c r="I668" i="2"/>
  <c r="F680" i="2"/>
  <c r="I680" i="2"/>
  <c r="F704" i="2"/>
  <c r="I704" i="2"/>
  <c r="I728" i="2"/>
  <c r="F728" i="2"/>
  <c r="I740" i="2"/>
  <c r="F740" i="2"/>
  <c r="I752" i="2"/>
  <c r="F752" i="2"/>
  <c r="F776" i="2"/>
  <c r="I776" i="2"/>
  <c r="F836" i="2"/>
  <c r="I836" i="2"/>
  <c r="I872" i="2"/>
  <c r="F872" i="2"/>
  <c r="I884" i="2"/>
  <c r="F884" i="2"/>
  <c r="F944" i="2"/>
  <c r="I944" i="2"/>
  <c r="F1004" i="2"/>
  <c r="I1004" i="2"/>
  <c r="F1064" i="2"/>
  <c r="I1064" i="2"/>
  <c r="I1136" i="2"/>
  <c r="F1136" i="2"/>
  <c r="I1148" i="2"/>
  <c r="F1148" i="2"/>
  <c r="I1172" i="2"/>
  <c r="F1172" i="2"/>
  <c r="F1208" i="2"/>
  <c r="I1208" i="2"/>
  <c r="I1232" i="2"/>
  <c r="F1232" i="2"/>
  <c r="F1244" i="2"/>
  <c r="I1244" i="2"/>
  <c r="I1280" i="2"/>
  <c r="F1280" i="2"/>
  <c r="I1292" i="2"/>
  <c r="F1292" i="2"/>
  <c r="I1304" i="2"/>
  <c r="F1304" i="2"/>
  <c r="F1364" i="2"/>
  <c r="I1364" i="2"/>
  <c r="F1376" i="2"/>
  <c r="I1376" i="2"/>
  <c r="I1448" i="2"/>
  <c r="F1448" i="2"/>
  <c r="I1460" i="2"/>
  <c r="F1460" i="2"/>
  <c r="I1472" i="2"/>
  <c r="F1472" i="2"/>
  <c r="I1544" i="2"/>
  <c r="F1544" i="2"/>
  <c r="F1556" i="2"/>
  <c r="I1556" i="2"/>
  <c r="I1568" i="2"/>
  <c r="F1568" i="2"/>
  <c r="F1580" i="2"/>
  <c r="I1580" i="2"/>
  <c r="F1592" i="2"/>
  <c r="I1592" i="2"/>
  <c r="F1616" i="2"/>
  <c r="I1616" i="2"/>
  <c r="I1676" i="2"/>
  <c r="F1676" i="2"/>
  <c r="F1796" i="2"/>
  <c r="I1796" i="2"/>
  <c r="F1808" i="2"/>
  <c r="I1808" i="2"/>
  <c r="I1892" i="2"/>
  <c r="F1892" i="2"/>
  <c r="F1904" i="2"/>
  <c r="I1904" i="2"/>
  <c r="F1928" i="2"/>
  <c r="I1928" i="2"/>
  <c r="F1952" i="2"/>
  <c r="I1952" i="2"/>
  <c r="I1964" i="2"/>
  <c r="F1964" i="2"/>
  <c r="I1988" i="2"/>
  <c r="F1988" i="2"/>
  <c r="F2000" i="2"/>
  <c r="I2000" i="2"/>
  <c r="F2084" i="2"/>
  <c r="I2084" i="2"/>
  <c r="F2120" i="2"/>
  <c r="I2120" i="2"/>
  <c r="I2180" i="2"/>
  <c r="F2180" i="2"/>
  <c r="I2192" i="2"/>
  <c r="F2192" i="2"/>
  <c r="F2204" i="2"/>
  <c r="I2204" i="2"/>
  <c r="F2240" i="2"/>
  <c r="I2240" i="2"/>
  <c r="F2300" i="2"/>
  <c r="I2300" i="2"/>
  <c r="F2348" i="2"/>
  <c r="I2348" i="2"/>
  <c r="F2360" i="2"/>
  <c r="I2360" i="2"/>
  <c r="F2372" i="2"/>
  <c r="I2372" i="2"/>
  <c r="F2384" i="2"/>
  <c r="I2384" i="2"/>
  <c r="I2396" i="2"/>
  <c r="F2396" i="2"/>
  <c r="F2420" i="2"/>
  <c r="I2420" i="2"/>
  <c r="I2432" i="2"/>
  <c r="F2432" i="2"/>
  <c r="F2468" i="2"/>
  <c r="I2468" i="2"/>
  <c r="F2480" i="2"/>
  <c r="I2480" i="2"/>
  <c r="F2492" i="2"/>
  <c r="I2492" i="2"/>
  <c r="I2528" i="2"/>
  <c r="F2528" i="2"/>
  <c r="I2540" i="2"/>
  <c r="F2540" i="2"/>
  <c r="F2552" i="2"/>
  <c r="I2552" i="2"/>
  <c r="I2600" i="2"/>
  <c r="F2600" i="2"/>
  <c r="F2612" i="2"/>
  <c r="I2612" i="2"/>
  <c r="F2636" i="2"/>
  <c r="I2636" i="2"/>
  <c r="I2648" i="2"/>
  <c r="F2648" i="2"/>
  <c r="K1474" i="2"/>
  <c r="K84" i="2"/>
  <c r="K128" i="2"/>
  <c r="K152" i="2"/>
  <c r="K170" i="2"/>
  <c r="K200" i="2"/>
  <c r="K228" i="2"/>
  <c r="K242" i="2"/>
  <c r="K270" i="2"/>
  <c r="K282" i="2"/>
  <c r="K346" i="2"/>
  <c r="K436" i="2"/>
  <c r="K474" i="2"/>
  <c r="K486" i="2"/>
  <c r="K498" i="2"/>
  <c r="K562" i="2"/>
  <c r="F73" i="2"/>
  <c r="I109" i="2"/>
  <c r="F209" i="2"/>
  <c r="F289" i="2"/>
  <c r="I379" i="2"/>
  <c r="I549" i="2"/>
  <c r="J135" i="2"/>
  <c r="J453" i="2"/>
  <c r="J541" i="2"/>
  <c r="I72" i="2"/>
  <c r="F284" i="2"/>
  <c r="I2210" i="2"/>
  <c r="F2512" i="2"/>
  <c r="I2512" i="2"/>
  <c r="I2632" i="2"/>
  <c r="F2632" i="2"/>
  <c r="I2656" i="2"/>
  <c r="F2656" i="2"/>
  <c r="I2920" i="2"/>
  <c r="F2920" i="2"/>
  <c r="J3" i="2"/>
  <c r="J121" i="2"/>
  <c r="J7" i="2"/>
  <c r="J87" i="2"/>
  <c r="J111" i="2"/>
  <c r="I948" i="2"/>
  <c r="J63" i="2"/>
  <c r="J17" i="2"/>
  <c r="J417" i="2"/>
  <c r="J29" i="2"/>
  <c r="J163" i="2"/>
  <c r="J257" i="2"/>
  <c r="F70" i="2"/>
  <c r="F919" i="2"/>
  <c r="J41" i="2"/>
  <c r="J175" i="2"/>
  <c r="J5" i="2"/>
  <c r="J53" i="2"/>
  <c r="J215" i="2"/>
  <c r="J403" i="2"/>
  <c r="J511" i="2"/>
  <c r="G517" i="2"/>
  <c r="J517" i="2"/>
  <c r="G547" i="2"/>
  <c r="J547" i="2"/>
  <c r="G405" i="2"/>
  <c r="J405" i="2"/>
  <c r="F624" i="2"/>
  <c r="I624" i="2"/>
  <c r="I768" i="2"/>
  <c r="F768" i="2"/>
  <c r="I792" i="2"/>
  <c r="F792" i="2"/>
  <c r="F852" i="2"/>
  <c r="I852" i="2"/>
  <c r="F900" i="2"/>
  <c r="I900" i="2"/>
  <c r="F1068" i="2"/>
  <c r="I1068" i="2"/>
  <c r="F1128" i="2"/>
  <c r="I1128" i="2"/>
  <c r="I1260" i="2"/>
  <c r="F1260" i="2"/>
  <c r="I1356" i="2"/>
  <c r="F1356" i="2"/>
  <c r="I1380" i="2"/>
  <c r="F1380" i="2"/>
  <c r="F1440" i="2"/>
  <c r="I1440" i="2"/>
  <c r="F1620" i="2"/>
  <c r="I1620" i="2"/>
  <c r="F1764" i="2"/>
  <c r="I1764" i="2"/>
  <c r="I1980" i="2"/>
  <c r="F1980" i="2"/>
  <c r="I2040" i="2"/>
  <c r="F2040" i="2"/>
  <c r="F2244" i="2"/>
  <c r="I2244" i="2"/>
  <c r="I2592" i="2"/>
  <c r="F2592" i="2"/>
  <c r="I2880" i="2"/>
  <c r="F2880" i="2"/>
  <c r="I2892" i="2"/>
  <c r="F2892" i="2"/>
  <c r="I2940" i="2"/>
  <c r="F2940" i="2"/>
  <c r="G667" i="2"/>
  <c r="J667" i="2"/>
  <c r="G691" i="2"/>
  <c r="J691" i="2"/>
  <c r="G877" i="2"/>
  <c r="J877" i="2"/>
  <c r="G901" i="2"/>
  <c r="J901" i="2"/>
  <c r="J213" i="2"/>
  <c r="J393" i="2"/>
  <c r="J451" i="2"/>
  <c r="F2292" i="2"/>
  <c r="F2220" i="2"/>
  <c r="I108" i="2"/>
  <c r="F108" i="2"/>
  <c r="G389" i="2"/>
  <c r="J389" i="2"/>
  <c r="G527" i="2"/>
  <c r="J527" i="2"/>
  <c r="G301" i="2"/>
  <c r="J301" i="2"/>
  <c r="G325" i="2"/>
  <c r="J325" i="2"/>
  <c r="G445" i="2"/>
  <c r="J445" i="2"/>
  <c r="G487" i="2"/>
  <c r="J487" i="2"/>
  <c r="G583" i="2"/>
  <c r="J583" i="2"/>
  <c r="G297" i="2"/>
  <c r="J297" i="2"/>
  <c r="G345" i="2"/>
  <c r="J345" i="2"/>
  <c r="J51" i="2"/>
  <c r="J133" i="2"/>
  <c r="J447" i="2"/>
  <c r="J501" i="2"/>
  <c r="I1078" i="2"/>
  <c r="F1078" i="2"/>
  <c r="F1180" i="2"/>
  <c r="I1180" i="2"/>
  <c r="I1378" i="2"/>
  <c r="F1378" i="2"/>
  <c r="I1492" i="2"/>
  <c r="F1492" i="2"/>
  <c r="I1690" i="2"/>
  <c r="F1690" i="2"/>
  <c r="F1816" i="2"/>
  <c r="I1816" i="2"/>
  <c r="I2014" i="2"/>
  <c r="F2014" i="2"/>
  <c r="I2050" i="2"/>
  <c r="F2050" i="2"/>
  <c r="I2140" i="2"/>
  <c r="F2140" i="2"/>
  <c r="F2338" i="2"/>
  <c r="I2338" i="2"/>
  <c r="I2914" i="2"/>
  <c r="I236" i="2"/>
  <c r="I344" i="2"/>
  <c r="I620" i="2"/>
  <c r="I692" i="2"/>
  <c r="I812" i="2"/>
  <c r="I824" i="2"/>
  <c r="F896" i="2"/>
  <c r="I956" i="2"/>
  <c r="F1016" i="2"/>
  <c r="F1040" i="2"/>
  <c r="I1220" i="2"/>
  <c r="I1256" i="2"/>
  <c r="I1352" i="2"/>
  <c r="I1388" i="2"/>
  <c r="I1400" i="2"/>
  <c r="I1412" i="2"/>
  <c r="I1424" i="2"/>
  <c r="I1436" i="2"/>
  <c r="I1532" i="2"/>
  <c r="I1628" i="2"/>
  <c r="I1664" i="2"/>
  <c r="I2108" i="2"/>
  <c r="I2276" i="2"/>
  <c r="F2312" i="2"/>
  <c r="I2408" i="2"/>
  <c r="I2504" i="2"/>
  <c r="I2576" i="2"/>
  <c r="J35" i="2"/>
  <c r="J71" i="2"/>
  <c r="J147" i="2"/>
  <c r="J169" i="2"/>
  <c r="J315" i="2"/>
  <c r="J355" i="2"/>
  <c r="J369" i="2"/>
  <c r="J463" i="2"/>
  <c r="J567" i="2"/>
  <c r="J943" i="2"/>
  <c r="K19" i="2"/>
  <c r="K31" i="2"/>
  <c r="K85" i="2"/>
  <c r="K137" i="2"/>
  <c r="K341" i="2"/>
  <c r="K379" i="2"/>
  <c r="K487" i="2"/>
  <c r="K525" i="2"/>
  <c r="J52" i="2"/>
  <c r="J118" i="2"/>
  <c r="J144" i="2"/>
  <c r="J198" i="2"/>
  <c r="J294" i="2"/>
  <c r="J330" i="2"/>
  <c r="J594" i="2"/>
  <c r="J606" i="2"/>
  <c r="J618" i="2"/>
  <c r="J630" i="2"/>
  <c r="J642" i="2"/>
  <c r="J654" i="2"/>
  <c r="J666" i="2"/>
  <c r="J678" i="2"/>
  <c r="J690" i="2"/>
  <c r="J702" i="2"/>
  <c r="J714" i="2"/>
  <c r="J726" i="2"/>
  <c r="J738" i="2"/>
  <c r="J750" i="2"/>
  <c r="J762" i="2"/>
  <c r="J774" i="2"/>
  <c r="J786" i="2"/>
  <c r="J798" i="2"/>
  <c r="J810" i="2"/>
  <c r="J822" i="2"/>
  <c r="J834" i="2"/>
  <c r="J846" i="2"/>
  <c r="J858" i="2"/>
  <c r="J870" i="2"/>
  <c r="J882" i="2"/>
  <c r="J894" i="2"/>
  <c r="J906" i="2"/>
  <c r="J918" i="2"/>
  <c r="J930" i="2"/>
  <c r="J942" i="2"/>
  <c r="J954" i="2"/>
  <c r="J966" i="2"/>
  <c r="J978" i="2"/>
  <c r="J990" i="2"/>
  <c r="J1002" i="2"/>
  <c r="J1014" i="2"/>
  <c r="J1026" i="2"/>
  <c r="J1038" i="2"/>
  <c r="J1050" i="2"/>
  <c r="J1062" i="2"/>
  <c r="J1074" i="2"/>
  <c r="J1086" i="2"/>
  <c r="J1098" i="2"/>
  <c r="J1110" i="2"/>
  <c r="J1122" i="2"/>
  <c r="J1134" i="2"/>
  <c r="J1146" i="2"/>
  <c r="J1158" i="2"/>
  <c r="J1170" i="2"/>
  <c r="J1182" i="2"/>
  <c r="J1194" i="2"/>
  <c r="J1206" i="2"/>
  <c r="J1218" i="2"/>
  <c r="J1230" i="2"/>
  <c r="J1242" i="2"/>
  <c r="J1254" i="2"/>
  <c r="J1266" i="2"/>
  <c r="J1278" i="2"/>
  <c r="J1290" i="2"/>
  <c r="J1302" i="2"/>
  <c r="J1314" i="2"/>
  <c r="J1326" i="2"/>
  <c r="J1338" i="2"/>
  <c r="J1350" i="2"/>
  <c r="J1362" i="2"/>
  <c r="J1374" i="2"/>
  <c r="J1386" i="2"/>
  <c r="J1398" i="2"/>
  <c r="J1410" i="2"/>
  <c r="J1422" i="2"/>
  <c r="J1434" i="2"/>
  <c r="J1446" i="2"/>
  <c r="J1458" i="2"/>
  <c r="J1470" i="2"/>
  <c r="J1482" i="2"/>
  <c r="J1494" i="2"/>
  <c r="J1506" i="2"/>
  <c r="J1518" i="2"/>
  <c r="J1530" i="2"/>
  <c r="J1542" i="2"/>
  <c r="J1554" i="2"/>
  <c r="J1566" i="2"/>
  <c r="J1578" i="2"/>
  <c r="J1590" i="2"/>
  <c r="J1602" i="2"/>
  <c r="J1614" i="2"/>
  <c r="J1626" i="2"/>
  <c r="J1638" i="2"/>
  <c r="J1650" i="2"/>
  <c r="J1662" i="2"/>
  <c r="J1674" i="2"/>
  <c r="J1686" i="2"/>
  <c r="J1698" i="2"/>
  <c r="J1710" i="2"/>
  <c r="J1722" i="2"/>
  <c r="J1734" i="2"/>
  <c r="J1746" i="2"/>
  <c r="J1758" i="2"/>
  <c r="J1770" i="2"/>
  <c r="J1782" i="2"/>
  <c r="J1794" i="2"/>
  <c r="J1806" i="2"/>
  <c r="J1818" i="2"/>
  <c r="J1830" i="2"/>
  <c r="J1842" i="2"/>
  <c r="J1854" i="2"/>
  <c r="J1866" i="2"/>
  <c r="J1878" i="2"/>
  <c r="J1890" i="2"/>
  <c r="J1902" i="2"/>
  <c r="J1914" i="2"/>
  <c r="J1926" i="2"/>
  <c r="J1938" i="2"/>
  <c r="J1950" i="2"/>
  <c r="J1962" i="2"/>
  <c r="J1974" i="2"/>
  <c r="J1986" i="2"/>
  <c r="J1998" i="2"/>
  <c r="J2010" i="2"/>
  <c r="J2022" i="2"/>
  <c r="J2034" i="2"/>
  <c r="J2046" i="2"/>
  <c r="J2058" i="2"/>
  <c r="J2070" i="2"/>
  <c r="J2082" i="2"/>
  <c r="J2094" i="2"/>
  <c r="J2106" i="2"/>
  <c r="J2118" i="2"/>
  <c r="J2130" i="2"/>
  <c r="J2142" i="2"/>
  <c r="K160" i="2"/>
  <c r="J11" i="2"/>
  <c r="J37" i="2"/>
  <c r="J77" i="2"/>
  <c r="J151" i="2"/>
  <c r="J219" i="2"/>
  <c r="J261" i="2"/>
  <c r="J339" i="2"/>
  <c r="J357" i="2"/>
  <c r="J373" i="2"/>
  <c r="J407" i="2"/>
  <c r="J465" i="2"/>
  <c r="J481" i="2"/>
  <c r="J519" i="2"/>
  <c r="J571" i="2"/>
  <c r="J2737" i="2"/>
  <c r="J2815" i="2"/>
  <c r="J2887" i="2"/>
  <c r="J2959" i="2"/>
  <c r="F296" i="2"/>
  <c r="I332" i="2"/>
  <c r="I576" i="2"/>
  <c r="I2096" i="2"/>
  <c r="I2168" i="2"/>
  <c r="I2264" i="2"/>
  <c r="I2564" i="2"/>
  <c r="K75" i="2"/>
  <c r="K269" i="2"/>
  <c r="K281" i="2"/>
  <c r="K293" i="2"/>
  <c r="K305" i="2"/>
  <c r="K319" i="2"/>
  <c r="K331" i="2"/>
  <c r="K517" i="2"/>
  <c r="K529" i="2"/>
  <c r="K557" i="2"/>
  <c r="J44" i="2"/>
  <c r="J190" i="2"/>
  <c r="J442" i="2"/>
  <c r="J550" i="2"/>
  <c r="J2154" i="2"/>
  <c r="J2166" i="2"/>
  <c r="J2178" i="2"/>
  <c r="J2190" i="2"/>
  <c r="J2202" i="2"/>
  <c r="J2214" i="2"/>
  <c r="J2226" i="2"/>
  <c r="J2238" i="2"/>
  <c r="J2250" i="2"/>
  <c r="J2262" i="2"/>
  <c r="J2274" i="2"/>
  <c r="J2286" i="2"/>
  <c r="J2298" i="2"/>
  <c r="J2310" i="2"/>
  <c r="J2322" i="2"/>
  <c r="J2334" i="2"/>
  <c r="J2346" i="2"/>
  <c r="J2358" i="2"/>
  <c r="J2370" i="2"/>
  <c r="J2382" i="2"/>
  <c r="J2394" i="2"/>
  <c r="J2406" i="2"/>
  <c r="J2418" i="2"/>
  <c r="J2430" i="2"/>
  <c r="J2442" i="2"/>
  <c r="J2454" i="2"/>
  <c r="J2466" i="2"/>
  <c r="J2478" i="2"/>
  <c r="J2490" i="2"/>
  <c r="J2502" i="2"/>
  <c r="J2514" i="2"/>
  <c r="J2526" i="2"/>
  <c r="J2538" i="2"/>
  <c r="J2550" i="2"/>
  <c r="J2562" i="2"/>
  <c r="J2574" i="2"/>
  <c r="J2586" i="2"/>
  <c r="J2598" i="2"/>
  <c r="J2610" i="2"/>
  <c r="J2622" i="2"/>
  <c r="J2634" i="2"/>
  <c r="J2646" i="2"/>
  <c r="J2658" i="2"/>
  <c r="J2670" i="2"/>
  <c r="J2682" i="2"/>
  <c r="J2694" i="2"/>
  <c r="J2706" i="2"/>
  <c r="J2718" i="2"/>
  <c r="J2730" i="2"/>
  <c r="J2742" i="2"/>
  <c r="J2754" i="2"/>
  <c r="J2766" i="2"/>
  <c r="J2778" i="2"/>
  <c r="J2790" i="2"/>
  <c r="J2802" i="2"/>
  <c r="J2814" i="2"/>
  <c r="K114" i="2"/>
  <c r="I87" i="2"/>
  <c r="I177" i="2"/>
  <c r="F353" i="2"/>
  <c r="I397" i="2"/>
  <c r="I419" i="2"/>
  <c r="F2669" i="2"/>
  <c r="F2711" i="2"/>
  <c r="J23" i="2"/>
  <c r="J43" i="2"/>
  <c r="J141" i="2"/>
  <c r="J157" i="2"/>
  <c r="J181" i="2"/>
  <c r="J225" i="2"/>
  <c r="J251" i="2"/>
  <c r="J309" i="2"/>
  <c r="J347" i="2"/>
  <c r="J363" i="2"/>
  <c r="J377" i="2"/>
  <c r="J395" i="2"/>
  <c r="J415" i="2"/>
  <c r="J455" i="2"/>
  <c r="J471" i="2"/>
  <c r="J485" i="2"/>
  <c r="J503" i="2"/>
  <c r="J525" i="2"/>
  <c r="J949" i="2"/>
  <c r="J961" i="2"/>
  <c r="J973" i="2"/>
  <c r="J985" i="2"/>
  <c r="J997" i="2"/>
  <c r="J1009" i="2"/>
  <c r="J1021" i="2"/>
  <c r="J1033" i="2"/>
  <c r="J2713" i="2"/>
  <c r="J2863" i="2"/>
  <c r="J2935" i="2"/>
  <c r="F272" i="2"/>
  <c r="I584" i="2"/>
  <c r="I656" i="2"/>
  <c r="F788" i="2"/>
  <c r="I920" i="2"/>
  <c r="F932" i="2"/>
  <c r="F980" i="2"/>
  <c r="I992" i="2"/>
  <c r="I1076" i="2"/>
  <c r="I1088" i="2"/>
  <c r="I1100" i="2"/>
  <c r="I1112" i="2"/>
  <c r="I1124" i="2"/>
  <c r="I1196" i="2"/>
  <c r="I1328" i="2"/>
  <c r="I1640" i="2"/>
  <c r="I1880" i="2"/>
  <c r="I2012" i="2"/>
  <c r="I2024" i="2"/>
  <c r="I2036" i="2"/>
  <c r="I2072" i="2"/>
  <c r="I2144" i="2"/>
  <c r="I2216" i="2"/>
  <c r="I2228" i="2"/>
  <c r="I2288" i="2"/>
  <c r="I2324" i="2"/>
  <c r="I2398" i="2"/>
  <c r="I2444" i="2"/>
  <c r="I2456" i="2"/>
  <c r="I2536" i="2"/>
  <c r="I2660" i="2"/>
  <c r="J47" i="2"/>
  <c r="J365" i="2"/>
  <c r="J473" i="2"/>
  <c r="J579" i="2"/>
  <c r="I80" i="2"/>
  <c r="F212" i="2"/>
  <c r="I2060" i="2"/>
  <c r="I2132" i="2"/>
  <c r="I2516" i="2"/>
  <c r="F1601" i="2"/>
  <c r="F2821" i="2"/>
  <c r="J145" i="2"/>
  <c r="J255" i="2"/>
  <c r="J351" i="2"/>
  <c r="J459" i="2"/>
  <c r="J515" i="2"/>
  <c r="J581" i="2"/>
  <c r="F224" i="2"/>
  <c r="I2678" i="2"/>
  <c r="F2678" i="2"/>
  <c r="I1110" i="2"/>
  <c r="I1338" i="2"/>
  <c r="J413" i="2"/>
  <c r="J431" i="2"/>
  <c r="I84" i="2"/>
  <c r="F84" i="2"/>
  <c r="F120" i="2"/>
  <c r="I120" i="2"/>
  <c r="F192" i="2"/>
  <c r="I192" i="2"/>
  <c r="F354" i="2"/>
  <c r="I354" i="2"/>
  <c r="I366" i="2"/>
  <c r="F366" i="2"/>
  <c r="F390" i="2"/>
  <c r="I390" i="2"/>
  <c r="I426" i="2"/>
  <c r="F426" i="2"/>
  <c r="F570" i="2"/>
  <c r="I570" i="2"/>
  <c r="I548" i="2"/>
  <c r="F548" i="2"/>
  <c r="I38" i="2"/>
  <c r="F38" i="2"/>
  <c r="F62" i="2"/>
  <c r="I62" i="2"/>
  <c r="F110" i="2"/>
  <c r="I110" i="2"/>
  <c r="I182" i="2"/>
  <c r="F182" i="2"/>
  <c r="G95" i="2"/>
  <c r="J95" i="2"/>
  <c r="G107" i="2"/>
  <c r="J107" i="2"/>
  <c r="G119" i="2"/>
  <c r="J119" i="2"/>
  <c r="G131" i="2"/>
  <c r="J131" i="2"/>
  <c r="G155" i="2"/>
  <c r="J155" i="2"/>
  <c r="G167" i="2"/>
  <c r="J167" i="2"/>
  <c r="G179" i="2"/>
  <c r="J179" i="2"/>
  <c r="G191" i="2"/>
  <c r="J191" i="2"/>
  <c r="G245" i="2"/>
  <c r="J245" i="2"/>
  <c r="G401" i="2"/>
  <c r="J401" i="2"/>
  <c r="G443" i="2"/>
  <c r="J443" i="2"/>
  <c r="G509" i="2"/>
  <c r="J509" i="2"/>
  <c r="G521" i="2"/>
  <c r="J521" i="2"/>
  <c r="G539" i="2"/>
  <c r="J539" i="2"/>
  <c r="G139" i="2"/>
  <c r="J139" i="2"/>
  <c r="G9" i="2"/>
  <c r="J9" i="2"/>
  <c r="G33" i="2"/>
  <c r="J33" i="2"/>
  <c r="G45" i="2"/>
  <c r="J45" i="2"/>
  <c r="G69" i="2"/>
  <c r="J69" i="2"/>
  <c r="G81" i="2"/>
  <c r="J81" i="2"/>
  <c r="G207" i="2"/>
  <c r="J207" i="2"/>
  <c r="I642" i="2"/>
  <c r="F642" i="2"/>
  <c r="I714" i="2"/>
  <c r="F714" i="2"/>
  <c r="I750" i="2"/>
  <c r="F750" i="2"/>
  <c r="F822" i="2"/>
  <c r="I822" i="2"/>
  <c r="I894" i="2"/>
  <c r="F894" i="2"/>
  <c r="I966" i="2"/>
  <c r="F966" i="2"/>
  <c r="I1038" i="2"/>
  <c r="F1038" i="2"/>
  <c r="J21" i="2"/>
  <c r="J57" i="2"/>
  <c r="F66" i="2"/>
  <c r="F158" i="2"/>
  <c r="F1190" i="2"/>
  <c r="I1238" i="2"/>
  <c r="F1394" i="2"/>
  <c r="I1658" i="2"/>
  <c r="F1706" i="2"/>
  <c r="I1418" i="2"/>
  <c r="F1730" i="2"/>
  <c r="F1934" i="2"/>
  <c r="F2558" i="2"/>
  <c r="I1514" i="2"/>
  <c r="I1622" i="2"/>
  <c r="F1826" i="2"/>
  <c r="F2006" i="2"/>
  <c r="F2150" i="2"/>
  <c r="I2342" i="2"/>
  <c r="F1994" i="2"/>
  <c r="F2366" i="2"/>
  <c r="I2318" i="2"/>
  <c r="I2780" i="2"/>
  <c r="F412" i="2"/>
  <c r="I412" i="2"/>
  <c r="F744" i="2"/>
  <c r="I744" i="2"/>
  <c r="F828" i="2"/>
  <c r="I828" i="2"/>
  <c r="F888" i="2"/>
  <c r="I888" i="2"/>
  <c r="F924" i="2"/>
  <c r="I924" i="2"/>
  <c r="F1152" i="2"/>
  <c r="I1152" i="2"/>
  <c r="I1296" i="2"/>
  <c r="F1296" i="2"/>
  <c r="I1332" i="2"/>
  <c r="F1332" i="2"/>
  <c r="F1476" i="2"/>
  <c r="I1476" i="2"/>
  <c r="F1692" i="2"/>
  <c r="I1692" i="2"/>
  <c r="F1704" i="2"/>
  <c r="I1704" i="2"/>
  <c r="F1716" i="2"/>
  <c r="I1716" i="2"/>
  <c r="I1944" i="2"/>
  <c r="F1944" i="2"/>
  <c r="I2124" i="2"/>
  <c r="F2124" i="2"/>
  <c r="I2448" i="2"/>
  <c r="F2448" i="2"/>
  <c r="I2484" i="2"/>
  <c r="F2484" i="2"/>
  <c r="I2496" i="2"/>
  <c r="F2496" i="2"/>
  <c r="I2580" i="2"/>
  <c r="F2580" i="2"/>
  <c r="I2616" i="2"/>
  <c r="F2616" i="2"/>
  <c r="I2988" i="2"/>
  <c r="F2988" i="2"/>
  <c r="F3000" i="2"/>
  <c r="I3000" i="2"/>
  <c r="F140" i="2"/>
  <c r="I320" i="2"/>
  <c r="F404" i="2"/>
  <c r="I720" i="2"/>
  <c r="I816" i="2"/>
  <c r="I1740" i="2"/>
  <c r="I2184" i="2"/>
  <c r="F2424" i="2"/>
  <c r="I260" i="2"/>
  <c r="I308" i="2"/>
  <c r="F430" i="2"/>
  <c r="F56" i="2"/>
  <c r="I1092" i="2"/>
  <c r="F1320" i="2"/>
  <c r="I1500" i="2"/>
  <c r="F1596" i="2"/>
  <c r="I1644" i="2"/>
  <c r="I1656" i="2"/>
  <c r="I1668" i="2"/>
  <c r="I2136" i="2"/>
  <c r="I88" i="2"/>
  <c r="I178" i="2"/>
  <c r="F360" i="2"/>
  <c r="F376" i="2"/>
  <c r="F402" i="2"/>
  <c r="I560" i="2"/>
  <c r="F448" i="2"/>
  <c r="I268" i="2"/>
  <c r="I304" i="2"/>
  <c r="I122" i="2"/>
  <c r="F142" i="2"/>
  <c r="I204" i="2"/>
  <c r="F28" i="2"/>
  <c r="I184" i="2"/>
  <c r="I230" i="2"/>
  <c r="I58" i="2"/>
  <c r="F74" i="2"/>
  <c r="F112" i="2"/>
  <c r="F94" i="2"/>
  <c r="F114" i="2"/>
  <c r="F132" i="2"/>
  <c r="I176" i="2"/>
  <c r="F314" i="2"/>
  <c r="F96" i="2"/>
  <c r="I218" i="2"/>
  <c r="I242" i="2"/>
  <c r="I82" i="2"/>
  <c r="F82" i="2"/>
  <c r="I12" i="2"/>
  <c r="F12" i="2"/>
  <c r="F36" i="2"/>
  <c r="I36" i="2"/>
  <c r="F104" i="2"/>
  <c r="I104" i="2"/>
  <c r="I266" i="2"/>
  <c r="F266" i="2"/>
  <c r="I278" i="2"/>
  <c r="F278" i="2"/>
  <c r="I302" i="2"/>
  <c r="F302" i="2"/>
  <c r="I326" i="2"/>
  <c r="F326" i="2"/>
  <c r="F338" i="2"/>
  <c r="I338" i="2"/>
  <c r="F674" i="2"/>
  <c r="I674" i="2"/>
  <c r="F710" i="2"/>
  <c r="I710" i="2"/>
  <c r="F734" i="2"/>
  <c r="I734" i="2"/>
  <c r="F818" i="2"/>
  <c r="I818" i="2"/>
  <c r="F842" i="2"/>
  <c r="I842" i="2"/>
  <c r="I878" i="2"/>
  <c r="F878" i="2"/>
  <c r="I926" i="2"/>
  <c r="F926" i="2"/>
  <c r="I986" i="2"/>
  <c r="F986" i="2"/>
  <c r="I1022" i="2"/>
  <c r="F1022" i="2"/>
  <c r="I2714" i="2"/>
  <c r="F136" i="2"/>
  <c r="I136" i="2"/>
  <c r="F256" i="2"/>
  <c r="I256" i="2"/>
  <c r="I200" i="2"/>
  <c r="F200" i="2"/>
  <c r="J27" i="2"/>
  <c r="J39" i="2"/>
  <c r="J99" i="2"/>
  <c r="J273" i="2"/>
  <c r="J409" i="2"/>
  <c r="J421" i="2"/>
  <c r="I8" i="2"/>
  <c r="I170" i="2"/>
  <c r="I588" i="2"/>
  <c r="I612" i="2"/>
  <c r="I660" i="2"/>
  <c r="I684" i="2"/>
  <c r="I708" i="2"/>
  <c r="I984" i="2"/>
  <c r="I1008" i="2"/>
  <c r="F1176" i="2"/>
  <c r="F1188" i="2"/>
  <c r="F1212" i="2"/>
  <c r="F1284" i="2"/>
  <c r="I1404" i="2"/>
  <c r="I1452" i="2"/>
  <c r="F1512" i="2"/>
  <c r="I1536" i="2"/>
  <c r="F1548" i="2"/>
  <c r="I1572" i="2"/>
  <c r="I1728" i="2"/>
  <c r="I1788" i="2"/>
  <c r="F1884" i="2"/>
  <c r="F1908" i="2"/>
  <c r="F2076" i="2"/>
  <c r="F2388" i="2"/>
  <c r="F2532" i="2"/>
  <c r="F2556" i="2"/>
  <c r="F2664" i="2"/>
  <c r="F2688" i="2"/>
  <c r="F2856" i="2"/>
  <c r="F2976" i="2"/>
  <c r="J15" i="2"/>
  <c r="J333" i="2"/>
  <c r="I732" i="2"/>
  <c r="I756" i="2"/>
  <c r="F780" i="2"/>
  <c r="I804" i="2"/>
  <c r="I876" i="2"/>
  <c r="I1116" i="2"/>
  <c r="F1200" i="2"/>
  <c r="F1368" i="2"/>
  <c r="I1398" i="2"/>
  <c r="I1416" i="2"/>
  <c r="F1446" i="2"/>
  <c r="I1464" i="2"/>
  <c r="I1506" i="2"/>
  <c r="F1524" i="2"/>
  <c r="F1560" i="2"/>
  <c r="F1584" i="2"/>
  <c r="I1722" i="2"/>
  <c r="F1770" i="2"/>
  <c r="F1932" i="2"/>
  <c r="F2100" i="2"/>
  <c r="F2316" i="2"/>
  <c r="F2328" i="2"/>
  <c r="F2340" i="2"/>
  <c r="F2520" i="2"/>
  <c r="I2868" i="2"/>
  <c r="I1974" i="2"/>
  <c r="F1974" i="2"/>
  <c r="F1986" i="2"/>
  <c r="I1986" i="2"/>
  <c r="I2684" i="2"/>
  <c r="F2684" i="2"/>
  <c r="J19" i="2"/>
  <c r="J75" i="2"/>
  <c r="J123" i="2"/>
  <c r="J303" i="2"/>
  <c r="I160" i="2"/>
  <c r="F222" i="2"/>
  <c r="F368" i="2"/>
  <c r="I600" i="2"/>
  <c r="I696" i="2"/>
  <c r="I972" i="2"/>
  <c r="I996" i="2"/>
  <c r="I1044" i="2"/>
  <c r="I1080" i="2"/>
  <c r="I1140" i="2"/>
  <c r="F1236" i="2"/>
  <c r="F1248" i="2"/>
  <c r="F1290" i="2"/>
  <c r="F1308" i="2"/>
  <c r="F1326" i="2"/>
  <c r="F1344" i="2"/>
  <c r="I1392" i="2"/>
  <c r="I1428" i="2"/>
  <c r="I1488" i="2"/>
  <c r="I1542" i="2"/>
  <c r="I1554" i="2"/>
  <c r="I1608" i="2"/>
  <c r="I1680" i="2"/>
  <c r="I1752" i="2"/>
  <c r="I1812" i="2"/>
  <c r="F1848" i="2"/>
  <c r="F1860" i="2"/>
  <c r="F1992" i="2"/>
  <c r="F2004" i="2"/>
  <c r="F2016" i="2"/>
  <c r="I2196" i="2"/>
  <c r="I2232" i="2"/>
  <c r="F2352" i="2"/>
  <c r="F2406" i="2"/>
  <c r="F2436" i="2"/>
  <c r="F2916" i="2"/>
  <c r="F1836" i="2"/>
  <c r="I1836" i="2"/>
  <c r="I1872" i="2"/>
  <c r="F1872" i="2"/>
  <c r="I1920" i="2"/>
  <c r="F1920" i="2"/>
  <c r="I2028" i="2"/>
  <c r="F2028" i="2"/>
  <c r="I2052" i="2"/>
  <c r="F2052" i="2"/>
  <c r="I2112" i="2"/>
  <c r="F2112" i="2"/>
  <c r="F2160" i="2"/>
  <c r="I2160" i="2"/>
  <c r="F2208" i="2"/>
  <c r="I2208" i="2"/>
  <c r="I2256" i="2"/>
  <c r="F2256" i="2"/>
  <c r="F2280" i="2"/>
  <c r="I2280" i="2"/>
  <c r="F2304" i="2"/>
  <c r="I2304" i="2"/>
  <c r="I2364" i="2"/>
  <c r="F2364" i="2"/>
  <c r="I2400" i="2"/>
  <c r="F2400" i="2"/>
  <c r="I2412" i="2"/>
  <c r="F2412" i="2"/>
  <c r="I2460" i="2"/>
  <c r="F2460" i="2"/>
  <c r="I2472" i="2"/>
  <c r="F2472" i="2"/>
  <c r="I2508" i="2"/>
  <c r="F2508" i="2"/>
  <c r="I2568" i="2"/>
  <c r="F2568" i="2"/>
  <c r="I2628" i="2"/>
  <c r="F2628" i="2"/>
  <c r="I2652" i="2"/>
  <c r="F2652" i="2"/>
  <c r="I2676" i="2"/>
  <c r="F2676" i="2"/>
  <c r="F2904" i="2"/>
  <c r="I2904" i="2"/>
  <c r="I2928" i="2"/>
  <c r="F2928" i="2"/>
  <c r="I30" i="2"/>
  <c r="I636" i="2"/>
  <c r="F840" i="2"/>
  <c r="I864" i="2"/>
  <c r="I912" i="2"/>
  <c r="I936" i="2"/>
  <c r="I960" i="2"/>
  <c r="I1032" i="2"/>
  <c r="I1056" i="2"/>
  <c r="I1164" i="2"/>
  <c r="F1272" i="2"/>
  <c r="I1632" i="2"/>
  <c r="I1776" i="2"/>
  <c r="F1896" i="2"/>
  <c r="F1938" i="2"/>
  <c r="F1956" i="2"/>
  <c r="F1968" i="2"/>
  <c r="F2064" i="2"/>
  <c r="F2130" i="2"/>
  <c r="I2148" i="2"/>
  <c r="I2172" i="2"/>
  <c r="I2268" i="2"/>
  <c r="F2376" i="2"/>
  <c r="F2544" i="2"/>
  <c r="F2586" i="2"/>
  <c r="F2604" i="2"/>
  <c r="F2622" i="2"/>
  <c r="F2640" i="2"/>
  <c r="F2952" i="2"/>
  <c r="I138" i="2"/>
  <c r="F138" i="2"/>
  <c r="F428" i="2"/>
  <c r="I428" i="2"/>
  <c r="F10" i="2"/>
  <c r="I10" i="2"/>
  <c r="F22" i="2"/>
  <c r="I22" i="2"/>
  <c r="I40" i="2"/>
  <c r="F40" i="2"/>
  <c r="I124" i="2"/>
  <c r="F124" i="2"/>
  <c r="I154" i="2"/>
  <c r="F154" i="2"/>
  <c r="I196" i="2"/>
  <c r="F196" i="2"/>
  <c r="F274" i="2"/>
  <c r="I274" i="2"/>
  <c r="F292" i="2"/>
  <c r="I292" i="2"/>
  <c r="F310" i="2"/>
  <c r="I310" i="2"/>
  <c r="F328" i="2"/>
  <c r="I328" i="2"/>
  <c r="I346" i="2"/>
  <c r="F346" i="2"/>
  <c r="I364" i="2"/>
  <c r="F364" i="2"/>
  <c r="I382" i="2"/>
  <c r="F382" i="2"/>
  <c r="I400" i="2"/>
  <c r="F400" i="2"/>
  <c r="J281" i="2"/>
  <c r="J437" i="2"/>
  <c r="J479" i="2"/>
  <c r="I2946" i="2"/>
  <c r="F418" i="2"/>
  <c r="I418" i="2"/>
  <c r="F436" i="2"/>
  <c r="I436" i="2"/>
  <c r="F562" i="2"/>
  <c r="I562" i="2"/>
  <c r="F580" i="2"/>
  <c r="I580" i="2"/>
  <c r="F48" i="2"/>
  <c r="I48" i="2"/>
  <c r="F216" i="2"/>
  <c r="I216" i="2"/>
  <c r="F86" i="2"/>
  <c r="I86" i="2"/>
  <c r="F134" i="2"/>
  <c r="I134" i="2"/>
  <c r="F386" i="2"/>
  <c r="I2832" i="2"/>
  <c r="F2832" i="2"/>
  <c r="I2862" i="2"/>
  <c r="F2862" i="2"/>
  <c r="I2874" i="2"/>
  <c r="F2874" i="2"/>
  <c r="I2934" i="2"/>
  <c r="F2934" i="2"/>
  <c r="G1999" i="2"/>
  <c r="J1999" i="2"/>
  <c r="G2011" i="2"/>
  <c r="J2011" i="2"/>
  <c r="G2023" i="2"/>
  <c r="J2023" i="2"/>
  <c r="G2035" i="2"/>
  <c r="J2035" i="2"/>
  <c r="G2047" i="2"/>
  <c r="J2047" i="2"/>
  <c r="G2059" i="2"/>
  <c r="J2059" i="2"/>
  <c r="G2071" i="2"/>
  <c r="J2071" i="2"/>
  <c r="G2083" i="2"/>
  <c r="J2083" i="2"/>
  <c r="G2095" i="2"/>
  <c r="J2095" i="2"/>
  <c r="G2107" i="2"/>
  <c r="J2107" i="2"/>
  <c r="G2119" i="2"/>
  <c r="J2119" i="2"/>
  <c r="G2131" i="2"/>
  <c r="J2131" i="2"/>
  <c r="G2143" i="2"/>
  <c r="J2143" i="2"/>
  <c r="G2155" i="2"/>
  <c r="J2155" i="2"/>
  <c r="G2167" i="2"/>
  <c r="J2167" i="2"/>
  <c r="G2179" i="2"/>
  <c r="J2179" i="2"/>
  <c r="G2191" i="2"/>
  <c r="J2191" i="2"/>
  <c r="G2203" i="2"/>
  <c r="J2203" i="2"/>
  <c r="G2215" i="2"/>
  <c r="J2215" i="2"/>
  <c r="G2227" i="2"/>
  <c r="J2227" i="2"/>
  <c r="G2239" i="2"/>
  <c r="J2239" i="2"/>
  <c r="G2251" i="2"/>
  <c r="J2251" i="2"/>
  <c r="G2263" i="2"/>
  <c r="J2263" i="2"/>
  <c r="G2275" i="2"/>
  <c r="J2275" i="2"/>
  <c r="G2287" i="2"/>
  <c r="J2287" i="2"/>
  <c r="G2299" i="2"/>
  <c r="J2299" i="2"/>
  <c r="G2311" i="2"/>
  <c r="J2311" i="2"/>
  <c r="G2323" i="2"/>
  <c r="J2323" i="2"/>
  <c r="G2335" i="2"/>
  <c r="J2335" i="2"/>
  <c r="G2347" i="2"/>
  <c r="J2347" i="2"/>
  <c r="G2359" i="2"/>
  <c r="J2359" i="2"/>
  <c r="G2371" i="2"/>
  <c r="J2371" i="2"/>
  <c r="G2383" i="2"/>
  <c r="J2383" i="2"/>
  <c r="G2395" i="2"/>
  <c r="J2395" i="2"/>
  <c r="G2407" i="2"/>
  <c r="J2407" i="2"/>
  <c r="G2419" i="2"/>
  <c r="J2419" i="2"/>
  <c r="G2431" i="2"/>
  <c r="J2431" i="2"/>
  <c r="G2443" i="2"/>
  <c r="J2443" i="2"/>
  <c r="G2455" i="2"/>
  <c r="J2455" i="2"/>
  <c r="G2467" i="2"/>
  <c r="J2467" i="2"/>
  <c r="G2479" i="2"/>
  <c r="J2479" i="2"/>
  <c r="G2491" i="2"/>
  <c r="J2491" i="2"/>
  <c r="G2503" i="2"/>
  <c r="J2503" i="2"/>
  <c r="G2515" i="2"/>
  <c r="J2515" i="2"/>
  <c r="G2527" i="2"/>
  <c r="J2527" i="2"/>
  <c r="G2539" i="2"/>
  <c r="J2539" i="2"/>
  <c r="G2551" i="2"/>
  <c r="J2551" i="2"/>
  <c r="G2563" i="2"/>
  <c r="J2563" i="2"/>
  <c r="G2575" i="2"/>
  <c r="J2575" i="2"/>
  <c r="G2587" i="2"/>
  <c r="J2587" i="2"/>
  <c r="G2599" i="2"/>
  <c r="J2599" i="2"/>
  <c r="G2611" i="2"/>
  <c r="J2611" i="2"/>
  <c r="G2623" i="2"/>
  <c r="J2623" i="2"/>
  <c r="G2635" i="2"/>
  <c r="J2635" i="2"/>
  <c r="G2647" i="2"/>
  <c r="J2647" i="2"/>
  <c r="G2659" i="2"/>
  <c r="J2659" i="2"/>
  <c r="G2671" i="2"/>
  <c r="J2671" i="2"/>
  <c r="G2683" i="2"/>
  <c r="J2683" i="2"/>
  <c r="G2695" i="2"/>
  <c r="J2695" i="2"/>
  <c r="J49" i="2"/>
  <c r="J61" i="2"/>
  <c r="J73" i="2"/>
  <c r="J85" i="2"/>
  <c r="J293" i="2"/>
  <c r="J341" i="2"/>
  <c r="J371" i="2"/>
  <c r="J505" i="2"/>
  <c r="J2707" i="2"/>
  <c r="J2719" i="2"/>
  <c r="J2731" i="2"/>
  <c r="J2743" i="2"/>
  <c r="F152" i="2"/>
  <c r="I258" i="2"/>
  <c r="I6" i="2"/>
  <c r="F54" i="2"/>
  <c r="I92" i="2"/>
  <c r="K10" i="2"/>
  <c r="K186" i="2"/>
  <c r="K210" i="2"/>
  <c r="K222" i="2"/>
  <c r="K234" i="2"/>
  <c r="K246" i="2"/>
  <c r="K258" i="2"/>
  <c r="F1091" i="2"/>
  <c r="F1349" i="2"/>
  <c r="F1961" i="2"/>
  <c r="I4" i="2"/>
  <c r="I180" i="2"/>
  <c r="I186" i="2"/>
  <c r="I210" i="2"/>
  <c r="I246" i="2"/>
  <c r="I290" i="2"/>
  <c r="I432" i="2"/>
  <c r="I444" i="2"/>
  <c r="I538" i="2"/>
  <c r="I1230" i="2"/>
  <c r="F1698" i="2"/>
  <c r="I1830" i="2"/>
  <c r="I1878" i="2"/>
  <c r="I1914" i="2"/>
  <c r="F2310" i="2"/>
  <c r="F2478" i="2"/>
  <c r="I2526" i="2"/>
  <c r="K64" i="2"/>
  <c r="F839" i="2"/>
  <c r="F887" i="2"/>
  <c r="F1901" i="2"/>
  <c r="F102" i="2"/>
  <c r="I148" i="2"/>
  <c r="I340" i="2"/>
  <c r="I372" i="2"/>
  <c r="I1074" i="2"/>
  <c r="F1122" i="2"/>
  <c r="F1182" i="2"/>
  <c r="I1266" i="2"/>
  <c r="I1614" i="2"/>
  <c r="I2262" i="2"/>
  <c r="F2370" i="2"/>
  <c r="I2418" i="2"/>
  <c r="I2562" i="2"/>
  <c r="F2654" i="2"/>
  <c r="I34" i="2"/>
  <c r="I168" i="2"/>
  <c r="F358" i="2"/>
  <c r="F392" i="2"/>
  <c r="F31" i="2"/>
  <c r="F1171" i="2"/>
  <c r="F1397" i="2"/>
  <c r="F1433" i="2"/>
  <c r="I18" i="2"/>
  <c r="I322" i="2"/>
  <c r="I348" i="2"/>
  <c r="I384" i="2"/>
  <c r="F394" i="2"/>
  <c r="I420" i="2"/>
  <c r="F556" i="2"/>
  <c r="I564" i="2"/>
  <c r="F574" i="2"/>
  <c r="I1758" i="2"/>
  <c r="F2046" i="2"/>
  <c r="I2154" i="2"/>
  <c r="I2190" i="2"/>
  <c r="F2202" i="2"/>
  <c r="I2346" i="2"/>
  <c r="G13" i="2"/>
  <c r="J13" i="2"/>
  <c r="G25" i="2"/>
  <c r="J25" i="2"/>
  <c r="G127" i="2"/>
  <c r="J127" i="2"/>
  <c r="F241" i="2"/>
  <c r="I241" i="2"/>
  <c r="F253" i="2"/>
  <c r="I253" i="2"/>
  <c r="G361" i="2"/>
  <c r="J361" i="2"/>
  <c r="G391" i="2"/>
  <c r="J391" i="2"/>
  <c r="G469" i="2"/>
  <c r="J469" i="2"/>
  <c r="G499" i="2"/>
  <c r="J499" i="2"/>
  <c r="G577" i="2"/>
  <c r="J577" i="2"/>
  <c r="G513" i="2"/>
  <c r="J513" i="2"/>
  <c r="G93" i="2"/>
  <c r="J93" i="2"/>
  <c r="G117" i="2"/>
  <c r="J117" i="2"/>
  <c r="G129" i="2"/>
  <c r="J129" i="2"/>
  <c r="F171" i="2"/>
  <c r="I171" i="2"/>
  <c r="G249" i="2"/>
  <c r="J249" i="2"/>
  <c r="G279" i="2"/>
  <c r="J279" i="2"/>
  <c r="G327" i="2"/>
  <c r="J327" i="2"/>
  <c r="G387" i="2"/>
  <c r="J387" i="2"/>
  <c r="G399" i="2"/>
  <c r="J399" i="2"/>
  <c r="F423" i="2"/>
  <c r="I423" i="2"/>
  <c r="F435" i="2"/>
  <c r="I435" i="2"/>
  <c r="G495" i="2"/>
  <c r="J495" i="2"/>
  <c r="G507" i="2"/>
  <c r="J507" i="2"/>
  <c r="F531" i="2"/>
  <c r="I531" i="2"/>
  <c r="I2" i="2"/>
  <c r="F2624" i="2"/>
  <c r="F2964" i="2"/>
  <c r="F1482" i="2"/>
  <c r="F356" i="2"/>
  <c r="F300" i="2"/>
  <c r="F254" i="2"/>
  <c r="F2884" i="2"/>
  <c r="F1696" i="2"/>
  <c r="F1224" i="2"/>
  <c r="F1184" i="2"/>
  <c r="F1048" i="2"/>
  <c r="F746" i="2"/>
  <c r="F622" i="2"/>
  <c r="F866" i="2"/>
  <c r="F1987" i="2"/>
  <c r="F1645" i="2"/>
  <c r="F1483" i="2"/>
  <c r="F1189" i="2"/>
  <c r="F1051" i="2"/>
  <c r="F2464" i="2"/>
  <c r="F1028" i="2"/>
  <c r="F408" i="2"/>
  <c r="F2088" i="2"/>
  <c r="F1774" i="2"/>
  <c r="F1662" i="2"/>
  <c r="F2553" i="2"/>
  <c r="F2457" i="2"/>
  <c r="F1395" i="2"/>
  <c r="F1389" i="2"/>
  <c r="F729" i="2"/>
  <c r="F621" i="2"/>
  <c r="F133" i="2"/>
  <c r="F1630" i="2"/>
  <c r="F1983" i="2"/>
  <c r="F1917" i="2"/>
  <c r="F1353" i="2"/>
  <c r="F373" i="2"/>
  <c r="F594" i="2"/>
  <c r="I594" i="2"/>
  <c r="I606" i="2"/>
  <c r="F606" i="2"/>
  <c r="F618" i="2"/>
  <c r="I618" i="2"/>
  <c r="F630" i="2"/>
  <c r="I630" i="2"/>
  <c r="F654" i="2"/>
  <c r="I654" i="2"/>
  <c r="F666" i="2"/>
  <c r="I666" i="2"/>
  <c r="I678" i="2"/>
  <c r="F678" i="2"/>
  <c r="F690" i="2"/>
  <c r="I690" i="2"/>
  <c r="F702" i="2"/>
  <c r="I702" i="2"/>
  <c r="F726" i="2"/>
  <c r="I726" i="2"/>
  <c r="F738" i="2"/>
  <c r="I738" i="2"/>
  <c r="F762" i="2"/>
  <c r="I762" i="2"/>
  <c r="I774" i="2"/>
  <c r="F774" i="2"/>
  <c r="F786" i="2"/>
  <c r="I786" i="2"/>
  <c r="F798" i="2"/>
  <c r="I798" i="2"/>
  <c r="F810" i="2"/>
  <c r="I810" i="2"/>
  <c r="F834" i="2"/>
  <c r="I834" i="2"/>
  <c r="F846" i="2"/>
  <c r="I846" i="2"/>
  <c r="F858" i="2"/>
  <c r="I858" i="2"/>
  <c r="F870" i="2"/>
  <c r="I870" i="2"/>
  <c r="F882" i="2"/>
  <c r="I882" i="2"/>
  <c r="F906" i="2"/>
  <c r="I906" i="2"/>
  <c r="F918" i="2"/>
  <c r="I918" i="2"/>
  <c r="I930" i="2"/>
  <c r="F930" i="2"/>
  <c r="F942" i="2"/>
  <c r="I942" i="2"/>
  <c r="F954" i="2"/>
  <c r="I954" i="2"/>
  <c r="F978" i="2"/>
  <c r="I978" i="2"/>
  <c r="F990" i="2"/>
  <c r="I990" i="2"/>
  <c r="I1002" i="2"/>
  <c r="F1002" i="2"/>
  <c r="F1014" i="2"/>
  <c r="I1014" i="2"/>
  <c r="F1026" i="2"/>
  <c r="I1026" i="2"/>
  <c r="F1050" i="2"/>
  <c r="I1050" i="2"/>
  <c r="F1538" i="2"/>
  <c r="F1754" i="2"/>
  <c r="I2658" i="2"/>
  <c r="F2658" i="2"/>
  <c r="F2682" i="2"/>
  <c r="I2682" i="2"/>
  <c r="I2742" i="2"/>
  <c r="F2742" i="2"/>
  <c r="I2754" i="2"/>
  <c r="F2754" i="2"/>
  <c r="I2778" i="2"/>
  <c r="F2778" i="2"/>
  <c r="I2790" i="2"/>
  <c r="F2790" i="2"/>
  <c r="I2814" i="2"/>
  <c r="F2814" i="2"/>
  <c r="F1118" i="2"/>
  <c r="I1118" i="2"/>
  <c r="F1250" i="2"/>
  <c r="I1250" i="2"/>
  <c r="F1310" i="2"/>
  <c r="F1334" i="2"/>
  <c r="I1334" i="2"/>
  <c r="F1466" i="2"/>
  <c r="I1466" i="2"/>
  <c r="F1550" i="2"/>
  <c r="I1550" i="2"/>
  <c r="F1682" i="2"/>
  <c r="I1682" i="2"/>
  <c r="F1766" i="2"/>
  <c r="I1766" i="2"/>
  <c r="F1898" i="2"/>
  <c r="I1898" i="2"/>
  <c r="F1982" i="2"/>
  <c r="I1982" i="2"/>
  <c r="F2090" i="2"/>
  <c r="I2090" i="2"/>
  <c r="I2114" i="2"/>
  <c r="F2114" i="2"/>
  <c r="F2126" i="2"/>
  <c r="I2126" i="2"/>
  <c r="I2198" i="2"/>
  <c r="F2198" i="2"/>
  <c r="F2246" i="2"/>
  <c r="I2246" i="2"/>
  <c r="F2258" i="2"/>
  <c r="I2258" i="2"/>
  <c r="I2270" i="2"/>
  <c r="F2270" i="2"/>
  <c r="F2282" i="2"/>
  <c r="I2282" i="2"/>
  <c r="I2294" i="2"/>
  <c r="F2294" i="2"/>
  <c r="I2330" i="2"/>
  <c r="F2330" i="2"/>
  <c r="F2354" i="2"/>
  <c r="I2354" i="2"/>
  <c r="I2378" i="2"/>
  <c r="F2378" i="2"/>
  <c r="I2402" i="2"/>
  <c r="F2402" i="2"/>
  <c r="I2414" i="2"/>
  <c r="F2414" i="2"/>
  <c r="F2438" i="2"/>
  <c r="I2438" i="2"/>
  <c r="F2462" i="2"/>
  <c r="I2462" i="2"/>
  <c r="I2486" i="2"/>
  <c r="F2486" i="2"/>
  <c r="F2498" i="2"/>
  <c r="I2498" i="2"/>
  <c r="F2606" i="2"/>
  <c r="I2606" i="2"/>
  <c r="F2642" i="2"/>
  <c r="I2642" i="2"/>
  <c r="I2732" i="2"/>
  <c r="F2732" i="2"/>
  <c r="I2756" i="2"/>
  <c r="F2756" i="2"/>
  <c r="I2768" i="2"/>
  <c r="F2768" i="2"/>
  <c r="I2804" i="2"/>
  <c r="F2804" i="2"/>
  <c r="I2816" i="2"/>
  <c r="F2816" i="2"/>
  <c r="F2840" i="2"/>
  <c r="I2840" i="2"/>
  <c r="F2852" i="2"/>
  <c r="I2852" i="2"/>
  <c r="F2900" i="2"/>
  <c r="I2900" i="2"/>
  <c r="F2924" i="2"/>
  <c r="I2924" i="2"/>
  <c r="F2936" i="2"/>
  <c r="I2936" i="2"/>
  <c r="F2948" i="2"/>
  <c r="I2948" i="2"/>
  <c r="F2996" i="2"/>
  <c r="I2996" i="2"/>
  <c r="I1234" i="2"/>
  <c r="F1234" i="2"/>
  <c r="I1348" i="2"/>
  <c r="F1348" i="2"/>
  <c r="I1882" i="2"/>
  <c r="F1882" i="2"/>
  <c r="I1996" i="2"/>
  <c r="F1996" i="2"/>
  <c r="I2182" i="2"/>
  <c r="F2182" i="2"/>
  <c r="I2206" i="2"/>
  <c r="F2206" i="2"/>
  <c r="I2284" i="2"/>
  <c r="F2284" i="2"/>
  <c r="F2308" i="2"/>
  <c r="I2308" i="2"/>
  <c r="F2320" i="2"/>
  <c r="I2320" i="2"/>
  <c r="F2506" i="2"/>
  <c r="I2506" i="2"/>
  <c r="I2518" i="2"/>
  <c r="F2518" i="2"/>
  <c r="F2620" i="2"/>
  <c r="I2620" i="2"/>
  <c r="I1106" i="2"/>
  <c r="F1130" i="2"/>
  <c r="F1166" i="2"/>
  <c r="F1210" i="2"/>
  <c r="F1286" i="2"/>
  <c r="I1310" i="2"/>
  <c r="F1346" i="2"/>
  <c r="F1358" i="2"/>
  <c r="F1490" i="2"/>
  <c r="F1570" i="2"/>
  <c r="F1598" i="2"/>
  <c r="F1660" i="2"/>
  <c r="I1862" i="2"/>
  <c r="F1870" i="2"/>
  <c r="I1910" i="2"/>
  <c r="I1960" i="2"/>
  <c r="I1970" i="2"/>
  <c r="F2008" i="2"/>
  <c r="F2018" i="2"/>
  <c r="F2078" i="2"/>
  <c r="I2450" i="2"/>
  <c r="F2510" i="2"/>
  <c r="I2522" i="2"/>
  <c r="F2530" i="2"/>
  <c r="I2694" i="2"/>
  <c r="F2706" i="2"/>
  <c r="I2718" i="2"/>
  <c r="F2792" i="2"/>
  <c r="F2864" i="2"/>
  <c r="J883" i="2"/>
  <c r="J895" i="2"/>
  <c r="J907" i="2"/>
  <c r="J919" i="2"/>
  <c r="J931" i="2"/>
  <c r="I1082" i="2"/>
  <c r="I1202" i="2"/>
  <c r="I1262" i="2"/>
  <c r="I1312" i="2"/>
  <c r="I1322" i="2"/>
  <c r="F1360" i="2"/>
  <c r="F1370" i="2"/>
  <c r="I1430" i="2"/>
  <c r="I1454" i="2"/>
  <c r="I1534" i="2"/>
  <c r="F1562" i="2"/>
  <c r="I1670" i="2"/>
  <c r="F1718" i="2"/>
  <c r="I1742" i="2"/>
  <c r="F1802" i="2"/>
  <c r="I2054" i="2"/>
  <c r="F2170" i="2"/>
  <c r="I2542" i="2"/>
  <c r="F2594" i="2"/>
  <c r="F2634" i="2"/>
  <c r="I2730" i="2"/>
  <c r="I2802" i="2"/>
  <c r="I2912" i="2"/>
  <c r="F1142" i="2"/>
  <c r="F1178" i="2"/>
  <c r="I1214" i="2"/>
  <c r="F1222" i="2"/>
  <c r="I1406" i="2"/>
  <c r="F1502" i="2"/>
  <c r="I1526" i="2"/>
  <c r="F1574" i="2"/>
  <c r="F1610" i="2"/>
  <c r="I1634" i="2"/>
  <c r="I1672" i="2"/>
  <c r="I1684" i="2"/>
  <c r="I1838" i="2"/>
  <c r="F1846" i="2"/>
  <c r="I1946" i="2"/>
  <c r="I1972" i="2"/>
  <c r="F2030" i="2"/>
  <c r="I2162" i="2"/>
  <c r="I2222" i="2"/>
  <c r="I2534" i="2"/>
  <c r="I2570" i="2"/>
  <c r="I2744" i="2"/>
  <c r="F2828" i="2"/>
  <c r="F2960" i="2"/>
  <c r="I1298" i="2"/>
  <c r="I1324" i="2"/>
  <c r="F1382" i="2"/>
  <c r="I1538" i="2"/>
  <c r="F1636" i="2"/>
  <c r="I1646" i="2"/>
  <c r="I1694" i="2"/>
  <c r="I1754" i="2"/>
  <c r="F1778" i="2"/>
  <c r="F1814" i="2"/>
  <c r="I1874" i="2"/>
  <c r="F1894" i="2"/>
  <c r="F1922" i="2"/>
  <c r="F1984" i="2"/>
  <c r="F2138" i="2"/>
  <c r="I2174" i="2"/>
  <c r="F2186" i="2"/>
  <c r="F2194" i="2"/>
  <c r="I2296" i="2"/>
  <c r="I2390" i="2"/>
  <c r="F2426" i="2"/>
  <c r="I2474" i="2"/>
  <c r="F2546" i="2"/>
  <c r="I2608" i="2"/>
  <c r="F2618" i="2"/>
  <c r="F2646" i="2"/>
  <c r="I2670" i="2"/>
  <c r="I2876" i="2"/>
  <c r="I2972" i="2"/>
  <c r="J625" i="2"/>
  <c r="J637" i="2"/>
  <c r="J649" i="2"/>
  <c r="J661" i="2"/>
  <c r="J673" i="2"/>
  <c r="J685" i="2"/>
  <c r="J697" i="2"/>
  <c r="J2797" i="2"/>
  <c r="J2809" i="2"/>
  <c r="J2821" i="2"/>
  <c r="J2833" i="2"/>
  <c r="J2845" i="2"/>
  <c r="J2857" i="2"/>
  <c r="J2869" i="2"/>
  <c r="J2881" i="2"/>
  <c r="J2893" i="2"/>
  <c r="J2905" i="2"/>
  <c r="J2917" i="2"/>
  <c r="J2929" i="2"/>
  <c r="J2941" i="2"/>
  <c r="J2953" i="2"/>
  <c r="J2965" i="2"/>
  <c r="J2977" i="2"/>
  <c r="J2989" i="2"/>
  <c r="F1070" i="2"/>
  <c r="I1094" i="2"/>
  <c r="F1154" i="2"/>
  <c r="I1226" i="2"/>
  <c r="F1246" i="2"/>
  <c r="F1274" i="2"/>
  <c r="I1442" i="2"/>
  <c r="I1478" i="2"/>
  <c r="F1546" i="2"/>
  <c r="F1586" i="2"/>
  <c r="F1858" i="2"/>
  <c r="I1886" i="2"/>
  <c r="F2042" i="2"/>
  <c r="I2066" i="2"/>
  <c r="F2102" i="2"/>
  <c r="F2234" i="2"/>
  <c r="I2306" i="2"/>
  <c r="F2582" i="2"/>
  <c r="I2766" i="2"/>
  <c r="F2888" i="2"/>
  <c r="F1434" i="2"/>
  <c r="F2094" i="2"/>
  <c r="F2382" i="2"/>
  <c r="F128" i="2"/>
  <c r="F164" i="2"/>
  <c r="F648" i="2"/>
  <c r="F672" i="2"/>
  <c r="F1020" i="2"/>
  <c r="F1104" i="2"/>
  <c r="F1800" i="2"/>
  <c r="F1824" i="2"/>
  <c r="F151" i="2"/>
  <c r="I166" i="2"/>
  <c r="I208" i="2"/>
  <c r="F244" i="2"/>
  <c r="F1086" i="2"/>
  <c r="I1146" i="2"/>
  <c r="I1302" i="2"/>
  <c r="F1362" i="2"/>
  <c r="I1518" i="2"/>
  <c r="I1578" i="2"/>
  <c r="F1734" i="2"/>
  <c r="I1794" i="2"/>
  <c r="I1950" i="2"/>
  <c r="F2010" i="2"/>
  <c r="F2166" i="2"/>
  <c r="I2226" i="2"/>
  <c r="I2382" i="2"/>
  <c r="F2442" i="2"/>
  <c r="I2598" i="2"/>
  <c r="F378" i="2"/>
  <c r="I378" i="2"/>
  <c r="F558" i="2"/>
  <c r="I558" i="2"/>
  <c r="F1062" i="2"/>
  <c r="I1062" i="2"/>
  <c r="F1098" i="2"/>
  <c r="I1098" i="2"/>
  <c r="F1134" i="2"/>
  <c r="I1134" i="2"/>
  <c r="F1170" i="2"/>
  <c r="I1170" i="2"/>
  <c r="I1206" i="2"/>
  <c r="F1206" i="2"/>
  <c r="I1242" i="2"/>
  <c r="F1242" i="2"/>
  <c r="I1278" i="2"/>
  <c r="F1278" i="2"/>
  <c r="I1314" i="2"/>
  <c r="F1314" i="2"/>
  <c r="I1350" i="2"/>
  <c r="F1350" i="2"/>
  <c r="I1386" i="2"/>
  <c r="F1386" i="2"/>
  <c r="F1422" i="2"/>
  <c r="I1422" i="2"/>
  <c r="F1458" i="2"/>
  <c r="I1458" i="2"/>
  <c r="F1494" i="2"/>
  <c r="I1494" i="2"/>
  <c r="F1530" i="2"/>
  <c r="I1530" i="2"/>
  <c r="F1566" i="2"/>
  <c r="I1566" i="2"/>
  <c r="F1602" i="2"/>
  <c r="I1602" i="2"/>
  <c r="F1638" i="2"/>
  <c r="I1638" i="2"/>
  <c r="F1674" i="2"/>
  <c r="I1674" i="2"/>
  <c r="F1710" i="2"/>
  <c r="I1710" i="2"/>
  <c r="F1746" i="2"/>
  <c r="I1746" i="2"/>
  <c r="F1782" i="2"/>
  <c r="I1782" i="2"/>
  <c r="F1818" i="2"/>
  <c r="I1818" i="2"/>
  <c r="I1854" i="2"/>
  <c r="F1854" i="2"/>
  <c r="I1890" i="2"/>
  <c r="F1890" i="2"/>
  <c r="I1926" i="2"/>
  <c r="F1926" i="2"/>
  <c r="I1962" i="2"/>
  <c r="F1962" i="2"/>
  <c r="I1998" i="2"/>
  <c r="F1998" i="2"/>
  <c r="I2034" i="2"/>
  <c r="F2034" i="2"/>
  <c r="I2070" i="2"/>
  <c r="F2070" i="2"/>
  <c r="I2106" i="2"/>
  <c r="F2106" i="2"/>
  <c r="F2142" i="2"/>
  <c r="I2142" i="2"/>
  <c r="F2178" i="2"/>
  <c r="I2178" i="2"/>
  <c r="I2214" i="2"/>
  <c r="F2214" i="2"/>
  <c r="I2250" i="2"/>
  <c r="F2250" i="2"/>
  <c r="I2286" i="2"/>
  <c r="F2286" i="2"/>
  <c r="I2322" i="2"/>
  <c r="F2322" i="2"/>
  <c r="I2358" i="2"/>
  <c r="F2358" i="2"/>
  <c r="I2394" i="2"/>
  <c r="F2394" i="2"/>
  <c r="I2430" i="2"/>
  <c r="F2430" i="2"/>
  <c r="I2466" i="2"/>
  <c r="F2466" i="2"/>
  <c r="I2502" i="2"/>
  <c r="F2502" i="2"/>
  <c r="I2538" i="2"/>
  <c r="F2538" i="2"/>
  <c r="I2574" i="2"/>
  <c r="F2574" i="2"/>
  <c r="I2610" i="2"/>
  <c r="F2610" i="2"/>
  <c r="F2672" i="2"/>
  <c r="I2672" i="2"/>
  <c r="F2696" i="2"/>
  <c r="I2696" i="2"/>
  <c r="F2708" i="2"/>
  <c r="I2708" i="2"/>
  <c r="F2720" i="2"/>
  <c r="I2720" i="2"/>
  <c r="F220" i="2"/>
  <c r="I20" i="2"/>
  <c r="I106" i="2"/>
  <c r="I164" i="2"/>
  <c r="I522" i="2"/>
  <c r="I1194" i="2"/>
  <c r="F1254" i="2"/>
  <c r="F1410" i="2"/>
  <c r="I1470" i="2"/>
  <c r="F1626" i="2"/>
  <c r="I1686" i="2"/>
  <c r="I1842" i="2"/>
  <c r="F1902" i="2"/>
  <c r="I2058" i="2"/>
  <c r="F2118" i="2"/>
  <c r="F2274" i="2"/>
  <c r="F2334" i="2"/>
  <c r="I2490" i="2"/>
  <c r="F2550" i="2"/>
  <c r="I232" i="2"/>
  <c r="I414" i="2"/>
  <c r="F438" i="2"/>
  <c r="F582" i="2"/>
  <c r="F1158" i="2"/>
  <c r="F1218" i="2"/>
  <c r="I1374" i="2"/>
  <c r="I1434" i="2"/>
  <c r="I1590" i="2"/>
  <c r="I1650" i="2"/>
  <c r="F1806" i="2"/>
  <c r="F1866" i="2"/>
  <c r="I2022" i="2"/>
  <c r="F2082" i="2"/>
  <c r="F2238" i="2"/>
  <c r="I2298" i="2"/>
  <c r="I2454" i="2"/>
  <c r="F2514" i="2"/>
  <c r="F545" i="2"/>
  <c r="F557" i="2"/>
  <c r="F539" i="2"/>
  <c r="F469" i="2"/>
  <c r="F523" i="2"/>
  <c r="K127" i="2"/>
  <c r="K139" i="2"/>
  <c r="K439" i="2"/>
  <c r="K451" i="2"/>
  <c r="K547" i="2"/>
  <c r="K141" i="2"/>
  <c r="K309" i="2"/>
  <c r="K381" i="2"/>
  <c r="J28" i="2"/>
  <c r="J64" i="2"/>
  <c r="J88" i="2"/>
  <c r="J160" i="2"/>
  <c r="K4" i="2"/>
  <c r="K16" i="2"/>
  <c r="K112" i="2"/>
  <c r="K184" i="2"/>
  <c r="F191" i="2"/>
  <c r="F215" i="2"/>
  <c r="F227" i="2"/>
  <c r="F257" i="2"/>
  <c r="F269" i="2"/>
  <c r="F275" i="2"/>
  <c r="F281" i="2"/>
  <c r="F287" i="2"/>
  <c r="F293" i="2"/>
  <c r="F305" i="2"/>
  <c r="F317" i="2"/>
  <c r="F329" i="2"/>
  <c r="F341" i="2"/>
  <c r="I395" i="2"/>
  <c r="F407" i="2"/>
  <c r="F437" i="2"/>
  <c r="F449" i="2"/>
  <c r="F455" i="2"/>
  <c r="F461" i="2"/>
  <c r="F467" i="2"/>
  <c r="F473" i="2"/>
  <c r="F479" i="2"/>
  <c r="F485" i="2"/>
  <c r="F491" i="2"/>
  <c r="F497" i="2"/>
  <c r="F503" i="2"/>
  <c r="F515" i="2"/>
  <c r="F527" i="2"/>
  <c r="I545" i="2"/>
  <c r="I557" i="2"/>
  <c r="J89" i="2"/>
  <c r="J101" i="2"/>
  <c r="J113" i="2"/>
  <c r="J125" i="2"/>
  <c r="J137" i="2"/>
  <c r="J149" i="2"/>
  <c r="J161" i="2"/>
  <c r="J173" i="2"/>
  <c r="J185" i="2"/>
  <c r="J197" i="2"/>
  <c r="J209" i="2"/>
  <c r="J353" i="2"/>
  <c r="J461" i="2"/>
  <c r="F44" i="2"/>
  <c r="F482" i="2"/>
  <c r="I2820" i="2"/>
  <c r="F2910" i="2"/>
  <c r="I2922" i="2"/>
  <c r="F2982" i="2"/>
  <c r="I2994" i="2"/>
  <c r="K559" i="2"/>
  <c r="J170" i="2"/>
  <c r="K9" i="2"/>
  <c r="K33" i="2"/>
  <c r="K57" i="2"/>
  <c r="K81" i="2"/>
  <c r="K105" i="2"/>
  <c r="K153" i="2"/>
  <c r="K249" i="2"/>
  <c r="K489" i="2"/>
  <c r="K371" i="2"/>
  <c r="K395" i="2"/>
  <c r="K479" i="2"/>
  <c r="J6" i="2"/>
  <c r="J30" i="2"/>
  <c r="J114" i="2"/>
  <c r="J186" i="2"/>
  <c r="K18" i="2"/>
  <c r="K78" i="2"/>
  <c r="K102" i="2"/>
  <c r="K174" i="2"/>
  <c r="K294" i="2"/>
  <c r="K330" i="2"/>
  <c r="F451" i="2"/>
  <c r="F457" i="2"/>
  <c r="F463" i="2"/>
  <c r="F475" i="2"/>
  <c r="F493" i="2"/>
  <c r="F499" i="2"/>
  <c r="F505" i="2"/>
  <c r="F511" i="2"/>
  <c r="F517" i="2"/>
  <c r="J199" i="2"/>
  <c r="J211" i="2"/>
  <c r="J223" i="2"/>
  <c r="J235" i="2"/>
  <c r="J247" i="2"/>
  <c r="J259" i="2"/>
  <c r="J271" i="2"/>
  <c r="J283" i="2"/>
  <c r="J295" i="2"/>
  <c r="J307" i="2"/>
  <c r="J319" i="2"/>
  <c r="J331" i="2"/>
  <c r="J343" i="2"/>
  <c r="J427" i="2"/>
  <c r="J535" i="2"/>
  <c r="F14" i="2"/>
  <c r="I380" i="2"/>
  <c r="I2844" i="2"/>
  <c r="I2898" i="2"/>
  <c r="F2970" i="2"/>
  <c r="F217" i="2"/>
  <c r="F277" i="2"/>
  <c r="F481" i="2"/>
  <c r="F541" i="2"/>
  <c r="J165" i="2"/>
  <c r="J177" i="2"/>
  <c r="J189" i="2"/>
  <c r="J201" i="2"/>
  <c r="J321" i="2"/>
  <c r="J441" i="2"/>
  <c r="I128" i="2"/>
  <c r="I146" i="2"/>
  <c r="I572" i="2"/>
  <c r="F2886" i="2"/>
  <c r="F2958" i="2"/>
  <c r="F43" i="2"/>
  <c r="F115" i="2"/>
  <c r="F229" i="2"/>
  <c r="F283" i="2"/>
  <c r="F487" i="2"/>
  <c r="F535" i="2"/>
  <c r="F547" i="2"/>
  <c r="F577" i="2"/>
  <c r="K339" i="2"/>
  <c r="K447" i="2"/>
  <c r="J142" i="2"/>
  <c r="K166" i="2"/>
  <c r="K1630" i="2"/>
  <c r="I3" i="2"/>
  <c r="J239" i="2"/>
  <c r="J383" i="2"/>
  <c r="J491" i="2"/>
  <c r="F90" i="2"/>
  <c r="I440" i="2"/>
  <c r="F578" i="2"/>
  <c r="K98" i="2"/>
  <c r="K158" i="2"/>
  <c r="K362" i="2"/>
  <c r="K398" i="2"/>
  <c r="K434" i="2"/>
  <c r="K470" i="2"/>
  <c r="K506" i="2"/>
  <c r="K542" i="2"/>
  <c r="K578" i="2"/>
  <c r="F509" i="2"/>
  <c r="F521" i="2"/>
  <c r="J231" i="2"/>
  <c r="J291" i="2"/>
  <c r="J423" i="2"/>
  <c r="J435" i="2"/>
  <c r="J531" i="2"/>
  <c r="I42" i="2"/>
  <c r="I60" i="2"/>
  <c r="F156" i="2"/>
  <c r="F524" i="2"/>
  <c r="I24" i="2"/>
  <c r="F64" i="2"/>
  <c r="F98" i="2"/>
  <c r="I118" i="2"/>
  <c r="F144" i="2"/>
  <c r="I190" i="2"/>
  <c r="I206" i="2"/>
  <c r="I228" i="2"/>
  <c r="F248" i="2"/>
  <c r="F416" i="2"/>
  <c r="F488" i="2"/>
  <c r="F500" i="2"/>
  <c r="F518" i="2"/>
  <c r="F460" i="2"/>
  <c r="F478" i="2"/>
  <c r="F496" i="2"/>
  <c r="F514" i="2"/>
  <c r="F532" i="2"/>
  <c r="F550" i="2"/>
  <c r="F542" i="2"/>
  <c r="F32" i="2"/>
  <c r="I68" i="2"/>
  <c r="I188" i="2"/>
  <c r="I240" i="2"/>
  <c r="F512" i="2"/>
  <c r="F530" i="2"/>
  <c r="F2700" i="2"/>
  <c r="F2712" i="2"/>
  <c r="F2724" i="2"/>
  <c r="F2736" i="2"/>
  <c r="F2748" i="2"/>
  <c r="I2760" i="2"/>
  <c r="I2772" i="2"/>
  <c r="F2784" i="2"/>
  <c r="I2796" i="2"/>
  <c r="I2808" i="2"/>
  <c r="I2826" i="2"/>
  <c r="I2838" i="2"/>
  <c r="F2850" i="2"/>
  <c r="K2" i="2"/>
  <c r="I16" i="2"/>
  <c r="F116" i="2"/>
  <c r="F194" i="2"/>
  <c r="I264" i="2"/>
  <c r="F494" i="2"/>
  <c r="F50" i="2"/>
  <c r="F506" i="2"/>
  <c r="I46" i="2"/>
  <c r="I76" i="2"/>
  <c r="I100" i="2"/>
  <c r="F130" i="2"/>
  <c r="F172" i="2"/>
  <c r="F202" i="2"/>
  <c r="I214" i="2"/>
  <c r="F226" i="2"/>
  <c r="I238" i="2"/>
  <c r="I250" i="2"/>
  <c r="I262" i="2"/>
  <c r="I280" i="2"/>
  <c r="I298" i="2"/>
  <c r="I316" i="2"/>
  <c r="I334" i="2"/>
  <c r="F352" i="2"/>
  <c r="F370" i="2"/>
  <c r="I388" i="2"/>
  <c r="I406" i="2"/>
  <c r="I424" i="2"/>
  <c r="I442" i="2"/>
  <c r="I460" i="2"/>
  <c r="I478" i="2"/>
  <c r="I496" i="2"/>
  <c r="F502" i="2"/>
  <c r="I514" i="2"/>
  <c r="I532" i="2"/>
  <c r="I550" i="2"/>
  <c r="F568" i="2"/>
  <c r="F286" i="2"/>
  <c r="F454" i="2"/>
  <c r="F466" i="2"/>
  <c r="F472" i="2"/>
  <c r="F484" i="2"/>
  <c r="F490" i="2"/>
  <c r="F508" i="2"/>
  <c r="F520" i="2"/>
  <c r="F526" i="2"/>
  <c r="F544" i="2"/>
  <c r="F234" i="2"/>
  <c r="F252" i="2"/>
  <c r="F450" i="2"/>
  <c r="F456" i="2"/>
  <c r="F462" i="2"/>
  <c r="F468" i="2"/>
  <c r="F474" i="2"/>
  <c r="F480" i="2"/>
  <c r="F486" i="2"/>
  <c r="F492" i="2"/>
  <c r="F498" i="2"/>
  <c r="F504" i="2"/>
  <c r="F510" i="2"/>
  <c r="F516" i="2"/>
  <c r="F528" i="2"/>
  <c r="F534" i="2"/>
  <c r="F540" i="2"/>
  <c r="F546" i="2"/>
  <c r="F552" i="2"/>
  <c r="F452" i="2"/>
  <c r="F458" i="2"/>
  <c r="F464" i="2"/>
  <c r="F470" i="2"/>
  <c r="F476" i="2"/>
  <c r="F536" i="2"/>
  <c r="J2" i="2"/>
  <c r="G2193" i="2" l="1"/>
  <c r="G2498" i="2"/>
  <c r="G562" i="2"/>
  <c r="G576" i="2"/>
  <c r="G551" i="2"/>
  <c r="G360" i="2"/>
  <c r="G243" i="2"/>
  <c r="G500" i="2"/>
  <c r="G533" i="2"/>
  <c r="G543" i="2"/>
  <c r="G559" i="2"/>
  <c r="G549" i="2"/>
  <c r="G342" i="2"/>
  <c r="G570" i="2"/>
  <c r="G561" i="2"/>
  <c r="G529" i="2"/>
  <c r="G565" i="2"/>
  <c r="G558" i="2"/>
  <c r="G569" i="2"/>
  <c r="G556" i="2"/>
  <c r="G553" i="2"/>
  <c r="G574" i="2"/>
  <c r="G522" i="2"/>
  <c r="G563" i="2"/>
  <c r="G566" i="2"/>
  <c r="G568" i="2"/>
  <c r="G575" i="2"/>
  <c r="H1446" i="2" l="1"/>
  <c r="H2241" i="2"/>
  <c r="H581" i="2"/>
  <c r="H554" i="2"/>
  <c r="H579" i="2"/>
  <c r="H560" i="2"/>
  <c r="H572" i="2"/>
  <c r="H582" i="2"/>
  <c r="H538" i="2"/>
  <c r="H583" i="2"/>
  <c r="H548" i="2"/>
  <c r="H555" i="2"/>
  <c r="H567" i="2"/>
  <c r="O290" i="2" l="1"/>
  <c r="M290" i="2" s="1"/>
  <c r="O167" i="2"/>
  <c r="M167" i="2" s="1"/>
  <c r="O987" i="2"/>
  <c r="O763" i="2"/>
  <c r="O935" i="2"/>
  <c r="O1130" i="2"/>
  <c r="O929" i="2"/>
  <c r="O1947" i="2"/>
  <c r="O1402" i="2"/>
  <c r="O2404" i="2"/>
  <c r="O1734" i="2"/>
  <c r="O2545" i="2"/>
  <c r="O476" i="2"/>
  <c r="O353" i="2"/>
  <c r="M353" i="2" s="1"/>
  <c r="O1173" i="2"/>
  <c r="O1012" i="2"/>
  <c r="O1158" i="2"/>
  <c r="O1405" i="2"/>
  <c r="O1559" i="2"/>
  <c r="O2133" i="2"/>
  <c r="O1649" i="2"/>
  <c r="O1246" i="2"/>
  <c r="O2186" i="2"/>
  <c r="O2737" i="2"/>
  <c r="O153" i="2"/>
  <c r="M153" i="2" s="1"/>
  <c r="O30" i="2"/>
  <c r="M30" i="2" s="1"/>
  <c r="O13" i="2"/>
  <c r="M13" i="2" s="1"/>
  <c r="O1235" i="2"/>
  <c r="O517" i="2"/>
  <c r="O1073" i="2"/>
  <c r="O1748" i="2"/>
  <c r="O2319" i="2"/>
  <c r="O1835" i="2"/>
  <c r="O1975" i="2"/>
  <c r="O2414" i="2"/>
  <c r="O20" i="2"/>
  <c r="M20" i="2" s="1"/>
  <c r="O352" i="2"/>
  <c r="M352" i="2" s="1"/>
  <c r="O717" i="2"/>
  <c r="O139" i="2"/>
  <c r="M139" i="2" s="1"/>
  <c r="O541" i="2"/>
  <c r="O1204" i="2"/>
  <c r="O1324" i="2"/>
  <c r="O1677" i="2"/>
  <c r="O1954" i="2"/>
  <c r="O2010" i="2"/>
  <c r="O2424" i="2"/>
  <c r="O1212" i="2"/>
  <c r="O2600" i="2"/>
  <c r="O309" i="2"/>
  <c r="M309" i="2" s="1"/>
  <c r="O186" i="2"/>
  <c r="M186" i="2" s="1"/>
  <c r="O199" i="2"/>
  <c r="M199" i="2" s="1"/>
  <c r="O558" i="2"/>
  <c r="O751" i="2"/>
  <c r="O1358" i="2"/>
  <c r="O1904" i="2"/>
  <c r="O1386" i="2"/>
  <c r="O1991" i="2"/>
  <c r="O1037" i="2"/>
  <c r="O2311" i="2"/>
  <c r="O328" i="2"/>
  <c r="M328" i="2" s="1"/>
  <c r="O693" i="2"/>
  <c r="O1377" i="2"/>
  <c r="O2705" i="2"/>
  <c r="O2872" i="2"/>
  <c r="O552" i="2"/>
  <c r="O2797" i="2"/>
  <c r="O2567" i="2"/>
  <c r="O2486" i="2"/>
  <c r="O706" i="2"/>
  <c r="O2230" i="2"/>
  <c r="O2248" i="2"/>
  <c r="O890" i="2"/>
  <c r="O2052" i="2"/>
  <c r="O110" i="2"/>
  <c r="M110" i="2" s="1"/>
  <c r="O442" i="2"/>
  <c r="O807" i="2"/>
  <c r="O477" i="2"/>
  <c r="O676" i="2"/>
  <c r="O1349" i="2"/>
  <c r="O1419" i="2"/>
  <c r="O1767" i="2"/>
  <c r="O2044" i="2"/>
  <c r="O2180" i="2"/>
  <c r="O2514" i="2"/>
  <c r="O2152" i="2"/>
  <c r="O296" i="2"/>
  <c r="M296" i="2" s="1"/>
  <c r="O173" i="2"/>
  <c r="M173" i="2" s="1"/>
  <c r="O993" i="2"/>
  <c r="O772" i="2"/>
  <c r="O942" i="2"/>
  <c r="O1140" i="2"/>
  <c r="O994" i="2"/>
  <c r="O1953" i="2"/>
  <c r="O1414" i="2"/>
  <c r="O2410" i="2"/>
  <c r="O1752" i="2"/>
  <c r="O2553" i="2"/>
  <c r="O482" i="2"/>
  <c r="O359" i="2"/>
  <c r="M359" i="2" s="1"/>
  <c r="O1179" i="2"/>
  <c r="O1019" i="2"/>
  <c r="O1165" i="2"/>
  <c r="O1411" i="2"/>
  <c r="O1566" i="2"/>
  <c r="O2139" i="2"/>
  <c r="O1655" i="2"/>
  <c r="O1333" i="2"/>
  <c r="O2196" i="2"/>
  <c r="O2743" i="2"/>
  <c r="O172" i="2"/>
  <c r="M172" i="2" s="1"/>
  <c r="O537" i="2"/>
  <c r="O731" i="2"/>
  <c r="O1006" i="2"/>
  <c r="O570" i="2"/>
  <c r="O878" i="2"/>
  <c r="O1462" i="2"/>
  <c r="O1774" i="2"/>
  <c r="O1415" i="2"/>
  <c r="O2210" i="2"/>
  <c r="O2736" i="2"/>
  <c r="O2316" i="2"/>
  <c r="O129" i="2"/>
  <c r="M129" i="2" s="1"/>
  <c r="O6" i="2"/>
  <c r="M6" i="2" s="1"/>
  <c r="O1335" i="2"/>
  <c r="O1206" i="2"/>
  <c r="O456" i="2"/>
  <c r="O986" i="2"/>
  <c r="O1724" i="2"/>
  <c r="O2295" i="2"/>
  <c r="O1811" i="2"/>
  <c r="O1903" i="2"/>
  <c r="O2390" i="2"/>
  <c r="O2899" i="2"/>
  <c r="O148" i="2"/>
  <c r="M148" i="2" s="1"/>
  <c r="O513" i="2"/>
  <c r="O1111" i="2"/>
  <c r="O2535" i="2"/>
  <c r="O2505" i="2"/>
  <c r="O2221" i="2"/>
  <c r="O2685" i="2"/>
  <c r="O652" i="2"/>
  <c r="O2053" i="2"/>
  <c r="O2224" i="2"/>
  <c r="O836" i="2"/>
  <c r="O1944" i="2"/>
  <c r="O46" i="2"/>
  <c r="M46" i="2" s="1"/>
  <c r="O187" i="2"/>
  <c r="M187" i="2" s="1"/>
  <c r="O605" i="2"/>
  <c r="O846" i="2"/>
  <c r="O1009" i="2"/>
  <c r="O1550" i="2"/>
  <c r="O860" i="2"/>
  <c r="O1648" i="2"/>
  <c r="O2183" i="2"/>
  <c r="O1962" i="2"/>
  <c r="O2610" i="2"/>
  <c r="O1512" i="2"/>
  <c r="O232" i="2"/>
  <c r="M232" i="2" s="1"/>
  <c r="O597" i="2"/>
  <c r="O791" i="2"/>
  <c r="O1078" i="2"/>
  <c r="O840" i="2"/>
  <c r="O1097" i="2"/>
  <c r="O1552" i="2"/>
  <c r="O1834" i="2"/>
  <c r="O1650" i="2"/>
  <c r="O2293" i="2"/>
  <c r="O2796" i="2"/>
  <c r="O86" i="2"/>
  <c r="M86" i="2" s="1"/>
  <c r="O418" i="2"/>
  <c r="M418" i="2" s="1"/>
  <c r="O783" i="2"/>
  <c r="O348" i="2"/>
  <c r="M348" i="2" s="1"/>
  <c r="O640" i="2"/>
  <c r="O1320" i="2"/>
  <c r="O1395" i="2"/>
  <c r="O1743" i="2"/>
  <c r="O2020" i="2"/>
  <c r="O2144" i="2"/>
  <c r="O2490" i="2"/>
  <c r="O2005" i="2"/>
  <c r="O231" i="2"/>
  <c r="M231" i="2" s="1"/>
  <c r="O108" i="2"/>
  <c r="M108" i="2" s="1"/>
  <c r="O414" i="2"/>
  <c r="M414" i="2" s="1"/>
  <c r="O145" i="2"/>
  <c r="M145" i="2" s="1"/>
  <c r="O634" i="2"/>
  <c r="O1240" i="2"/>
  <c r="O1826" i="2"/>
  <c r="O950" i="2"/>
  <c r="O1913" i="2"/>
  <c r="O2146" i="2"/>
  <c r="O1945" i="2"/>
  <c r="O242" i="2"/>
  <c r="M242" i="2" s="1"/>
  <c r="O119" i="2"/>
  <c r="M119" i="2" s="1"/>
  <c r="O939" i="2"/>
  <c r="O691" i="2"/>
  <c r="O874" i="2"/>
  <c r="O960" i="2"/>
  <c r="O1551" i="2"/>
  <c r="O1899" i="2"/>
  <c r="O1234" i="2"/>
  <c r="O2356" i="2"/>
  <c r="O1590" i="2"/>
  <c r="O2473" i="2"/>
  <c r="O207" i="2"/>
  <c r="M207" i="2" s="1"/>
  <c r="O84" i="2"/>
  <c r="M84" i="2" s="1"/>
  <c r="O1040" i="2"/>
  <c r="O1450" i="2"/>
  <c r="O2439" i="2"/>
  <c r="O563" i="2"/>
  <c r="O2141" i="2"/>
  <c r="O2990" i="2"/>
  <c r="O1858" i="2"/>
  <c r="O2786" i="2"/>
  <c r="O1833" i="2"/>
  <c r="O2576" i="2"/>
  <c r="O2787" i="2"/>
  <c r="O2522" i="2"/>
  <c r="O1946" i="2"/>
  <c r="O2383" i="2"/>
  <c r="O2457" i="2"/>
  <c r="O1637" i="2"/>
  <c r="O2894" i="2"/>
  <c r="O2608" i="2"/>
  <c r="O82" i="2"/>
  <c r="M82" i="2" s="1"/>
  <c r="O373" i="2"/>
  <c r="M373" i="2" s="1"/>
  <c r="O641" i="2"/>
  <c r="O898" i="2"/>
  <c r="O1052" i="2"/>
  <c r="O421" i="2"/>
  <c r="O1190" i="2"/>
  <c r="O1684" i="2"/>
  <c r="O2219" i="2"/>
  <c r="O2066" i="2"/>
  <c r="O2646" i="2"/>
  <c r="O1855" i="2"/>
  <c r="O268" i="2"/>
  <c r="M268" i="2" s="1"/>
  <c r="O633" i="2"/>
  <c r="O827" i="2"/>
  <c r="O1121" i="2"/>
  <c r="O979" i="2"/>
  <c r="O1176" i="2"/>
  <c r="O1593" i="2"/>
  <c r="O1870" i="2"/>
  <c r="O1758" i="2"/>
  <c r="O2336" i="2"/>
  <c r="O2832" i="2"/>
  <c r="O122" i="2"/>
  <c r="M122" i="2" s="1"/>
  <c r="O454" i="2"/>
  <c r="O819" i="2"/>
  <c r="O511" i="2"/>
  <c r="O694" i="2"/>
  <c r="O109" i="2"/>
  <c r="M109" i="2" s="1"/>
  <c r="O1431" i="2"/>
  <c r="O1779" i="2"/>
  <c r="O2056" i="2"/>
  <c r="O2198" i="2"/>
  <c r="O2526" i="2"/>
  <c r="O2206" i="2"/>
  <c r="O267" i="2"/>
  <c r="M267" i="2" s="1"/>
  <c r="O144" i="2"/>
  <c r="M144" i="2" s="1"/>
  <c r="O489" i="2"/>
  <c r="O483" i="2"/>
  <c r="O688" i="2"/>
  <c r="O1304" i="2"/>
  <c r="O1862" i="2"/>
  <c r="O1232" i="2"/>
  <c r="O1949" i="2"/>
  <c r="O2200" i="2"/>
  <c r="O2176" i="2"/>
  <c r="O278" i="2"/>
  <c r="M278" i="2" s="1"/>
  <c r="O155" i="2"/>
  <c r="M155" i="2" s="1"/>
  <c r="O975" i="2"/>
  <c r="O745" i="2"/>
  <c r="O920" i="2"/>
  <c r="O1090" i="2"/>
  <c r="O776" i="2"/>
  <c r="O1935" i="2"/>
  <c r="O1378" i="2"/>
  <c r="O2392" i="2"/>
  <c r="O1698" i="2"/>
  <c r="O2527" i="2"/>
  <c r="O243" i="2"/>
  <c r="M243" i="2" s="1"/>
  <c r="O120" i="2"/>
  <c r="M120" i="2" s="1"/>
  <c r="O1300" i="2"/>
  <c r="O2110" i="2"/>
  <c r="O2589" i="2"/>
  <c r="O779" i="2"/>
  <c r="O1614" i="2"/>
  <c r="O2074" i="2"/>
  <c r="O2828" i="2"/>
  <c r="O2049" i="2"/>
  <c r="O2618" i="2"/>
  <c r="O2859" i="2"/>
  <c r="O2644" i="2"/>
  <c r="O1340" i="2"/>
  <c r="O2465" i="2"/>
  <c r="O2601" i="2"/>
  <c r="O121" i="2"/>
  <c r="M121" i="2" s="1"/>
  <c r="O1853" i="2"/>
  <c r="O2936" i="2"/>
  <c r="O2769" i="2"/>
  <c r="O118" i="2"/>
  <c r="M118" i="2" s="1"/>
  <c r="O469" i="2"/>
  <c r="O677" i="2"/>
  <c r="O941" i="2"/>
  <c r="O1096" i="2"/>
  <c r="O636" i="2"/>
  <c r="O1361" i="2"/>
  <c r="O1720" i="2"/>
  <c r="O2255" i="2"/>
  <c r="O2130" i="2"/>
  <c r="O2682" i="2"/>
  <c r="O2131" i="2"/>
  <c r="O304" i="2"/>
  <c r="M304" i="2" s="1"/>
  <c r="O669" i="2"/>
  <c r="O863" i="2"/>
  <c r="O403" i="2"/>
  <c r="M403" i="2" s="1"/>
  <c r="O1109" i="2"/>
  <c r="O1241" i="2"/>
  <c r="O1629" i="2"/>
  <c r="O1906" i="2"/>
  <c r="O1866" i="2"/>
  <c r="O2376" i="2"/>
  <c r="O2868" i="2"/>
  <c r="O158" i="2"/>
  <c r="M158" i="2" s="1"/>
  <c r="O35" i="2"/>
  <c r="M35" i="2" s="1"/>
  <c r="O855" i="2"/>
  <c r="O565" i="2"/>
  <c r="O748" i="2"/>
  <c r="O600" i="2"/>
  <c r="O1467" i="2"/>
  <c r="O1815" i="2"/>
  <c r="O2092" i="2"/>
  <c r="O2252" i="2"/>
  <c r="O2562" i="2"/>
  <c r="O2314" i="2"/>
  <c r="O303" i="2"/>
  <c r="M303" i="2" s="1"/>
  <c r="O180" i="2"/>
  <c r="M180" i="2" s="1"/>
  <c r="O163" i="2"/>
  <c r="M163" i="2" s="1"/>
  <c r="O548" i="2"/>
  <c r="O742" i="2"/>
  <c r="O1351" i="2"/>
  <c r="O1898" i="2"/>
  <c r="O1374" i="2"/>
  <c r="O1985" i="2"/>
  <c r="O830" i="2"/>
  <c r="O2297" i="2"/>
  <c r="O314" i="2"/>
  <c r="M314" i="2" s="1"/>
  <c r="O191" i="2"/>
  <c r="M191" i="2" s="1"/>
  <c r="O1011" i="2"/>
  <c r="O799" i="2"/>
  <c r="O964" i="2"/>
  <c r="O1174" i="2"/>
  <c r="O1157" i="2"/>
  <c r="O1971" i="2"/>
  <c r="O1446" i="2"/>
  <c r="O2428" i="2"/>
  <c r="O1806" i="2"/>
  <c r="O2575" i="2"/>
  <c r="O279" i="2"/>
  <c r="M279" i="2" s="1"/>
  <c r="O156" i="2"/>
  <c r="M156" i="2" s="1"/>
  <c r="O728" i="2"/>
  <c r="O1728" i="2"/>
  <c r="O2697" i="2"/>
  <c r="O459" i="2"/>
  <c r="O2172" i="2"/>
  <c r="O1310" i="2"/>
  <c r="O1510" i="2"/>
  <c r="O2870" i="2"/>
  <c r="O2265" i="2"/>
  <c r="O2660" i="2"/>
  <c r="O2925" i="2"/>
  <c r="O2752" i="2"/>
  <c r="O1653" i="2"/>
  <c r="O2528" i="2"/>
  <c r="O2709" i="2"/>
  <c r="O481" i="2"/>
  <c r="O2069" i="2"/>
  <c r="O2978" i="2"/>
  <c r="O2877" i="2"/>
  <c r="O254" i="2"/>
  <c r="M254" i="2" s="1"/>
  <c r="O131" i="2"/>
  <c r="M131" i="2" s="1"/>
  <c r="O951" i="2"/>
  <c r="O709" i="2"/>
  <c r="O892" i="2"/>
  <c r="O1003" i="2"/>
  <c r="O289" i="2"/>
  <c r="M289" i="2" s="1"/>
  <c r="O1911" i="2"/>
  <c r="O1298" i="2"/>
  <c r="O2368" i="2"/>
  <c r="O1626" i="2"/>
  <c r="O2491" i="2"/>
  <c r="O440" i="2"/>
  <c r="O317" i="2"/>
  <c r="M317" i="2" s="1"/>
  <c r="O1137" i="2"/>
  <c r="O968" i="2"/>
  <c r="O1115" i="2"/>
  <c r="O1369" i="2"/>
  <c r="O1505" i="2"/>
  <c r="O2097" i="2"/>
  <c r="O1613" i="2"/>
  <c r="O2554" i="2"/>
  <c r="O2132" i="2"/>
  <c r="O2701" i="2"/>
  <c r="O117" i="2"/>
  <c r="M117" i="2" s="1"/>
  <c r="O503" i="2"/>
  <c r="O1323" i="2"/>
  <c r="O1192" i="2"/>
  <c r="O384" i="2"/>
  <c r="M384" i="2" s="1"/>
  <c r="O943" i="2"/>
  <c r="O1712" i="2"/>
  <c r="O2283" i="2"/>
  <c r="O1799" i="2"/>
  <c r="O1867" i="2"/>
  <c r="O2378" i="2"/>
  <c r="O2887" i="2"/>
  <c r="O316" i="2"/>
  <c r="M316" i="2" s="1"/>
  <c r="O681" i="2"/>
  <c r="O875" i="2"/>
  <c r="O466" i="2"/>
  <c r="O1139" i="2"/>
  <c r="O1262" i="2"/>
  <c r="O1641" i="2"/>
  <c r="O1918" i="2"/>
  <c r="O1902" i="2"/>
  <c r="O2388" i="2"/>
  <c r="O2880" i="2"/>
  <c r="O2564" i="2"/>
  <c r="O273" i="2"/>
  <c r="M273" i="2" s="1"/>
  <c r="O150" i="2"/>
  <c r="M150" i="2" s="1"/>
  <c r="O498" i="2"/>
  <c r="O501" i="2"/>
  <c r="O697" i="2"/>
  <c r="O1315" i="2"/>
  <c r="O1868" i="2"/>
  <c r="O1265" i="2"/>
  <c r="O1955" i="2"/>
  <c r="O2209" i="2"/>
  <c r="O2203" i="2"/>
  <c r="O292" i="2"/>
  <c r="M292" i="2" s="1"/>
  <c r="O657" i="2"/>
  <c r="O924" i="2"/>
  <c r="O2669" i="2"/>
  <c r="O2800" i="2"/>
  <c r="O2975" i="2"/>
  <c r="O1183" i="2"/>
  <c r="O2581" i="2"/>
  <c r="O2515" i="2"/>
  <c r="O2278" i="2"/>
  <c r="O1273" i="2"/>
  <c r="O2317" i="2"/>
  <c r="O2084" i="2"/>
  <c r="O566" i="2"/>
  <c r="O1178" i="2"/>
  <c r="O2643" i="2"/>
  <c r="O646" i="2"/>
  <c r="O2320" i="2"/>
  <c r="O1915" i="2"/>
  <c r="O372" i="2"/>
  <c r="M372" i="2" s="1"/>
  <c r="O2712" i="2"/>
  <c r="O2377" i="2"/>
  <c r="O2529" i="2"/>
  <c r="O2792" i="2"/>
  <c r="O2215" i="2"/>
  <c r="O1267" i="2"/>
  <c r="O2263" i="2"/>
  <c r="O506" i="2"/>
  <c r="O383" i="2"/>
  <c r="M383" i="2" s="1"/>
  <c r="O1203" i="2"/>
  <c r="O1048" i="2"/>
  <c r="O1194" i="2"/>
  <c r="O1435" i="2"/>
  <c r="O1592" i="2"/>
  <c r="O2163" i="2"/>
  <c r="O1679" i="2"/>
  <c r="O1476" i="2"/>
  <c r="O2232" i="2"/>
  <c r="O2767" i="2"/>
  <c r="O183" i="2"/>
  <c r="M183" i="2" s="1"/>
  <c r="O60" i="2"/>
  <c r="M60" i="2" s="1"/>
  <c r="O193" i="2"/>
  <c r="M193" i="2" s="1"/>
  <c r="O1271" i="2"/>
  <c r="O562" i="2"/>
  <c r="O1153" i="2"/>
  <c r="O1778" i="2"/>
  <c r="O2349" i="2"/>
  <c r="O1865" i="2"/>
  <c r="O2065" i="2"/>
  <c r="O1486" i="2"/>
  <c r="O2953" i="2"/>
  <c r="O369" i="2"/>
  <c r="M369" i="2" s="1"/>
  <c r="O246" i="2"/>
  <c r="M246" i="2" s="1"/>
  <c r="O451" i="2"/>
  <c r="O648" i="2"/>
  <c r="O841" i="2"/>
  <c r="O1418" i="2"/>
  <c r="O1964" i="2"/>
  <c r="O1489" i="2"/>
  <c r="O2051" i="2"/>
  <c r="O1564" i="2"/>
  <c r="O2435" i="2"/>
  <c r="O236" i="2"/>
  <c r="M236" i="2" s="1"/>
  <c r="O113" i="2"/>
  <c r="M113" i="2" s="1"/>
  <c r="O933" i="2"/>
  <c r="O682" i="2"/>
  <c r="O865" i="2"/>
  <c r="O938" i="2"/>
  <c r="O1545" i="2"/>
  <c r="O1893" i="2"/>
  <c r="O1202" i="2"/>
  <c r="O2348" i="2"/>
  <c r="O1571" i="2"/>
  <c r="O2463" i="2"/>
  <c r="O2816" i="2"/>
  <c r="O70" i="2"/>
  <c r="M70" i="2" s="1"/>
  <c r="O331" i="2"/>
  <c r="M331" i="2" s="1"/>
  <c r="O629" i="2"/>
  <c r="O882" i="2"/>
  <c r="O1038" i="2"/>
  <c r="O1574" i="2"/>
  <c r="O1124" i="2"/>
  <c r="O1672" i="2"/>
  <c r="O2207" i="2"/>
  <c r="O2034" i="2"/>
  <c r="O2634" i="2"/>
  <c r="O212" i="2"/>
  <c r="M212" i="2" s="1"/>
  <c r="O89" i="2"/>
  <c r="M89" i="2" s="1"/>
  <c r="O909" i="2"/>
  <c r="O1725" i="2"/>
  <c r="O2546" i="2"/>
  <c r="O2745" i="2"/>
  <c r="O2441" i="2"/>
  <c r="O1622" i="2"/>
  <c r="O2239" i="2"/>
  <c r="O1861" i="2"/>
  <c r="O2998" i="2"/>
  <c r="O1322" i="2"/>
  <c r="O2977" i="2"/>
  <c r="O2609" i="2"/>
  <c r="O2638" i="2"/>
  <c r="O1045" i="2"/>
  <c r="O2640" i="2"/>
  <c r="O2352" i="2"/>
  <c r="O326" i="2"/>
  <c r="M326" i="2" s="1"/>
  <c r="O203" i="2"/>
  <c r="M203" i="2" s="1"/>
  <c r="O1023" i="2"/>
  <c r="O817" i="2"/>
  <c r="O978" i="2"/>
  <c r="O1195" i="2"/>
  <c r="O1222" i="2"/>
  <c r="O1983" i="2"/>
  <c r="O1464" i="2"/>
  <c r="O2440" i="2"/>
  <c r="O1842" i="2"/>
  <c r="O2587" i="2"/>
  <c r="O3" i="2"/>
  <c r="M3" i="2" s="1"/>
  <c r="O389" i="2"/>
  <c r="M389" i="2" s="1"/>
  <c r="O1209" i="2"/>
  <c r="O1055" i="2"/>
  <c r="O1201" i="2"/>
  <c r="O181" i="2"/>
  <c r="M181" i="2" s="1"/>
  <c r="O1598" i="2"/>
  <c r="O2169" i="2"/>
  <c r="O1685" i="2"/>
  <c r="O1504" i="2"/>
  <c r="O2240" i="2"/>
  <c r="O2773" i="2"/>
  <c r="O189" i="2"/>
  <c r="M189" i="2" s="1"/>
  <c r="O66" i="2"/>
  <c r="M66" i="2" s="1"/>
  <c r="O229" i="2"/>
  <c r="M229" i="2" s="1"/>
  <c r="O1278" i="2"/>
  <c r="O571" i="2"/>
  <c r="O1164" i="2"/>
  <c r="O1784" i="2"/>
  <c r="O2355" i="2"/>
  <c r="O1871" i="2"/>
  <c r="O2077" i="2"/>
  <c r="O1565" i="2"/>
  <c r="O56" i="2"/>
  <c r="M56" i="2" s="1"/>
  <c r="O388" i="2"/>
  <c r="M388" i="2" s="1"/>
  <c r="O753" i="2"/>
  <c r="O349" i="2"/>
  <c r="M349" i="2" s="1"/>
  <c r="O595" i="2"/>
  <c r="O1268" i="2"/>
  <c r="O1365" i="2"/>
  <c r="O1713" i="2"/>
  <c r="O1990" i="2"/>
  <c r="O2100" i="2"/>
  <c r="O2460" i="2"/>
  <c r="O1735" i="2"/>
  <c r="O2636" i="2"/>
  <c r="O345" i="2"/>
  <c r="M345" i="2" s="1"/>
  <c r="O222" i="2"/>
  <c r="M222" i="2" s="1"/>
  <c r="O379" i="2"/>
  <c r="M379" i="2" s="1"/>
  <c r="O612" i="2"/>
  <c r="O805" i="2"/>
  <c r="O1394" i="2"/>
  <c r="O1940" i="2"/>
  <c r="O1453" i="2"/>
  <c r="O2027" i="2"/>
  <c r="O1457" i="2"/>
  <c r="O2391" i="2"/>
  <c r="O32" i="2"/>
  <c r="M32" i="2" s="1"/>
  <c r="O364" i="2"/>
  <c r="M364" i="2" s="1"/>
  <c r="O729" i="2"/>
  <c r="O858" i="2"/>
  <c r="O1639" i="2"/>
  <c r="O2741" i="2"/>
  <c r="O2934" i="2"/>
  <c r="O1261" i="2"/>
  <c r="O2959" i="2"/>
  <c r="O2603" i="2"/>
  <c r="O2620" i="2"/>
  <c r="O1002" i="2"/>
  <c r="O2604" i="2"/>
  <c r="O2338" i="2"/>
  <c r="O262" i="2"/>
  <c r="M262" i="2" s="1"/>
  <c r="O627" i="2"/>
  <c r="O821" i="2"/>
  <c r="O1114" i="2"/>
  <c r="O958" i="2"/>
  <c r="O1166" i="2"/>
  <c r="O1587" i="2"/>
  <c r="O1864" i="2"/>
  <c r="O1740" i="2"/>
  <c r="O2329" i="2"/>
  <c r="O2826" i="2"/>
  <c r="O116" i="2"/>
  <c r="M116" i="2" s="1"/>
  <c r="O448" i="2"/>
  <c r="O813" i="2"/>
  <c r="O495" i="2"/>
  <c r="O685" i="2"/>
  <c r="O1356" i="2"/>
  <c r="O1425" i="2"/>
  <c r="O1773" i="2"/>
  <c r="O2050" i="2"/>
  <c r="O2190" i="2"/>
  <c r="O2520" i="2"/>
  <c r="O2179" i="2"/>
  <c r="O302" i="2"/>
  <c r="M302" i="2" s="1"/>
  <c r="O179" i="2"/>
  <c r="M179" i="2" s="1"/>
  <c r="O999" i="2"/>
  <c r="O781" i="2"/>
  <c r="O949" i="2"/>
  <c r="O1152" i="2"/>
  <c r="O1058" i="2"/>
  <c r="O1959" i="2"/>
  <c r="O1426" i="2"/>
  <c r="O2416" i="2"/>
  <c r="O1770" i="2"/>
  <c r="O2563" i="2"/>
  <c r="O447" i="2"/>
  <c r="O324" i="2"/>
  <c r="M324" i="2" s="1"/>
  <c r="O551" i="2"/>
  <c r="O764" i="2"/>
  <c r="O944" i="2"/>
  <c r="O1496" i="2"/>
  <c r="O2042" i="2"/>
  <c r="O1594" i="2"/>
  <c r="O2129" i="2"/>
  <c r="O1800" i="2"/>
  <c r="O2552" i="2"/>
  <c r="O458" i="2"/>
  <c r="O335" i="2"/>
  <c r="M335" i="2" s="1"/>
  <c r="O1155" i="2"/>
  <c r="O990" i="2"/>
  <c r="O1136" i="2"/>
  <c r="O1387" i="2"/>
  <c r="O1531" i="2"/>
  <c r="O2115" i="2"/>
  <c r="O1631" i="2"/>
  <c r="O752" i="2"/>
  <c r="O2160" i="2"/>
  <c r="O2719" i="2"/>
  <c r="O423" i="2"/>
  <c r="O300" i="2"/>
  <c r="M300" i="2" s="1"/>
  <c r="O1187" i="2"/>
  <c r="O2222" i="2"/>
  <c r="O1987" i="2"/>
  <c r="O2981" i="2"/>
  <c r="O782" i="2"/>
  <c r="O1836" i="2"/>
  <c r="O815" i="2"/>
  <c r="O1722" i="2"/>
  <c r="O564" i="2"/>
  <c r="O2834" i="2"/>
  <c r="O1463" i="2"/>
  <c r="O2714" i="2"/>
  <c r="O2987" i="2"/>
  <c r="O997" i="2"/>
  <c r="O974" i="2"/>
  <c r="O2409" i="2"/>
  <c r="O298" i="2"/>
  <c r="M298" i="2" s="1"/>
  <c r="O663" i="2"/>
  <c r="O857" i="2"/>
  <c r="O366" i="2"/>
  <c r="M366" i="2" s="1"/>
  <c r="O1087" i="2"/>
  <c r="O1231" i="2"/>
  <c r="O1623" i="2"/>
  <c r="O1900" i="2"/>
  <c r="O1848" i="2"/>
  <c r="O2370" i="2"/>
  <c r="O2862" i="2"/>
  <c r="O152" i="2"/>
  <c r="M152" i="2" s="1"/>
  <c r="O29" i="2"/>
  <c r="M29" i="2" s="1"/>
  <c r="O849" i="2"/>
  <c r="O556" i="2"/>
  <c r="O739" i="2"/>
  <c r="O572" i="2"/>
  <c r="O1461" i="2"/>
  <c r="O1809" i="2"/>
  <c r="O2086" i="2"/>
  <c r="O2244" i="2"/>
  <c r="O2556" i="2"/>
  <c r="O2299" i="2"/>
  <c r="O338" i="2"/>
  <c r="M338" i="2" s="1"/>
  <c r="O215" i="2"/>
  <c r="M215" i="2" s="1"/>
  <c r="O1035" i="2"/>
  <c r="O835" i="2"/>
  <c r="O992" i="2"/>
  <c r="O1217" i="2"/>
  <c r="O1286" i="2"/>
  <c r="O1995" i="2"/>
  <c r="O1482" i="2"/>
  <c r="O2452" i="2"/>
  <c r="O1878" i="2"/>
  <c r="O2599" i="2"/>
  <c r="O28" i="2"/>
  <c r="M28" i="2" s="1"/>
  <c r="O79" i="2"/>
  <c r="M79" i="2" s="1"/>
  <c r="O587" i="2"/>
  <c r="O818" i="2"/>
  <c r="O988" i="2"/>
  <c r="O1532" i="2"/>
  <c r="O618" i="2"/>
  <c r="O1630" i="2"/>
  <c r="O2165" i="2"/>
  <c r="O1908" i="2"/>
  <c r="O2592" i="2"/>
  <c r="O834" i="2"/>
  <c r="O494" i="2"/>
  <c r="O371" i="2"/>
  <c r="M371" i="2" s="1"/>
  <c r="O1191" i="2"/>
  <c r="O1033" i="2"/>
  <c r="O1180" i="2"/>
  <c r="O1423" i="2"/>
  <c r="O1580" i="2"/>
  <c r="O2151" i="2"/>
  <c r="O1667" i="2"/>
  <c r="O1416" i="2"/>
  <c r="O2214" i="2"/>
  <c r="O2755" i="2"/>
  <c r="O4" i="2"/>
  <c r="M4" i="2" s="1"/>
  <c r="O336" i="2"/>
  <c r="M336" i="2" s="1"/>
  <c r="O598" i="2"/>
  <c r="O1729" i="2"/>
  <c r="O2197" i="2"/>
  <c r="O1063" i="2"/>
  <c r="O2279" i="2"/>
  <c r="O538" i="2"/>
  <c r="O2226" i="2"/>
  <c r="O1591" i="2"/>
  <c r="O1563" i="2"/>
  <c r="O2876" i="2"/>
  <c r="O1714" i="2"/>
  <c r="O2756" i="2"/>
  <c r="O1256" i="2"/>
  <c r="O2029" i="2"/>
  <c r="O2571" i="2"/>
  <c r="O2" i="2"/>
  <c r="M2" i="2" s="1"/>
  <c r="O334" i="2"/>
  <c r="M334" i="2" s="1"/>
  <c r="O699" i="2"/>
  <c r="O31" i="2"/>
  <c r="M31" i="2" s="1"/>
  <c r="O514" i="2"/>
  <c r="O1171" i="2"/>
  <c r="O1296" i="2"/>
  <c r="O1659" i="2"/>
  <c r="O1936" i="2"/>
  <c r="O1956" i="2"/>
  <c r="O2406" i="2"/>
  <c r="O2898" i="2"/>
  <c r="O188" i="2"/>
  <c r="M188" i="2" s="1"/>
  <c r="O65" i="2"/>
  <c r="M65" i="2" s="1"/>
  <c r="O885" i="2"/>
  <c r="O610" i="2"/>
  <c r="O793" i="2"/>
  <c r="O734" i="2"/>
  <c r="O1497" i="2"/>
  <c r="O1845" i="2"/>
  <c r="O726" i="2"/>
  <c r="O2291" i="2"/>
  <c r="O1308" i="2"/>
  <c r="O2381" i="2"/>
  <c r="O374" i="2"/>
  <c r="M374" i="2" s="1"/>
  <c r="O251" i="2"/>
  <c r="M251" i="2" s="1"/>
  <c r="O1071" i="2"/>
  <c r="O889" i="2"/>
  <c r="O1036" i="2"/>
  <c r="O1282" i="2"/>
  <c r="O1396" i="2"/>
  <c r="O2031" i="2"/>
  <c r="O1536" i="2"/>
  <c r="O2488" i="2"/>
  <c r="O1986" i="2"/>
  <c r="O2635" i="2"/>
  <c r="O64" i="2"/>
  <c r="M64" i="2" s="1"/>
  <c r="O295" i="2"/>
  <c r="M295" i="2" s="1"/>
  <c r="O623" i="2"/>
  <c r="O872" i="2"/>
  <c r="O1031" i="2"/>
  <c r="O1568" i="2"/>
  <c r="O1061" i="2"/>
  <c r="O1666" i="2"/>
  <c r="O2201" i="2"/>
  <c r="O2016" i="2"/>
  <c r="O2628" i="2"/>
  <c r="O1693" i="2"/>
  <c r="O21" i="2"/>
  <c r="M21" i="2" s="1"/>
  <c r="O407" i="2"/>
  <c r="M407" i="2" s="1"/>
  <c r="O1227" i="2"/>
  <c r="O1076" i="2"/>
  <c r="O1223" i="2"/>
  <c r="O524" i="2"/>
  <c r="O1616" i="2"/>
  <c r="O2187" i="2"/>
  <c r="O1703" i="2"/>
  <c r="O1579" i="2"/>
  <c r="O2267" i="2"/>
  <c r="O2791" i="2"/>
  <c r="O40" i="2"/>
  <c r="M40" i="2" s="1"/>
  <c r="O151" i="2"/>
  <c r="M151" i="2" s="1"/>
  <c r="O916" i="2"/>
  <c r="O2516" i="2"/>
  <c r="O2309" i="2"/>
  <c r="O2107" i="2"/>
  <c r="O667" i="2"/>
  <c r="O2508" i="2"/>
  <c r="O1104" i="2"/>
  <c r="O862" i="2"/>
  <c r="O2470" i="2"/>
  <c r="O1305" i="2"/>
  <c r="O1781" i="2"/>
  <c r="O2918" i="2"/>
  <c r="O1930" i="2"/>
  <c r="O2798" i="2"/>
  <c r="O674" i="2"/>
  <c r="O1620" i="2"/>
  <c r="O2679" i="2"/>
  <c r="O2504" i="2"/>
  <c r="O470" i="2"/>
  <c r="O347" i="2"/>
  <c r="M347" i="2" s="1"/>
  <c r="O1167" i="2"/>
  <c r="O1004" i="2"/>
  <c r="O1151" i="2"/>
  <c r="O1399" i="2"/>
  <c r="O1549" i="2"/>
  <c r="O2127" i="2"/>
  <c r="O1643" i="2"/>
  <c r="O1147" i="2"/>
  <c r="O2178" i="2"/>
  <c r="O2731" i="2"/>
  <c r="O147" i="2"/>
  <c r="M147" i="2" s="1"/>
  <c r="O24" i="2"/>
  <c r="M24" i="2" s="1"/>
  <c r="O1353" i="2"/>
  <c r="O1228" i="2"/>
  <c r="O507" i="2"/>
  <c r="O1051" i="2"/>
  <c r="O1742" i="2"/>
  <c r="O2313" i="2"/>
  <c r="O1829" i="2"/>
  <c r="O1957" i="2"/>
  <c r="O2408" i="2"/>
  <c r="O2917" i="2"/>
  <c r="O333" i="2"/>
  <c r="M333" i="2" s="1"/>
  <c r="O210" i="2"/>
  <c r="M210" i="2" s="1"/>
  <c r="O343" i="2"/>
  <c r="M343" i="2" s="1"/>
  <c r="O594" i="2"/>
  <c r="O787" i="2"/>
  <c r="O1382" i="2"/>
  <c r="O1928" i="2"/>
  <c r="O1434" i="2"/>
  <c r="O2015" i="2"/>
  <c r="O1391" i="2"/>
  <c r="O2367" i="2"/>
  <c r="O200" i="2"/>
  <c r="M200" i="2" s="1"/>
  <c r="O77" i="2"/>
  <c r="M77" i="2" s="1"/>
  <c r="O897" i="2"/>
  <c r="O628" i="2"/>
  <c r="O811" i="2"/>
  <c r="O788" i="2"/>
  <c r="O1509" i="2"/>
  <c r="O1857" i="2"/>
  <c r="O888" i="2"/>
  <c r="O2305" i="2"/>
  <c r="O1403" i="2"/>
  <c r="O2405" i="2"/>
  <c r="O2780" i="2"/>
  <c r="O34" i="2"/>
  <c r="M34" i="2" s="1"/>
  <c r="O115" i="2"/>
  <c r="M115" i="2" s="1"/>
  <c r="O593" i="2"/>
  <c r="O828" i="2"/>
  <c r="O995" i="2"/>
  <c r="O1538" i="2"/>
  <c r="O698" i="2"/>
  <c r="O1636" i="2"/>
  <c r="O2171" i="2"/>
  <c r="O1926" i="2"/>
  <c r="O2598" i="2"/>
  <c r="O176" i="2"/>
  <c r="M176" i="2" s="1"/>
  <c r="O53" i="2"/>
  <c r="M53" i="2" s="1"/>
  <c r="O873" i="2"/>
  <c r="O1480" i="2"/>
  <c r="O2483" i="2"/>
  <c r="O2637" i="2"/>
  <c r="O2167" i="2"/>
  <c r="O1189" i="2"/>
  <c r="O1747" i="2"/>
  <c r="O2747" i="2"/>
  <c r="O2944" i="2"/>
  <c r="O714" i="2"/>
  <c r="O2833" i="2"/>
  <c r="O2573" i="2"/>
  <c r="O2513" i="2"/>
  <c r="O760" i="2"/>
  <c r="O2326" i="2"/>
  <c r="O2266" i="2"/>
  <c r="O1645" i="2"/>
  <c r="O829" i="2"/>
  <c r="O1465" i="2"/>
  <c r="O1548" i="2"/>
  <c r="O2909" i="2"/>
  <c r="O770" i="2"/>
  <c r="O2663" i="2"/>
  <c r="O2788" i="2"/>
  <c r="O1213" i="2"/>
  <c r="O2481" i="2"/>
  <c r="O2558" i="2"/>
  <c r="O2939" i="2"/>
  <c r="O2194" i="2"/>
  <c r="O2992" i="2"/>
  <c r="O2976" i="2"/>
  <c r="O2873" i="2"/>
  <c r="O1969" i="2"/>
  <c r="O213" i="2"/>
  <c r="M213" i="2" s="1"/>
  <c r="O90" i="2"/>
  <c r="M90" i="2" s="1"/>
  <c r="O360" i="2"/>
  <c r="M360" i="2" s="1"/>
  <c r="O1307" i="2"/>
  <c r="O607" i="2"/>
  <c r="O1207" i="2"/>
  <c r="O1808" i="2"/>
  <c r="O722" i="2"/>
  <c r="O1895" i="2"/>
  <c r="O2119" i="2"/>
  <c r="O1783" i="2"/>
  <c r="O2983" i="2"/>
  <c r="O399" i="2"/>
  <c r="M399" i="2" s="1"/>
  <c r="O276" i="2"/>
  <c r="M276" i="2" s="1"/>
  <c r="O499" i="2"/>
  <c r="O692" i="2"/>
  <c r="O886" i="2"/>
  <c r="O1448" i="2"/>
  <c r="O1994" i="2"/>
  <c r="O1535" i="2"/>
  <c r="O2081" i="2"/>
  <c r="O1656" i="2"/>
  <c r="O2480" i="2"/>
  <c r="O130" i="2"/>
  <c r="M130" i="2" s="1"/>
  <c r="O487" i="2"/>
  <c r="O689" i="2"/>
  <c r="O955" i="2"/>
  <c r="O1110" i="2"/>
  <c r="O690" i="2"/>
  <c r="O1385" i="2"/>
  <c r="O1732" i="2"/>
  <c r="O504" i="2"/>
  <c r="O2148" i="2"/>
  <c r="O2694" i="2"/>
  <c r="O452" i="2"/>
  <c r="O329" i="2"/>
  <c r="M329" i="2" s="1"/>
  <c r="O1149" i="2"/>
  <c r="O983" i="2"/>
  <c r="O1129" i="2"/>
  <c r="O1381" i="2"/>
  <c r="O1523" i="2"/>
  <c r="O2109" i="2"/>
  <c r="O1625" i="2"/>
  <c r="O510" i="2"/>
  <c r="O2150" i="2"/>
  <c r="O2713" i="2"/>
  <c r="O286" i="2"/>
  <c r="M286" i="2" s="1"/>
  <c r="O651" i="2"/>
  <c r="O845" i="2"/>
  <c r="O169" i="2"/>
  <c r="M169" i="2" s="1"/>
  <c r="O1044" i="2"/>
  <c r="O1210" i="2"/>
  <c r="O1611" i="2"/>
  <c r="O1888" i="2"/>
  <c r="O1812" i="2"/>
  <c r="O2358" i="2"/>
  <c r="O2850" i="2"/>
  <c r="O428" i="2"/>
  <c r="O305" i="2"/>
  <c r="M305" i="2" s="1"/>
  <c r="O1125" i="2"/>
  <c r="O2002" i="2"/>
  <c r="O2810" i="2"/>
  <c r="O2982" i="2"/>
  <c r="O2193" i="2"/>
  <c r="O2648" i="2"/>
  <c r="O2907" i="2"/>
  <c r="O1874" i="2"/>
  <c r="O2359" i="2"/>
  <c r="O2397" i="2"/>
  <c r="O217" i="2"/>
  <c r="M217" i="2" s="1"/>
  <c r="O2651" i="2"/>
  <c r="O2764" i="2"/>
  <c r="O33" i="2"/>
  <c r="M33" i="2" s="1"/>
  <c r="O419" i="2"/>
  <c r="O1239" i="2"/>
  <c r="O1091" i="2"/>
  <c r="O1237" i="2"/>
  <c r="O578" i="2"/>
  <c r="O1628" i="2"/>
  <c r="O2199" i="2"/>
  <c r="O1715" i="2"/>
  <c r="O1615" i="2"/>
  <c r="O2281" i="2"/>
  <c r="O2803" i="2"/>
  <c r="O219" i="2"/>
  <c r="M219" i="2" s="1"/>
  <c r="O96" i="2"/>
  <c r="M96" i="2" s="1"/>
  <c r="O378" i="2"/>
  <c r="M378" i="2" s="1"/>
  <c r="O1314" i="2"/>
  <c r="O616" i="2"/>
  <c r="O1218" i="2"/>
  <c r="O1814" i="2"/>
  <c r="O804" i="2"/>
  <c r="O1901" i="2"/>
  <c r="O2128" i="2"/>
  <c r="O1837" i="2"/>
  <c r="O2989" i="2"/>
  <c r="O405" i="2"/>
  <c r="M405" i="2" s="1"/>
  <c r="O282" i="2"/>
  <c r="M282" i="2" s="1"/>
  <c r="O508" i="2"/>
  <c r="O702" i="2"/>
  <c r="O894" i="2"/>
  <c r="O1454" i="2"/>
  <c r="O2000" i="2"/>
  <c r="O1543" i="2"/>
  <c r="O2087" i="2"/>
  <c r="O1674" i="2"/>
  <c r="O2489" i="2"/>
  <c r="O272" i="2"/>
  <c r="M272" i="2" s="1"/>
  <c r="O149" i="2"/>
  <c r="M149" i="2" s="1"/>
  <c r="O969" i="2"/>
  <c r="O736" i="2"/>
  <c r="O913" i="2"/>
  <c r="O1068" i="2"/>
  <c r="O696" i="2"/>
  <c r="O1929" i="2"/>
  <c r="O1366" i="2"/>
  <c r="O2386" i="2"/>
  <c r="O1680" i="2"/>
  <c r="O2517" i="2"/>
  <c r="O2852" i="2"/>
  <c r="O106" i="2"/>
  <c r="M106" i="2" s="1"/>
  <c r="O445" i="2"/>
  <c r="O665" i="2"/>
  <c r="O926" i="2"/>
  <c r="O1081" i="2"/>
  <c r="O582" i="2"/>
  <c r="O1319" i="2"/>
  <c r="O1708" i="2"/>
  <c r="O2243" i="2"/>
  <c r="O2112" i="2"/>
  <c r="O2670" i="2"/>
  <c r="O248" i="2"/>
  <c r="M248" i="2" s="1"/>
  <c r="O125" i="2"/>
  <c r="M125" i="2" s="1"/>
  <c r="O945" i="2"/>
  <c r="O1941" i="2"/>
  <c r="O2594" i="2"/>
  <c r="O2823" i="2"/>
  <c r="O2590" i="2"/>
  <c r="O1838" i="2"/>
  <c r="O2345" i="2"/>
  <c r="O2361" i="2"/>
  <c r="O1544" i="2"/>
  <c r="O2645" i="2"/>
  <c r="O146" i="2"/>
  <c r="M146" i="2" s="1"/>
  <c r="O23" i="2"/>
  <c r="M23" i="2" s="1"/>
  <c r="O843" i="2"/>
  <c r="O547" i="2"/>
  <c r="O730" i="2"/>
  <c r="O546" i="2"/>
  <c r="O1455" i="2"/>
  <c r="O1803" i="2"/>
  <c r="O2080" i="2"/>
  <c r="O2234" i="2"/>
  <c r="O2550" i="2"/>
  <c r="O2285" i="2"/>
  <c r="O332" i="2"/>
  <c r="M332" i="2" s="1"/>
  <c r="O209" i="2"/>
  <c r="M209" i="2" s="1"/>
  <c r="O1029" i="2"/>
  <c r="O826" i="2"/>
  <c r="O985" i="2"/>
  <c r="O1205" i="2"/>
  <c r="O1254" i="2"/>
  <c r="O1989" i="2"/>
  <c r="O1474" i="2"/>
  <c r="O2446" i="2"/>
  <c r="O1860" i="2"/>
  <c r="O2593" i="2"/>
  <c r="O9" i="2"/>
  <c r="M9" i="2" s="1"/>
  <c r="O395" i="2"/>
  <c r="M395" i="2" s="1"/>
  <c r="O1215" i="2"/>
  <c r="O1062" i="2"/>
  <c r="O1208" i="2"/>
  <c r="O408" i="2"/>
  <c r="M408" i="2" s="1"/>
  <c r="O1604" i="2"/>
  <c r="O2175" i="2"/>
  <c r="O1691" i="2"/>
  <c r="O1530" i="2"/>
  <c r="O2250" i="2"/>
  <c r="O2779" i="2"/>
  <c r="O208" i="2"/>
  <c r="M208" i="2" s="1"/>
  <c r="O573" i="2"/>
  <c r="O767" i="2"/>
  <c r="O1049" i="2"/>
  <c r="O732" i="2"/>
  <c r="O1010" i="2"/>
  <c r="O1516" i="2"/>
  <c r="O1810" i="2"/>
  <c r="O1578" i="2"/>
  <c r="O2264" i="2"/>
  <c r="O2772" i="2"/>
  <c r="O2395" i="2"/>
  <c r="O165" i="2"/>
  <c r="M165" i="2" s="1"/>
  <c r="O42" i="2"/>
  <c r="M42" i="2" s="1"/>
  <c r="O85" i="2"/>
  <c r="M85" i="2" s="1"/>
  <c r="O1249" i="2"/>
  <c r="O535" i="2"/>
  <c r="O1116" i="2"/>
  <c r="O1760" i="2"/>
  <c r="O2331" i="2"/>
  <c r="O1847" i="2"/>
  <c r="O2011" i="2"/>
  <c r="O590" i="2"/>
  <c r="O2935" i="2"/>
  <c r="O184" i="2"/>
  <c r="M184" i="2" s="1"/>
  <c r="O549" i="2"/>
  <c r="O1429" i="2"/>
  <c r="O2761" i="2"/>
  <c r="O2559" i="2"/>
  <c r="O2459" i="2"/>
  <c r="O2782" i="2"/>
  <c r="O959" i="2"/>
  <c r="O2568" i="2"/>
  <c r="O2323" i="2"/>
  <c r="O1106" i="2"/>
  <c r="O2322" i="2"/>
  <c r="O592" i="2"/>
  <c r="O2276" i="2"/>
  <c r="O1753" i="2"/>
  <c r="O397" i="2"/>
  <c r="M397" i="2" s="1"/>
  <c r="O2033" i="2"/>
  <c r="O2972" i="2"/>
  <c r="O1144" i="2"/>
  <c r="O2168" i="2"/>
  <c r="O1933" i="2"/>
  <c r="O2973" i="2"/>
  <c r="O182" i="2"/>
  <c r="M182" i="2" s="1"/>
  <c r="O59" i="2"/>
  <c r="M59" i="2" s="1"/>
  <c r="O879" i="2"/>
  <c r="O601" i="2"/>
  <c r="O784" i="2"/>
  <c r="O708" i="2"/>
  <c r="O1491" i="2"/>
  <c r="O1839" i="2"/>
  <c r="O644" i="2"/>
  <c r="O2284" i="2"/>
  <c r="O1211" i="2"/>
  <c r="O2369" i="2"/>
  <c r="O368" i="2"/>
  <c r="M368" i="2" s="1"/>
  <c r="O245" i="2"/>
  <c r="M245" i="2" s="1"/>
  <c r="O1065" i="2"/>
  <c r="O880" i="2"/>
  <c r="O1028" i="2"/>
  <c r="O1270" i="2"/>
  <c r="O1384" i="2"/>
  <c r="O2025" i="2"/>
  <c r="O1528" i="2"/>
  <c r="O2482" i="2"/>
  <c r="O1968" i="2"/>
  <c r="O2629" i="2"/>
  <c r="O45" i="2"/>
  <c r="M45" i="2" s="1"/>
  <c r="O431" i="2"/>
  <c r="O1251" i="2"/>
  <c r="O1105" i="2"/>
  <c r="O1252" i="2"/>
  <c r="O632" i="2"/>
  <c r="O1640" i="2"/>
  <c r="O2211" i="2"/>
  <c r="O1727" i="2"/>
  <c r="O1651" i="2"/>
  <c r="O2296" i="2"/>
  <c r="O2815" i="2"/>
  <c r="O244" i="2"/>
  <c r="M244" i="2" s="1"/>
  <c r="O609" i="2"/>
  <c r="O803" i="2"/>
  <c r="O1092" i="2"/>
  <c r="O893" i="2"/>
  <c r="O1133" i="2"/>
  <c r="O1567" i="2"/>
  <c r="O1846" i="2"/>
  <c r="O1686" i="2"/>
  <c r="O2308" i="2"/>
  <c r="O2808" i="2"/>
  <c r="O2456" i="2"/>
  <c r="O201" i="2"/>
  <c r="M201" i="2" s="1"/>
  <c r="O78" i="2"/>
  <c r="M78" i="2" s="1"/>
  <c r="O301" i="2"/>
  <c r="M301" i="2" s="1"/>
  <c r="O1292" i="2"/>
  <c r="O589" i="2"/>
  <c r="O1186" i="2"/>
  <c r="O1796" i="2"/>
  <c r="O560" i="2"/>
  <c r="O1883" i="2"/>
  <c r="O2101" i="2"/>
  <c r="O1675" i="2"/>
  <c r="O2971" i="2"/>
  <c r="O220" i="2"/>
  <c r="M220" i="2" s="1"/>
  <c r="O585" i="2"/>
  <c r="O1196" i="2"/>
  <c r="O2941" i="2"/>
  <c r="O2597" i="2"/>
  <c r="O2602" i="2"/>
  <c r="O2854" i="2"/>
  <c r="O786" i="2"/>
  <c r="O2784" i="2"/>
  <c r="O2401" i="2"/>
  <c r="O721" i="2"/>
  <c r="O2544" i="2"/>
  <c r="O1368" i="2"/>
  <c r="O911" i="2"/>
  <c r="O2506" i="2"/>
  <c r="O2333" i="2"/>
  <c r="O671" i="2"/>
  <c r="O2249" i="2"/>
  <c r="O544" i="2"/>
  <c r="O1181" i="2"/>
  <c r="O2170" i="2"/>
  <c r="O218" i="2"/>
  <c r="M218" i="2" s="1"/>
  <c r="O95" i="2"/>
  <c r="M95" i="2" s="1"/>
  <c r="O915" i="2"/>
  <c r="O655" i="2"/>
  <c r="O838" i="2"/>
  <c r="O870" i="2"/>
  <c r="O1527" i="2"/>
  <c r="O1875" i="2"/>
  <c r="O1082" i="2"/>
  <c r="O2327" i="2"/>
  <c r="O1493" i="2"/>
  <c r="O2437" i="2"/>
  <c r="O404" i="2"/>
  <c r="M404" i="2" s="1"/>
  <c r="O281" i="2"/>
  <c r="M281" i="2" s="1"/>
  <c r="O1101" i="2"/>
  <c r="O925" i="2"/>
  <c r="O1072" i="2"/>
  <c r="O1328" i="2"/>
  <c r="O1451" i="2"/>
  <c r="O2061" i="2"/>
  <c r="O1577" i="2"/>
  <c r="O2518" i="2"/>
  <c r="O2071" i="2"/>
  <c r="O2665" i="2"/>
  <c r="O81" i="2"/>
  <c r="M81" i="2" s="1"/>
  <c r="O467" i="2"/>
  <c r="O1287" i="2"/>
  <c r="O1148" i="2"/>
  <c r="O1295" i="2"/>
  <c r="O794" i="2"/>
  <c r="O1676" i="2"/>
  <c r="O2247" i="2"/>
  <c r="O1763" i="2"/>
  <c r="O1759" i="2"/>
  <c r="O2339" i="2"/>
  <c r="O2851" i="2"/>
  <c r="O280" i="2"/>
  <c r="M280" i="2" s="1"/>
  <c r="O645" i="2"/>
  <c r="O839" i="2"/>
  <c r="O61" i="2"/>
  <c r="M61" i="2" s="1"/>
  <c r="O1022" i="2"/>
  <c r="O1198" i="2"/>
  <c r="O1605" i="2"/>
  <c r="O1882" i="2"/>
  <c r="O1794" i="2"/>
  <c r="O2351" i="2"/>
  <c r="O2844" i="2"/>
  <c r="O2510" i="2"/>
  <c r="O237" i="2"/>
  <c r="M237" i="2" s="1"/>
  <c r="O114" i="2"/>
  <c r="M114" i="2" s="1"/>
  <c r="O432" i="2"/>
  <c r="O253" i="2"/>
  <c r="M253" i="2" s="1"/>
  <c r="O643" i="2"/>
  <c r="O1250" i="2"/>
  <c r="O1832" i="2"/>
  <c r="O1015" i="2"/>
  <c r="O1919" i="2"/>
  <c r="O2155" i="2"/>
  <c r="O1999" i="2"/>
  <c r="O256" i="2"/>
  <c r="M256" i="2" s="1"/>
  <c r="O621" i="2"/>
  <c r="O1472" i="2"/>
  <c r="O2633" i="2"/>
  <c r="O2710" i="2"/>
  <c r="O2921" i="2"/>
  <c r="O1342" i="2"/>
  <c r="O2125" i="2"/>
  <c r="O2461" i="2"/>
  <c r="O1540" i="2"/>
  <c r="O1014" i="2"/>
  <c r="O1932" i="2"/>
  <c r="O1771" i="2"/>
  <c r="O1170" i="2"/>
  <c r="O1813" i="2"/>
  <c r="O2521" i="2"/>
  <c r="O887" i="2"/>
  <c r="O1938" i="2"/>
  <c r="O868" i="2"/>
  <c r="O2462" i="2"/>
  <c r="O2294" i="2"/>
  <c r="O2188" i="2"/>
  <c r="O177" i="2"/>
  <c r="M177" i="2" s="1"/>
  <c r="O54" i="2"/>
  <c r="M54" i="2" s="1"/>
  <c r="O157" i="2"/>
  <c r="M157" i="2" s="1"/>
  <c r="O1264" i="2"/>
  <c r="O553" i="2"/>
  <c r="O1142" i="2"/>
  <c r="O1772" i="2"/>
  <c r="O2343" i="2"/>
  <c r="O1859" i="2"/>
  <c r="O2047" i="2"/>
  <c r="O1392" i="2"/>
  <c r="O2947" i="2"/>
  <c r="O363" i="2"/>
  <c r="M363" i="2" s="1"/>
  <c r="O240" i="2"/>
  <c r="M240" i="2" s="1"/>
  <c r="O433" i="2"/>
  <c r="O638" i="2"/>
  <c r="O832" i="2"/>
  <c r="O1412" i="2"/>
  <c r="O1958" i="2"/>
  <c r="O1481" i="2"/>
  <c r="O2045" i="2"/>
  <c r="O1537" i="2"/>
  <c r="O2426" i="2"/>
  <c r="O94" i="2"/>
  <c r="M94" i="2" s="1"/>
  <c r="O409" i="2"/>
  <c r="M409" i="2" s="1"/>
  <c r="O653" i="2"/>
  <c r="O912" i="2"/>
  <c r="O1067" i="2"/>
  <c r="O528" i="2"/>
  <c r="O1255" i="2"/>
  <c r="O1696" i="2"/>
  <c r="O2231" i="2"/>
  <c r="O2090" i="2"/>
  <c r="O2658" i="2"/>
  <c r="O416" i="2"/>
  <c r="M416" i="2" s="1"/>
  <c r="O293" i="2"/>
  <c r="M293" i="2" s="1"/>
  <c r="O1113" i="2"/>
  <c r="O940" i="2"/>
  <c r="O1086" i="2"/>
  <c r="O1343" i="2"/>
  <c r="O1469" i="2"/>
  <c r="O2073" i="2"/>
  <c r="O1589" i="2"/>
  <c r="O2530" i="2"/>
  <c r="O2095" i="2"/>
  <c r="O2677" i="2"/>
  <c r="O2996" i="2"/>
  <c r="O250" i="2"/>
  <c r="M250" i="2" s="1"/>
  <c r="O615" i="2"/>
  <c r="O809" i="2"/>
  <c r="O1099" i="2"/>
  <c r="O914" i="2"/>
  <c r="O1145" i="2"/>
  <c r="O1575" i="2"/>
  <c r="O1852" i="2"/>
  <c r="O1704" i="2"/>
  <c r="O2315" i="2"/>
  <c r="O2814" i="2"/>
  <c r="O392" i="2"/>
  <c r="M392" i="2" s="1"/>
  <c r="O269" i="2"/>
  <c r="M269" i="2" s="1"/>
  <c r="O1089" i="2"/>
  <c r="O1786" i="2"/>
  <c r="O2768" i="2"/>
  <c r="O2928" i="2"/>
  <c r="O1977" i="2"/>
  <c r="O2606" i="2"/>
  <c r="O2835" i="2"/>
  <c r="O1658" i="2"/>
  <c r="O2257" i="2"/>
  <c r="O2023" i="2"/>
  <c r="O1364" i="2"/>
  <c r="O2995" i="2"/>
  <c r="O2615" i="2"/>
  <c r="O2656" i="2"/>
  <c r="O2890" i="2"/>
  <c r="O842" i="2"/>
  <c r="O2427" i="2"/>
  <c r="O2487" i="2"/>
  <c r="O2035" i="2"/>
  <c r="O1421" i="2"/>
  <c r="O2474" i="2"/>
  <c r="O2619" i="2"/>
  <c r="O2242" i="2"/>
  <c r="O1730" i="2"/>
  <c r="O2846" i="2"/>
  <c r="O2375" i="2"/>
  <c r="O2920" i="2"/>
  <c r="O2245" i="2"/>
  <c r="O2871" i="2"/>
  <c r="O2046" i="2"/>
  <c r="O1927" i="2"/>
  <c r="O2940" i="2"/>
  <c r="O2493" i="2"/>
  <c r="O2914" i="2"/>
  <c r="O2950" i="2"/>
  <c r="O277" i="2"/>
  <c r="M277" i="2" s="1"/>
  <c r="O2956" i="2"/>
  <c r="O2666" i="2"/>
  <c r="O700" i="2"/>
  <c r="O2807" i="2"/>
  <c r="O2889" i="2"/>
  <c r="O2771" i="2"/>
  <c r="O2770" i="2"/>
  <c r="O429" i="2"/>
  <c r="O306" i="2"/>
  <c r="M306" i="2" s="1"/>
  <c r="O533" i="2"/>
  <c r="O738" i="2"/>
  <c r="O923" i="2"/>
  <c r="O1478" i="2"/>
  <c r="O2024" i="2"/>
  <c r="O1576" i="2"/>
  <c r="O2111" i="2"/>
  <c r="O1746" i="2"/>
  <c r="O2525" i="2"/>
  <c r="O160" i="2"/>
  <c r="M160" i="2" s="1"/>
  <c r="O525" i="2"/>
  <c r="O719" i="2"/>
  <c r="O991" i="2"/>
  <c r="O516" i="2"/>
  <c r="O824" i="2"/>
  <c r="O1444" i="2"/>
  <c r="O1762" i="2"/>
  <c r="O1332" i="2"/>
  <c r="O2192" i="2"/>
  <c r="O2724" i="2"/>
  <c r="O14" i="2"/>
  <c r="M14" i="2" s="1"/>
  <c r="O346" i="2"/>
  <c r="M346" i="2" s="1"/>
  <c r="O711" i="2"/>
  <c r="O103" i="2"/>
  <c r="M103" i="2" s="1"/>
  <c r="O532" i="2"/>
  <c r="O1193" i="2"/>
  <c r="O1316" i="2"/>
  <c r="O1671" i="2"/>
  <c r="O1948" i="2"/>
  <c r="O1992" i="2"/>
  <c r="O2418" i="2"/>
  <c r="O672" i="2"/>
  <c r="O159" i="2"/>
  <c r="M159" i="2" s="1"/>
  <c r="O36" i="2"/>
  <c r="M36" i="2" s="1"/>
  <c r="O49" i="2"/>
  <c r="M49" i="2" s="1"/>
  <c r="O1242" i="2"/>
  <c r="O526" i="2"/>
  <c r="O1094" i="2"/>
  <c r="O1754" i="2"/>
  <c r="O2325" i="2"/>
  <c r="O1841" i="2"/>
  <c r="O1993" i="2"/>
  <c r="O2420" i="2"/>
  <c r="O2929" i="2"/>
  <c r="O170" i="2"/>
  <c r="M170" i="2" s="1"/>
  <c r="O47" i="2"/>
  <c r="M47" i="2" s="1"/>
  <c r="O867" i="2"/>
  <c r="O583" i="2"/>
  <c r="O766" i="2"/>
  <c r="O654" i="2"/>
  <c r="O1479" i="2"/>
  <c r="O1827" i="2"/>
  <c r="O457" i="2"/>
  <c r="O2269" i="2"/>
  <c r="O907" i="2"/>
  <c r="O2342" i="2"/>
  <c r="O135" i="2"/>
  <c r="M135" i="2" s="1"/>
  <c r="O12" i="2"/>
  <c r="M12" i="2" s="1"/>
  <c r="O25" i="2"/>
  <c r="M25" i="2" s="1"/>
  <c r="O2118" i="2"/>
  <c r="O1233" i="2"/>
  <c r="O1709" i="2"/>
  <c r="O2906" i="2"/>
  <c r="O1297" i="2"/>
  <c r="O2696" i="2"/>
  <c r="O2969" i="2"/>
  <c r="O1159" i="2"/>
  <c r="O2447" i="2"/>
  <c r="O2583" i="2"/>
  <c r="O249" i="2"/>
  <c r="M249" i="2" s="1"/>
  <c r="O126" i="2"/>
  <c r="M126" i="2" s="1"/>
  <c r="O462" i="2"/>
  <c r="O402" i="2"/>
  <c r="M402" i="2" s="1"/>
  <c r="O661" i="2"/>
  <c r="O1272" i="2"/>
  <c r="O1844" i="2"/>
  <c r="O1135" i="2"/>
  <c r="O1931" i="2"/>
  <c r="O2173" i="2"/>
  <c r="O2094" i="2"/>
  <c r="O435" i="2"/>
  <c r="O312" i="2"/>
  <c r="M312" i="2" s="1"/>
  <c r="O539" i="2"/>
  <c r="O746" i="2"/>
  <c r="O930" i="2"/>
  <c r="O1484" i="2"/>
  <c r="O2030" i="2"/>
  <c r="O1582" i="2"/>
  <c r="O2117" i="2"/>
  <c r="O1764" i="2"/>
  <c r="O2534" i="2"/>
  <c r="O166" i="2"/>
  <c r="M166" i="2" s="1"/>
  <c r="O531" i="2"/>
  <c r="O725" i="2"/>
  <c r="O998" i="2"/>
  <c r="O542" i="2"/>
  <c r="O852" i="2"/>
  <c r="O1452" i="2"/>
  <c r="O1768" i="2"/>
  <c r="O1379" i="2"/>
  <c r="O2202" i="2"/>
  <c r="O2730" i="2"/>
  <c r="O488" i="2"/>
  <c r="O365" i="2"/>
  <c r="M365" i="2" s="1"/>
  <c r="O1185" i="2"/>
  <c r="O1026" i="2"/>
  <c r="O1172" i="2"/>
  <c r="O1417" i="2"/>
  <c r="O1573" i="2"/>
  <c r="O2145" i="2"/>
  <c r="O1661" i="2"/>
  <c r="O1380" i="2"/>
  <c r="O2204" i="2"/>
  <c r="O2749" i="2"/>
  <c r="O322" i="2"/>
  <c r="M322" i="2" s="1"/>
  <c r="O687" i="2"/>
  <c r="O881" i="2"/>
  <c r="O484" i="2"/>
  <c r="O1150" i="2"/>
  <c r="O1274" i="2"/>
  <c r="O1647" i="2"/>
  <c r="O1924" i="2"/>
  <c r="O1920" i="2"/>
  <c r="O2394" i="2"/>
  <c r="O2886" i="2"/>
  <c r="O464" i="2"/>
  <c r="O341" i="2"/>
  <c r="M341" i="2" s="1"/>
  <c r="O1161" i="2"/>
  <c r="O1390" i="2"/>
  <c r="O2858" i="2"/>
  <c r="O1080" i="2"/>
  <c r="O2690" i="2"/>
  <c r="O2961" i="2"/>
  <c r="O780" i="2"/>
  <c r="O2438" i="2"/>
  <c r="O2565" i="2"/>
  <c r="O362" i="2"/>
  <c r="M362" i="2" s="1"/>
  <c r="O239" i="2"/>
  <c r="M239" i="2" s="1"/>
  <c r="O1059" i="2"/>
  <c r="O871" i="2"/>
  <c r="O1021" i="2"/>
  <c r="O1260" i="2"/>
  <c r="O1372" i="2"/>
  <c r="O2019" i="2"/>
  <c r="O1518" i="2"/>
  <c r="O2476" i="2"/>
  <c r="O1950" i="2"/>
  <c r="O2623" i="2"/>
  <c r="O39" i="2"/>
  <c r="M39" i="2" s="1"/>
  <c r="O425" i="2"/>
  <c r="O1245" i="2"/>
  <c r="O1098" i="2"/>
  <c r="O1244" i="2"/>
  <c r="O606" i="2"/>
  <c r="O1634" i="2"/>
  <c r="O2205" i="2"/>
  <c r="O1721" i="2"/>
  <c r="O1633" i="2"/>
  <c r="O2288" i="2"/>
  <c r="O2809" i="2"/>
  <c r="O225" i="2"/>
  <c r="M225" i="2" s="1"/>
  <c r="O102" i="2"/>
  <c r="M102" i="2" s="1"/>
  <c r="O396" i="2"/>
  <c r="M396" i="2" s="1"/>
  <c r="O37" i="2"/>
  <c r="M37" i="2" s="1"/>
  <c r="O625" i="2"/>
  <c r="O1229" i="2"/>
  <c r="O1820" i="2"/>
  <c r="O884" i="2"/>
  <c r="O1907" i="2"/>
  <c r="O2137" i="2"/>
  <c r="O1891" i="2"/>
  <c r="O92" i="2"/>
  <c r="M92" i="2" s="1"/>
  <c r="O424" i="2"/>
  <c r="O789" i="2"/>
  <c r="O390" i="2"/>
  <c r="M390" i="2" s="1"/>
  <c r="O649" i="2"/>
  <c r="O1327" i="2"/>
  <c r="O1401" i="2"/>
  <c r="O1749" i="2"/>
  <c r="O2026" i="2"/>
  <c r="O2154" i="2"/>
  <c r="O2496" i="2"/>
  <c r="O2059" i="2"/>
  <c r="O2672" i="2"/>
  <c r="O381" i="2"/>
  <c r="M381" i="2" s="1"/>
  <c r="O258" i="2"/>
  <c r="M258" i="2" s="1"/>
  <c r="O472" i="2"/>
  <c r="O666" i="2"/>
  <c r="O859" i="2"/>
  <c r="O1430" i="2"/>
  <c r="O1976" i="2"/>
  <c r="O1507" i="2"/>
  <c r="O2063" i="2"/>
  <c r="O1602" i="2"/>
  <c r="O2453" i="2"/>
  <c r="O68" i="2"/>
  <c r="M68" i="2" s="1"/>
  <c r="O400" i="2"/>
  <c r="M400" i="2" s="1"/>
  <c r="O765" i="2"/>
  <c r="O1586" i="2"/>
  <c r="O2185" i="2"/>
  <c r="O1699" i="2"/>
  <c r="O2988" i="2"/>
  <c r="O1508" i="2"/>
  <c r="O2639" i="2"/>
  <c r="O2728" i="2"/>
  <c r="O936" i="2"/>
  <c r="O2820" i="2"/>
  <c r="O2413" i="2"/>
  <c r="O775" i="2"/>
  <c r="O1102" i="2"/>
  <c r="O1468" i="2"/>
  <c r="O2897" i="2"/>
  <c r="O620" i="2"/>
  <c r="O1483" i="2"/>
  <c r="O2661" i="2"/>
  <c r="O1393" i="2"/>
  <c r="O2725" i="2"/>
  <c r="O2551" i="2"/>
  <c r="O2432" i="2"/>
  <c r="O2931" i="2"/>
  <c r="O398" i="2"/>
  <c r="M398" i="2" s="1"/>
  <c r="O275" i="2"/>
  <c r="M275" i="2" s="1"/>
  <c r="O1095" i="2"/>
  <c r="O918" i="2"/>
  <c r="O1064" i="2"/>
  <c r="O1321" i="2"/>
  <c r="O1441" i="2"/>
  <c r="O2055" i="2"/>
  <c r="O1570" i="2"/>
  <c r="O2512" i="2"/>
  <c r="O2058" i="2"/>
  <c r="O2659" i="2"/>
  <c r="O75" i="2"/>
  <c r="M75" i="2" s="1"/>
  <c r="O461" i="2"/>
  <c r="O1281" i="2"/>
  <c r="O1141" i="2"/>
  <c r="O1288" i="2"/>
  <c r="O768" i="2"/>
  <c r="O1670" i="2"/>
  <c r="O2241" i="2"/>
  <c r="O1757" i="2"/>
  <c r="O1741" i="2"/>
  <c r="O2332" i="2"/>
  <c r="O2845" i="2"/>
  <c r="O261" i="2"/>
  <c r="M261" i="2" s="1"/>
  <c r="O138" i="2"/>
  <c r="M138" i="2" s="1"/>
  <c r="O480" i="2"/>
  <c r="O465" i="2"/>
  <c r="O679" i="2"/>
  <c r="O1294" i="2"/>
  <c r="O1856" i="2"/>
  <c r="O1200" i="2"/>
  <c r="O1943" i="2"/>
  <c r="O2191" i="2"/>
  <c r="O2149" i="2"/>
  <c r="O128" i="2"/>
  <c r="M128" i="2" s="1"/>
  <c r="O5" i="2"/>
  <c r="M5" i="2" s="1"/>
  <c r="O825" i="2"/>
  <c r="O520" i="2"/>
  <c r="O703" i="2"/>
  <c r="O385" i="2"/>
  <c r="M385" i="2" s="1"/>
  <c r="O1437" i="2"/>
  <c r="O1785" i="2"/>
  <c r="O2062" i="2"/>
  <c r="O2208" i="2"/>
  <c r="O2532" i="2"/>
  <c r="O2233" i="2"/>
  <c r="O2708" i="2"/>
  <c r="O417" i="2"/>
  <c r="M417" i="2" s="1"/>
  <c r="O294" i="2"/>
  <c r="M294" i="2" s="1"/>
  <c r="O521" i="2"/>
  <c r="O720" i="2"/>
  <c r="O908" i="2"/>
  <c r="O1466" i="2"/>
  <c r="O2012" i="2"/>
  <c r="O1561" i="2"/>
  <c r="O2099" i="2"/>
  <c r="O1710" i="2"/>
  <c r="O2507" i="2"/>
  <c r="O104" i="2"/>
  <c r="M104" i="2" s="1"/>
  <c r="O436" i="2"/>
  <c r="O801" i="2"/>
  <c r="O1802" i="2"/>
  <c r="O2330" i="2"/>
  <c r="O2318" i="2"/>
  <c r="O1054" i="2"/>
  <c r="O2675" i="2"/>
  <c r="O2812" i="2"/>
  <c r="O518" i="2"/>
  <c r="O2270" i="2"/>
  <c r="O2469" i="2"/>
  <c r="O1711" i="2"/>
  <c r="O1057" i="2"/>
  <c r="O2040" i="2"/>
  <c r="O1825" i="2"/>
  <c r="O2955" i="2"/>
  <c r="O934" i="2"/>
  <c r="O2120" i="2"/>
  <c r="O2765" i="2"/>
  <c r="O1132" i="2"/>
  <c r="O2923" i="2"/>
  <c r="O2591" i="2"/>
  <c r="O2584" i="2"/>
  <c r="O434" i="2"/>
  <c r="O311" i="2"/>
  <c r="M311" i="2" s="1"/>
  <c r="O1131" i="2"/>
  <c r="O961" i="2"/>
  <c r="O1108" i="2"/>
  <c r="O1363" i="2"/>
  <c r="O1495" i="2"/>
  <c r="O2091" i="2"/>
  <c r="O1607" i="2"/>
  <c r="O2548" i="2"/>
  <c r="O2124" i="2"/>
  <c r="O2695" i="2"/>
  <c r="O111" i="2"/>
  <c r="M111" i="2" s="1"/>
  <c r="O497" i="2"/>
  <c r="O1317" i="2"/>
  <c r="O1184" i="2"/>
  <c r="O313" i="2"/>
  <c r="M313" i="2" s="1"/>
  <c r="O922" i="2"/>
  <c r="O1706" i="2"/>
  <c r="O2277" i="2"/>
  <c r="O1793" i="2"/>
  <c r="O1849" i="2"/>
  <c r="O2372" i="2"/>
  <c r="O2881" i="2"/>
  <c r="O297" i="2"/>
  <c r="M297" i="2" s="1"/>
  <c r="O174" i="2"/>
  <c r="M174" i="2" s="1"/>
  <c r="O127" i="2"/>
  <c r="M127" i="2" s="1"/>
  <c r="O540" i="2"/>
  <c r="O733" i="2"/>
  <c r="O1344" i="2"/>
  <c r="O1892" i="2"/>
  <c r="O1362" i="2"/>
  <c r="O1979" i="2"/>
  <c r="O588" i="2"/>
  <c r="O2282" i="2"/>
  <c r="O164" i="2"/>
  <c r="M164" i="2" s="1"/>
  <c r="O41" i="2"/>
  <c r="M41" i="2" s="1"/>
  <c r="O861" i="2"/>
  <c r="O574" i="2"/>
  <c r="O757" i="2"/>
  <c r="O626" i="2"/>
  <c r="O1473" i="2"/>
  <c r="O1821" i="2"/>
  <c r="O2098" i="2"/>
  <c r="O2262" i="2"/>
  <c r="O668" i="2"/>
  <c r="O2328" i="2"/>
  <c r="O2744" i="2"/>
  <c r="O453" i="2"/>
  <c r="O330" i="2"/>
  <c r="M330" i="2" s="1"/>
  <c r="O557" i="2"/>
  <c r="O774" i="2"/>
  <c r="O952" i="2"/>
  <c r="O1502" i="2"/>
  <c r="O2048" i="2"/>
  <c r="O1600" i="2"/>
  <c r="O2135" i="2"/>
  <c r="O1818" i="2"/>
  <c r="O2561" i="2"/>
  <c r="O140" i="2"/>
  <c r="M140" i="2" s="1"/>
  <c r="O17" i="2"/>
  <c r="M17" i="2" s="1"/>
  <c r="O837" i="2"/>
  <c r="O2018" i="2"/>
  <c r="O2419" i="2"/>
  <c r="O2511" i="2"/>
  <c r="O1413" i="2"/>
  <c r="O2711" i="2"/>
  <c r="O2884" i="2"/>
  <c r="O1248" i="2"/>
  <c r="O2617" i="2"/>
  <c r="O2523" i="2"/>
  <c r="O2321" i="2"/>
  <c r="O97" i="2"/>
  <c r="M97" i="2" s="1"/>
  <c r="O2360" i="2"/>
  <c r="O2116" i="2"/>
  <c r="O502" i="2"/>
  <c r="O2400" i="2"/>
  <c r="O2837" i="2"/>
  <c r="O1436" i="2"/>
  <c r="O2627" i="2"/>
  <c r="O2692" i="2"/>
  <c r="O393" i="2"/>
  <c r="M393" i="2" s="1"/>
  <c r="O270" i="2"/>
  <c r="M270" i="2" s="1"/>
  <c r="O490" i="2"/>
  <c r="O684" i="2"/>
  <c r="O877" i="2"/>
  <c r="O1442" i="2"/>
  <c r="O1988" i="2"/>
  <c r="O1525" i="2"/>
  <c r="O2075" i="2"/>
  <c r="O1638" i="2"/>
  <c r="O2471" i="2"/>
  <c r="O124" i="2"/>
  <c r="M124" i="2" s="1"/>
  <c r="O478" i="2"/>
  <c r="O683" i="2"/>
  <c r="O948" i="2"/>
  <c r="O1103" i="2"/>
  <c r="O662" i="2"/>
  <c r="O1373" i="2"/>
  <c r="O1726" i="2"/>
  <c r="O2261" i="2"/>
  <c r="O2138" i="2"/>
  <c r="O2688" i="2"/>
  <c r="O2158" i="2"/>
  <c r="O310" i="2"/>
  <c r="M310" i="2" s="1"/>
  <c r="O675" i="2"/>
  <c r="O869" i="2"/>
  <c r="O439" i="2"/>
  <c r="O1126" i="2"/>
  <c r="O1253" i="2"/>
  <c r="O1635" i="2"/>
  <c r="O1912" i="2"/>
  <c r="O1884" i="2"/>
  <c r="O2382" i="2"/>
  <c r="O2874" i="2"/>
  <c r="O123" i="2"/>
  <c r="M123" i="2" s="1"/>
  <c r="O509" i="2"/>
  <c r="O1329" i="2"/>
  <c r="O1199" i="2"/>
  <c r="O420" i="2"/>
  <c r="O965" i="2"/>
  <c r="O1718" i="2"/>
  <c r="O2289" i="2"/>
  <c r="O1805" i="2"/>
  <c r="O1885" i="2"/>
  <c r="O2384" i="2"/>
  <c r="O2893" i="2"/>
  <c r="O134" i="2"/>
  <c r="M134" i="2" s="1"/>
  <c r="O11" i="2"/>
  <c r="M11" i="2" s="1"/>
  <c r="O831" i="2"/>
  <c r="O529" i="2"/>
  <c r="O712" i="2"/>
  <c r="O475" i="2"/>
  <c r="O1443" i="2"/>
  <c r="O1791" i="2"/>
  <c r="O2068" i="2"/>
  <c r="O2216" i="2"/>
  <c r="O2538" i="2"/>
  <c r="O2254" i="2"/>
  <c r="O99" i="2"/>
  <c r="M99" i="2" s="1"/>
  <c r="O485" i="2"/>
  <c r="O743" i="2"/>
  <c r="O1475" i="2"/>
  <c r="O1456" i="2"/>
  <c r="O2864" i="2"/>
  <c r="O2229" i="2"/>
  <c r="O2654" i="2"/>
  <c r="O2915" i="2"/>
  <c r="O1910" i="2"/>
  <c r="O2371" i="2"/>
  <c r="O2431" i="2"/>
  <c r="O1521" i="2"/>
  <c r="O1277" i="2"/>
  <c r="O2729" i="2"/>
  <c r="O2916" i="2"/>
  <c r="O1750" i="2"/>
  <c r="O2762" i="2"/>
  <c r="O2825" i="2"/>
  <c r="O1921" i="2"/>
  <c r="O2547" i="2"/>
  <c r="O2497" i="2"/>
  <c r="O2830" i="2"/>
  <c r="O2831" i="2"/>
  <c r="O2595" i="2"/>
  <c r="O2922" i="2"/>
  <c r="O2819" i="2"/>
  <c r="O1100" i="2"/>
  <c r="O2596" i="2"/>
  <c r="O2477" i="2"/>
  <c r="O2531" i="2"/>
  <c r="O2475" i="2"/>
  <c r="O2364" i="2"/>
  <c r="O2503" i="2"/>
  <c r="O2143" i="2"/>
  <c r="O1557" i="2"/>
  <c r="O2926" i="2"/>
  <c r="O2632" i="2"/>
  <c r="O2991" i="2"/>
  <c r="O1819" i="2"/>
  <c r="O2985" i="2"/>
  <c r="O190" i="2"/>
  <c r="M190" i="2" s="1"/>
  <c r="O555" i="2"/>
  <c r="O749" i="2"/>
  <c r="O1027" i="2"/>
  <c r="O650" i="2"/>
  <c r="O946" i="2"/>
  <c r="O1488" i="2"/>
  <c r="O1792" i="2"/>
  <c r="O1501" i="2"/>
  <c r="O2238" i="2"/>
  <c r="O2754" i="2"/>
  <c r="O44" i="2"/>
  <c r="M44" i="2" s="1"/>
  <c r="O376" i="2"/>
  <c r="M376" i="2" s="1"/>
  <c r="O741" i="2"/>
  <c r="O283" i="2"/>
  <c r="M283" i="2" s="1"/>
  <c r="O577" i="2"/>
  <c r="O1247" i="2"/>
  <c r="O1352" i="2"/>
  <c r="O1701" i="2"/>
  <c r="O1978" i="2"/>
  <c r="O2076" i="2"/>
  <c r="O2448" i="2"/>
  <c r="O1627" i="2"/>
  <c r="O230" i="2"/>
  <c r="M230" i="2" s="1"/>
  <c r="O107" i="2"/>
  <c r="M107" i="2" s="1"/>
  <c r="O927" i="2"/>
  <c r="O673" i="2"/>
  <c r="O856" i="2"/>
  <c r="O917" i="2"/>
  <c r="O1539" i="2"/>
  <c r="O1887" i="2"/>
  <c r="O1169" i="2"/>
  <c r="O2341" i="2"/>
  <c r="O1547" i="2"/>
  <c r="O2455" i="2"/>
  <c r="O375" i="2"/>
  <c r="M375" i="2" s="1"/>
  <c r="O252" i="2"/>
  <c r="M252" i="2" s="1"/>
  <c r="O463" i="2"/>
  <c r="O656" i="2"/>
  <c r="O850" i="2"/>
  <c r="O1424" i="2"/>
  <c r="O1970" i="2"/>
  <c r="O1499" i="2"/>
  <c r="O2057" i="2"/>
  <c r="O1584" i="2"/>
  <c r="O2444" i="2"/>
  <c r="O386" i="2"/>
  <c r="M386" i="2" s="1"/>
  <c r="O263" i="2"/>
  <c r="M263" i="2" s="1"/>
  <c r="O1083" i="2"/>
  <c r="O904" i="2"/>
  <c r="O1050" i="2"/>
  <c r="O1303" i="2"/>
  <c r="O1420" i="2"/>
  <c r="O2043" i="2"/>
  <c r="O1554" i="2"/>
  <c r="O2500" i="2"/>
  <c r="O2022" i="2"/>
  <c r="O2647" i="2"/>
  <c r="O351" i="2"/>
  <c r="M351" i="2" s="1"/>
  <c r="O228" i="2"/>
  <c r="M228" i="2" s="1"/>
  <c r="O613" i="2"/>
  <c r="O2472" i="2"/>
  <c r="O2861" i="2"/>
  <c r="O1084" i="2"/>
  <c r="O1597" i="2"/>
  <c r="O19" i="2"/>
  <c r="M19" i="2" s="1"/>
  <c r="O1961" i="2"/>
  <c r="O2954" i="2"/>
  <c r="O1678" i="2"/>
  <c r="O2750" i="2"/>
  <c r="O10" i="2"/>
  <c r="M10" i="2" s="1"/>
  <c r="O342" i="2"/>
  <c r="M342" i="2" s="1"/>
  <c r="O569" i="2"/>
  <c r="O792" i="2"/>
  <c r="O966" i="2"/>
  <c r="O1514" i="2"/>
  <c r="O2060" i="2"/>
  <c r="O1612" i="2"/>
  <c r="O2147" i="2"/>
  <c r="O1854" i="2"/>
  <c r="O2574" i="2"/>
  <c r="O196" i="2"/>
  <c r="M196" i="2" s="1"/>
  <c r="O561" i="2"/>
  <c r="O755" i="2"/>
  <c r="O1034" i="2"/>
  <c r="O678" i="2"/>
  <c r="O967" i="2"/>
  <c r="O1498" i="2"/>
  <c r="O1798" i="2"/>
  <c r="O1529" i="2"/>
  <c r="O2246" i="2"/>
  <c r="O2760" i="2"/>
  <c r="O50" i="2"/>
  <c r="M50" i="2" s="1"/>
  <c r="O382" i="2"/>
  <c r="M382" i="2" s="1"/>
  <c r="O747" i="2"/>
  <c r="O319" i="2"/>
  <c r="M319" i="2" s="1"/>
  <c r="O586" i="2"/>
  <c r="O1258" i="2"/>
  <c r="O1359" i="2"/>
  <c r="O1707" i="2"/>
  <c r="O1984" i="2"/>
  <c r="O2088" i="2"/>
  <c r="O2454" i="2"/>
  <c r="O1681" i="2"/>
  <c r="O195" i="2"/>
  <c r="M195" i="2" s="1"/>
  <c r="O72" i="2"/>
  <c r="M72" i="2" s="1"/>
  <c r="O265" i="2"/>
  <c r="M265" i="2" s="1"/>
  <c r="O1285" i="2"/>
  <c r="O580" i="2"/>
  <c r="O1175" i="2"/>
  <c r="O1790" i="2"/>
  <c r="O444" i="2"/>
  <c r="O1877" i="2"/>
  <c r="O2089" i="2"/>
  <c r="O1621" i="2"/>
  <c r="O2965" i="2"/>
  <c r="O206" i="2"/>
  <c r="M206" i="2" s="1"/>
  <c r="O83" i="2"/>
  <c r="M83" i="2" s="1"/>
  <c r="O903" i="2"/>
  <c r="O637" i="2"/>
  <c r="O820" i="2"/>
  <c r="O816" i="2"/>
  <c r="O1515" i="2"/>
  <c r="O1863" i="2"/>
  <c r="O953" i="2"/>
  <c r="O2312" i="2"/>
  <c r="O1439" i="2"/>
  <c r="O2417" i="2"/>
  <c r="O171" i="2"/>
  <c r="M171" i="2" s="1"/>
  <c r="O48" i="2"/>
  <c r="M48" i="2" s="1"/>
  <c r="O754" i="2"/>
  <c r="O2398" i="2"/>
  <c r="O2161" i="2"/>
  <c r="O450" i="2"/>
  <c r="O1925" i="2"/>
  <c r="O2948" i="2"/>
  <c r="O1642" i="2"/>
  <c r="O2738" i="2"/>
  <c r="O69" i="2"/>
  <c r="M69" i="2" s="1"/>
  <c r="O455" i="2"/>
  <c r="O1275" i="2"/>
  <c r="O1134" i="2"/>
  <c r="O1280" i="2"/>
  <c r="O740" i="2"/>
  <c r="O1664" i="2"/>
  <c r="O2235" i="2"/>
  <c r="O1751" i="2"/>
  <c r="O1723" i="2"/>
  <c r="O2324" i="2"/>
  <c r="O2839" i="2"/>
  <c r="O255" i="2"/>
  <c r="M255" i="2" s="1"/>
  <c r="O132" i="2"/>
  <c r="M132" i="2" s="1"/>
  <c r="O471" i="2"/>
  <c r="O438" i="2"/>
  <c r="O670" i="2"/>
  <c r="O1283" i="2"/>
  <c r="O1850" i="2"/>
  <c r="O1168" i="2"/>
  <c r="O1937" i="2"/>
  <c r="O2182" i="2"/>
  <c r="O2122" i="2"/>
  <c r="O441" i="2"/>
  <c r="O318" i="2"/>
  <c r="M318" i="2" s="1"/>
  <c r="O545" i="2"/>
  <c r="O756" i="2"/>
  <c r="O937" i="2"/>
  <c r="O1490" i="2"/>
  <c r="O2036" i="2"/>
  <c r="O1588" i="2"/>
  <c r="O2123" i="2"/>
  <c r="O1782" i="2"/>
  <c r="O2543" i="2"/>
  <c r="O308" i="2"/>
  <c r="M308" i="2" s="1"/>
  <c r="O185" i="2"/>
  <c r="M185" i="2" s="1"/>
  <c r="O1005" i="2"/>
  <c r="O790" i="2"/>
  <c r="O956" i="2"/>
  <c r="O1162" i="2"/>
  <c r="O1123" i="2"/>
  <c r="O1965" i="2"/>
  <c r="O1438" i="2"/>
  <c r="O2422" i="2"/>
  <c r="O1788" i="2"/>
  <c r="O2569" i="2"/>
  <c r="O2888" i="2"/>
  <c r="O142" i="2"/>
  <c r="M142" i="2" s="1"/>
  <c r="O505" i="2"/>
  <c r="O701" i="2"/>
  <c r="O970" i="2"/>
  <c r="O73" i="2"/>
  <c r="M73" i="2" s="1"/>
  <c r="O744" i="2"/>
  <c r="O1409" i="2"/>
  <c r="O1744" i="2"/>
  <c r="O972" i="2"/>
  <c r="O2166" i="2"/>
  <c r="O2706" i="2"/>
  <c r="O284" i="2"/>
  <c r="M284" i="2" s="1"/>
  <c r="O161" i="2"/>
  <c r="M161" i="2" s="1"/>
  <c r="O981" i="2"/>
  <c r="O2157" i="2"/>
  <c r="O2642" i="2"/>
  <c r="O2895" i="2"/>
  <c r="O2698" i="2"/>
  <c r="O2054" i="2"/>
  <c r="O2429" i="2"/>
  <c r="O2539" i="2"/>
  <c r="O1154" i="2"/>
  <c r="O2681" i="2"/>
  <c r="O2824" i="2"/>
  <c r="O680" i="2"/>
  <c r="O2357" i="2"/>
  <c r="O2479" i="2"/>
  <c r="O1873" i="2"/>
  <c r="O2631" i="2"/>
  <c r="O814" i="2"/>
  <c r="O2403" i="2"/>
  <c r="O2280" i="2"/>
  <c r="O1541" i="2"/>
  <c r="O2104" i="2"/>
  <c r="O1522" i="2"/>
  <c r="O2980" i="2"/>
  <c r="O105" i="2"/>
  <c r="M105" i="2" s="1"/>
  <c r="O491" i="2"/>
  <c r="O1311" i="2"/>
  <c r="O1177" i="2"/>
  <c r="O205" i="2"/>
  <c r="M205" i="2" s="1"/>
  <c r="O900" i="2"/>
  <c r="O1700" i="2"/>
  <c r="O2271" i="2"/>
  <c r="O1787" i="2"/>
  <c r="O1831" i="2"/>
  <c r="O2366" i="2"/>
  <c r="O2875" i="2"/>
  <c r="O291" i="2"/>
  <c r="M291" i="2" s="1"/>
  <c r="O168" i="2"/>
  <c r="M168" i="2" s="1"/>
  <c r="O91" i="2"/>
  <c r="M91" i="2" s="1"/>
  <c r="O530" i="2"/>
  <c r="O724" i="2"/>
  <c r="O1337" i="2"/>
  <c r="O1886" i="2"/>
  <c r="O1346" i="2"/>
  <c r="O1973" i="2"/>
  <c r="O2236" i="2"/>
  <c r="O2268" i="2"/>
  <c r="O22" i="2"/>
  <c r="M22" i="2" s="1"/>
  <c r="O43" i="2"/>
  <c r="M43" i="2" s="1"/>
  <c r="O581" i="2"/>
  <c r="O810" i="2"/>
  <c r="O980" i="2"/>
  <c r="O1526" i="2"/>
  <c r="O536" i="2"/>
  <c r="O1624" i="2"/>
  <c r="O2159" i="2"/>
  <c r="O1890" i="2"/>
  <c r="O2586" i="2"/>
  <c r="O344" i="2"/>
  <c r="M344" i="2" s="1"/>
  <c r="O221" i="2"/>
  <c r="M221" i="2" s="1"/>
  <c r="O1041" i="2"/>
  <c r="O844" i="2"/>
  <c r="O1000" i="2"/>
  <c r="O1226" i="2"/>
  <c r="O1318" i="2"/>
  <c r="O2001" i="2"/>
  <c r="O1492" i="2"/>
  <c r="O2458" i="2"/>
  <c r="O1896" i="2"/>
  <c r="O2605" i="2"/>
  <c r="O2924" i="2"/>
  <c r="O178" i="2"/>
  <c r="M178" i="2" s="1"/>
  <c r="O543" i="2"/>
  <c r="O737" i="2"/>
  <c r="O1013" i="2"/>
  <c r="O596" i="2"/>
  <c r="O902" i="2"/>
  <c r="O1470" i="2"/>
  <c r="O1780" i="2"/>
  <c r="O1447" i="2"/>
  <c r="O2220" i="2"/>
  <c r="O2742" i="2"/>
  <c r="O320" i="2"/>
  <c r="M320" i="2" s="1"/>
  <c r="O197" i="2"/>
  <c r="M197" i="2" s="1"/>
  <c r="O1017" i="2"/>
  <c r="O642" i="2"/>
  <c r="O2684" i="2"/>
  <c r="O2951" i="2"/>
  <c r="O2793" i="2"/>
  <c r="O1534" i="2"/>
  <c r="O2492" i="2"/>
  <c r="O2655" i="2"/>
  <c r="O1449" i="2"/>
  <c r="O2717" i="2"/>
  <c r="O2896" i="2"/>
  <c r="O1313" i="2"/>
  <c r="O2653" i="2"/>
  <c r="O2533" i="2"/>
  <c r="O2363" i="2"/>
  <c r="O2739" i="2"/>
  <c r="O1088" i="2"/>
  <c r="O2676" i="2"/>
  <c r="O2365" i="2"/>
  <c r="O1766" i="2"/>
  <c r="O2302" i="2"/>
  <c r="O2275" i="2"/>
  <c r="O141" i="2"/>
  <c r="M141" i="2" s="1"/>
  <c r="O18" i="2"/>
  <c r="M18" i="2" s="1"/>
  <c r="O1347" i="2"/>
  <c r="O1220" i="2"/>
  <c r="O492" i="2"/>
  <c r="O1030" i="2"/>
  <c r="O1736" i="2"/>
  <c r="O2307" i="2"/>
  <c r="O1823" i="2"/>
  <c r="O1939" i="2"/>
  <c r="O2402" i="2"/>
  <c r="O2911" i="2"/>
  <c r="O327" i="2"/>
  <c r="M327" i="2" s="1"/>
  <c r="O204" i="2"/>
  <c r="M204" i="2" s="1"/>
  <c r="O307" i="2"/>
  <c r="M307" i="2" s="1"/>
  <c r="O584" i="2"/>
  <c r="O778" i="2"/>
  <c r="O1376" i="2"/>
  <c r="O1922" i="2"/>
  <c r="O1422" i="2"/>
  <c r="O2009" i="2"/>
  <c r="O1354" i="2"/>
  <c r="O2354" i="2"/>
  <c r="O58" i="2"/>
  <c r="M58" i="2" s="1"/>
  <c r="O259" i="2"/>
  <c r="M259" i="2" s="1"/>
  <c r="O617" i="2"/>
  <c r="O864" i="2"/>
  <c r="O1024" i="2"/>
  <c r="O1562" i="2"/>
  <c r="O996" i="2"/>
  <c r="O1660" i="2"/>
  <c r="O2195" i="2"/>
  <c r="O1998" i="2"/>
  <c r="O2622" i="2"/>
  <c r="O380" i="2"/>
  <c r="M380" i="2" s="1"/>
  <c r="O257" i="2"/>
  <c r="M257" i="2" s="1"/>
  <c r="O1077" i="2"/>
  <c r="O896" i="2"/>
  <c r="O1043" i="2"/>
  <c r="O1291" i="2"/>
  <c r="O1408" i="2"/>
  <c r="O2037" i="2"/>
  <c r="O1546" i="2"/>
  <c r="O2494" i="2"/>
  <c r="O2004" i="2"/>
  <c r="O2641" i="2"/>
  <c r="O2960" i="2"/>
  <c r="O214" i="2"/>
  <c r="M214" i="2" s="1"/>
  <c r="O579" i="2"/>
  <c r="O773" i="2"/>
  <c r="O1056" i="2"/>
  <c r="O758" i="2"/>
  <c r="O1032" i="2"/>
  <c r="O1524" i="2"/>
  <c r="O1816" i="2"/>
  <c r="O1596" i="2"/>
  <c r="O2272" i="2"/>
  <c r="O2778" i="2"/>
  <c r="O356" i="2"/>
  <c r="M356" i="2" s="1"/>
  <c r="O233" i="2"/>
  <c r="M233" i="2" s="1"/>
  <c r="O1053" i="2"/>
  <c r="O1569" i="2"/>
  <c r="O2726" i="2"/>
  <c r="O2865" i="2"/>
  <c r="O1761" i="2"/>
  <c r="O2555" i="2"/>
  <c r="O2763" i="2"/>
  <c r="O1360" i="2"/>
  <c r="O1801" i="2"/>
  <c r="O2753" i="2"/>
  <c r="O2952" i="2"/>
  <c r="O876" i="2"/>
  <c r="O2869" i="2"/>
  <c r="O2579" i="2"/>
  <c r="O2540" i="2"/>
  <c r="O2818" i="2"/>
  <c r="O1160" i="2"/>
  <c r="O2892" i="2"/>
  <c r="O2433" i="2"/>
  <c r="O1982" i="2"/>
  <c r="O2407" i="2"/>
  <c r="O2485" i="2"/>
  <c r="O154" i="2"/>
  <c r="M154" i="2" s="1"/>
  <c r="O519" i="2"/>
  <c r="O713" i="2"/>
  <c r="O984" i="2"/>
  <c r="O468" i="2"/>
  <c r="O798" i="2"/>
  <c r="O1433" i="2"/>
  <c r="O1756" i="2"/>
  <c r="O1243" i="2"/>
  <c r="O2184" i="2"/>
  <c r="O2718" i="2"/>
  <c r="O8" i="2"/>
  <c r="M8" i="2" s="1"/>
  <c r="O340" i="2"/>
  <c r="M340" i="2" s="1"/>
  <c r="O705" i="2"/>
  <c r="O67" i="2"/>
  <c r="M67" i="2" s="1"/>
  <c r="O523" i="2"/>
  <c r="O1182" i="2"/>
  <c r="O1306" i="2"/>
  <c r="O1665" i="2"/>
  <c r="O1942" i="2"/>
  <c r="O1974" i="2"/>
  <c r="O2412" i="2"/>
  <c r="O2904" i="2"/>
  <c r="O194" i="2"/>
  <c r="M194" i="2" s="1"/>
  <c r="O71" i="2"/>
  <c r="M71" i="2" s="1"/>
  <c r="O891" i="2"/>
  <c r="O619" i="2"/>
  <c r="O802" i="2"/>
  <c r="O762" i="2"/>
  <c r="O1503" i="2"/>
  <c r="O1851" i="2"/>
  <c r="O806" i="2"/>
  <c r="O2298" i="2"/>
  <c r="O1367" i="2"/>
  <c r="O2393" i="2"/>
  <c r="O339" i="2"/>
  <c r="M339" i="2" s="1"/>
  <c r="O216" i="2"/>
  <c r="M216" i="2" s="1"/>
  <c r="O361" i="2"/>
  <c r="M361" i="2" s="1"/>
  <c r="O602" i="2"/>
  <c r="O796" i="2"/>
  <c r="O1388" i="2"/>
  <c r="O1934" i="2"/>
  <c r="O1445" i="2"/>
  <c r="O2021" i="2"/>
  <c r="O1427" i="2"/>
  <c r="O2379" i="2"/>
  <c r="O350" i="2"/>
  <c r="M350" i="2" s="1"/>
  <c r="O227" i="2"/>
  <c r="M227" i="2" s="1"/>
  <c r="O1047" i="2"/>
  <c r="O853" i="2"/>
  <c r="O1007" i="2"/>
  <c r="O1238" i="2"/>
  <c r="O1339" i="2"/>
  <c r="O2007" i="2"/>
  <c r="O1500" i="2"/>
  <c r="O2464" i="2"/>
  <c r="O1914" i="2"/>
  <c r="O2611" i="2"/>
  <c r="O315" i="2"/>
  <c r="M315" i="2" s="1"/>
  <c r="O192" i="2"/>
  <c r="M192" i="2" s="1"/>
  <c r="O1020" i="2"/>
  <c r="O2228" i="2"/>
  <c r="O2789" i="2"/>
  <c r="O808" i="2"/>
  <c r="O2434" i="2"/>
  <c r="O1269" i="2"/>
  <c r="O1745" i="2"/>
  <c r="O2912" i="2"/>
  <c r="O1398" i="2"/>
  <c r="O2702" i="2"/>
  <c r="O2979" i="2"/>
  <c r="O2829" i="2"/>
  <c r="O1869" i="2"/>
  <c r="O2582" i="2"/>
  <c r="O2799" i="2"/>
  <c r="O707" i="2"/>
  <c r="O1146" i="2"/>
  <c r="O2964" i="2"/>
  <c r="O2335" i="2"/>
  <c r="O2287" i="2"/>
  <c r="O2626" i="2"/>
  <c r="O2578" i="2"/>
  <c r="O2385" i="2"/>
  <c r="O2085" i="2"/>
  <c r="O3000" i="2"/>
  <c r="O2549" i="2"/>
  <c r="O74" i="2"/>
  <c r="M74" i="2" s="1"/>
  <c r="O406" i="2"/>
  <c r="M406" i="2" s="1"/>
  <c r="O771" i="2"/>
  <c r="O133" i="2"/>
  <c r="M133" i="2" s="1"/>
  <c r="O622" i="2"/>
  <c r="O1301" i="2"/>
  <c r="O1383" i="2"/>
  <c r="O1731" i="2"/>
  <c r="O2008" i="2"/>
  <c r="O2126" i="2"/>
  <c r="O2478" i="2"/>
  <c r="O1897" i="2"/>
  <c r="O260" i="2"/>
  <c r="M260" i="2" s="1"/>
  <c r="O137" i="2"/>
  <c r="M137" i="2" s="1"/>
  <c r="O957" i="2"/>
  <c r="O718" i="2"/>
  <c r="O899" i="2"/>
  <c r="O1025" i="2"/>
  <c r="O534" i="2"/>
  <c r="O1917" i="2"/>
  <c r="O1326" i="2"/>
  <c r="O2374" i="2"/>
  <c r="O1644" i="2"/>
  <c r="O2499" i="2"/>
  <c r="O446" i="2"/>
  <c r="O323" i="2"/>
  <c r="M323" i="2" s="1"/>
  <c r="O1143" i="2"/>
  <c r="O976" i="2"/>
  <c r="O1122" i="2"/>
  <c r="O1375" i="2"/>
  <c r="O1513" i="2"/>
  <c r="O2103" i="2"/>
  <c r="O1619" i="2"/>
  <c r="O2560" i="2"/>
  <c r="O2142" i="2"/>
  <c r="O2707" i="2"/>
  <c r="O136" i="2"/>
  <c r="M136" i="2" s="1"/>
  <c r="O496" i="2"/>
  <c r="O695" i="2"/>
  <c r="O962" i="2"/>
  <c r="O1117" i="2"/>
  <c r="O716" i="2"/>
  <c r="O1397" i="2"/>
  <c r="O1738" i="2"/>
  <c r="O750" i="2"/>
  <c r="O2156" i="2"/>
  <c r="O2700" i="2"/>
  <c r="O2212" i="2"/>
  <c r="O93" i="2"/>
  <c r="M93" i="2" s="1"/>
  <c r="O479" i="2"/>
  <c r="O1299" i="2"/>
  <c r="O1163" i="2"/>
  <c r="O1309" i="2"/>
  <c r="O848" i="2"/>
  <c r="O1688" i="2"/>
  <c r="O2259" i="2"/>
  <c r="O1775" i="2"/>
  <c r="O1795" i="2"/>
  <c r="O2353" i="2"/>
  <c r="O2863" i="2"/>
  <c r="O112" i="2"/>
  <c r="M112" i="2" s="1"/>
  <c r="O460" i="2"/>
  <c r="O1290" i="2"/>
  <c r="O1843" i="2"/>
  <c r="O2451" i="2"/>
  <c r="O1039" i="2"/>
  <c r="O2577" i="2"/>
  <c r="O1230" i="2"/>
  <c r="O2274" i="2"/>
  <c r="O2041" i="2"/>
  <c r="O512" i="2"/>
  <c r="O2218" i="2"/>
  <c r="O635" i="2"/>
  <c r="O2213" i="2"/>
  <c r="O226" i="2"/>
  <c r="M226" i="2" s="1"/>
  <c r="O591" i="2"/>
  <c r="O785" i="2"/>
  <c r="O1070" i="2"/>
  <c r="O812" i="2"/>
  <c r="O1075" i="2"/>
  <c r="O1542" i="2"/>
  <c r="O1828" i="2"/>
  <c r="O1632" i="2"/>
  <c r="O2286" i="2"/>
  <c r="O2790" i="2"/>
  <c r="O80" i="2"/>
  <c r="M80" i="2" s="1"/>
  <c r="O412" i="2"/>
  <c r="M412" i="2" s="1"/>
  <c r="O777" i="2"/>
  <c r="O241" i="2"/>
  <c r="M241" i="2" s="1"/>
  <c r="O631" i="2"/>
  <c r="O1312" i="2"/>
  <c r="O1389" i="2"/>
  <c r="O1737" i="2"/>
  <c r="O2014" i="2"/>
  <c r="O2136" i="2"/>
  <c r="O2484" i="2"/>
  <c r="O1951" i="2"/>
  <c r="O266" i="2"/>
  <c r="M266" i="2" s="1"/>
  <c r="O143" i="2"/>
  <c r="M143" i="2" s="1"/>
  <c r="O963" i="2"/>
  <c r="O727" i="2"/>
  <c r="O906" i="2"/>
  <c r="O1046" i="2"/>
  <c r="O614" i="2"/>
  <c r="O1923" i="2"/>
  <c r="O1348" i="2"/>
  <c r="O2380" i="2"/>
  <c r="O1662" i="2"/>
  <c r="O2509" i="2"/>
  <c r="O411" i="2"/>
  <c r="M411" i="2" s="1"/>
  <c r="O288" i="2"/>
  <c r="M288" i="2" s="1"/>
  <c r="O515" i="2"/>
  <c r="O710" i="2"/>
  <c r="O901" i="2"/>
  <c r="O1460" i="2"/>
  <c r="O2006" i="2"/>
  <c r="O1553" i="2"/>
  <c r="O2093" i="2"/>
  <c r="O1692" i="2"/>
  <c r="O2498" i="2"/>
  <c r="O422" i="2"/>
  <c r="O299" i="2"/>
  <c r="M299" i="2" s="1"/>
  <c r="O1119" i="2"/>
  <c r="O947" i="2"/>
  <c r="O1093" i="2"/>
  <c r="O1350" i="2"/>
  <c r="O1477" i="2"/>
  <c r="O2079" i="2"/>
  <c r="O1595" i="2"/>
  <c r="O2536" i="2"/>
  <c r="O2106" i="2"/>
  <c r="O2683" i="2"/>
  <c r="O387" i="2"/>
  <c r="M387" i="2" s="1"/>
  <c r="O264" i="2"/>
  <c r="M264" i="2" s="1"/>
  <c r="O928" i="2"/>
  <c r="O1716" i="2"/>
  <c r="O1663" i="2"/>
  <c r="O2927" i="2"/>
  <c r="O354" i="2"/>
  <c r="M354" i="2" s="1"/>
  <c r="O2164" i="2"/>
  <c r="O599" i="2"/>
  <c r="O2177" i="2"/>
  <c r="O285" i="2"/>
  <c r="M285" i="2" s="1"/>
  <c r="O162" i="2"/>
  <c r="M162" i="2" s="1"/>
  <c r="O55" i="2"/>
  <c r="M55" i="2" s="1"/>
  <c r="O522" i="2"/>
  <c r="O715" i="2"/>
  <c r="O1330" i="2"/>
  <c r="O1880" i="2"/>
  <c r="O1325" i="2"/>
  <c r="O1967" i="2"/>
  <c r="O2227" i="2"/>
  <c r="O2251" i="2"/>
  <c r="O16" i="2"/>
  <c r="M16" i="2" s="1"/>
  <c r="O7" i="2"/>
  <c r="M7" i="2" s="1"/>
  <c r="O575" i="2"/>
  <c r="O800" i="2"/>
  <c r="O973" i="2"/>
  <c r="O1520" i="2"/>
  <c r="O325" i="2"/>
  <c r="M325" i="2" s="1"/>
  <c r="O1618" i="2"/>
  <c r="O567" i="2"/>
  <c r="O1804" i="2"/>
  <c r="O1221" i="2"/>
  <c r="O1697" i="2"/>
  <c r="O723" i="2"/>
  <c r="O1960" i="2"/>
  <c r="O1197" i="2"/>
  <c r="O2501" i="2"/>
  <c r="O2908" i="2"/>
  <c r="O2674" i="2"/>
  <c r="O576" i="2"/>
  <c r="O1276" i="2"/>
  <c r="O854" i="2"/>
  <c r="O1980" i="2"/>
  <c r="O1085" i="2"/>
  <c r="O2300" i="2"/>
  <c r="O1259" i="2"/>
  <c r="O2303" i="2"/>
  <c r="O604" i="2"/>
  <c r="O2466" i="2"/>
  <c r="O2942" i="2"/>
  <c r="O2774" i="2"/>
  <c r="O2337" i="2"/>
  <c r="O1406" i="2"/>
  <c r="O493" i="2"/>
  <c r="O1909" i="2"/>
  <c r="O1188" i="2"/>
  <c r="O87" i="2"/>
  <c r="M87" i="2" s="1"/>
  <c r="O1682" i="2"/>
  <c r="O98" i="2"/>
  <c r="M98" i="2" s="1"/>
  <c r="O1407" i="2"/>
  <c r="O63" i="2"/>
  <c r="M63" i="2" s="1"/>
  <c r="O2273" i="2"/>
  <c r="O2997" i="2"/>
  <c r="O38" i="2"/>
  <c r="M38" i="2" s="1"/>
  <c r="O1345" i="2"/>
  <c r="O224" i="2"/>
  <c r="M224" i="2" s="1"/>
  <c r="O1533" i="2"/>
  <c r="O410" i="2"/>
  <c r="M410" i="2" s="1"/>
  <c r="O1459" i="2"/>
  <c r="O100" i="2"/>
  <c r="M100" i="2" s="1"/>
  <c r="O1289" i="2"/>
  <c r="O57" i="2"/>
  <c r="M57" i="2" s="1"/>
  <c r="O1652" i="2"/>
  <c r="O76" i="2"/>
  <c r="M76" i="2" s="1"/>
  <c r="O1127" i="2"/>
  <c r="O2966" i="2"/>
  <c r="O2840" i="2"/>
  <c r="O982" i="2"/>
  <c r="O2794" i="2"/>
  <c r="O2853" i="2"/>
  <c r="O2114" i="2"/>
  <c r="O2699" i="2"/>
  <c r="O2757" i="2"/>
  <c r="O2301" i="2"/>
  <c r="O2362" i="2"/>
  <c r="O2716" i="2"/>
  <c r="O1066" i="2"/>
  <c r="O2882" i="2"/>
  <c r="O559" i="2"/>
  <c r="O2974" i="2"/>
  <c r="O2783" i="2"/>
  <c r="O2878" i="2"/>
  <c r="O1807" i="2"/>
  <c r="O2292" i="2"/>
  <c r="O2905" i="2"/>
  <c r="O2811" i="2"/>
  <c r="O2423" i="2"/>
  <c r="O1603" i="2"/>
  <c r="O2879" i="2"/>
  <c r="O2891" i="2"/>
  <c r="O2650" i="2"/>
  <c r="O2519" i="2"/>
  <c r="O910" i="2"/>
  <c r="O1966" i="2"/>
  <c r="O2153" i="2"/>
  <c r="O761" i="2"/>
  <c r="O1555" i="2"/>
  <c r="O1069" i="2"/>
  <c r="O1558" i="2"/>
  <c r="O175" i="2"/>
  <c r="M175" i="2" s="1"/>
  <c r="O2028" i="2"/>
  <c r="O1673" i="2"/>
  <c r="O1606" i="2"/>
  <c r="O2673" i="2"/>
  <c r="O769" i="2"/>
  <c r="O2340" i="2"/>
  <c r="O1016" i="2"/>
  <c r="O2616" i="2"/>
  <c r="O866" i="2"/>
  <c r="O2802" i="2"/>
  <c r="O660" i="2"/>
  <c r="O2821" i="2"/>
  <c r="O1279" i="2"/>
  <c r="O1789" i="2"/>
  <c r="O1432" i="2"/>
  <c r="O608" i="2"/>
  <c r="O2678" i="2"/>
  <c r="O357" i="2"/>
  <c r="M357" i="2" s="1"/>
  <c r="O1952" i="2"/>
  <c r="O88" i="2"/>
  <c r="M88" i="2" s="1"/>
  <c r="O1224" i="2"/>
  <c r="O274" i="2"/>
  <c r="M274" i="2" s="1"/>
  <c r="O1599" i="2"/>
  <c r="O473" i="2"/>
  <c r="O2253" i="2"/>
  <c r="O430" i="2"/>
  <c r="O1755" i="2"/>
  <c r="O449" i="2"/>
  <c r="O2013" i="2"/>
  <c r="O2134" i="2"/>
  <c r="O2693" i="2"/>
  <c r="O370" i="2"/>
  <c r="M370" i="2" s="1"/>
  <c r="O1695" i="2"/>
  <c r="O101" i="2"/>
  <c r="M101" i="2" s="1"/>
  <c r="O1881" i="2"/>
  <c r="O287" i="2"/>
  <c r="M287" i="2" s="1"/>
  <c r="O2067" i="2"/>
  <c r="O427" i="2"/>
  <c r="O1702" i="2"/>
  <c r="O443" i="2"/>
  <c r="O2223" i="2"/>
  <c r="O355" i="2"/>
  <c r="M355" i="2" s="1"/>
  <c r="O2421" i="2"/>
  <c r="O1705" i="2"/>
  <c r="O2777" i="2"/>
  <c r="O2140" i="2"/>
  <c r="O851" i="2"/>
  <c r="O2624" i="2"/>
  <c r="O2781" i="2"/>
  <c r="O2396" i="2"/>
  <c r="O1428" i="2"/>
  <c r="O2994" i="2"/>
  <c r="O2667" i="2"/>
  <c r="O2856" i="2"/>
  <c r="O2949" i="2"/>
  <c r="O2541" i="2"/>
  <c r="O1689" i="2"/>
  <c r="O2903" i="2"/>
  <c r="O2843" i="2"/>
  <c r="O1219" i="2"/>
  <c r="O2930" i="2"/>
  <c r="O883" i="2"/>
  <c r="O2967" i="2"/>
  <c r="O2932" i="2"/>
  <c r="O2449" i="2"/>
  <c r="O2572" i="2"/>
  <c r="O2691" i="2"/>
  <c r="O954" i="2"/>
  <c r="O1494" i="2"/>
  <c r="O2842" i="2"/>
  <c r="O2910" i="2"/>
  <c r="O2607" i="2"/>
  <c r="O1872" i="2"/>
  <c r="O1042" i="2"/>
  <c r="O2256" i="2"/>
  <c r="O1216" i="2"/>
  <c r="O2258" i="2"/>
  <c r="O550" i="2"/>
  <c r="O2430" i="2"/>
  <c r="O2900" i="2"/>
  <c r="O2732" i="2"/>
  <c r="O2121" i="2"/>
  <c r="O1370" i="2"/>
  <c r="O1556" i="2"/>
  <c r="O1585" i="2"/>
  <c r="O1118" i="2"/>
  <c r="O51" i="2"/>
  <c r="M51" i="2" s="1"/>
  <c r="O1646" i="2"/>
  <c r="O62" i="2"/>
  <c r="M62" i="2" s="1"/>
  <c r="O1371" i="2"/>
  <c r="O27" i="2"/>
  <c r="M27" i="2" s="1"/>
  <c r="O1963" i="2"/>
  <c r="O2943" i="2"/>
  <c r="O234" i="2"/>
  <c r="M234" i="2" s="1"/>
  <c r="O1471" i="2"/>
  <c r="O391" i="2"/>
  <c r="M391" i="2" s="1"/>
  <c r="O1690" i="2"/>
  <c r="O639" i="2"/>
  <c r="O1876" i="2"/>
  <c r="O1293" i="2"/>
  <c r="O1769" i="2"/>
  <c r="O795" i="2"/>
  <c r="O2032" i="2"/>
  <c r="O527" i="2"/>
  <c r="O2612" i="2"/>
  <c r="O2848" i="2"/>
  <c r="O735" i="2"/>
  <c r="O1972" i="2"/>
  <c r="O921" i="2"/>
  <c r="O1138" i="2"/>
  <c r="O1107" i="2"/>
  <c r="O1583" i="2"/>
  <c r="O659" i="2"/>
  <c r="O2237" i="2"/>
  <c r="O1263" i="2"/>
  <c r="O1739" i="2"/>
  <c r="O624" i="2"/>
  <c r="O971" i="2"/>
  <c r="O2467" i="2"/>
  <c r="O1830" i="2"/>
  <c r="O1879" i="2"/>
  <c r="O2860" i="2"/>
  <c r="O2946" i="2"/>
  <c r="O2933" i="2"/>
  <c r="O2260" i="2"/>
  <c r="O2468" i="2"/>
  <c r="O2813" i="2"/>
  <c r="O2425" i="2"/>
  <c r="O2436" i="2"/>
  <c r="O2849" i="2"/>
  <c r="O2557" i="2"/>
  <c r="O2686" i="2"/>
  <c r="O2662" i="2"/>
  <c r="O2855" i="2"/>
  <c r="O2999" i="2"/>
  <c r="O2350" i="2"/>
  <c r="O2585" i="2"/>
  <c r="O1905" i="2"/>
  <c r="O2113" i="2"/>
  <c r="O1487" i="2"/>
  <c r="O2970" i="2"/>
  <c r="O2804" i="2"/>
  <c r="O1355" i="2"/>
  <c r="O2668" i="2"/>
  <c r="O2740" i="2"/>
  <c r="O2817" i="2"/>
  <c r="O2614" i="2"/>
  <c r="O2993" i="2"/>
  <c r="O2580" i="2"/>
  <c r="O704" i="2"/>
  <c r="O2766" i="2"/>
  <c r="O486" i="2"/>
  <c r="O2785" i="2"/>
  <c r="O1214" i="2"/>
  <c r="O1404" i="2"/>
  <c r="O1485" i="2"/>
  <c r="O1400" i="2"/>
  <c r="O2630" i="2"/>
  <c r="O321" i="2"/>
  <c r="M321" i="2" s="1"/>
  <c r="O1916" i="2"/>
  <c r="O52" i="2"/>
  <c r="M52" i="2" s="1"/>
  <c r="O931" i="2"/>
  <c r="O238" i="2"/>
  <c r="M238" i="2" s="1"/>
  <c r="O1560" i="2"/>
  <c r="O437" i="2"/>
  <c r="O2217" i="2"/>
  <c r="O394" i="2"/>
  <c r="M394" i="2" s="1"/>
  <c r="O1719" i="2"/>
  <c r="O413" i="2"/>
  <c r="M413" i="2" s="1"/>
  <c r="O1797" i="2"/>
  <c r="O2759" i="2"/>
  <c r="O2657" i="2"/>
  <c r="O415" i="2"/>
  <c r="M415" i="2" s="1"/>
  <c r="O2039" i="2"/>
  <c r="O647" i="2"/>
  <c r="O2225" i="2"/>
  <c r="O833" i="2"/>
  <c r="O1776" i="2"/>
  <c r="O1156" i="2"/>
  <c r="O1777" i="2"/>
  <c r="O426" i="2"/>
  <c r="O2162" i="2"/>
  <c r="O2105" i="2"/>
  <c r="O2038" i="2"/>
  <c r="O2847" i="2"/>
  <c r="O247" i="2"/>
  <c r="M247" i="2" s="1"/>
  <c r="O2064" i="2"/>
  <c r="O664" i="2"/>
  <c r="O2334" i="2"/>
  <c r="O932" i="2"/>
  <c r="O2524" i="2"/>
  <c r="O919" i="2"/>
  <c r="O2102" i="2"/>
  <c r="O1120" i="2"/>
  <c r="O1687" i="2"/>
  <c r="O2748" i="2"/>
  <c r="O1824" i="2"/>
  <c r="O977" i="2"/>
  <c r="O1894" i="2"/>
  <c r="O2306" i="2"/>
  <c r="O2963" i="2"/>
  <c r="O2735" i="2"/>
  <c r="O2082" i="2"/>
  <c r="O1357" i="2"/>
  <c r="O2399" i="2"/>
  <c r="O2537" i="2"/>
  <c r="O2715" i="2"/>
  <c r="O2495" i="2"/>
  <c r="O2806" i="2"/>
  <c r="O2687" i="2"/>
  <c r="O1341" i="2"/>
  <c r="O1608" i="2"/>
  <c r="O2919" i="2"/>
  <c r="O2450" i="2"/>
  <c r="O2721" i="2"/>
  <c r="O2805" i="2"/>
  <c r="O2958" i="2"/>
  <c r="O2751" i="2"/>
  <c r="O2542" i="2"/>
  <c r="O2373" i="2"/>
  <c r="O2443" i="2"/>
  <c r="O2703" i="2"/>
  <c r="O2758" i="2"/>
  <c r="O2945" i="2"/>
  <c r="O2347" i="2"/>
  <c r="O2795" i="2"/>
  <c r="O989" i="2"/>
  <c r="O15" i="2"/>
  <c r="M15" i="2" s="1"/>
  <c r="O1610" i="2"/>
  <c r="O26" i="2"/>
  <c r="M26" i="2" s="1"/>
  <c r="O1331" i="2"/>
  <c r="O500" i="2"/>
  <c r="O2883" i="2"/>
  <c r="O198" i="2"/>
  <c r="M198" i="2" s="1"/>
  <c r="O1410" i="2"/>
  <c r="O223" i="2"/>
  <c r="M223" i="2" s="1"/>
  <c r="O1654" i="2"/>
  <c r="O603" i="2"/>
  <c r="O1840" i="2"/>
  <c r="O1257" i="2"/>
  <c r="O1733" i="2"/>
  <c r="O759" i="2"/>
  <c r="O1996" i="2"/>
  <c r="O337" i="2"/>
  <c r="M337" i="2" s="1"/>
  <c r="O2570" i="2"/>
  <c r="O2962" i="2"/>
  <c r="O2776" i="2"/>
  <c r="O630" i="2"/>
  <c r="O1511" i="2"/>
  <c r="O905" i="2"/>
  <c r="O2078" i="2"/>
  <c r="O1128" i="2"/>
  <c r="O2344" i="2"/>
  <c r="O1302" i="2"/>
  <c r="O2346" i="2"/>
  <c r="O658" i="2"/>
  <c r="O2502" i="2"/>
  <c r="O2984" i="2"/>
  <c r="O2822" i="2"/>
  <c r="O1517" i="2"/>
  <c r="O568" i="2"/>
  <c r="O2442" i="2"/>
  <c r="O847" i="2"/>
  <c r="O1519" i="2"/>
  <c r="O1079" i="2"/>
  <c r="O2083" i="2"/>
  <c r="O1074" i="2"/>
  <c r="O2664" i="2"/>
  <c r="O1266" i="2"/>
  <c r="O2310" i="2"/>
  <c r="O2389" i="2"/>
  <c r="O1717" i="2"/>
  <c r="O235" i="2"/>
  <c r="M235" i="2" s="1"/>
  <c r="O2174" i="2"/>
  <c r="O2901" i="2"/>
  <c r="O211" i="2"/>
  <c r="M211" i="2" s="1"/>
  <c r="O2613" i="2"/>
  <c r="O2072" i="2"/>
  <c r="O2625" i="2"/>
  <c r="O2722" i="2"/>
  <c r="O1601" i="2"/>
  <c r="O2290" i="2"/>
  <c r="O2841" i="2"/>
  <c r="O2387" i="2"/>
  <c r="O2836" i="2"/>
  <c r="O1008" i="2"/>
  <c r="O2566" i="2"/>
  <c r="O2588" i="2"/>
  <c r="O2937" i="2"/>
  <c r="O2680" i="2"/>
  <c r="O2913" i="2"/>
  <c r="O1765" i="2"/>
  <c r="O2070" i="2"/>
  <c r="O2411" i="2"/>
  <c r="O1440" i="2"/>
  <c r="O202" i="2"/>
  <c r="M202" i="2" s="1"/>
  <c r="O1506" i="2"/>
  <c r="O401" i="2"/>
  <c r="M401" i="2" s="1"/>
  <c r="O2181" i="2"/>
  <c r="O358" i="2"/>
  <c r="M358" i="2" s="1"/>
  <c r="O1683" i="2"/>
  <c r="O377" i="2"/>
  <c r="M377" i="2" s="1"/>
  <c r="O1581" i="2"/>
  <c r="O2723" i="2"/>
  <c r="O2621" i="2"/>
  <c r="O271" i="2"/>
  <c r="M271" i="2" s="1"/>
  <c r="O2003" i="2"/>
  <c r="O611" i="2"/>
  <c r="O2189" i="2"/>
  <c r="O797" i="2"/>
  <c r="O1668" i="2"/>
  <c r="O1112" i="2"/>
  <c r="O1669" i="2"/>
  <c r="O367" i="2"/>
  <c r="M367" i="2" s="1"/>
  <c r="O2108" i="2"/>
  <c r="O1889" i="2"/>
  <c r="O1822" i="2"/>
  <c r="O2775" i="2"/>
  <c r="O823" i="2"/>
  <c r="O2415" i="2"/>
  <c r="O1060" i="2"/>
  <c r="O2652" i="2"/>
  <c r="O1001" i="2"/>
  <c r="O2838" i="2"/>
  <c r="O822" i="2"/>
  <c r="O2857" i="2"/>
  <c r="O1334" i="2"/>
  <c r="O2096" i="2"/>
  <c r="O1694" i="2"/>
  <c r="O1284" i="2"/>
  <c r="O2720" i="2"/>
  <c r="O1236" i="2"/>
  <c r="O1572" i="2"/>
  <c r="O895" i="2"/>
  <c r="O2445" i="2"/>
  <c r="O1336" i="2"/>
  <c r="O2671" i="2"/>
  <c r="O554" i="2"/>
  <c r="O2017" i="2"/>
  <c r="O686" i="2"/>
  <c r="O2827" i="2"/>
  <c r="O1997" i="2"/>
  <c r="O1018" i="2"/>
  <c r="O1981" i="2"/>
  <c r="O2304" i="2"/>
  <c r="O1338" i="2"/>
  <c r="O2801" i="2"/>
  <c r="O2902" i="2"/>
  <c r="O474" i="2"/>
  <c r="O2866" i="2"/>
  <c r="O2986" i="2"/>
  <c r="O2746" i="2"/>
  <c r="O2689" i="2"/>
  <c r="O2727" i="2"/>
  <c r="O1458" i="2"/>
  <c r="O2957" i="2"/>
  <c r="O2704" i="2"/>
  <c r="O1657" i="2"/>
  <c r="O2885" i="2"/>
  <c r="O1817" i="2"/>
  <c r="O1609" i="2"/>
  <c r="O2733" i="2"/>
  <c r="O2938" i="2"/>
  <c r="O2968" i="2"/>
  <c r="O1617" i="2"/>
  <c r="O1225" i="2"/>
  <c r="O2649" i="2"/>
  <c r="O2734" i="2"/>
  <c r="O2867" i="2"/>
  <c r="M1225" i="2" l="1"/>
  <c r="N1225" i="2" s="1"/>
  <c r="M2733" i="2"/>
  <c r="N2733" i="2" s="1"/>
  <c r="M2866" i="2"/>
  <c r="N2866" i="2" s="1"/>
  <c r="M554" i="2"/>
  <c r="M1284" i="2"/>
  <c r="N1284" i="2" s="1"/>
  <c r="M2795" i="2"/>
  <c r="N2795" i="2" s="1"/>
  <c r="M2495" i="2"/>
  <c r="N2495" i="2" s="1"/>
  <c r="M2102" i="2"/>
  <c r="N2102" i="2" s="1"/>
  <c r="M931" i="2"/>
  <c r="N931" i="2" s="1"/>
  <c r="M2804" i="2"/>
  <c r="N2804" i="2" s="1"/>
  <c r="M2999" i="2"/>
  <c r="N2999" i="2" s="1"/>
  <c r="M1371" i="2"/>
  <c r="N1371" i="2" s="1"/>
  <c r="M2430" i="2"/>
  <c r="N2430" i="2" s="1"/>
  <c r="M2691" i="2"/>
  <c r="N2691" i="2" s="1"/>
  <c r="M2667" i="2"/>
  <c r="N2667" i="2" s="1"/>
  <c r="M2396" i="2"/>
  <c r="N2396" i="2" s="1"/>
  <c r="M2140" i="2"/>
  <c r="N2140" i="2" s="1"/>
  <c r="M2673" i="2"/>
  <c r="N2673" i="2" s="1"/>
  <c r="M2968" i="2"/>
  <c r="N2968" i="2" s="1"/>
  <c r="M2671" i="2"/>
  <c r="N2671" i="2" s="1"/>
  <c r="M822" i="2"/>
  <c r="N822" i="2" s="1"/>
  <c r="M2174" i="2"/>
  <c r="N2174" i="2" s="1"/>
  <c r="M1266" i="2"/>
  <c r="N1266" i="2" s="1"/>
  <c r="M2039" i="2"/>
  <c r="N2039" i="2" s="1"/>
  <c r="M1214" i="2"/>
  <c r="N1214" i="2" s="1"/>
  <c r="M2260" i="2"/>
  <c r="N2260" i="2" s="1"/>
  <c r="M735" i="2"/>
  <c r="N735" i="2" s="1"/>
  <c r="M2121" i="2"/>
  <c r="N2121" i="2" s="1"/>
  <c r="M2689" i="2"/>
  <c r="N2689" i="2" s="1"/>
  <c r="M1981" i="2"/>
  <c r="N1981" i="2" s="1"/>
  <c r="M1236" i="2"/>
  <c r="N1236" i="2" s="1"/>
  <c r="M2857" i="2"/>
  <c r="N2857" i="2" s="1"/>
  <c r="M611" i="2"/>
  <c r="N611" i="2" s="1"/>
  <c r="M1683" i="2"/>
  <c r="N1683" i="2" s="1"/>
  <c r="M2913" i="2"/>
  <c r="N2913" i="2" s="1"/>
  <c r="M2937" i="2"/>
  <c r="N2937" i="2" s="1"/>
  <c r="M2625" i="2"/>
  <c r="N2625" i="2" s="1"/>
  <c r="M2984" i="2"/>
  <c r="N2984" i="2" s="1"/>
  <c r="M426" i="2"/>
  <c r="M647" i="2"/>
  <c r="N647" i="2" s="1"/>
  <c r="M1404" i="2"/>
  <c r="N1404" i="2" s="1"/>
  <c r="M2585" i="2"/>
  <c r="N2585" i="2" s="1"/>
  <c r="M2557" i="2"/>
  <c r="N2557" i="2" s="1"/>
  <c r="M2237" i="2"/>
  <c r="N2237" i="2" s="1"/>
  <c r="M2848" i="2"/>
  <c r="N2848" i="2" s="1"/>
  <c r="M795" i="2"/>
  <c r="N795" i="2" s="1"/>
  <c r="M1556" i="2"/>
  <c r="N1556" i="2" s="1"/>
  <c r="M1872" i="2"/>
  <c r="N1872" i="2" s="1"/>
  <c r="M2607" i="2"/>
  <c r="N2607" i="2" s="1"/>
  <c r="M1599" i="2"/>
  <c r="N1599" i="2" s="1"/>
  <c r="M2802" i="2"/>
  <c r="N2802" i="2" s="1"/>
  <c r="M1069" i="2"/>
  <c r="N1069" i="2" s="1"/>
  <c r="M2938" i="2"/>
  <c r="N2938" i="2" s="1"/>
  <c r="M823" i="2"/>
  <c r="N823" i="2" s="1"/>
  <c r="M1669" i="2"/>
  <c r="N1669" i="2" s="1"/>
  <c r="M2621" i="2"/>
  <c r="N2621" i="2" s="1"/>
  <c r="M2588" i="2"/>
  <c r="N2588" i="2" s="1"/>
  <c r="M847" i="2"/>
  <c r="N847" i="2" s="1"/>
  <c r="M989" i="2"/>
  <c r="N989" i="2" s="1"/>
  <c r="M1341" i="2"/>
  <c r="N1341" i="2" s="1"/>
  <c r="M1357" i="2"/>
  <c r="N1357" i="2" s="1"/>
  <c r="M2082" i="2"/>
  <c r="N2082" i="2" s="1"/>
  <c r="M2630" i="2"/>
  <c r="N2630" i="2" s="1"/>
  <c r="M2817" i="2"/>
  <c r="N2817" i="2" s="1"/>
  <c r="M2113" i="2"/>
  <c r="N2113" i="2" s="1"/>
  <c r="M2468" i="2"/>
  <c r="N2468" i="2" s="1"/>
  <c r="M659" i="2"/>
  <c r="N659" i="2" s="1"/>
  <c r="M1471" i="2"/>
  <c r="N1471" i="2" s="1"/>
  <c r="M550" i="2"/>
  <c r="M1609" i="2"/>
  <c r="N1609" i="2" s="1"/>
  <c r="M2885" i="2"/>
  <c r="N2885" i="2" s="1"/>
  <c r="M2704" i="2"/>
  <c r="N2704" i="2" s="1"/>
  <c r="M895" i="2"/>
  <c r="N895" i="2" s="1"/>
  <c r="M2096" i="2"/>
  <c r="N2096" i="2" s="1"/>
  <c r="M797" i="2"/>
  <c r="N797" i="2" s="1"/>
  <c r="M2836" i="2"/>
  <c r="N2836" i="2" s="1"/>
  <c r="M2083" i="2"/>
  <c r="N2083" i="2" s="1"/>
  <c r="M630" i="2"/>
  <c r="N630" i="2" s="1"/>
  <c r="M1733" i="2"/>
  <c r="N1733" i="2" s="1"/>
  <c r="M2919" i="2"/>
  <c r="N2919" i="2" s="1"/>
  <c r="M2806" i="2"/>
  <c r="N2806" i="2" s="1"/>
  <c r="M2963" i="2"/>
  <c r="N2963" i="2" s="1"/>
  <c r="M2334" i="2"/>
  <c r="N2334" i="2" s="1"/>
  <c r="M2105" i="2"/>
  <c r="N2105" i="2" s="1"/>
  <c r="M2766" i="2"/>
  <c r="N2766" i="2" s="1"/>
  <c r="M1739" i="2"/>
  <c r="N1739" i="2" s="1"/>
  <c r="M527" i="2"/>
  <c r="M2842" i="2"/>
  <c r="N2842" i="2" s="1"/>
  <c r="M2449" i="2"/>
  <c r="N2449" i="2" s="1"/>
  <c r="M2903" i="2"/>
  <c r="N2903" i="2" s="1"/>
  <c r="M2949" i="2"/>
  <c r="N2949" i="2" s="1"/>
  <c r="M427" i="2"/>
  <c r="M1952" i="2"/>
  <c r="N1952" i="2" s="1"/>
  <c r="M2821" i="2"/>
  <c r="N2821" i="2" s="1"/>
  <c r="M2727" i="2"/>
  <c r="N2727" i="2" s="1"/>
  <c r="M2304" i="2"/>
  <c r="N2304" i="2" s="1"/>
  <c r="M686" i="2"/>
  <c r="N686" i="2" s="1"/>
  <c r="M2652" i="2"/>
  <c r="N2652" i="2" s="1"/>
  <c r="M1889" i="2"/>
  <c r="N1889" i="2" s="1"/>
  <c r="M1506" i="2"/>
  <c r="N1506" i="2" s="1"/>
  <c r="M2411" i="2"/>
  <c r="N2411" i="2" s="1"/>
  <c r="M2070" i="2"/>
  <c r="N2070" i="2" s="1"/>
  <c r="M2387" i="2"/>
  <c r="N2387" i="2" s="1"/>
  <c r="M2841" i="2"/>
  <c r="N2841" i="2" s="1"/>
  <c r="M2072" i="2"/>
  <c r="N2072" i="2" s="1"/>
  <c r="M1717" i="2"/>
  <c r="N1717" i="2" s="1"/>
  <c r="M1302" i="2"/>
  <c r="N1302" i="2" s="1"/>
  <c r="M2962" i="2"/>
  <c r="N2962" i="2" s="1"/>
  <c r="M1410" i="2"/>
  <c r="N1410" i="2" s="1"/>
  <c r="M2347" i="2"/>
  <c r="N2347" i="2" s="1"/>
  <c r="M2758" i="2"/>
  <c r="N2758" i="2" s="1"/>
  <c r="M2958" i="2"/>
  <c r="N2958" i="2" s="1"/>
  <c r="M2715" i="2"/>
  <c r="N2715" i="2" s="1"/>
  <c r="M2306" i="2"/>
  <c r="N2306" i="2" s="1"/>
  <c r="M1894" i="2"/>
  <c r="N1894" i="2" s="1"/>
  <c r="M1687" i="2"/>
  <c r="N1687" i="2" s="1"/>
  <c r="M833" i="2"/>
  <c r="N833" i="2" s="1"/>
  <c r="M1560" i="2"/>
  <c r="N1560" i="2" s="1"/>
  <c r="M2350" i="2"/>
  <c r="N2350" i="2" s="1"/>
  <c r="M2849" i="2"/>
  <c r="N2849" i="2" s="1"/>
  <c r="M1879" i="2"/>
  <c r="N1879" i="2" s="1"/>
  <c r="M1138" i="2"/>
  <c r="N1138" i="2" s="1"/>
  <c r="M639" i="2"/>
  <c r="N639" i="2" s="1"/>
  <c r="M1118" i="2"/>
  <c r="N1118" i="2" s="1"/>
  <c r="M2732" i="2"/>
  <c r="N2732" i="2" s="1"/>
  <c r="M2256" i="2"/>
  <c r="N2256" i="2" s="1"/>
  <c r="M2932" i="2"/>
  <c r="N2932" i="2" s="1"/>
  <c r="M1705" i="2"/>
  <c r="N1705" i="2" s="1"/>
  <c r="M2134" i="2"/>
  <c r="N2134" i="2" s="1"/>
  <c r="M2253" i="2"/>
  <c r="N2253" i="2" s="1"/>
  <c r="M608" i="2"/>
  <c r="N608" i="2" s="1"/>
  <c r="M2340" i="2"/>
  <c r="N2340" i="2" s="1"/>
  <c r="M2310" i="2"/>
  <c r="N2310" i="2" s="1"/>
  <c r="M1519" i="2"/>
  <c r="N1519" i="2" s="1"/>
  <c r="M1128" i="2"/>
  <c r="N1128" i="2" s="1"/>
  <c r="M1840" i="2"/>
  <c r="N1840" i="2" s="1"/>
  <c r="M2443" i="2"/>
  <c r="N2443" i="2" s="1"/>
  <c r="M2399" i="2"/>
  <c r="N2399" i="2" s="1"/>
  <c r="M2580" i="2"/>
  <c r="N2580" i="2" s="1"/>
  <c r="M2650" i="2"/>
  <c r="N2650" i="2" s="1"/>
  <c r="M1066" i="2"/>
  <c r="N1066" i="2" s="1"/>
  <c r="M2362" i="2"/>
  <c r="N2362" i="2" s="1"/>
  <c r="M1459" i="2"/>
  <c r="N1459" i="2" s="1"/>
  <c r="M1259" i="2"/>
  <c r="N1259" i="2" s="1"/>
  <c r="M576" i="2"/>
  <c r="M2908" i="2"/>
  <c r="N2908" i="2" s="1"/>
  <c r="M1697" i="2"/>
  <c r="N1697" i="2" s="1"/>
  <c r="M1520" i="2"/>
  <c r="N1520" i="2" s="1"/>
  <c r="M1330" i="2"/>
  <c r="N1330" i="2" s="1"/>
  <c r="M1663" i="2"/>
  <c r="N1663" i="2" s="1"/>
  <c r="M2106" i="2"/>
  <c r="N2106" i="2" s="1"/>
  <c r="M1093" i="2"/>
  <c r="N1093" i="2" s="1"/>
  <c r="M2498" i="2"/>
  <c r="N2498" i="2" s="1"/>
  <c r="M901" i="2"/>
  <c r="N901" i="2" s="1"/>
  <c r="M1662" i="2"/>
  <c r="N1662" i="2" s="1"/>
  <c r="M906" i="2"/>
  <c r="N906" i="2" s="1"/>
  <c r="M2484" i="2"/>
  <c r="N2484" i="2" s="1"/>
  <c r="M631" i="2"/>
  <c r="N631" i="2" s="1"/>
  <c r="M2286" i="2"/>
  <c r="N2286" i="2" s="1"/>
  <c r="M1070" i="2"/>
  <c r="N1070" i="2" s="1"/>
  <c r="M2218" i="2"/>
  <c r="N2218" i="2" s="1"/>
  <c r="M2577" i="2"/>
  <c r="N2577" i="2" s="1"/>
  <c r="M460" i="2"/>
  <c r="M2259" i="2"/>
  <c r="N2259" i="2" s="1"/>
  <c r="M479" i="2"/>
  <c r="M1738" i="2"/>
  <c r="N1738" i="2" s="1"/>
  <c r="M496" i="2"/>
  <c r="M2103" i="2"/>
  <c r="N2103" i="2" s="1"/>
  <c r="M1917" i="2"/>
  <c r="N1917" i="2" s="1"/>
  <c r="M1731" i="2"/>
  <c r="N1731" i="2" s="1"/>
  <c r="M1817" i="2"/>
  <c r="N1817" i="2" s="1"/>
  <c r="M1657" i="2"/>
  <c r="N1657" i="2" s="1"/>
  <c r="M1997" i="2"/>
  <c r="N1997" i="2" s="1"/>
  <c r="M2415" i="2"/>
  <c r="N2415" i="2" s="1"/>
  <c r="M2721" i="2"/>
  <c r="N2721" i="2" s="1"/>
  <c r="M2064" i="2"/>
  <c r="N2064" i="2" s="1"/>
  <c r="M1719" i="2"/>
  <c r="N1719" i="2" s="1"/>
  <c r="M2467" i="2"/>
  <c r="N2467" i="2" s="1"/>
  <c r="M1972" i="2"/>
  <c r="N1972" i="2" s="1"/>
  <c r="M2943" i="2"/>
  <c r="N2943" i="2" s="1"/>
  <c r="M2843" i="2"/>
  <c r="N2843" i="2" s="1"/>
  <c r="M2902" i="2"/>
  <c r="N2902" i="2" s="1"/>
  <c r="M1694" i="2"/>
  <c r="N1694" i="2" s="1"/>
  <c r="M2003" i="2"/>
  <c r="N2003" i="2" s="1"/>
  <c r="M2901" i="2"/>
  <c r="N2901" i="2" s="1"/>
  <c r="M2502" i="2"/>
  <c r="N2502" i="2" s="1"/>
  <c r="M2078" i="2"/>
  <c r="N2078" i="2" s="1"/>
  <c r="M603" i="2"/>
  <c r="N603" i="2" s="1"/>
  <c r="M2373" i="2"/>
  <c r="N2373" i="2" s="1"/>
  <c r="M919" i="2"/>
  <c r="N919" i="2" s="1"/>
  <c r="M1777" i="2"/>
  <c r="N1777" i="2" s="1"/>
  <c r="M2657" i="2"/>
  <c r="N2657" i="2" s="1"/>
  <c r="M2970" i="2"/>
  <c r="N2970" i="2" s="1"/>
  <c r="M2813" i="2"/>
  <c r="N2813" i="2" s="1"/>
  <c r="M1769" i="2"/>
  <c r="N1769" i="2" s="1"/>
  <c r="M2910" i="2"/>
  <c r="N2910" i="2" s="1"/>
  <c r="M2777" i="2"/>
  <c r="N2777" i="2" s="1"/>
  <c r="M2223" i="2"/>
  <c r="N2223" i="2" s="1"/>
  <c r="M2519" i="2"/>
  <c r="N2519" i="2" s="1"/>
  <c r="M973" i="2"/>
  <c r="N973" i="2" s="1"/>
  <c r="M2164" i="2"/>
  <c r="N2164" i="2" s="1"/>
  <c r="M1692" i="2"/>
  <c r="N1692" i="2" s="1"/>
  <c r="M727" i="2"/>
  <c r="N727" i="2" s="1"/>
  <c r="M1632" i="2"/>
  <c r="N1632" i="2" s="1"/>
  <c r="M1513" i="2"/>
  <c r="N1513" i="2" s="1"/>
  <c r="M534" i="2"/>
  <c r="M2578" i="2"/>
  <c r="N2578" i="2" s="1"/>
  <c r="M2702" i="2"/>
  <c r="N2702" i="2" s="1"/>
  <c r="M2789" i="2"/>
  <c r="N2789" i="2" s="1"/>
  <c r="M1339" i="2"/>
  <c r="N1339" i="2" s="1"/>
  <c r="M1934" i="2"/>
  <c r="N1934" i="2" s="1"/>
  <c r="M798" i="2"/>
  <c r="N798" i="2" s="1"/>
  <c r="M2960" i="2"/>
  <c r="N2960" i="2" s="1"/>
  <c r="M1408" i="2"/>
  <c r="N1408" i="2" s="1"/>
  <c r="M1376" i="2"/>
  <c r="N1376" i="2" s="1"/>
  <c r="M2911" i="2"/>
  <c r="N2911" i="2" s="1"/>
  <c r="M2739" i="2"/>
  <c r="N2739" i="2" s="1"/>
  <c r="M2492" i="2"/>
  <c r="N2492" i="2" s="1"/>
  <c r="M2684" i="2"/>
  <c r="N2684" i="2" s="1"/>
  <c r="M1013" i="2"/>
  <c r="N1013" i="2" s="1"/>
  <c r="M1000" i="2"/>
  <c r="N1000" i="2" s="1"/>
  <c r="M1890" i="2"/>
  <c r="N1890" i="2" s="1"/>
  <c r="M810" i="2"/>
  <c r="N810" i="2" s="1"/>
  <c r="M530" i="2"/>
  <c r="M1831" i="2"/>
  <c r="N1831" i="2" s="1"/>
  <c r="M1177" i="2"/>
  <c r="N1177" i="2" s="1"/>
  <c r="M981" i="2"/>
  <c r="N981" i="2" s="1"/>
  <c r="M1744" i="2"/>
  <c r="N1744" i="2" s="1"/>
  <c r="M1438" i="2"/>
  <c r="N1438" i="2" s="1"/>
  <c r="M1168" i="2"/>
  <c r="N1168" i="2" s="1"/>
  <c r="M455" i="2"/>
  <c r="M1515" i="2"/>
  <c r="N1515" i="2" s="1"/>
  <c r="M1359" i="2"/>
  <c r="N1359" i="2" s="1"/>
  <c r="M2649" i="2"/>
  <c r="N2649" i="2" s="1"/>
  <c r="M2957" i="2"/>
  <c r="N2957" i="2" s="1"/>
  <c r="M2746" i="2"/>
  <c r="N2746" i="2" s="1"/>
  <c r="M2986" i="2"/>
  <c r="N2986" i="2" s="1"/>
  <c r="M1336" i="2"/>
  <c r="N1336" i="2" s="1"/>
  <c r="M2838" i="2"/>
  <c r="N2838" i="2" s="1"/>
  <c r="M2775" i="2"/>
  <c r="N2775" i="2" s="1"/>
  <c r="M1112" i="2"/>
  <c r="N1112" i="2" s="1"/>
  <c r="M2723" i="2"/>
  <c r="N2723" i="2" s="1"/>
  <c r="M2181" i="2"/>
  <c r="N2181" i="2" s="1"/>
  <c r="M2680" i="2"/>
  <c r="N2680" i="2" s="1"/>
  <c r="M2566" i="2"/>
  <c r="N2566" i="2" s="1"/>
  <c r="M2664" i="2"/>
  <c r="N2664" i="2" s="1"/>
  <c r="M2442" i="2"/>
  <c r="N2442" i="2" s="1"/>
  <c r="M1517" i="2"/>
  <c r="N1517" i="2" s="1"/>
  <c r="M658" i="2"/>
  <c r="N658" i="2" s="1"/>
  <c r="M905" i="2"/>
  <c r="N905" i="2" s="1"/>
  <c r="M1996" i="2"/>
  <c r="N1996" i="2" s="1"/>
  <c r="M1654" i="2"/>
  <c r="N1654" i="2" s="1"/>
  <c r="M500" i="2"/>
  <c r="M2945" i="2"/>
  <c r="N2945" i="2" s="1"/>
  <c r="M2542" i="2"/>
  <c r="N2542" i="2" s="1"/>
  <c r="M2687" i="2"/>
  <c r="N2687" i="2" s="1"/>
  <c r="M2735" i="2"/>
  <c r="N2735" i="2" s="1"/>
  <c r="M1824" i="2"/>
  <c r="N1824" i="2" s="1"/>
  <c r="M2524" i="2"/>
  <c r="N2524" i="2" s="1"/>
  <c r="M2847" i="2"/>
  <c r="N2847" i="2" s="1"/>
  <c r="M1156" i="2"/>
  <c r="N1156" i="2" s="1"/>
  <c r="M2759" i="2"/>
  <c r="N2759" i="2" s="1"/>
  <c r="M2217" i="2"/>
  <c r="N2217" i="2" s="1"/>
  <c r="M1916" i="2"/>
  <c r="N1916" i="2" s="1"/>
  <c r="M1400" i="2"/>
  <c r="N1400" i="2" s="1"/>
  <c r="M2785" i="2"/>
  <c r="N2785" i="2" s="1"/>
  <c r="M2572" i="2"/>
  <c r="N2572" i="2" s="1"/>
  <c r="M2781" i="2"/>
  <c r="N2781" i="2" s="1"/>
  <c r="M1881" i="2"/>
  <c r="N1881" i="2" s="1"/>
  <c r="M866" i="2"/>
  <c r="N866" i="2" s="1"/>
  <c r="M1555" i="2"/>
  <c r="N1555" i="2" s="1"/>
  <c r="M982" i="2"/>
  <c r="N982" i="2" s="1"/>
  <c r="M2774" i="2"/>
  <c r="N2774" i="2" s="1"/>
  <c r="M1221" i="2"/>
  <c r="N1221" i="2" s="1"/>
  <c r="M715" i="2"/>
  <c r="N715" i="2" s="1"/>
  <c r="M1716" i="2"/>
  <c r="N1716" i="2" s="1"/>
  <c r="M710" i="2"/>
  <c r="N710" i="2" s="1"/>
  <c r="M2380" i="2"/>
  <c r="N2380" i="2" s="1"/>
  <c r="M2136" i="2"/>
  <c r="N2136" i="2" s="1"/>
  <c r="M785" i="2"/>
  <c r="N785" i="2" s="1"/>
  <c r="M512" i="2"/>
  <c r="M446" i="2"/>
  <c r="M1383" i="2"/>
  <c r="N1383" i="2" s="1"/>
  <c r="M2085" i="2"/>
  <c r="N2085" i="2" s="1"/>
  <c r="M2485" i="2"/>
  <c r="N2485" i="2" s="1"/>
  <c r="M2869" i="2"/>
  <c r="N2869" i="2" s="1"/>
  <c r="M1032" i="2"/>
  <c r="N1032" i="2" s="1"/>
  <c r="M1562" i="2"/>
  <c r="N1562" i="2" s="1"/>
  <c r="M2867" i="2"/>
  <c r="N2867" i="2" s="1"/>
  <c r="M1617" i="2"/>
  <c r="N1617" i="2" s="1"/>
  <c r="M474" i="2"/>
  <c r="M1338" i="2"/>
  <c r="N1338" i="2" s="1"/>
  <c r="M2827" i="2"/>
  <c r="N2827" i="2" s="1"/>
  <c r="M2445" i="2"/>
  <c r="N2445" i="2" s="1"/>
  <c r="M1001" i="2"/>
  <c r="N1001" i="2" s="1"/>
  <c r="M1822" i="2"/>
  <c r="N1822" i="2" s="1"/>
  <c r="M1668" i="2"/>
  <c r="N1668" i="2" s="1"/>
  <c r="M1581" i="2"/>
  <c r="N1581" i="2" s="1"/>
  <c r="M1440" i="2"/>
  <c r="N1440" i="2" s="1"/>
  <c r="M1008" i="2"/>
  <c r="N1008" i="2" s="1"/>
  <c r="M2290" i="2"/>
  <c r="N2290" i="2" s="1"/>
  <c r="M1601" i="2"/>
  <c r="N1601" i="2" s="1"/>
  <c r="M2613" i="2"/>
  <c r="N2613" i="2" s="1"/>
  <c r="M1074" i="2"/>
  <c r="N1074" i="2" s="1"/>
  <c r="M568" i="2"/>
  <c r="M2346" i="2"/>
  <c r="N2346" i="2" s="1"/>
  <c r="M1511" i="2"/>
  <c r="N1511" i="2" s="1"/>
  <c r="M2776" i="2"/>
  <c r="N2776" i="2" s="1"/>
  <c r="M759" i="2"/>
  <c r="N759" i="2" s="1"/>
  <c r="M2883" i="2"/>
  <c r="N2883" i="2" s="1"/>
  <c r="M1331" i="2"/>
  <c r="N1331" i="2" s="1"/>
  <c r="M2751" i="2"/>
  <c r="N2751" i="2" s="1"/>
  <c r="M2805" i="2"/>
  <c r="N2805" i="2" s="1"/>
  <c r="M2450" i="2"/>
  <c r="N2450" i="2" s="1"/>
  <c r="M2748" i="2"/>
  <c r="N2748" i="2" s="1"/>
  <c r="M932" i="2"/>
  <c r="N932" i="2" s="1"/>
  <c r="M2038" i="2"/>
  <c r="N2038" i="2" s="1"/>
  <c r="M1776" i="2"/>
  <c r="N1776" i="2" s="1"/>
  <c r="M1797" i="2"/>
  <c r="N1797" i="2" s="1"/>
  <c r="M437" i="2"/>
  <c r="M1485" i="2"/>
  <c r="N1485" i="2" s="1"/>
  <c r="M486" i="2"/>
  <c r="M2891" i="2"/>
  <c r="N2891" i="2" s="1"/>
  <c r="M1345" i="2"/>
  <c r="N1345" i="2" s="1"/>
  <c r="M2337" i="2"/>
  <c r="N2337" i="2" s="1"/>
  <c r="M854" i="2"/>
  <c r="N854" i="2" s="1"/>
  <c r="M1960" i="2"/>
  <c r="N1960" i="2" s="1"/>
  <c r="M1618" i="2"/>
  <c r="N1618" i="2" s="1"/>
  <c r="M599" i="2"/>
  <c r="N599" i="2" s="1"/>
  <c r="M614" i="2"/>
  <c r="N614" i="2" s="1"/>
  <c r="M1795" i="2"/>
  <c r="N1795" i="2" s="1"/>
  <c r="M2156" i="2"/>
  <c r="N2156" i="2" s="1"/>
  <c r="M2560" i="2"/>
  <c r="N2560" i="2" s="1"/>
  <c r="M2434" i="2"/>
  <c r="N2434" i="2" s="1"/>
  <c r="M2464" i="2"/>
  <c r="N2464" i="2" s="1"/>
  <c r="M1427" i="2"/>
  <c r="N1427" i="2" s="1"/>
  <c r="M619" i="2"/>
  <c r="N619" i="2" s="1"/>
  <c r="M713" i="2"/>
  <c r="N713" i="2" s="1"/>
  <c r="M1761" i="2"/>
  <c r="N1761" i="2" s="1"/>
  <c r="M2365" i="2"/>
  <c r="N2365" i="2" s="1"/>
  <c r="M1449" i="2"/>
  <c r="N1449" i="2" s="1"/>
  <c r="M2793" i="2"/>
  <c r="N2793" i="2" s="1"/>
  <c r="M1886" i="2"/>
  <c r="N1886" i="2" s="1"/>
  <c r="M2104" i="2"/>
  <c r="N2104" i="2" s="1"/>
  <c r="M814" i="2"/>
  <c r="N814" i="2" s="1"/>
  <c r="M2539" i="2"/>
  <c r="N2539" i="2" s="1"/>
  <c r="M2895" i="2"/>
  <c r="N2895" i="2" s="1"/>
  <c r="M2706" i="2"/>
  <c r="N2706" i="2" s="1"/>
  <c r="M2569" i="2"/>
  <c r="N2569" i="2" s="1"/>
  <c r="M1162" i="2"/>
  <c r="N1162" i="2" s="1"/>
  <c r="M2543" i="2"/>
  <c r="N2543" i="2" s="1"/>
  <c r="M937" i="2"/>
  <c r="N937" i="2" s="1"/>
  <c r="M2122" i="2"/>
  <c r="N2122" i="2" s="1"/>
  <c r="M670" i="2"/>
  <c r="N670" i="2" s="1"/>
  <c r="M2324" i="2"/>
  <c r="N2324" i="2" s="1"/>
  <c r="M1280" i="2"/>
  <c r="N1280" i="2" s="1"/>
  <c r="M1925" i="2"/>
  <c r="N1925" i="2" s="1"/>
  <c r="M2398" i="2"/>
  <c r="N2398" i="2" s="1"/>
  <c r="M2312" i="2"/>
  <c r="N2312" i="2" s="1"/>
  <c r="M637" i="2"/>
  <c r="N637" i="2" s="1"/>
  <c r="M2089" i="2"/>
  <c r="N2089" i="2" s="1"/>
  <c r="M1285" i="2"/>
  <c r="N1285" i="2" s="1"/>
  <c r="M2088" i="2"/>
  <c r="N2088" i="2" s="1"/>
  <c r="M1529" i="2"/>
  <c r="N1529" i="2" s="1"/>
  <c r="M755" i="2"/>
  <c r="N755" i="2" s="1"/>
  <c r="M2147" i="2"/>
  <c r="N2147" i="2" s="1"/>
  <c r="M569" i="2"/>
  <c r="M2750" i="2"/>
  <c r="N2750" i="2" s="1"/>
  <c r="M2861" i="2"/>
  <c r="N2861" i="2" s="1"/>
  <c r="M1420" i="2"/>
  <c r="N1420" i="2" s="1"/>
  <c r="M1970" i="2"/>
  <c r="N1970" i="2" s="1"/>
  <c r="M1539" i="2"/>
  <c r="N1539" i="2" s="1"/>
  <c r="M1352" i="2"/>
  <c r="N1352" i="2" s="1"/>
  <c r="M946" i="2"/>
  <c r="N946" i="2" s="1"/>
  <c r="M2985" i="2"/>
  <c r="N2985" i="2" s="1"/>
  <c r="M1819" i="2"/>
  <c r="N1819" i="2" s="1"/>
  <c r="M2503" i="2"/>
  <c r="N2503" i="2" s="1"/>
  <c r="M1100" i="2"/>
  <c r="N1100" i="2" s="1"/>
  <c r="M2922" i="2"/>
  <c r="N2922" i="2" s="1"/>
  <c r="M2547" i="2"/>
  <c r="N2547" i="2" s="1"/>
  <c r="M1277" i="2"/>
  <c r="N1277" i="2" s="1"/>
  <c r="M2371" i="2"/>
  <c r="N2371" i="2" s="1"/>
  <c r="M1443" i="2"/>
  <c r="N1443" i="2" s="1"/>
  <c r="M1718" i="2"/>
  <c r="N1718" i="2" s="1"/>
  <c r="M1253" i="2"/>
  <c r="N1253" i="2" s="1"/>
  <c r="M2158" i="2"/>
  <c r="N2158" i="2" s="1"/>
  <c r="M662" i="2"/>
  <c r="N662" i="2" s="1"/>
  <c r="M1442" i="2"/>
  <c r="N1442" i="2" s="1"/>
  <c r="M2627" i="2"/>
  <c r="N2627" i="2" s="1"/>
  <c r="M2400" i="2"/>
  <c r="N2400" i="2" s="1"/>
  <c r="M2360" i="2"/>
  <c r="N2360" i="2" s="1"/>
  <c r="M2884" i="2"/>
  <c r="N2884" i="2" s="1"/>
  <c r="M1502" i="2"/>
  <c r="N1502" i="2" s="1"/>
  <c r="M2744" i="2"/>
  <c r="N2744" i="2" s="1"/>
  <c r="M1473" i="2"/>
  <c r="N1473" i="2" s="1"/>
  <c r="M1344" i="2"/>
  <c r="N1344" i="2" s="1"/>
  <c r="M2881" i="2"/>
  <c r="N2881" i="2" s="1"/>
  <c r="M922" i="2"/>
  <c r="N922" i="2" s="1"/>
  <c r="M2695" i="2"/>
  <c r="N2695" i="2" s="1"/>
  <c r="M1363" i="2"/>
  <c r="N1363" i="2" s="1"/>
  <c r="M1132" i="2"/>
  <c r="N1132" i="2" s="1"/>
  <c r="M1711" i="2"/>
  <c r="N1711" i="2" s="1"/>
  <c r="M2330" i="2"/>
  <c r="N2330" i="2" s="1"/>
  <c r="M1710" i="2"/>
  <c r="N1710" i="2" s="1"/>
  <c r="M720" i="2"/>
  <c r="N720" i="2" s="1"/>
  <c r="M2532" i="2"/>
  <c r="N2532" i="2" s="1"/>
  <c r="M703" i="2"/>
  <c r="N703" i="2" s="1"/>
  <c r="M2191" i="2"/>
  <c r="N2191" i="2" s="1"/>
  <c r="M465" i="2"/>
  <c r="M1741" i="2"/>
  <c r="N1741" i="2" s="1"/>
  <c r="M1141" i="2"/>
  <c r="N1141" i="2" s="1"/>
  <c r="M2512" i="2"/>
  <c r="N2512" i="2" s="1"/>
  <c r="M918" i="2"/>
  <c r="N918" i="2" s="1"/>
  <c r="M2820" i="2"/>
  <c r="N2820" i="2" s="1"/>
  <c r="M765" i="2"/>
  <c r="N765" i="2" s="1"/>
  <c r="M1507" i="2"/>
  <c r="N1507" i="2" s="1"/>
  <c r="M2026" i="2"/>
  <c r="N2026" i="2" s="1"/>
  <c r="M789" i="2"/>
  <c r="N789" i="2" s="1"/>
  <c r="M884" i="2"/>
  <c r="N884" i="2" s="1"/>
  <c r="M2205" i="2"/>
  <c r="N2205" i="2" s="1"/>
  <c r="N425" i="2"/>
  <c r="M2019" i="2"/>
  <c r="N2019" i="2" s="1"/>
  <c r="M464" i="2"/>
  <c r="M1274" i="2"/>
  <c r="N1274" i="2" s="1"/>
  <c r="M1573" i="2"/>
  <c r="N1573" i="2" s="1"/>
  <c r="M488" i="2"/>
  <c r="M852" i="2"/>
  <c r="N852" i="2" s="1"/>
  <c r="M1484" i="2"/>
  <c r="N1484" i="2" s="1"/>
  <c r="M1272" i="2"/>
  <c r="N1272" i="2" s="1"/>
  <c r="M2969" i="2"/>
  <c r="N2969" i="2" s="1"/>
  <c r="M1709" i="2"/>
  <c r="N1709" i="2" s="1"/>
  <c r="M2118" i="2"/>
  <c r="N2118" i="2" s="1"/>
  <c r="M2269" i="2"/>
  <c r="N2269" i="2" s="1"/>
  <c r="M583" i="2"/>
  <c r="N583" i="2" s="1"/>
  <c r="M1993" i="2"/>
  <c r="N1993" i="2" s="1"/>
  <c r="M1242" i="2"/>
  <c r="N1242" i="2" s="1"/>
  <c r="M1992" i="2"/>
  <c r="N1992" i="2" s="1"/>
  <c r="M1332" i="2"/>
  <c r="N1332" i="2" s="1"/>
  <c r="M719" i="2"/>
  <c r="N719" i="2" s="1"/>
  <c r="M2111" i="2"/>
  <c r="N2111" i="2" s="1"/>
  <c r="M533" i="2"/>
  <c r="M1966" i="2"/>
  <c r="N1966" i="2" s="1"/>
  <c r="M1603" i="2"/>
  <c r="N1603" i="2" s="1"/>
  <c r="M2905" i="2"/>
  <c r="N2905" i="2" s="1"/>
  <c r="M2783" i="2"/>
  <c r="N2783" i="2" s="1"/>
  <c r="M2974" i="2"/>
  <c r="N2974" i="2" s="1"/>
  <c r="M2882" i="2"/>
  <c r="N2882" i="2" s="1"/>
  <c r="M2966" i="2"/>
  <c r="N2966" i="2" s="1"/>
  <c r="M1289" i="2"/>
  <c r="N1289" i="2" s="1"/>
  <c r="M604" i="2"/>
  <c r="N604" i="2" s="1"/>
  <c r="M1325" i="2"/>
  <c r="N1325" i="2" s="1"/>
  <c r="M2927" i="2"/>
  <c r="N2927" i="2" s="1"/>
  <c r="M1477" i="2"/>
  <c r="N1477" i="2" s="1"/>
  <c r="M422" i="2"/>
  <c r="M2006" i="2"/>
  <c r="N2006" i="2" s="1"/>
  <c r="M1389" i="2"/>
  <c r="N1389" i="2" s="1"/>
  <c r="M1075" i="2"/>
  <c r="N1075" i="2" s="1"/>
  <c r="M2274" i="2"/>
  <c r="N2274" i="2" s="1"/>
  <c r="M1843" i="2"/>
  <c r="N1843" i="2" s="1"/>
  <c r="M1163" i="2"/>
  <c r="N1163" i="2" s="1"/>
  <c r="M962" i="2"/>
  <c r="N962" i="2" s="1"/>
  <c r="M976" i="2"/>
  <c r="N976" i="2" s="1"/>
  <c r="M2374" i="2"/>
  <c r="N2374" i="2" s="1"/>
  <c r="M718" i="2"/>
  <c r="N718" i="2" s="1"/>
  <c r="M2126" i="2"/>
  <c r="N2126" i="2" s="1"/>
  <c r="M707" i="2"/>
  <c r="N707" i="2" s="1"/>
  <c r="M2829" i="2"/>
  <c r="N2829" i="2" s="1"/>
  <c r="M2228" i="2"/>
  <c r="N2228" i="2" s="1"/>
  <c r="M853" i="2"/>
  <c r="N853" i="2" s="1"/>
  <c r="M602" i="2"/>
  <c r="N602" i="2" s="1"/>
  <c r="M2298" i="2"/>
  <c r="N2298" i="2" s="1"/>
  <c r="M1974" i="2"/>
  <c r="N1974" i="2" s="1"/>
  <c r="M1243" i="2"/>
  <c r="N1243" i="2" s="1"/>
  <c r="M2753" i="2"/>
  <c r="N2753" i="2" s="1"/>
  <c r="M1569" i="2"/>
  <c r="N1569" i="2" s="1"/>
  <c r="M1596" i="2"/>
  <c r="N1596" i="2" s="1"/>
  <c r="M773" i="2"/>
  <c r="N773" i="2" s="1"/>
  <c r="M2494" i="2"/>
  <c r="N2494" i="2" s="1"/>
  <c r="M896" i="2"/>
  <c r="N896" i="2" s="1"/>
  <c r="M2195" i="2"/>
  <c r="N2195" i="2" s="1"/>
  <c r="M617" i="2"/>
  <c r="N617" i="2" s="1"/>
  <c r="M2009" i="2"/>
  <c r="N2009" i="2" s="1"/>
  <c r="M1823" i="2"/>
  <c r="N1823" i="2" s="1"/>
  <c r="M1347" i="2"/>
  <c r="N1347" i="2" s="1"/>
  <c r="M2533" i="2"/>
  <c r="N2533" i="2" s="1"/>
  <c r="M1470" i="2"/>
  <c r="N1470" i="2" s="1"/>
  <c r="M2001" i="2"/>
  <c r="N2001" i="2" s="1"/>
  <c r="M536" i="2"/>
  <c r="M1700" i="2"/>
  <c r="N1700" i="2" s="1"/>
  <c r="M680" i="2"/>
  <c r="N680" i="2" s="1"/>
  <c r="M2734" i="2"/>
  <c r="N2734" i="2" s="1"/>
  <c r="M1458" i="2"/>
  <c r="N1458" i="2" s="1"/>
  <c r="M2801" i="2"/>
  <c r="N2801" i="2" s="1"/>
  <c r="M1018" i="2"/>
  <c r="N1018" i="2" s="1"/>
  <c r="M2017" i="2"/>
  <c r="N2017" i="2" s="1"/>
  <c r="M1572" i="2"/>
  <c r="N1572" i="2" s="1"/>
  <c r="M2720" i="2"/>
  <c r="N2720" i="2" s="1"/>
  <c r="M1334" i="2"/>
  <c r="N1334" i="2" s="1"/>
  <c r="M1060" i="2"/>
  <c r="N1060" i="2" s="1"/>
  <c r="M2108" i="2"/>
  <c r="N2108" i="2" s="1"/>
  <c r="M2189" i="2"/>
  <c r="N2189" i="2" s="1"/>
  <c r="M1765" i="2"/>
  <c r="N1765" i="2" s="1"/>
  <c r="M2722" i="2"/>
  <c r="N2722" i="2" s="1"/>
  <c r="M2389" i="2"/>
  <c r="N2389" i="2" s="1"/>
  <c r="M1079" i="2"/>
  <c r="N1079" i="2" s="1"/>
  <c r="M2822" i="2"/>
  <c r="N2822" i="2" s="1"/>
  <c r="M2344" i="2"/>
  <c r="N2344" i="2" s="1"/>
  <c r="M2570" i="2"/>
  <c r="N2570" i="2" s="1"/>
  <c r="M1257" i="2"/>
  <c r="N1257" i="2" s="1"/>
  <c r="M1610" i="2"/>
  <c r="N1610" i="2" s="1"/>
  <c r="M2703" i="2"/>
  <c r="N2703" i="2" s="1"/>
  <c r="M1608" i="2"/>
  <c r="N1608" i="2" s="1"/>
  <c r="M2537" i="2"/>
  <c r="N2537" i="2" s="1"/>
  <c r="M977" i="2"/>
  <c r="N977" i="2" s="1"/>
  <c r="M1120" i="2"/>
  <c r="N1120" i="2" s="1"/>
  <c r="M664" i="2"/>
  <c r="N664" i="2" s="1"/>
  <c r="M2162" i="2"/>
  <c r="N2162" i="2" s="1"/>
  <c r="M2225" i="2"/>
  <c r="N2225" i="2" s="1"/>
  <c r="M704" i="2"/>
  <c r="N704" i="2" s="1"/>
  <c r="M3000" i="2"/>
  <c r="N3000" i="2" s="1"/>
  <c r="M2799" i="2"/>
  <c r="N2799" i="2" s="1"/>
  <c r="M2979" i="2"/>
  <c r="N2979" i="2" s="1"/>
  <c r="M1745" i="2"/>
  <c r="N1745" i="2" s="1"/>
  <c r="M2007" i="2"/>
  <c r="N2007" i="2" s="1"/>
  <c r="M1445" i="2"/>
  <c r="N1445" i="2" s="1"/>
  <c r="M1851" i="2"/>
  <c r="N1851" i="2" s="1"/>
  <c r="M1665" i="2"/>
  <c r="N1665" i="2" s="1"/>
  <c r="M1433" i="2"/>
  <c r="N1433" i="2" s="1"/>
  <c r="M2433" i="2"/>
  <c r="N2433" i="2" s="1"/>
  <c r="M2579" i="2"/>
  <c r="N2579" i="2" s="1"/>
  <c r="M1360" i="2"/>
  <c r="N1360" i="2" s="1"/>
  <c r="M2865" i="2"/>
  <c r="N2865" i="2" s="1"/>
  <c r="M1524" i="2"/>
  <c r="N1524" i="2" s="1"/>
  <c r="M2037" i="2"/>
  <c r="N2037" i="2" s="1"/>
  <c r="M996" i="2"/>
  <c r="N996" i="2" s="1"/>
  <c r="M1922" i="2"/>
  <c r="N1922" i="2" s="1"/>
  <c r="M1736" i="2"/>
  <c r="N1736" i="2" s="1"/>
  <c r="M2302" i="2"/>
  <c r="N2302" i="2" s="1"/>
  <c r="M1088" i="2"/>
  <c r="N1088" i="2" s="1"/>
  <c r="M1313" i="2"/>
  <c r="N1313" i="2" s="1"/>
  <c r="M2655" i="2"/>
  <c r="N2655" i="2" s="1"/>
  <c r="M2951" i="2"/>
  <c r="N2951" i="2" s="1"/>
  <c r="M2742" i="2"/>
  <c r="N2742" i="2" s="1"/>
  <c r="M596" i="2"/>
  <c r="N596" i="2" s="1"/>
  <c r="M2605" i="2"/>
  <c r="N2605" i="2" s="1"/>
  <c r="M1226" i="2"/>
  <c r="N1226" i="2" s="1"/>
  <c r="M2586" i="2"/>
  <c r="N2586" i="2" s="1"/>
  <c r="M980" i="2"/>
  <c r="N980" i="2" s="1"/>
  <c r="M2268" i="2"/>
  <c r="N2268" i="2" s="1"/>
  <c r="M724" i="2"/>
  <c r="N724" i="2" s="1"/>
  <c r="M2366" i="2"/>
  <c r="N2366" i="2" s="1"/>
  <c r="M2681" i="2"/>
  <c r="N2681" i="2" s="1"/>
  <c r="M2054" i="2"/>
  <c r="N2054" i="2" s="1"/>
  <c r="M2157" i="2"/>
  <c r="N2157" i="2" s="1"/>
  <c r="M972" i="2"/>
  <c r="N972" i="2" s="1"/>
  <c r="M701" i="2"/>
  <c r="N701" i="2" s="1"/>
  <c r="M2422" i="2"/>
  <c r="N2422" i="2" s="1"/>
  <c r="M790" i="2"/>
  <c r="N790" i="2" s="1"/>
  <c r="M2123" i="2"/>
  <c r="N2123" i="2" s="1"/>
  <c r="M545" i="2"/>
  <c r="M1937" i="2"/>
  <c r="N1937" i="2" s="1"/>
  <c r="M471" i="2"/>
  <c r="M1751" i="2"/>
  <c r="N1751" i="2" s="1"/>
  <c r="M1275" i="2"/>
  <c r="N1275" i="2" s="1"/>
  <c r="M1642" i="2"/>
  <c r="N1642" i="2" s="1"/>
  <c r="M1863" i="2"/>
  <c r="N1863" i="2" s="1"/>
  <c r="M444" i="2"/>
  <c r="M1707" i="2"/>
  <c r="N1707" i="2" s="1"/>
  <c r="M1498" i="2"/>
  <c r="N1498" i="2" s="1"/>
  <c r="M2060" i="2"/>
  <c r="N2060" i="2" s="1"/>
  <c r="M2022" i="2"/>
  <c r="N2022" i="2" s="1"/>
  <c r="M1050" i="2"/>
  <c r="N1050" i="2" s="1"/>
  <c r="M2444" i="2"/>
  <c r="N2444" i="2" s="1"/>
  <c r="M850" i="2"/>
  <c r="N850" i="2" s="1"/>
  <c r="M1547" i="2"/>
  <c r="N1547" i="2" s="1"/>
  <c r="M856" i="2"/>
  <c r="N856" i="2" s="1"/>
  <c r="M2448" i="2"/>
  <c r="N2448" i="2" s="1"/>
  <c r="M577" i="2"/>
  <c r="M2238" i="2"/>
  <c r="N2238" i="2" s="1"/>
  <c r="M1027" i="2"/>
  <c r="N1027" i="2" s="1"/>
  <c r="M2991" i="2"/>
  <c r="N2991" i="2" s="1"/>
  <c r="M2825" i="2"/>
  <c r="N2825" i="2" s="1"/>
  <c r="M1750" i="2"/>
  <c r="N1750" i="2" s="1"/>
  <c r="M2864" i="2"/>
  <c r="N2864" i="2" s="1"/>
  <c r="M2538" i="2"/>
  <c r="N2538" i="2" s="1"/>
  <c r="M712" i="2"/>
  <c r="N712" i="2" s="1"/>
  <c r="M2384" i="2"/>
  <c r="N2384" i="2" s="1"/>
  <c r="M420" i="2"/>
  <c r="N55" i="2" s="1"/>
  <c r="M2382" i="2"/>
  <c r="N2382" i="2" s="1"/>
  <c r="M439" i="2"/>
  <c r="M2138" i="2"/>
  <c r="N2138" i="2" s="1"/>
  <c r="M948" i="2"/>
  <c r="N948" i="2" s="1"/>
  <c r="M1638" i="2"/>
  <c r="N1638" i="2" s="1"/>
  <c r="M684" i="2"/>
  <c r="N684" i="2" s="1"/>
  <c r="M1436" i="2"/>
  <c r="N1436" i="2" s="1"/>
  <c r="M2321" i="2"/>
  <c r="N2321" i="2" s="1"/>
  <c r="M2419" i="2"/>
  <c r="N2419" i="2" s="1"/>
  <c r="M1818" i="2"/>
  <c r="N1818" i="2" s="1"/>
  <c r="M774" i="2"/>
  <c r="N774" i="2" s="1"/>
  <c r="M668" i="2"/>
  <c r="N668" i="2" s="1"/>
  <c r="M757" i="2"/>
  <c r="N757" i="2" s="1"/>
  <c r="M588" i="2"/>
  <c r="N588" i="2" s="1"/>
  <c r="M540" i="2"/>
  <c r="M1849" i="2"/>
  <c r="N1849" i="2" s="1"/>
  <c r="M1184" i="2"/>
  <c r="N1184" i="2" s="1"/>
  <c r="M2548" i="2"/>
  <c r="N2548" i="2" s="1"/>
  <c r="M961" i="2"/>
  <c r="N961" i="2" s="1"/>
  <c r="M2270" i="2"/>
  <c r="N2270" i="2" s="1"/>
  <c r="M801" i="2"/>
  <c r="N801" i="2" s="1"/>
  <c r="M1561" i="2"/>
  <c r="N1561" i="2" s="1"/>
  <c r="M2062" i="2"/>
  <c r="N2062" i="2" s="1"/>
  <c r="M825" i="2"/>
  <c r="N825" i="2" s="1"/>
  <c r="M1200" i="2"/>
  <c r="N1200" i="2" s="1"/>
  <c r="M2241" i="2"/>
  <c r="N2241" i="2" s="1"/>
  <c r="M461" i="2"/>
  <c r="M2055" i="2"/>
  <c r="N2055" i="2" s="1"/>
  <c r="M2551" i="2"/>
  <c r="N2551" i="2" s="1"/>
  <c r="M1483" i="2"/>
  <c r="N1483" i="2" s="1"/>
  <c r="M1102" i="2"/>
  <c r="N1102" i="2" s="1"/>
  <c r="M2728" i="2"/>
  <c r="N2728" i="2" s="1"/>
  <c r="M2988" i="2"/>
  <c r="N2988" i="2" s="1"/>
  <c r="M1430" i="2"/>
  <c r="N1430" i="2" s="1"/>
  <c r="M2672" i="2"/>
  <c r="N2672" i="2" s="1"/>
  <c r="M1401" i="2"/>
  <c r="N1401" i="2" s="1"/>
  <c r="M1229" i="2"/>
  <c r="N1229" i="2" s="1"/>
  <c r="M2809" i="2"/>
  <c r="N2809" i="2" s="1"/>
  <c r="M606" i="2"/>
  <c r="N606" i="2" s="1"/>
  <c r="M2623" i="2"/>
  <c r="N2623" i="2" s="1"/>
  <c r="M1260" i="2"/>
  <c r="N1260" i="2" s="1"/>
  <c r="M2690" i="2"/>
  <c r="N2690" i="2" s="1"/>
  <c r="M2858" i="2"/>
  <c r="N2858" i="2" s="1"/>
  <c r="M2394" i="2"/>
  <c r="N2394" i="2" s="1"/>
  <c r="M484" i="2"/>
  <c r="M2204" i="2"/>
  <c r="N2204" i="2" s="1"/>
  <c r="M1172" i="2"/>
  <c r="N1172" i="2" s="1"/>
  <c r="M2202" i="2"/>
  <c r="N2202" i="2" s="1"/>
  <c r="M998" i="2"/>
  <c r="N998" i="2" s="1"/>
  <c r="M1764" i="2"/>
  <c r="N1764" i="2" s="1"/>
  <c r="M746" i="2"/>
  <c r="N746" i="2" s="1"/>
  <c r="M2173" i="2"/>
  <c r="N2173" i="2" s="1"/>
  <c r="M2583" i="2"/>
  <c r="N2583" i="2" s="1"/>
  <c r="M1297" i="2"/>
  <c r="N1297" i="2" s="1"/>
  <c r="M1827" i="2"/>
  <c r="N1827" i="2" s="1"/>
  <c r="M2325" i="2"/>
  <c r="N2325" i="2" s="1"/>
  <c r="M1671" i="2"/>
  <c r="N1671" i="2" s="1"/>
  <c r="M1444" i="2"/>
  <c r="N1444" i="2" s="1"/>
  <c r="M2024" i="2"/>
  <c r="N2024" i="2" s="1"/>
  <c r="M429" i="2"/>
  <c r="M2771" i="2"/>
  <c r="N2771" i="2" s="1"/>
  <c r="M2889" i="2"/>
  <c r="N2889" i="2" s="1"/>
  <c r="M2666" i="2"/>
  <c r="N2666" i="2" s="1"/>
  <c r="M2493" i="2"/>
  <c r="N2493" i="2" s="1"/>
  <c r="M2871" i="2"/>
  <c r="N2871" i="2" s="1"/>
  <c r="M2846" i="2"/>
  <c r="N2846" i="2" s="1"/>
  <c r="M2487" i="2"/>
  <c r="N2487" i="2" s="1"/>
  <c r="M2615" i="2"/>
  <c r="N2615" i="2" s="1"/>
  <c r="M1658" i="2"/>
  <c r="N1658" i="2" s="1"/>
  <c r="M2928" i="2"/>
  <c r="N2928" i="2" s="1"/>
  <c r="M2624" i="2"/>
  <c r="N2624" i="2" s="1"/>
  <c r="M449" i="2"/>
  <c r="M1606" i="2"/>
  <c r="N1606" i="2" s="1"/>
  <c r="M2301" i="2"/>
  <c r="N2301" i="2" s="1"/>
  <c r="M2699" i="2"/>
  <c r="N2699" i="2" s="1"/>
  <c r="M1188" i="2"/>
  <c r="N1188" i="2" s="1"/>
  <c r="M2300" i="2"/>
  <c r="N2300" i="2" s="1"/>
  <c r="M2501" i="2"/>
  <c r="N2501" i="2" s="1"/>
  <c r="M2251" i="2"/>
  <c r="N2251" i="2" s="1"/>
  <c r="M2536" i="2"/>
  <c r="N2536" i="2" s="1"/>
  <c r="M947" i="2"/>
  <c r="N947" i="2" s="1"/>
  <c r="M1688" i="2"/>
  <c r="N1688" i="2" s="1"/>
  <c r="M1397" i="2"/>
  <c r="N1397" i="2" s="1"/>
  <c r="M2385" i="2"/>
  <c r="N2385" i="2" s="1"/>
  <c r="M2582" i="2"/>
  <c r="N2582" i="2" s="1"/>
  <c r="M1269" i="2"/>
  <c r="N1269" i="2" s="1"/>
  <c r="M1503" i="2"/>
  <c r="N1503" i="2" s="1"/>
  <c r="M1306" i="2"/>
  <c r="N1306" i="2" s="1"/>
  <c r="M2892" i="2"/>
  <c r="N2892" i="2" s="1"/>
  <c r="M1030" i="2"/>
  <c r="N1030" i="2" s="1"/>
  <c r="M1766" i="2"/>
  <c r="N1766" i="2" s="1"/>
  <c r="M2896" i="2"/>
  <c r="N2896" i="2" s="1"/>
  <c r="M2220" i="2"/>
  <c r="N2220" i="2" s="1"/>
  <c r="M1896" i="2"/>
  <c r="N1896" i="2" s="1"/>
  <c r="M2236" i="2"/>
  <c r="N2236" i="2" s="1"/>
  <c r="M1873" i="2"/>
  <c r="N1873" i="2" s="1"/>
  <c r="M505" i="2"/>
  <c r="M1005" i="2"/>
  <c r="N1005" i="2" s="1"/>
  <c r="M1588" i="2"/>
  <c r="N1588" i="2" s="1"/>
  <c r="M2235" i="2"/>
  <c r="N2235" i="2" s="1"/>
  <c r="M2161" i="2"/>
  <c r="N2161" i="2" s="1"/>
  <c r="M1790" i="2"/>
  <c r="N1790" i="2" s="1"/>
  <c r="M967" i="2"/>
  <c r="N967" i="2" s="1"/>
  <c r="M1514" i="2"/>
  <c r="N1514" i="2" s="1"/>
  <c r="M1597" i="2"/>
  <c r="N1597" i="2" s="1"/>
  <c r="M2472" i="2"/>
  <c r="N2472" i="2" s="1"/>
  <c r="M2500" i="2"/>
  <c r="N2500" i="2" s="1"/>
  <c r="M904" i="2"/>
  <c r="N904" i="2" s="1"/>
  <c r="M1584" i="2"/>
  <c r="N1584" i="2" s="1"/>
  <c r="M656" i="2"/>
  <c r="N656" i="2" s="1"/>
  <c r="M2341" i="2"/>
  <c r="N2341" i="2" s="1"/>
  <c r="M673" i="2"/>
  <c r="N673" i="2" s="1"/>
  <c r="M2076" i="2"/>
  <c r="N2076" i="2" s="1"/>
  <c r="M1501" i="2"/>
  <c r="N1501" i="2" s="1"/>
  <c r="M749" i="2"/>
  <c r="N749" i="2" s="1"/>
  <c r="M2926" i="2"/>
  <c r="N2926" i="2" s="1"/>
  <c r="M2475" i="2"/>
  <c r="N2475" i="2" s="1"/>
  <c r="M2595" i="2"/>
  <c r="N2595" i="2" s="1"/>
  <c r="M2915" i="2"/>
  <c r="N2915" i="2" s="1"/>
  <c r="M1456" i="2"/>
  <c r="N1456" i="2" s="1"/>
  <c r="M1475" i="2"/>
  <c r="N1475" i="2" s="1"/>
  <c r="M2216" i="2"/>
  <c r="N2216" i="2" s="1"/>
  <c r="M529" i="2"/>
  <c r="M1885" i="2"/>
  <c r="N1885" i="2" s="1"/>
  <c r="M1199" i="2"/>
  <c r="N1199" i="2" s="1"/>
  <c r="M1884" i="2"/>
  <c r="N1884" i="2" s="1"/>
  <c r="M869" i="2"/>
  <c r="N869" i="2" s="1"/>
  <c r="M2261" i="2"/>
  <c r="N2261" i="2" s="1"/>
  <c r="M683" i="2"/>
  <c r="N683" i="2" s="1"/>
  <c r="M2075" i="2"/>
  <c r="N2075" i="2" s="1"/>
  <c r="M490" i="2"/>
  <c r="M2837" i="2"/>
  <c r="N2837" i="2" s="1"/>
  <c r="M2523" i="2"/>
  <c r="N2523" i="2" s="1"/>
  <c r="M1413" i="2"/>
  <c r="N1413" i="2" s="1"/>
  <c r="M2018" i="2"/>
  <c r="N2018" i="2" s="1"/>
  <c r="M2135" i="2"/>
  <c r="N2135" i="2" s="1"/>
  <c r="M557" i="2"/>
  <c r="M2262" i="2"/>
  <c r="N2262" i="2" s="1"/>
  <c r="M574" i="2"/>
  <c r="M1979" i="2"/>
  <c r="N1979" i="2" s="1"/>
  <c r="M1793" i="2"/>
  <c r="N1793" i="2" s="1"/>
  <c r="M1317" i="2"/>
  <c r="N1317" i="2" s="1"/>
  <c r="M1607" i="2"/>
  <c r="N1607" i="2" s="1"/>
  <c r="M1131" i="2"/>
  <c r="N1131" i="2" s="1"/>
  <c r="M2584" i="2"/>
  <c r="N2584" i="2" s="1"/>
  <c r="M1825" i="2"/>
  <c r="N1825" i="2" s="1"/>
  <c r="M518" i="2"/>
  <c r="M436" i="2"/>
  <c r="M2012" i="2"/>
  <c r="N2012" i="2" s="1"/>
  <c r="M1785" i="2"/>
  <c r="N1785" i="2" s="1"/>
  <c r="M1856" i="2"/>
  <c r="N1856" i="2" s="1"/>
  <c r="M1670" i="2"/>
  <c r="N1670" i="2" s="1"/>
  <c r="M1441" i="2"/>
  <c r="N1441" i="2" s="1"/>
  <c r="M2725" i="2"/>
  <c r="N2725" i="2" s="1"/>
  <c r="M620" i="2"/>
  <c r="N620" i="2" s="1"/>
  <c r="M775" i="2"/>
  <c r="N775" i="2" s="1"/>
  <c r="M2639" i="2"/>
  <c r="N2639" i="2" s="1"/>
  <c r="M1699" i="2"/>
  <c r="N1699" i="2" s="1"/>
  <c r="M2453" i="2"/>
  <c r="N2453" i="2" s="1"/>
  <c r="M859" i="2"/>
  <c r="N859" i="2" s="1"/>
  <c r="M2059" i="2"/>
  <c r="N2059" i="2" s="1"/>
  <c r="M1327" i="2"/>
  <c r="N1327" i="2" s="1"/>
  <c r="M1891" i="2"/>
  <c r="N1891" i="2" s="1"/>
  <c r="M625" i="2"/>
  <c r="N625" i="2" s="1"/>
  <c r="M2288" i="2"/>
  <c r="N2288" i="2" s="1"/>
  <c r="M1244" i="2"/>
  <c r="N1244" i="2" s="1"/>
  <c r="M1950" i="2"/>
  <c r="N1950" i="2" s="1"/>
  <c r="M1021" i="2"/>
  <c r="N1021" i="2" s="1"/>
  <c r="M2565" i="2"/>
  <c r="N2565" i="2" s="1"/>
  <c r="M1080" i="2"/>
  <c r="N1080" i="2" s="1"/>
  <c r="M1390" i="2"/>
  <c r="N1390" i="2" s="1"/>
  <c r="M1920" i="2"/>
  <c r="N1920" i="2" s="1"/>
  <c r="M881" i="2"/>
  <c r="N881" i="2" s="1"/>
  <c r="M1380" i="2"/>
  <c r="N1380" i="2" s="1"/>
  <c r="M1026" i="2"/>
  <c r="N1026" i="2" s="1"/>
  <c r="M1379" i="2"/>
  <c r="N1379" i="2" s="1"/>
  <c r="M725" i="2"/>
  <c r="N725" i="2" s="1"/>
  <c r="M2117" i="2"/>
  <c r="N2117" i="2" s="1"/>
  <c r="M539" i="2"/>
  <c r="M1931" i="2"/>
  <c r="N1931" i="2" s="1"/>
  <c r="M462" i="2"/>
  <c r="M2447" i="2"/>
  <c r="N2447" i="2" s="1"/>
  <c r="M1479" i="2"/>
  <c r="N1479" i="2" s="1"/>
  <c r="M1754" i="2"/>
  <c r="N1754" i="2" s="1"/>
  <c r="M1316" i="2"/>
  <c r="N1316" i="2" s="1"/>
  <c r="M824" i="2"/>
  <c r="N824" i="2" s="1"/>
  <c r="M1478" i="2"/>
  <c r="N1478" i="2" s="1"/>
  <c r="M2956" i="2"/>
  <c r="N2956" i="2" s="1"/>
  <c r="M2920" i="2"/>
  <c r="N2920" i="2" s="1"/>
  <c r="M2619" i="2"/>
  <c r="N2619" i="2" s="1"/>
  <c r="M2427" i="2"/>
  <c r="N2427" i="2" s="1"/>
  <c r="M2995" i="2"/>
  <c r="N2995" i="2" s="1"/>
  <c r="M1145" i="2"/>
  <c r="N1145" i="2" s="1"/>
  <c r="M2996" i="2"/>
  <c r="N2996" i="2" s="1"/>
  <c r="M1469" i="2"/>
  <c r="N1469" i="2" s="1"/>
  <c r="M528" i="2"/>
  <c r="M1412" i="2"/>
  <c r="N1412" i="2" s="1"/>
  <c r="M2947" i="2"/>
  <c r="N2947" i="2" s="1"/>
  <c r="M2614" i="2"/>
  <c r="N2614" i="2" s="1"/>
  <c r="M1487" i="2"/>
  <c r="N1487" i="2" s="1"/>
  <c r="M2855" i="2"/>
  <c r="N2855" i="2" s="1"/>
  <c r="M2425" i="2"/>
  <c r="N2425" i="2" s="1"/>
  <c r="M971" i="2"/>
  <c r="N971" i="2" s="1"/>
  <c r="M1583" i="2"/>
  <c r="N1583" i="2" s="1"/>
  <c r="M2612" i="2"/>
  <c r="N2612" i="2" s="1"/>
  <c r="M1293" i="2"/>
  <c r="N1293" i="2" s="1"/>
  <c r="M1963" i="2"/>
  <c r="N1963" i="2" s="1"/>
  <c r="M1646" i="2"/>
  <c r="N1646" i="2" s="1"/>
  <c r="M1370" i="2"/>
  <c r="N1370" i="2" s="1"/>
  <c r="M2258" i="2"/>
  <c r="N2258" i="2" s="1"/>
  <c r="M2967" i="2"/>
  <c r="N2967" i="2" s="1"/>
  <c r="M883" i="2"/>
  <c r="N883" i="2" s="1"/>
  <c r="M1689" i="2"/>
  <c r="N1689" i="2" s="1"/>
  <c r="M851" i="2"/>
  <c r="N851" i="2" s="1"/>
  <c r="M443" i="2"/>
  <c r="M1755" i="2"/>
  <c r="N1755" i="2" s="1"/>
  <c r="M1224" i="2"/>
  <c r="N1224" i="2" s="1"/>
  <c r="M1789" i="2"/>
  <c r="N1789" i="2" s="1"/>
  <c r="M2616" i="2"/>
  <c r="N2616" i="2" s="1"/>
  <c r="M1673" i="2"/>
  <c r="N1673" i="2" s="1"/>
  <c r="M761" i="2"/>
  <c r="N761" i="2" s="1"/>
  <c r="M2423" i="2"/>
  <c r="N2423" i="2" s="1"/>
  <c r="M2811" i="2"/>
  <c r="N2811" i="2" s="1"/>
  <c r="M2292" i="2"/>
  <c r="N2292" i="2" s="1"/>
  <c r="M2114" i="2"/>
  <c r="N2114" i="2" s="1"/>
  <c r="M2853" i="2"/>
  <c r="N2853" i="2" s="1"/>
  <c r="M1652" i="2"/>
  <c r="N1652" i="2" s="1"/>
  <c r="M1533" i="2"/>
  <c r="N1533" i="2" s="1"/>
  <c r="M1909" i="2"/>
  <c r="N1909" i="2" s="1"/>
  <c r="M2942" i="2"/>
  <c r="N2942" i="2" s="1"/>
  <c r="M1085" i="2"/>
  <c r="N1085" i="2" s="1"/>
  <c r="M1804" i="2"/>
  <c r="N1804" i="2" s="1"/>
  <c r="M800" i="2"/>
  <c r="N800" i="2" s="1"/>
  <c r="M2227" i="2"/>
  <c r="N2227" i="2" s="1"/>
  <c r="M522" i="2"/>
  <c r="M928" i="2"/>
  <c r="N928" i="2" s="1"/>
  <c r="M1595" i="2"/>
  <c r="N1595" i="2" s="1"/>
  <c r="M1119" i="2"/>
  <c r="N1119" i="2" s="1"/>
  <c r="M2093" i="2"/>
  <c r="N2093" i="2" s="1"/>
  <c r="M515" i="2"/>
  <c r="M1348" i="2"/>
  <c r="N1348" i="2" s="1"/>
  <c r="M963" i="2"/>
  <c r="N963" i="2" s="1"/>
  <c r="M2014" i="2"/>
  <c r="N2014" i="2" s="1"/>
  <c r="M777" i="2"/>
  <c r="N777" i="2" s="1"/>
  <c r="M1828" i="2"/>
  <c r="N1828" i="2" s="1"/>
  <c r="M591" i="2"/>
  <c r="N591" i="2" s="1"/>
  <c r="M2213" i="2"/>
  <c r="N2213" i="2" s="1"/>
  <c r="M1039" i="2"/>
  <c r="N1039" i="2" s="1"/>
  <c r="M2863" i="2"/>
  <c r="N2863" i="2" s="1"/>
  <c r="M848" i="2"/>
  <c r="N848" i="2" s="1"/>
  <c r="M2212" i="2"/>
  <c r="N2212" i="2" s="1"/>
  <c r="M716" i="2"/>
  <c r="N716" i="2" s="1"/>
  <c r="M2707" i="2"/>
  <c r="N2707" i="2" s="1"/>
  <c r="M1375" i="2"/>
  <c r="N1375" i="2" s="1"/>
  <c r="M2499" i="2"/>
  <c r="N2499" i="2" s="1"/>
  <c r="M1025" i="2"/>
  <c r="N1025" i="2" s="1"/>
  <c r="M1897" i="2"/>
  <c r="N1897" i="2" s="1"/>
  <c r="M1301" i="2"/>
  <c r="N1301" i="2" s="1"/>
  <c r="M2549" i="2"/>
  <c r="N2549" i="2" s="1"/>
  <c r="M2626" i="2"/>
  <c r="N2626" i="2" s="1"/>
  <c r="M2287" i="2"/>
  <c r="N2287" i="2" s="1"/>
  <c r="M1869" i="2"/>
  <c r="N1869" i="2" s="1"/>
  <c r="M1398" i="2"/>
  <c r="N1398" i="2" s="1"/>
  <c r="M2611" i="2"/>
  <c r="N2611" i="2" s="1"/>
  <c r="M1238" i="2"/>
  <c r="N1238" i="2" s="1"/>
  <c r="M1388" i="2"/>
  <c r="N1388" i="2" s="1"/>
  <c r="M2393" i="2"/>
  <c r="N2393" i="2" s="1"/>
  <c r="M762" i="2"/>
  <c r="N762" i="2" s="1"/>
  <c r="M2904" i="2"/>
  <c r="N2904" i="2" s="1"/>
  <c r="M1182" i="2"/>
  <c r="N1182" i="2" s="1"/>
  <c r="M2718" i="2"/>
  <c r="N2718" i="2" s="1"/>
  <c r="M468" i="2"/>
  <c r="M2407" i="2"/>
  <c r="N2407" i="2" s="1"/>
  <c r="M1160" i="2"/>
  <c r="N1160" i="2" s="1"/>
  <c r="M876" i="2"/>
  <c r="N876" i="2" s="1"/>
  <c r="M2763" i="2"/>
  <c r="N2763" i="2" s="1"/>
  <c r="M2778" i="2"/>
  <c r="N2778" i="2" s="1"/>
  <c r="M758" i="2"/>
  <c r="N758" i="2" s="1"/>
  <c r="M2641" i="2"/>
  <c r="N2641" i="2" s="1"/>
  <c r="M1291" i="2"/>
  <c r="N1291" i="2" s="1"/>
  <c r="M2622" i="2"/>
  <c r="N2622" i="2" s="1"/>
  <c r="M1024" i="2"/>
  <c r="N1024" i="2" s="1"/>
  <c r="M2354" i="2"/>
  <c r="N2354" i="2" s="1"/>
  <c r="M778" i="2"/>
  <c r="N778" i="2" s="1"/>
  <c r="M2402" i="2"/>
  <c r="N2402" i="2" s="1"/>
  <c r="M492" i="2"/>
  <c r="M2717" i="2"/>
  <c r="N2717" i="2" s="1"/>
  <c r="M1534" i="2"/>
  <c r="N1534" i="2" s="1"/>
  <c r="M642" i="2"/>
  <c r="N642" i="2" s="1"/>
  <c r="M1447" i="2"/>
  <c r="N1447" i="2" s="1"/>
  <c r="M737" i="2"/>
  <c r="N737" i="2" s="1"/>
  <c r="M2458" i="2"/>
  <c r="N2458" i="2" s="1"/>
  <c r="M844" i="2"/>
  <c r="N844" i="2" s="1"/>
  <c r="M2159" i="2"/>
  <c r="N2159" i="2" s="1"/>
  <c r="M581" i="2"/>
  <c r="N581" i="2" s="1"/>
  <c r="M1973" i="2"/>
  <c r="N1973" i="2" s="1"/>
  <c r="M1787" i="2"/>
  <c r="N1787" i="2" s="1"/>
  <c r="M1311" i="2"/>
  <c r="N1311" i="2" s="1"/>
  <c r="M2980" i="2"/>
  <c r="N2980" i="2" s="1"/>
  <c r="M2280" i="2"/>
  <c r="N2280" i="2" s="1"/>
  <c r="M2479" i="2"/>
  <c r="N2479" i="2" s="1"/>
  <c r="M1154" i="2"/>
  <c r="N1154" i="2" s="1"/>
  <c r="M2698" i="2"/>
  <c r="N2698" i="2" s="1"/>
  <c r="M1409" i="2"/>
  <c r="N1409" i="2" s="1"/>
  <c r="M1965" i="2"/>
  <c r="N1965" i="2" s="1"/>
  <c r="M2036" i="2"/>
  <c r="N2036" i="2" s="1"/>
  <c r="M441" i="2"/>
  <c r="M1850" i="2"/>
  <c r="N1850" i="2" s="1"/>
  <c r="M1664" i="2"/>
  <c r="N1664" i="2" s="1"/>
  <c r="M2417" i="2"/>
  <c r="N2417" i="2" s="1"/>
  <c r="M816" i="2"/>
  <c r="N816" i="2" s="1"/>
  <c r="M2965" i="2"/>
  <c r="N2965" i="2" s="1"/>
  <c r="M1175" i="2"/>
  <c r="N1175" i="2" s="1"/>
  <c r="M1681" i="2"/>
  <c r="N1681" i="2" s="1"/>
  <c r="M1258" i="2"/>
  <c r="N1258" i="2" s="1"/>
  <c r="M2760" i="2"/>
  <c r="N2760" i="2" s="1"/>
  <c r="M678" i="2"/>
  <c r="N678" i="2" s="1"/>
  <c r="M2574" i="2"/>
  <c r="N2574" i="2" s="1"/>
  <c r="M966" i="2"/>
  <c r="N966" i="2" s="1"/>
  <c r="M2954" i="2"/>
  <c r="N2954" i="2" s="1"/>
  <c r="M1084" i="2"/>
  <c r="N1084" i="2" s="1"/>
  <c r="M613" i="2"/>
  <c r="N613" i="2" s="1"/>
  <c r="M1554" i="2"/>
  <c r="N1554" i="2" s="1"/>
  <c r="M1083" i="2"/>
  <c r="N1083" i="2" s="1"/>
  <c r="M2057" i="2"/>
  <c r="N2057" i="2" s="1"/>
  <c r="M463" i="2"/>
  <c r="M1169" i="2"/>
  <c r="N1169" i="2" s="1"/>
  <c r="M927" i="2"/>
  <c r="N927" i="2" s="1"/>
  <c r="M1978" i="2"/>
  <c r="N1978" i="2" s="1"/>
  <c r="M741" i="2"/>
  <c r="N741" i="2" s="1"/>
  <c r="M1792" i="2"/>
  <c r="N1792" i="2" s="1"/>
  <c r="M555" i="2"/>
  <c r="M2632" i="2"/>
  <c r="N2632" i="2" s="1"/>
  <c r="M1557" i="2"/>
  <c r="N1557" i="2" s="1"/>
  <c r="M2477" i="2"/>
  <c r="N2477" i="2" s="1"/>
  <c r="M2830" i="2"/>
  <c r="N2830" i="2" s="1"/>
  <c r="M2916" i="2"/>
  <c r="N2916" i="2" s="1"/>
  <c r="M2654" i="2"/>
  <c r="N2654" i="2" s="1"/>
  <c r="M743" i="2"/>
  <c r="N743" i="2" s="1"/>
  <c r="M2068" i="2"/>
  <c r="N2068" i="2" s="1"/>
  <c r="M831" i="2"/>
  <c r="N831" i="2" s="1"/>
  <c r="M1805" i="2"/>
  <c r="N1805" i="2" s="1"/>
  <c r="M1329" i="2"/>
  <c r="N1329" i="2" s="1"/>
  <c r="M1912" i="2"/>
  <c r="N1912" i="2" s="1"/>
  <c r="M675" i="2"/>
  <c r="N675" i="2" s="1"/>
  <c r="M1726" i="2"/>
  <c r="N1726" i="2" s="1"/>
  <c r="M478" i="2"/>
  <c r="M1525" i="2"/>
  <c r="N1525" i="2" s="1"/>
  <c r="M2617" i="2"/>
  <c r="N2617" i="2" s="1"/>
  <c r="M837" i="2"/>
  <c r="N837" i="2" s="1"/>
  <c r="M1600" i="2"/>
  <c r="N1600" i="2" s="1"/>
  <c r="M2098" i="2"/>
  <c r="N2098" i="2" s="1"/>
  <c r="M861" i="2"/>
  <c r="N861" i="2" s="1"/>
  <c r="M1362" i="2"/>
  <c r="N1362" i="2" s="1"/>
  <c r="M2277" i="2"/>
  <c r="N2277" i="2" s="1"/>
  <c r="M497" i="2"/>
  <c r="M2091" i="2"/>
  <c r="N2091" i="2" s="1"/>
  <c r="M2591" i="2"/>
  <c r="N2591" i="2" s="1"/>
  <c r="M2120" i="2"/>
  <c r="N2120" i="2" s="1"/>
  <c r="M2040" i="2"/>
  <c r="N2040" i="2" s="1"/>
  <c r="M2740" i="2"/>
  <c r="N2740" i="2" s="1"/>
  <c r="M2662" i="2"/>
  <c r="N2662" i="2" s="1"/>
  <c r="M2686" i="2"/>
  <c r="N2686" i="2" s="1"/>
  <c r="M2933" i="2"/>
  <c r="N2933" i="2" s="1"/>
  <c r="M2946" i="2"/>
  <c r="N2946" i="2" s="1"/>
  <c r="M2860" i="2"/>
  <c r="N2860" i="2" s="1"/>
  <c r="M624" i="2"/>
  <c r="N624" i="2" s="1"/>
  <c r="M1107" i="2"/>
  <c r="N1107" i="2" s="1"/>
  <c r="M1876" i="2"/>
  <c r="N1876" i="2" s="1"/>
  <c r="M1216" i="2"/>
  <c r="N1216" i="2" s="1"/>
  <c r="M1494" i="2"/>
  <c r="N1494" i="2" s="1"/>
  <c r="M2930" i="2"/>
  <c r="N2930" i="2" s="1"/>
  <c r="M2541" i="2"/>
  <c r="N2541" i="2" s="1"/>
  <c r="M2994" i="2"/>
  <c r="N2994" i="2" s="1"/>
  <c r="M1702" i="2"/>
  <c r="N1702" i="2" s="1"/>
  <c r="M1695" i="2"/>
  <c r="N1695" i="2" s="1"/>
  <c r="M2693" i="2"/>
  <c r="N2693" i="2" s="1"/>
  <c r="M430" i="2"/>
  <c r="M2678" i="2"/>
  <c r="N2678" i="2" s="1"/>
  <c r="M1279" i="2"/>
  <c r="N1279" i="2" s="1"/>
  <c r="M1016" i="2"/>
  <c r="N1016" i="2" s="1"/>
  <c r="M2028" i="2"/>
  <c r="N2028" i="2" s="1"/>
  <c r="M2153" i="2"/>
  <c r="N2153" i="2" s="1"/>
  <c r="M2879" i="2"/>
  <c r="N2879" i="2" s="1"/>
  <c r="M2878" i="2"/>
  <c r="N2878" i="2" s="1"/>
  <c r="M559" i="2"/>
  <c r="M2716" i="2"/>
  <c r="N2716" i="2" s="1"/>
  <c r="M2757" i="2"/>
  <c r="N2757" i="2" s="1"/>
  <c r="M2840" i="2"/>
  <c r="N2840" i="2" s="1"/>
  <c r="M2997" i="2"/>
  <c r="N2997" i="2" s="1"/>
  <c r="M1407" i="2"/>
  <c r="N1407" i="2" s="1"/>
  <c r="M493" i="2"/>
  <c r="M2466" i="2"/>
  <c r="N2466" i="2" s="1"/>
  <c r="M1980" i="2"/>
  <c r="N1980" i="2" s="1"/>
  <c r="M1197" i="2"/>
  <c r="N1197" i="2" s="1"/>
  <c r="M567" i="2"/>
  <c r="M575" i="2"/>
  <c r="M1967" i="2"/>
  <c r="N1967" i="2" s="1"/>
  <c r="M2177" i="2"/>
  <c r="N2177" i="2" s="1"/>
  <c r="M2079" i="2"/>
  <c r="N2079" i="2" s="1"/>
  <c r="M1553" i="2"/>
  <c r="N1553" i="2" s="1"/>
  <c r="M1923" i="2"/>
  <c r="N1923" i="2" s="1"/>
  <c r="M1737" i="2"/>
  <c r="N1737" i="2" s="1"/>
  <c r="M1542" i="2"/>
  <c r="N1542" i="2" s="1"/>
  <c r="M635" i="2"/>
  <c r="N635" i="2" s="1"/>
  <c r="M2041" i="2"/>
  <c r="N2041" i="2" s="1"/>
  <c r="M2451" i="2"/>
  <c r="N2451" i="2" s="1"/>
  <c r="M2353" i="2"/>
  <c r="N2353" i="2" s="1"/>
  <c r="M1309" i="2"/>
  <c r="N1309" i="2" s="1"/>
  <c r="M2700" i="2"/>
  <c r="N2700" i="2" s="1"/>
  <c r="M1117" i="2"/>
  <c r="N1117" i="2" s="1"/>
  <c r="M2142" i="2"/>
  <c r="N2142" i="2" s="1"/>
  <c r="M1122" i="2"/>
  <c r="N1122" i="2" s="1"/>
  <c r="M1644" i="2"/>
  <c r="N1644" i="2" s="1"/>
  <c r="M899" i="2"/>
  <c r="N899" i="2" s="1"/>
  <c r="M2478" i="2"/>
  <c r="N2478" i="2" s="1"/>
  <c r="M622" i="2"/>
  <c r="N622" i="2" s="1"/>
  <c r="M2335" i="2"/>
  <c r="N2335" i="2" s="1"/>
  <c r="M1146" i="2"/>
  <c r="N1146" i="2" s="1"/>
  <c r="M1914" i="2"/>
  <c r="N1914" i="2" s="1"/>
  <c r="M1007" i="2"/>
  <c r="N1007" i="2" s="1"/>
  <c r="M2379" i="2"/>
  <c r="N2379" i="2" s="1"/>
  <c r="M796" i="2"/>
  <c r="N796" i="2" s="1"/>
  <c r="M1367" i="2"/>
  <c r="N1367" i="2" s="1"/>
  <c r="M802" i="2"/>
  <c r="N802" i="2" s="1"/>
  <c r="M2412" i="2"/>
  <c r="N2412" i="2" s="1"/>
  <c r="M523" i="2"/>
  <c r="M2184" i="2"/>
  <c r="N2184" i="2" s="1"/>
  <c r="M984" i="2"/>
  <c r="N984" i="2" s="1"/>
  <c r="M1982" i="2"/>
  <c r="N1982" i="2" s="1"/>
  <c r="M2818" i="2"/>
  <c r="N2818" i="2" s="1"/>
  <c r="M2952" i="2"/>
  <c r="N2952" i="2" s="1"/>
  <c r="M2555" i="2"/>
  <c r="N2555" i="2" s="1"/>
  <c r="M2726" i="2"/>
  <c r="N2726" i="2" s="1"/>
  <c r="M2272" i="2"/>
  <c r="N2272" i="2" s="1"/>
  <c r="M1056" i="2"/>
  <c r="N1056" i="2" s="1"/>
  <c r="M2004" i="2"/>
  <c r="N2004" i="2" s="1"/>
  <c r="M1043" i="2"/>
  <c r="N1043" i="2" s="1"/>
  <c r="M1998" i="2"/>
  <c r="N1998" i="2" s="1"/>
  <c r="M864" i="2"/>
  <c r="N864" i="2" s="1"/>
  <c r="M1354" i="2"/>
  <c r="N1354" i="2" s="1"/>
  <c r="M584" i="2"/>
  <c r="N584" i="2" s="1"/>
  <c r="M1939" i="2"/>
  <c r="N1939" i="2" s="1"/>
  <c r="M1220" i="2"/>
  <c r="N1220" i="2" s="1"/>
  <c r="M2363" i="2"/>
  <c r="N2363" i="2" s="1"/>
  <c r="M1017" i="2"/>
  <c r="N1017" i="2" s="1"/>
  <c r="M1780" i="2"/>
  <c r="N1780" i="2" s="1"/>
  <c r="M543" i="2"/>
  <c r="M1492" i="2"/>
  <c r="N1492" i="2" s="1"/>
  <c r="M1041" i="2"/>
  <c r="N1041" i="2" s="1"/>
  <c r="M1624" i="2"/>
  <c r="N1624" i="2" s="1"/>
  <c r="M1346" i="2"/>
  <c r="N1346" i="2" s="1"/>
  <c r="M2271" i="2"/>
  <c r="N2271" i="2" s="1"/>
  <c r="M491" i="2"/>
  <c r="M1522" i="2"/>
  <c r="N1522" i="2" s="1"/>
  <c r="M2403" i="2"/>
  <c r="N2403" i="2" s="1"/>
  <c r="M2357" i="2"/>
  <c r="N2357" i="2" s="1"/>
  <c r="M744" i="2"/>
  <c r="N744" i="2" s="1"/>
  <c r="M2888" i="2"/>
  <c r="N2888" i="2" s="1"/>
  <c r="M1123" i="2"/>
  <c r="N1123" i="2" s="1"/>
  <c r="M1490" i="2"/>
  <c r="N1490" i="2" s="1"/>
  <c r="M1283" i="2"/>
  <c r="N1283" i="2" s="1"/>
  <c r="M2839" i="2"/>
  <c r="N2839" i="2" s="1"/>
  <c r="M740" i="2"/>
  <c r="N740" i="2" s="1"/>
  <c r="M2948" i="2"/>
  <c r="N2948" i="2" s="1"/>
  <c r="M1439" i="2"/>
  <c r="N1439" i="2" s="1"/>
  <c r="M820" i="2"/>
  <c r="N820" i="2" s="1"/>
  <c r="M1621" i="2"/>
  <c r="N1621" i="2" s="1"/>
  <c r="M580" i="2"/>
  <c r="M2454" i="2"/>
  <c r="N2454" i="2" s="1"/>
  <c r="M586" i="2"/>
  <c r="N586" i="2" s="1"/>
  <c r="M2246" i="2"/>
  <c r="N2246" i="2" s="1"/>
  <c r="M1034" i="2"/>
  <c r="N1034" i="2" s="1"/>
  <c r="M1854" i="2"/>
  <c r="N1854" i="2" s="1"/>
  <c r="M792" i="2"/>
  <c r="N792" i="2" s="1"/>
  <c r="M1961" i="2"/>
  <c r="N1961" i="2" s="1"/>
  <c r="M2043" i="2"/>
  <c r="N2043" i="2" s="1"/>
  <c r="M1499" i="2"/>
  <c r="N1499" i="2" s="1"/>
  <c r="M1887" i="2"/>
  <c r="N1887" i="2" s="1"/>
  <c r="M1701" i="2"/>
  <c r="N1701" i="2" s="1"/>
  <c r="M1488" i="2"/>
  <c r="N1488" i="2" s="1"/>
  <c r="M2143" i="2"/>
  <c r="N2143" i="2" s="1"/>
  <c r="M2531" i="2"/>
  <c r="N2531" i="2" s="1"/>
  <c r="M2819" i="2"/>
  <c r="N2819" i="2" s="1"/>
  <c r="M2831" i="2"/>
  <c r="N2831" i="2" s="1"/>
  <c r="M2497" i="2"/>
  <c r="N2497" i="2" s="1"/>
  <c r="M2729" i="2"/>
  <c r="N2729" i="2" s="1"/>
  <c r="M2431" i="2"/>
  <c r="N2431" i="2" s="1"/>
  <c r="M2229" i="2"/>
  <c r="N2229" i="2" s="1"/>
  <c r="M485" i="2"/>
  <c r="M1791" i="2"/>
  <c r="N1791" i="2" s="1"/>
  <c r="M2289" i="2"/>
  <c r="N2289" i="2" s="1"/>
  <c r="M509" i="2"/>
  <c r="M1635" i="2"/>
  <c r="N1635" i="2" s="1"/>
  <c r="M1373" i="2"/>
  <c r="N1373" i="2" s="1"/>
  <c r="M1988" i="2"/>
  <c r="N1988" i="2" s="1"/>
  <c r="M2692" i="2"/>
  <c r="N2692" i="2" s="1"/>
  <c r="M2116" i="2"/>
  <c r="N2116" i="2" s="1"/>
  <c r="M1248" i="2"/>
  <c r="N1248" i="2" s="1"/>
  <c r="M2048" i="2"/>
  <c r="N2048" i="2" s="1"/>
  <c r="M453" i="2"/>
  <c r="M1821" i="2"/>
  <c r="N1821" i="2" s="1"/>
  <c r="M1892" i="2"/>
  <c r="N1892" i="2" s="1"/>
  <c r="M1706" i="2"/>
  <c r="N1706" i="2" s="1"/>
  <c r="M1495" i="2"/>
  <c r="N1495" i="2" s="1"/>
  <c r="M434" i="2"/>
  <c r="M2923" i="2"/>
  <c r="N2923" i="2" s="1"/>
  <c r="M934" i="2"/>
  <c r="N934" i="2" s="1"/>
  <c r="M1057" i="2"/>
  <c r="N1057" i="2" s="1"/>
  <c r="M2675" i="2"/>
  <c r="N2675" i="2" s="1"/>
  <c r="M2318" i="2"/>
  <c r="N2318" i="2" s="1"/>
  <c r="M2507" i="2"/>
  <c r="N2507" i="2" s="1"/>
  <c r="M908" i="2"/>
  <c r="N908" i="2" s="1"/>
  <c r="M2233" i="2"/>
  <c r="N2233" i="2" s="1"/>
  <c r="M2149" i="2"/>
  <c r="N2149" i="2" s="1"/>
  <c r="M679" i="2"/>
  <c r="N679" i="2" s="1"/>
  <c r="M2332" i="2"/>
  <c r="N2332" i="2" s="1"/>
  <c r="M1288" i="2"/>
  <c r="N1288" i="2" s="1"/>
  <c r="M2058" i="2"/>
  <c r="N2058" i="2" s="1"/>
  <c r="M1064" i="2"/>
  <c r="N1064" i="2" s="1"/>
  <c r="M2931" i="2"/>
  <c r="N2931" i="2" s="1"/>
  <c r="M2023" i="2"/>
  <c r="N2023" i="2" s="1"/>
  <c r="M1977" i="2"/>
  <c r="N1977" i="2" s="1"/>
  <c r="M1786" i="2"/>
  <c r="N1786" i="2" s="1"/>
  <c r="M1704" i="2"/>
  <c r="N1704" i="2" s="1"/>
  <c r="M809" i="2"/>
  <c r="N809" i="2" s="1"/>
  <c r="M2530" i="2"/>
  <c r="N2530" i="2" s="1"/>
  <c r="M940" i="2"/>
  <c r="N940" i="2" s="1"/>
  <c r="M2231" i="2"/>
  <c r="N2231" i="2" s="1"/>
  <c r="M653" i="2"/>
  <c r="N653" i="2" s="1"/>
  <c r="M2045" i="2"/>
  <c r="N2045" i="2" s="1"/>
  <c r="M433" i="2"/>
  <c r="M1859" i="2"/>
  <c r="N1859" i="2" s="1"/>
  <c r="M2188" i="2"/>
  <c r="N2188" i="2" s="1"/>
  <c r="M2521" i="2"/>
  <c r="N2521" i="2" s="1"/>
  <c r="M1771" i="2"/>
  <c r="N1771" i="2" s="1"/>
  <c r="M1342" i="2"/>
  <c r="N1342" i="2" s="1"/>
  <c r="M1472" i="2"/>
  <c r="N1472" i="2" s="1"/>
  <c r="M1919" i="2"/>
  <c r="N1919" i="2" s="1"/>
  <c r="M432" i="2"/>
  <c r="M1794" i="2"/>
  <c r="N1794" i="2" s="1"/>
  <c r="M839" i="2"/>
  <c r="N839" i="2" s="1"/>
  <c r="M1763" i="2"/>
  <c r="N1763" i="2" s="1"/>
  <c r="M1287" i="2"/>
  <c r="N1287" i="2" s="1"/>
  <c r="M1577" i="2"/>
  <c r="N1577" i="2" s="1"/>
  <c r="M1101" i="2"/>
  <c r="N1101" i="2" s="1"/>
  <c r="M1082" i="2"/>
  <c r="N1082" i="2" s="1"/>
  <c r="M915" i="2"/>
  <c r="N915" i="2" s="1"/>
  <c r="M721" i="2"/>
  <c r="N721" i="2" s="1"/>
  <c r="M1796" i="2"/>
  <c r="N1796" i="2" s="1"/>
  <c r="M1567" i="2"/>
  <c r="N1567" i="2" s="1"/>
  <c r="M1640" i="2"/>
  <c r="N1640" i="2" s="1"/>
  <c r="M1384" i="2"/>
  <c r="N1384" i="2" s="1"/>
  <c r="M1491" i="2"/>
  <c r="N1491" i="2" s="1"/>
  <c r="M2168" i="2"/>
  <c r="N2168" i="2" s="1"/>
  <c r="M592" i="2"/>
  <c r="N592" i="2" s="1"/>
  <c r="M2323" i="2"/>
  <c r="N2323" i="2" s="1"/>
  <c r="M2559" i="2"/>
  <c r="N2559" i="2" s="1"/>
  <c r="M590" i="2"/>
  <c r="N590" i="2" s="1"/>
  <c r="M535" i="2"/>
  <c r="M2772" i="2"/>
  <c r="N2772" i="2" s="1"/>
  <c r="M732" i="2"/>
  <c r="N732" i="2" s="1"/>
  <c r="M2250" i="2"/>
  <c r="N2250" i="2" s="1"/>
  <c r="M1208" i="2"/>
  <c r="N1208" i="2" s="1"/>
  <c r="M1860" i="2"/>
  <c r="N1860" i="2" s="1"/>
  <c r="M985" i="2"/>
  <c r="N985" i="2" s="1"/>
  <c r="M2550" i="2"/>
  <c r="N2550" i="2" s="1"/>
  <c r="M730" i="2"/>
  <c r="N730" i="2" s="1"/>
  <c r="M2645" i="2"/>
  <c r="N2645" i="2" s="1"/>
  <c r="M1838" i="2"/>
  <c r="N1838" i="2" s="1"/>
  <c r="M1941" i="2"/>
  <c r="N1941" i="2" s="1"/>
  <c r="M2243" i="2"/>
  <c r="N2243" i="2" s="1"/>
  <c r="M665" i="2"/>
  <c r="N665" i="2" s="1"/>
  <c r="M2386" i="2"/>
  <c r="N2386" i="2" s="1"/>
  <c r="M736" i="2"/>
  <c r="N736" i="2" s="1"/>
  <c r="M2087" i="2"/>
  <c r="N2087" i="2" s="1"/>
  <c r="M508" i="2"/>
  <c r="M1901" i="2"/>
  <c r="N1901" i="2" s="1"/>
  <c r="M1715" i="2"/>
  <c r="N1715" i="2" s="1"/>
  <c r="M1239" i="2"/>
  <c r="N1239" i="2" s="1"/>
  <c r="M428" i="2"/>
  <c r="M1210" i="2"/>
  <c r="N1210" i="2" s="1"/>
  <c r="M1523" i="2"/>
  <c r="N1523" i="2" s="1"/>
  <c r="M452" i="2"/>
  <c r="M690" i="2"/>
  <c r="N690" i="2" s="1"/>
  <c r="M1448" i="2"/>
  <c r="N1448" i="2" s="1"/>
  <c r="M2983" i="2"/>
  <c r="N2983" i="2" s="1"/>
  <c r="M1207" i="2"/>
  <c r="N1207" i="2" s="1"/>
  <c r="M2976" i="2"/>
  <c r="N2976" i="2" s="1"/>
  <c r="M2992" i="2"/>
  <c r="N2992" i="2" s="1"/>
  <c r="M2909" i="2"/>
  <c r="N2909" i="2" s="1"/>
  <c r="M2573" i="2"/>
  <c r="N2573" i="2" s="1"/>
  <c r="M1189" i="2"/>
  <c r="N1189" i="2" s="1"/>
  <c r="M1480" i="2"/>
  <c r="N1480" i="2" s="1"/>
  <c r="M2171" i="2"/>
  <c r="N2171" i="2" s="1"/>
  <c r="M593" i="2"/>
  <c r="N593" i="2" s="1"/>
  <c r="M2305" i="2"/>
  <c r="N2305" i="2" s="1"/>
  <c r="M628" i="2"/>
  <c r="N628" i="2" s="1"/>
  <c r="M2015" i="2"/>
  <c r="N2015" i="2" s="1"/>
  <c r="M1829" i="2"/>
  <c r="N1829" i="2" s="1"/>
  <c r="M1353" i="2"/>
  <c r="N1353" i="2" s="1"/>
  <c r="M1643" i="2"/>
  <c r="N1643" i="2" s="1"/>
  <c r="M1167" i="2"/>
  <c r="N1167" i="2" s="1"/>
  <c r="M667" i="2"/>
  <c r="N667" i="2" s="1"/>
  <c r="M916" i="2"/>
  <c r="N916" i="2" s="1"/>
  <c r="M1703" i="2"/>
  <c r="N1703" i="2" s="1"/>
  <c r="M1227" i="2"/>
  <c r="N1227" i="2" s="1"/>
  <c r="M2201" i="2"/>
  <c r="N2201" i="2" s="1"/>
  <c r="M623" i="2"/>
  <c r="N623" i="2" s="1"/>
  <c r="M1536" i="2"/>
  <c r="N1536" i="2" s="1"/>
  <c r="M1071" i="2"/>
  <c r="N1071" i="2" s="1"/>
  <c r="M726" i="2"/>
  <c r="N726" i="2" s="1"/>
  <c r="M885" i="2"/>
  <c r="N885" i="2" s="1"/>
  <c r="M1936" i="2"/>
  <c r="N1936" i="2" s="1"/>
  <c r="M699" i="2"/>
  <c r="N699" i="2" s="1"/>
  <c r="M2756" i="2"/>
  <c r="N2756" i="2" s="1"/>
  <c r="M2876" i="2"/>
  <c r="N2876" i="2" s="1"/>
  <c r="M538" i="2"/>
  <c r="M1580" i="2"/>
  <c r="N1580" i="2" s="1"/>
  <c r="M494" i="2"/>
  <c r="M618" i="2"/>
  <c r="N618" i="2" s="1"/>
  <c r="M1286" i="2"/>
  <c r="N1286" i="2" s="1"/>
  <c r="M1461" i="2"/>
  <c r="N1461" i="2" s="1"/>
  <c r="M1231" i="2"/>
  <c r="N1231" i="2" s="1"/>
  <c r="M974" i="2"/>
  <c r="N974" i="2" s="1"/>
  <c r="M1987" i="2"/>
  <c r="N1987" i="2" s="1"/>
  <c r="M2160" i="2"/>
  <c r="N2160" i="2" s="1"/>
  <c r="M1136" i="2"/>
  <c r="N1136" i="2" s="1"/>
  <c r="M2552" i="2"/>
  <c r="N2552" i="2" s="1"/>
  <c r="M944" i="2"/>
  <c r="N944" i="2" s="1"/>
  <c r="M1770" i="2"/>
  <c r="N1770" i="2" s="1"/>
  <c r="M949" i="2"/>
  <c r="N949" i="2" s="1"/>
  <c r="M2520" i="2"/>
  <c r="N2520" i="2" s="1"/>
  <c r="M685" i="2"/>
  <c r="N685" i="2" s="1"/>
  <c r="M2329" i="2"/>
  <c r="N2329" i="2" s="1"/>
  <c r="M1114" i="2"/>
  <c r="N1114" i="2" s="1"/>
  <c r="M2338" i="2"/>
  <c r="N2338" i="2" s="1"/>
  <c r="M1261" i="2"/>
  <c r="N1261" i="2" s="1"/>
  <c r="M858" i="2"/>
  <c r="N858" i="2" s="1"/>
  <c r="M2027" i="2"/>
  <c r="N2027" i="2" s="1"/>
  <c r="M2100" i="2"/>
  <c r="N2100" i="2" s="1"/>
  <c r="M1871" i="2"/>
  <c r="N1871" i="2" s="1"/>
  <c r="M1685" i="2"/>
  <c r="N1685" i="2" s="1"/>
  <c r="M1209" i="2"/>
  <c r="N1209" i="2" s="1"/>
  <c r="M1464" i="2"/>
  <c r="N1464" i="2" s="1"/>
  <c r="M1023" i="2"/>
  <c r="N1023" i="2" s="1"/>
  <c r="M2640" i="2"/>
  <c r="N2640" i="2" s="1"/>
  <c r="M2998" i="2"/>
  <c r="N2998" i="2" s="1"/>
  <c r="M1574" i="2"/>
  <c r="N1574" i="2" s="1"/>
  <c r="M2816" i="2"/>
  <c r="N2816" i="2" s="1"/>
  <c r="M1545" i="2"/>
  <c r="N1545" i="2" s="1"/>
  <c r="M1418" i="2"/>
  <c r="N1418" i="2" s="1"/>
  <c r="M2953" i="2"/>
  <c r="N2953" i="2" s="1"/>
  <c r="M1153" i="2"/>
  <c r="N1153" i="2" s="1"/>
  <c r="M2767" i="2"/>
  <c r="N2767" i="2" s="1"/>
  <c r="M1435" i="2"/>
  <c r="N1435" i="2" s="1"/>
  <c r="M2993" i="2"/>
  <c r="N2993" i="2" s="1"/>
  <c r="M2668" i="2"/>
  <c r="N2668" i="2" s="1"/>
  <c r="M1355" i="2"/>
  <c r="N1355" i="2" s="1"/>
  <c r="M1905" i="2"/>
  <c r="N1905" i="2" s="1"/>
  <c r="M2436" i="2"/>
  <c r="N2436" i="2" s="1"/>
  <c r="M1830" i="2"/>
  <c r="N1830" i="2" s="1"/>
  <c r="M1263" i="2"/>
  <c r="N1263" i="2" s="1"/>
  <c r="M921" i="2"/>
  <c r="N921" i="2" s="1"/>
  <c r="M2032" i="2"/>
  <c r="N2032" i="2" s="1"/>
  <c r="M1690" i="2"/>
  <c r="N1690" i="2" s="1"/>
  <c r="M1585" i="2"/>
  <c r="N1585" i="2" s="1"/>
  <c r="M2900" i="2"/>
  <c r="N2900" i="2" s="1"/>
  <c r="M1042" i="2"/>
  <c r="N1042" i="2" s="1"/>
  <c r="M954" i="2"/>
  <c r="N954" i="2" s="1"/>
  <c r="M1219" i="2"/>
  <c r="N1219" i="2" s="1"/>
  <c r="M2856" i="2"/>
  <c r="N2856" i="2" s="1"/>
  <c r="M1428" i="2"/>
  <c r="N1428" i="2" s="1"/>
  <c r="M2421" i="2"/>
  <c r="N2421" i="2" s="1"/>
  <c r="M2067" i="2"/>
  <c r="N2067" i="2" s="1"/>
  <c r="M2013" i="2"/>
  <c r="N2013" i="2" s="1"/>
  <c r="M473" i="2"/>
  <c r="M1432" i="2"/>
  <c r="N1432" i="2" s="1"/>
  <c r="M660" i="2"/>
  <c r="N660" i="2" s="1"/>
  <c r="M769" i="2"/>
  <c r="N769" i="2" s="1"/>
  <c r="M1558" i="2"/>
  <c r="N1558" i="2" s="1"/>
  <c r="M910" i="2"/>
  <c r="N910" i="2" s="1"/>
  <c r="M1807" i="2"/>
  <c r="N1807" i="2" s="1"/>
  <c r="M2794" i="2"/>
  <c r="N2794" i="2" s="1"/>
  <c r="M1127" i="2"/>
  <c r="N1127" i="2" s="1"/>
  <c r="M2273" i="2"/>
  <c r="N2273" i="2" s="1"/>
  <c r="M1682" i="2"/>
  <c r="N1682" i="2" s="1"/>
  <c r="M1406" i="2"/>
  <c r="N1406" i="2" s="1"/>
  <c r="M2303" i="2"/>
  <c r="N2303" i="2" s="1"/>
  <c r="M1276" i="2"/>
  <c r="N1276" i="2" s="1"/>
  <c r="M2674" i="2"/>
  <c r="N2674" i="2" s="1"/>
  <c r="M723" i="2"/>
  <c r="N723" i="2" s="1"/>
  <c r="M1880" i="2"/>
  <c r="N1880" i="2" s="1"/>
  <c r="M2683" i="2"/>
  <c r="N2683" i="2" s="1"/>
  <c r="M1350" i="2"/>
  <c r="N1350" i="2" s="1"/>
  <c r="M1460" i="2"/>
  <c r="N1460" i="2" s="1"/>
  <c r="M2509" i="2"/>
  <c r="N2509" i="2" s="1"/>
  <c r="M1046" i="2"/>
  <c r="N1046" i="2" s="1"/>
  <c r="M1951" i="2"/>
  <c r="N1951" i="2" s="1"/>
  <c r="M1312" i="2"/>
  <c r="N1312" i="2" s="1"/>
  <c r="M2790" i="2"/>
  <c r="N2790" i="2" s="1"/>
  <c r="M812" i="2"/>
  <c r="N812" i="2" s="1"/>
  <c r="M1230" i="2"/>
  <c r="N1230" i="2" s="1"/>
  <c r="M1290" i="2"/>
  <c r="N1290" i="2" s="1"/>
  <c r="M1775" i="2"/>
  <c r="N1775" i="2" s="1"/>
  <c r="M1299" i="2"/>
  <c r="N1299" i="2" s="1"/>
  <c r="M750" i="2"/>
  <c r="N750" i="2" s="1"/>
  <c r="M695" i="2"/>
  <c r="N695" i="2" s="1"/>
  <c r="M1619" i="2"/>
  <c r="N1619" i="2" s="1"/>
  <c r="M1143" i="2"/>
  <c r="N1143" i="2" s="1"/>
  <c r="M1326" i="2"/>
  <c r="N1326" i="2" s="1"/>
  <c r="M957" i="2"/>
  <c r="N957" i="2" s="1"/>
  <c r="M2008" i="2"/>
  <c r="N2008" i="2" s="1"/>
  <c r="M771" i="2"/>
  <c r="N771" i="2" s="1"/>
  <c r="M2964" i="2"/>
  <c r="N2964" i="2" s="1"/>
  <c r="M2912" i="2"/>
  <c r="N2912" i="2" s="1"/>
  <c r="M808" i="2"/>
  <c r="N808" i="2" s="1"/>
  <c r="M1020" i="2"/>
  <c r="N1020" i="2" s="1"/>
  <c r="M1500" i="2"/>
  <c r="N1500" i="2" s="1"/>
  <c r="M1047" i="2"/>
  <c r="N1047" i="2" s="1"/>
  <c r="M2021" i="2"/>
  <c r="N2021" i="2" s="1"/>
  <c r="M806" i="2"/>
  <c r="N806" i="2" s="1"/>
  <c r="M891" i="2"/>
  <c r="N891" i="2" s="1"/>
  <c r="M1942" i="2"/>
  <c r="N1942" i="2" s="1"/>
  <c r="M705" i="2"/>
  <c r="N705" i="2" s="1"/>
  <c r="M1756" i="2"/>
  <c r="N1756" i="2" s="1"/>
  <c r="M519" i="2"/>
  <c r="M2540" i="2"/>
  <c r="N2540" i="2" s="1"/>
  <c r="M1801" i="2"/>
  <c r="N1801" i="2" s="1"/>
  <c r="M1053" i="2"/>
  <c r="N1053" i="2" s="1"/>
  <c r="M1816" i="2"/>
  <c r="N1816" i="2" s="1"/>
  <c r="M579" i="2"/>
  <c r="M1546" i="2"/>
  <c r="N1546" i="2" s="1"/>
  <c r="M1077" i="2"/>
  <c r="N1077" i="2" s="1"/>
  <c r="M1660" i="2"/>
  <c r="N1660" i="2" s="1"/>
  <c r="M1422" i="2"/>
  <c r="N1422" i="2" s="1"/>
  <c r="M2307" i="2"/>
  <c r="N2307" i="2" s="1"/>
  <c r="M2275" i="2"/>
  <c r="N2275" i="2" s="1"/>
  <c r="M2676" i="2"/>
  <c r="N2676" i="2" s="1"/>
  <c r="M2653" i="2"/>
  <c r="N2653" i="2" s="1"/>
  <c r="M902" i="2"/>
  <c r="N902" i="2" s="1"/>
  <c r="M2924" i="2"/>
  <c r="N2924" i="2" s="1"/>
  <c r="M1318" i="2"/>
  <c r="N1318" i="2" s="1"/>
  <c r="M1526" i="2"/>
  <c r="N1526" i="2" s="1"/>
  <c r="M1337" i="2"/>
  <c r="N1337" i="2" s="1"/>
  <c r="M2875" i="2"/>
  <c r="N2875" i="2" s="1"/>
  <c r="M900" i="2"/>
  <c r="N900" i="2" s="1"/>
  <c r="M1541" i="2"/>
  <c r="N1541" i="2" s="1"/>
  <c r="M2631" i="2"/>
  <c r="N2631" i="2" s="1"/>
  <c r="M2824" i="2"/>
  <c r="N2824" i="2" s="1"/>
  <c r="M2429" i="2"/>
  <c r="N2429" i="2" s="1"/>
  <c r="M2642" i="2"/>
  <c r="N2642" i="2" s="1"/>
  <c r="M2166" i="2"/>
  <c r="N2166" i="2" s="1"/>
  <c r="M970" i="2"/>
  <c r="N970" i="2" s="1"/>
  <c r="M1788" i="2"/>
  <c r="N1788" i="2" s="1"/>
  <c r="M956" i="2"/>
  <c r="N956" i="2" s="1"/>
  <c r="M1782" i="2"/>
  <c r="N1782" i="2" s="1"/>
  <c r="M756" i="2"/>
  <c r="N756" i="2" s="1"/>
  <c r="M2182" i="2"/>
  <c r="N2182" i="2" s="1"/>
  <c r="M438" i="2"/>
  <c r="M1723" i="2"/>
  <c r="N1723" i="2" s="1"/>
  <c r="M1134" i="2"/>
  <c r="N1134" i="2" s="1"/>
  <c r="M2738" i="2"/>
  <c r="N2738" i="2" s="1"/>
  <c r="M450" i="2"/>
  <c r="M754" i="2"/>
  <c r="N754" i="2" s="1"/>
  <c r="M953" i="2"/>
  <c r="N953" i="2" s="1"/>
  <c r="M903" i="2"/>
  <c r="N903" i="2" s="1"/>
  <c r="M1877" i="2"/>
  <c r="N1877" i="2" s="1"/>
  <c r="M1984" i="2"/>
  <c r="N1984" i="2" s="1"/>
  <c r="M747" i="2"/>
  <c r="N747" i="2" s="1"/>
  <c r="M1798" i="2"/>
  <c r="N1798" i="2" s="1"/>
  <c r="M561" i="2"/>
  <c r="M1612" i="2"/>
  <c r="N1612" i="2" s="1"/>
  <c r="M1678" i="2"/>
  <c r="N1678" i="2" s="1"/>
  <c r="M2647" i="2"/>
  <c r="N2647" i="2" s="1"/>
  <c r="M1303" i="2"/>
  <c r="N1303" i="2" s="1"/>
  <c r="M1424" i="2"/>
  <c r="N1424" i="2" s="1"/>
  <c r="M2455" i="2"/>
  <c r="N2455" i="2" s="1"/>
  <c r="M917" i="2"/>
  <c r="N917" i="2" s="1"/>
  <c r="M1627" i="2"/>
  <c r="N1627" i="2" s="1"/>
  <c r="M1247" i="2"/>
  <c r="N1247" i="2" s="1"/>
  <c r="M2754" i="2"/>
  <c r="N2754" i="2" s="1"/>
  <c r="M650" i="2"/>
  <c r="N650" i="2" s="1"/>
  <c r="M2364" i="2"/>
  <c r="N2364" i="2" s="1"/>
  <c r="M2596" i="2"/>
  <c r="N2596" i="2" s="1"/>
  <c r="M1921" i="2"/>
  <c r="N1921" i="2" s="1"/>
  <c r="M2762" i="2"/>
  <c r="N2762" i="2" s="1"/>
  <c r="M1521" i="2"/>
  <c r="N1521" i="2" s="1"/>
  <c r="M1910" i="2"/>
  <c r="N1910" i="2" s="1"/>
  <c r="M2254" i="2"/>
  <c r="N2254" i="2" s="1"/>
  <c r="M475" i="2"/>
  <c r="M2893" i="2"/>
  <c r="N2893" i="2" s="1"/>
  <c r="M965" i="2"/>
  <c r="N965" i="2" s="1"/>
  <c r="M2874" i="2"/>
  <c r="N2874" i="2" s="1"/>
  <c r="M1126" i="2"/>
  <c r="N1126" i="2" s="1"/>
  <c r="M2688" i="2"/>
  <c r="N2688" i="2" s="1"/>
  <c r="M1103" i="2"/>
  <c r="N1103" i="2" s="1"/>
  <c r="M2471" i="2"/>
  <c r="N2471" i="2" s="1"/>
  <c r="M877" i="2"/>
  <c r="N877" i="2" s="1"/>
  <c r="M502" i="2"/>
  <c r="M2711" i="2"/>
  <c r="N2711" i="2" s="1"/>
  <c r="M2511" i="2"/>
  <c r="N2511" i="2" s="1"/>
  <c r="M2561" i="2"/>
  <c r="N2561" i="2" s="1"/>
  <c r="M952" i="2"/>
  <c r="N952" i="2" s="1"/>
  <c r="M2328" i="2"/>
  <c r="N2328" i="2" s="1"/>
  <c r="M626" i="2"/>
  <c r="N626" i="2" s="1"/>
  <c r="M2282" i="2"/>
  <c r="N2282" i="2" s="1"/>
  <c r="M733" i="2"/>
  <c r="N733" i="2" s="1"/>
  <c r="M2372" i="2"/>
  <c r="N2372" i="2" s="1"/>
  <c r="M2124" i="2"/>
  <c r="N2124" i="2" s="1"/>
  <c r="M1108" i="2"/>
  <c r="N1108" i="2" s="1"/>
  <c r="M2765" i="2"/>
  <c r="N2765" i="2" s="1"/>
  <c r="M2955" i="2"/>
  <c r="N2955" i="2" s="1"/>
  <c r="M2469" i="2"/>
  <c r="N2469" i="2" s="1"/>
  <c r="M1054" i="2"/>
  <c r="N1054" i="2" s="1"/>
  <c r="M1802" i="2"/>
  <c r="N1802" i="2" s="1"/>
  <c r="M2099" i="2"/>
  <c r="N2099" i="2" s="1"/>
  <c r="M521" i="2"/>
  <c r="M2208" i="2"/>
  <c r="N2208" i="2" s="1"/>
  <c r="M520" i="2"/>
  <c r="M1943" i="2"/>
  <c r="N1943" i="2" s="1"/>
  <c r="M480" i="2"/>
  <c r="M1757" i="2"/>
  <c r="N1757" i="2" s="1"/>
  <c r="M1281" i="2"/>
  <c r="N1281" i="2" s="1"/>
  <c r="M1570" i="2"/>
  <c r="N1570" i="2" s="1"/>
  <c r="M1095" i="2"/>
  <c r="N1095" i="2" s="1"/>
  <c r="M2432" i="2"/>
  <c r="N2432" i="2" s="1"/>
  <c r="M1468" i="2"/>
  <c r="N1468" i="2" s="1"/>
  <c r="M1575" i="2"/>
  <c r="N1575" i="2" s="1"/>
  <c r="M2073" i="2"/>
  <c r="N2073" i="2" s="1"/>
  <c r="M1255" i="2"/>
  <c r="N1255" i="2" s="1"/>
  <c r="M1958" i="2"/>
  <c r="N1958" i="2" s="1"/>
  <c r="M1772" i="2"/>
  <c r="N1772" i="2" s="1"/>
  <c r="M1014" i="2"/>
  <c r="N1014" i="2" s="1"/>
  <c r="M1832" i="2"/>
  <c r="N1832" i="2" s="1"/>
  <c r="M1605" i="2"/>
  <c r="N1605" i="2" s="1"/>
  <c r="M1676" i="2"/>
  <c r="N1676" i="2" s="1"/>
  <c r="M1451" i="2"/>
  <c r="N1451" i="2" s="1"/>
  <c r="M1527" i="2"/>
  <c r="N1527" i="2" s="1"/>
  <c r="M1181" i="2"/>
  <c r="N1181" i="2" s="1"/>
  <c r="M671" i="2"/>
  <c r="N671" i="2" s="1"/>
  <c r="M911" i="2"/>
  <c r="N911" i="2" s="1"/>
  <c r="M2401" i="2"/>
  <c r="N2401" i="2" s="1"/>
  <c r="M2597" i="2"/>
  <c r="N2597" i="2" s="1"/>
  <c r="M1675" i="2"/>
  <c r="N1675" i="2" s="1"/>
  <c r="M589" i="2"/>
  <c r="N589" i="2" s="1"/>
  <c r="M2808" i="2"/>
  <c r="N2808" i="2" s="1"/>
  <c r="M893" i="2"/>
  <c r="N893" i="2" s="1"/>
  <c r="M2296" i="2"/>
  <c r="N2296" i="2" s="1"/>
  <c r="M1252" i="2"/>
  <c r="N1252" i="2" s="1"/>
  <c r="M1968" i="2"/>
  <c r="N1968" i="2" s="1"/>
  <c r="M1028" i="2"/>
  <c r="N1028" i="2" s="1"/>
  <c r="M1211" i="2"/>
  <c r="N1211" i="2" s="1"/>
  <c r="M784" i="2"/>
  <c r="N784" i="2" s="1"/>
  <c r="M1753" i="2"/>
  <c r="N1753" i="2" s="1"/>
  <c r="M959" i="2"/>
  <c r="N959" i="2" s="1"/>
  <c r="M1429" i="2"/>
  <c r="N1429" i="2" s="1"/>
  <c r="M1847" i="2"/>
  <c r="N1847" i="2" s="1"/>
  <c r="M1578" i="2"/>
  <c r="N1578" i="2" s="1"/>
  <c r="M767" i="2"/>
  <c r="N767" i="2" s="1"/>
  <c r="M1691" i="2"/>
  <c r="N1691" i="2" s="1"/>
  <c r="M1215" i="2"/>
  <c r="N1215" i="2" s="1"/>
  <c r="M1474" i="2"/>
  <c r="N1474" i="2" s="1"/>
  <c r="M1029" i="2"/>
  <c r="N1029" i="2" s="1"/>
  <c r="M2080" i="2"/>
  <c r="N2080" i="2" s="1"/>
  <c r="M843" i="2"/>
  <c r="N843" i="2" s="1"/>
  <c r="M1544" i="2"/>
  <c r="N1544" i="2" s="1"/>
  <c r="M2590" i="2"/>
  <c r="N2590" i="2" s="1"/>
  <c r="M1319" i="2"/>
  <c r="N1319" i="2" s="1"/>
  <c r="M1929" i="2"/>
  <c r="N1929" i="2" s="1"/>
  <c r="M2000" i="2"/>
  <c r="N2000" i="2" s="1"/>
  <c r="M1814" i="2"/>
  <c r="N1814" i="2" s="1"/>
  <c r="M1628" i="2"/>
  <c r="N1628" i="2" s="1"/>
  <c r="M2648" i="2"/>
  <c r="N2648" i="2" s="1"/>
  <c r="M2810" i="2"/>
  <c r="N2810" i="2" s="1"/>
  <c r="M2358" i="2"/>
  <c r="N2358" i="2" s="1"/>
  <c r="M2150" i="2"/>
  <c r="N2150" i="2" s="1"/>
  <c r="M1129" i="2"/>
  <c r="N1129" i="2" s="1"/>
  <c r="M2148" i="2"/>
  <c r="N2148" i="2" s="1"/>
  <c r="M955" i="2"/>
  <c r="N955" i="2" s="1"/>
  <c r="M1656" i="2"/>
  <c r="N1656" i="2" s="1"/>
  <c r="M692" i="2"/>
  <c r="N692" i="2" s="1"/>
  <c r="M2119" i="2"/>
  <c r="N2119" i="2" s="1"/>
  <c r="M1307" i="2"/>
  <c r="N1307" i="2" s="1"/>
  <c r="M2481" i="2"/>
  <c r="N2481" i="2" s="1"/>
  <c r="M2788" i="2"/>
  <c r="N2788" i="2" s="1"/>
  <c r="M1548" i="2"/>
  <c r="N1548" i="2" s="1"/>
  <c r="M2266" i="2"/>
  <c r="N2266" i="2" s="1"/>
  <c r="M714" i="2"/>
  <c r="N714" i="2" s="1"/>
  <c r="M2167" i="2"/>
  <c r="N2167" i="2" s="1"/>
  <c r="M698" i="2"/>
  <c r="N698" i="2" s="1"/>
  <c r="M1857" i="2"/>
  <c r="N1857" i="2" s="1"/>
  <c r="M1928" i="2"/>
  <c r="N1928" i="2" s="1"/>
  <c r="M1742" i="2"/>
  <c r="N1742" i="2" s="1"/>
  <c r="M1549" i="2"/>
  <c r="N1549" i="2" s="1"/>
  <c r="M470" i="2"/>
  <c r="M2798" i="2"/>
  <c r="N2798" i="2" s="1"/>
  <c r="M2918" i="2"/>
  <c r="N2918" i="2" s="1"/>
  <c r="M862" i="2"/>
  <c r="N862" i="2" s="1"/>
  <c r="M1616" i="2"/>
  <c r="N1616" i="2" s="1"/>
  <c r="M1061" i="2"/>
  <c r="N1061" i="2" s="1"/>
  <c r="M1396" i="2"/>
  <c r="N1396" i="2" s="1"/>
  <c r="M1497" i="2"/>
  <c r="N1497" i="2" s="1"/>
  <c r="M1296" i="2"/>
  <c r="N1296" i="2" s="1"/>
  <c r="M2029" i="2"/>
  <c r="N2029" i="2" s="1"/>
  <c r="M1591" i="2"/>
  <c r="N1591" i="2" s="1"/>
  <c r="M2197" i="2"/>
  <c r="N2197" i="2" s="1"/>
  <c r="M2214" i="2"/>
  <c r="N2214" i="2" s="1"/>
  <c r="M1180" i="2"/>
  <c r="N1180" i="2" s="1"/>
  <c r="M2592" i="2"/>
  <c r="N2592" i="2" s="1"/>
  <c r="M988" i="2"/>
  <c r="N988" i="2" s="1"/>
  <c r="M1878" i="2"/>
  <c r="N1878" i="2" s="1"/>
  <c r="M992" i="2"/>
  <c r="N992" i="2" s="1"/>
  <c r="M2556" i="2"/>
  <c r="N2556" i="2" s="1"/>
  <c r="M739" i="2"/>
  <c r="N739" i="2" s="1"/>
  <c r="M2370" i="2"/>
  <c r="N2370" i="2" s="1"/>
  <c r="M782" i="2"/>
  <c r="N782" i="2" s="1"/>
  <c r="M1187" i="2"/>
  <c r="N1187" i="2" s="1"/>
  <c r="M1631" i="2"/>
  <c r="N1631" i="2" s="1"/>
  <c r="M1155" i="2"/>
  <c r="N1155" i="2" s="1"/>
  <c r="M2129" i="2"/>
  <c r="N2129" i="2" s="1"/>
  <c r="M551" i="2"/>
  <c r="M1426" i="2"/>
  <c r="N1426" i="2" s="1"/>
  <c r="M999" i="2"/>
  <c r="N999" i="2" s="1"/>
  <c r="M2050" i="2"/>
  <c r="N2050" i="2" s="1"/>
  <c r="M813" i="2"/>
  <c r="N813" i="2" s="1"/>
  <c r="M1864" i="2"/>
  <c r="N1864" i="2" s="1"/>
  <c r="M627" i="2"/>
  <c r="N627" i="2" s="1"/>
  <c r="M1002" i="2"/>
  <c r="N1002" i="2" s="1"/>
  <c r="M1940" i="2"/>
  <c r="N1940" i="2" s="1"/>
  <c r="M1713" i="2"/>
  <c r="N1713" i="2" s="1"/>
  <c r="M1784" i="2"/>
  <c r="N1784" i="2" s="1"/>
  <c r="M1598" i="2"/>
  <c r="N1598" i="2" s="1"/>
  <c r="M1222" i="2"/>
  <c r="N1222" i="2" s="1"/>
  <c r="M2638" i="2"/>
  <c r="N2638" i="2" s="1"/>
  <c r="M2239" i="2"/>
  <c r="N2239" i="2" s="1"/>
  <c r="M2546" i="2"/>
  <c r="N2546" i="2" s="1"/>
  <c r="M2034" i="2"/>
  <c r="N2034" i="2" s="1"/>
  <c r="M882" i="2"/>
  <c r="N882" i="2" s="1"/>
  <c r="M1571" i="2"/>
  <c r="N1571" i="2" s="1"/>
  <c r="M865" i="2"/>
  <c r="N865" i="2" s="1"/>
  <c r="M1564" i="2"/>
  <c r="N1564" i="2" s="1"/>
  <c r="M648" i="2"/>
  <c r="N648" i="2" s="1"/>
  <c r="M2065" i="2"/>
  <c r="N2065" i="2" s="1"/>
  <c r="M1271" i="2"/>
  <c r="N1271" i="2" s="1"/>
  <c r="M1476" i="2"/>
  <c r="N1476" i="2" s="1"/>
  <c r="M1048" i="2"/>
  <c r="N1048" i="2" s="1"/>
  <c r="M1142" i="2"/>
  <c r="N1142" i="2" s="1"/>
  <c r="M2294" i="2"/>
  <c r="N2294" i="2" s="1"/>
  <c r="M1938" i="2"/>
  <c r="N1938" i="2" s="1"/>
  <c r="M1813" i="2"/>
  <c r="N1813" i="2" s="1"/>
  <c r="M1540" i="2"/>
  <c r="N1540" i="2" s="1"/>
  <c r="M2710" i="2"/>
  <c r="N2710" i="2" s="1"/>
  <c r="M1250" i="2"/>
  <c r="N1250" i="2" s="1"/>
  <c r="M2510" i="2"/>
  <c r="N2510" i="2" s="1"/>
  <c r="M1198" i="2"/>
  <c r="N1198" i="2" s="1"/>
  <c r="M2851" i="2"/>
  <c r="N2851" i="2" s="1"/>
  <c r="M794" i="2"/>
  <c r="N794" i="2" s="1"/>
  <c r="M2665" i="2"/>
  <c r="N2665" i="2" s="1"/>
  <c r="M1328" i="2"/>
  <c r="N1328" i="2" s="1"/>
  <c r="M2437" i="2"/>
  <c r="N2437" i="2" s="1"/>
  <c r="M870" i="2"/>
  <c r="N870" i="2" s="1"/>
  <c r="M544" i="2"/>
  <c r="M2784" i="2"/>
  <c r="N2784" i="2" s="1"/>
  <c r="M2941" i="2"/>
  <c r="N2941" i="2" s="1"/>
  <c r="M2101" i="2"/>
  <c r="N2101" i="2" s="1"/>
  <c r="M1292" i="2"/>
  <c r="N1292" i="2" s="1"/>
  <c r="M2308" i="2"/>
  <c r="N2308" i="2" s="1"/>
  <c r="M1092" i="2"/>
  <c r="N1092" i="2" s="1"/>
  <c r="M1651" i="2"/>
  <c r="N1651" i="2" s="1"/>
  <c r="M1105" i="2"/>
  <c r="N1105" i="2" s="1"/>
  <c r="M2482" i="2"/>
  <c r="N2482" i="2" s="1"/>
  <c r="M880" i="2"/>
  <c r="N880" i="2" s="1"/>
  <c r="M2284" i="2"/>
  <c r="N2284" i="2" s="1"/>
  <c r="M601" i="2"/>
  <c r="N601" i="2" s="1"/>
  <c r="M2973" i="2"/>
  <c r="N2973" i="2" s="1"/>
  <c r="M2322" i="2"/>
  <c r="N2322" i="2" s="1"/>
  <c r="M2782" i="2"/>
  <c r="N2782" i="2" s="1"/>
  <c r="M549" i="2"/>
  <c r="M2331" i="2"/>
  <c r="N2331" i="2" s="1"/>
  <c r="M1810" i="2"/>
  <c r="N1810" i="2" s="1"/>
  <c r="M573" i="2"/>
  <c r="M2175" i="2"/>
  <c r="N2175" i="2" s="1"/>
  <c r="M1989" i="2"/>
  <c r="N1989" i="2" s="1"/>
  <c r="M1803" i="2"/>
  <c r="N1803" i="2" s="1"/>
  <c r="M582" i="2"/>
  <c r="N582" i="2" s="1"/>
  <c r="M2852" i="2"/>
  <c r="N2852" i="2" s="1"/>
  <c r="M696" i="2"/>
  <c r="N696" i="2" s="1"/>
  <c r="M1454" i="2"/>
  <c r="N1454" i="2" s="1"/>
  <c r="M2989" i="2"/>
  <c r="N2989" i="2" s="1"/>
  <c r="M1218" i="2"/>
  <c r="N1218" i="2" s="1"/>
  <c r="M2803" i="2"/>
  <c r="N2803" i="2" s="1"/>
  <c r="M578" i="2"/>
  <c r="M2397" i="2"/>
  <c r="N2397" i="2" s="1"/>
  <c r="M2193" i="2"/>
  <c r="N2193" i="2" s="1"/>
  <c r="M2002" i="2"/>
  <c r="N2002" i="2" s="1"/>
  <c r="M1812" i="2"/>
  <c r="N1812" i="2" s="1"/>
  <c r="M845" i="2"/>
  <c r="N845" i="2" s="1"/>
  <c r="M510" i="2"/>
  <c r="M983" i="2"/>
  <c r="N983" i="2" s="1"/>
  <c r="M504" i="2"/>
  <c r="M689" i="2"/>
  <c r="N689" i="2" s="1"/>
  <c r="M2081" i="2"/>
  <c r="N2081" i="2" s="1"/>
  <c r="M499" i="2"/>
  <c r="M1895" i="2"/>
  <c r="N1895" i="2" s="1"/>
  <c r="M2939" i="2"/>
  <c r="N2939" i="2" s="1"/>
  <c r="M2663" i="2"/>
  <c r="N2663" i="2" s="1"/>
  <c r="M1465" i="2"/>
  <c r="N1465" i="2" s="1"/>
  <c r="M2326" i="2"/>
  <c r="N2326" i="2" s="1"/>
  <c r="M2944" i="2"/>
  <c r="N2944" i="2" s="1"/>
  <c r="M1538" i="2"/>
  <c r="N1538" i="2" s="1"/>
  <c r="M2780" i="2"/>
  <c r="N2780" i="2" s="1"/>
  <c r="M1509" i="2"/>
  <c r="N1509" i="2" s="1"/>
  <c r="M1382" i="2"/>
  <c r="N1382" i="2" s="1"/>
  <c r="M2917" i="2"/>
  <c r="N2917" i="2" s="1"/>
  <c r="M1051" i="2"/>
  <c r="N1051" i="2" s="1"/>
  <c r="M2731" i="2"/>
  <c r="N2731" i="2" s="1"/>
  <c r="M1399" i="2"/>
  <c r="N1399" i="2" s="1"/>
  <c r="M1930" i="2"/>
  <c r="N1930" i="2" s="1"/>
  <c r="M1781" i="2"/>
  <c r="N1781" i="2" s="1"/>
  <c r="M2791" i="2"/>
  <c r="N2791" i="2" s="1"/>
  <c r="M524" i="2"/>
  <c r="M1693" i="2"/>
  <c r="N1693" i="2" s="1"/>
  <c r="M1568" i="2"/>
  <c r="N1568" i="2" s="1"/>
  <c r="M2635" i="2"/>
  <c r="N2635" i="2" s="1"/>
  <c r="M1282" i="2"/>
  <c r="N1282" i="2" s="1"/>
  <c r="M2381" i="2"/>
  <c r="N2381" i="2" s="1"/>
  <c r="M734" i="2"/>
  <c r="N734" i="2" s="1"/>
  <c r="M2898" i="2"/>
  <c r="N2898" i="2" s="1"/>
  <c r="M1171" i="2"/>
  <c r="N1171" i="2" s="1"/>
  <c r="M1256" i="2"/>
  <c r="N1256" i="2" s="1"/>
  <c r="M2279" i="2"/>
  <c r="N2279" i="2" s="1"/>
  <c r="M1729" i="2"/>
  <c r="N1729" i="2" s="1"/>
  <c r="M1416" i="2"/>
  <c r="N1416" i="2" s="1"/>
  <c r="M1033" i="2"/>
  <c r="N1033" i="2" s="1"/>
  <c r="M1908" i="2"/>
  <c r="N1908" i="2" s="1"/>
  <c r="M818" i="2"/>
  <c r="N818" i="2" s="1"/>
  <c r="M2452" i="2"/>
  <c r="N2452" i="2" s="1"/>
  <c r="M835" i="2"/>
  <c r="N835" i="2" s="1"/>
  <c r="M2244" i="2"/>
  <c r="N2244" i="2" s="1"/>
  <c r="M556" i="2"/>
  <c r="M1848" i="2"/>
  <c r="N1848" i="2" s="1"/>
  <c r="M857" i="2"/>
  <c r="N857" i="2" s="1"/>
  <c r="M2409" i="2"/>
  <c r="N2409" i="2" s="1"/>
  <c r="M2987" i="2"/>
  <c r="N2987" i="2" s="1"/>
  <c r="M1722" i="2"/>
  <c r="N1722" i="2" s="1"/>
  <c r="M2115" i="2"/>
  <c r="N2115" i="2" s="1"/>
  <c r="M1594" i="2"/>
  <c r="N1594" i="2" s="1"/>
  <c r="M1959" i="2"/>
  <c r="N1959" i="2" s="1"/>
  <c r="M1773" i="2"/>
  <c r="N1773" i="2" s="1"/>
  <c r="M448" i="2"/>
  <c r="M1587" i="2"/>
  <c r="N1587" i="2" s="1"/>
  <c r="M2620" i="2"/>
  <c r="N2620" i="2" s="1"/>
  <c r="M2934" i="2"/>
  <c r="N2934" i="2" s="1"/>
  <c r="M1394" i="2"/>
  <c r="N1394" i="2" s="1"/>
  <c r="M2636" i="2"/>
  <c r="N2636" i="2" s="1"/>
  <c r="M1365" i="2"/>
  <c r="N1365" i="2" s="1"/>
  <c r="M1164" i="2"/>
  <c r="N1164" i="2" s="1"/>
  <c r="M2773" i="2"/>
  <c r="N2773" i="2" s="1"/>
  <c r="M2587" i="2"/>
  <c r="N2587" i="2" s="1"/>
  <c r="M1195" i="2"/>
  <c r="N1195" i="2" s="1"/>
  <c r="M2609" i="2"/>
  <c r="N2609" i="2" s="1"/>
  <c r="M1622" i="2"/>
  <c r="N1622" i="2" s="1"/>
  <c r="M1725" i="2"/>
  <c r="N1725" i="2" s="1"/>
  <c r="M2207" i="2"/>
  <c r="N2207" i="2" s="1"/>
  <c r="M629" i="2"/>
  <c r="N629" i="2" s="1"/>
  <c r="M2348" i="2"/>
  <c r="N2348" i="2" s="1"/>
  <c r="M682" i="2"/>
  <c r="N682" i="2" s="1"/>
  <c r="M2051" i="2"/>
  <c r="N2051" i="2" s="1"/>
  <c r="M451" i="2"/>
  <c r="M1865" i="2"/>
  <c r="N1865" i="2" s="1"/>
  <c r="M1679" i="2"/>
  <c r="N1679" i="2" s="1"/>
  <c r="M1203" i="2"/>
  <c r="N1203" i="2" s="1"/>
  <c r="M2812" i="2"/>
  <c r="N2812" i="2" s="1"/>
  <c r="M1466" i="2"/>
  <c r="N1466" i="2" s="1"/>
  <c r="M2708" i="2"/>
  <c r="N2708" i="2" s="1"/>
  <c r="M1437" i="2"/>
  <c r="N1437" i="2" s="1"/>
  <c r="M1294" i="2"/>
  <c r="N1294" i="2" s="1"/>
  <c r="M2845" i="2"/>
  <c r="N2845" i="2" s="1"/>
  <c r="M768" i="2"/>
  <c r="N768" i="2" s="1"/>
  <c r="M2659" i="2"/>
  <c r="N2659" i="2" s="1"/>
  <c r="M1321" i="2"/>
  <c r="N1321" i="2" s="1"/>
  <c r="M1393" i="2"/>
  <c r="N1393" i="2" s="1"/>
  <c r="M2185" i="2"/>
  <c r="N2185" i="2" s="1"/>
  <c r="M1602" i="2"/>
  <c r="N1602" i="2" s="1"/>
  <c r="M666" i="2"/>
  <c r="N666" i="2" s="1"/>
  <c r="M2496" i="2"/>
  <c r="N2496" i="2" s="1"/>
  <c r="M649" i="2"/>
  <c r="N649" i="2" s="1"/>
  <c r="M2137" i="2"/>
  <c r="N2137" i="2" s="1"/>
  <c r="M1633" i="2"/>
  <c r="N1633" i="2" s="1"/>
  <c r="M1098" i="2"/>
  <c r="N1098" i="2" s="1"/>
  <c r="M2476" i="2"/>
  <c r="N2476" i="2" s="1"/>
  <c r="M871" i="2"/>
  <c r="N871" i="2" s="1"/>
  <c r="M2438" i="2"/>
  <c r="N2438" i="2" s="1"/>
  <c r="M1161" i="2"/>
  <c r="N1161" i="2" s="1"/>
  <c r="M1924" i="2"/>
  <c r="N1924" i="2" s="1"/>
  <c r="M687" i="2"/>
  <c r="N687" i="2" s="1"/>
  <c r="M1661" i="2"/>
  <c r="N1661" i="2" s="1"/>
  <c r="M1185" i="2"/>
  <c r="N1185" i="2" s="1"/>
  <c r="M1768" i="2"/>
  <c r="N1768" i="2" s="1"/>
  <c r="M531" i="2"/>
  <c r="M1582" i="2"/>
  <c r="N1582" i="2" s="1"/>
  <c r="M1135" i="2"/>
  <c r="N1135" i="2" s="1"/>
  <c r="M1159" i="2"/>
  <c r="N1159" i="2" s="1"/>
  <c r="M2342" i="2"/>
  <c r="N2342" i="2" s="1"/>
  <c r="M654" i="2"/>
  <c r="N654" i="2" s="1"/>
  <c r="M2929" i="2"/>
  <c r="N2929" i="2" s="1"/>
  <c r="M1094" i="2"/>
  <c r="N1094" i="2" s="1"/>
  <c r="M672" i="2"/>
  <c r="N672" i="2" s="1"/>
  <c r="M1193" i="2"/>
  <c r="N1193" i="2" s="1"/>
  <c r="M2724" i="2"/>
  <c r="N2724" i="2" s="1"/>
  <c r="M516" i="2"/>
  <c r="M2525" i="2"/>
  <c r="N2525" i="2" s="1"/>
  <c r="M923" i="2"/>
  <c r="N923" i="2" s="1"/>
  <c r="M2940" i="2"/>
  <c r="N2940" i="2" s="1"/>
  <c r="M1730" i="2"/>
  <c r="N1730" i="2" s="1"/>
  <c r="M2474" i="2"/>
  <c r="N2474" i="2" s="1"/>
  <c r="M842" i="2"/>
  <c r="N842" i="2" s="1"/>
  <c r="M1364" i="2"/>
  <c r="N1364" i="2" s="1"/>
  <c r="M2835" i="2"/>
  <c r="N2835" i="2" s="1"/>
  <c r="M2814" i="2"/>
  <c r="N2814" i="2" s="1"/>
  <c r="M914" i="2"/>
  <c r="N914" i="2" s="1"/>
  <c r="M2677" i="2"/>
  <c r="N2677" i="2" s="1"/>
  <c r="M1343" i="2"/>
  <c r="N1343" i="2" s="1"/>
  <c r="M2658" i="2"/>
  <c r="N2658" i="2" s="1"/>
  <c r="M1067" i="2"/>
  <c r="N1067" i="2" s="1"/>
  <c r="M2426" i="2"/>
  <c r="N2426" i="2" s="1"/>
  <c r="M832" i="2"/>
  <c r="N832" i="2" s="1"/>
  <c r="M1392" i="2"/>
  <c r="N1392" i="2" s="1"/>
  <c r="M553" i="2"/>
  <c r="M2462" i="2"/>
  <c r="N2462" i="2" s="1"/>
  <c r="M887" i="2"/>
  <c r="N887" i="2" s="1"/>
  <c r="M1170" i="2"/>
  <c r="N1170" i="2" s="1"/>
  <c r="M2461" i="2"/>
  <c r="N2461" i="2" s="1"/>
  <c r="M2633" i="2"/>
  <c r="N2633" i="2" s="1"/>
  <c r="M1999" i="2"/>
  <c r="N1999" i="2" s="1"/>
  <c r="M643" i="2"/>
  <c r="N643" i="2" s="1"/>
  <c r="M2844" i="2"/>
  <c r="N2844" i="2" s="1"/>
  <c r="M1022" i="2"/>
  <c r="N1022" i="2" s="1"/>
  <c r="M2339" i="2"/>
  <c r="N2339" i="2" s="1"/>
  <c r="M1295" i="2"/>
  <c r="N1295" i="2" s="1"/>
  <c r="M2071" i="2"/>
  <c r="N2071" i="2" s="1"/>
  <c r="M1072" i="2"/>
  <c r="N1072" i="2" s="1"/>
  <c r="M1493" i="2"/>
  <c r="N1493" i="2" s="1"/>
  <c r="M838" i="2"/>
  <c r="N838" i="2" s="1"/>
  <c r="M2333" i="2"/>
  <c r="N2333" i="2" s="1"/>
  <c r="M1368" i="2"/>
  <c r="N1368" i="2" s="1"/>
  <c r="M786" i="2"/>
  <c r="N786" i="2" s="1"/>
  <c r="M1196" i="2"/>
  <c r="N1196" i="2" s="1"/>
  <c r="M1883" i="2"/>
  <c r="N1883" i="2" s="1"/>
  <c r="M1686" i="2"/>
  <c r="N1686" i="2" s="1"/>
  <c r="M803" i="2"/>
  <c r="N803" i="2" s="1"/>
  <c r="M1727" i="2"/>
  <c r="N1727" i="2" s="1"/>
  <c r="M1251" i="2"/>
  <c r="N1251" i="2" s="1"/>
  <c r="M1528" i="2"/>
  <c r="N1528" i="2" s="1"/>
  <c r="M1065" i="2"/>
  <c r="N1065" i="2" s="1"/>
  <c r="M644" i="2"/>
  <c r="N644" i="2" s="1"/>
  <c r="M879" i="2"/>
  <c r="N879" i="2" s="1"/>
  <c r="M2972" i="2"/>
  <c r="N2972" i="2" s="1"/>
  <c r="M1106" i="2"/>
  <c r="N1106" i="2" s="1"/>
  <c r="M1760" i="2"/>
  <c r="N1760" i="2" s="1"/>
  <c r="M1516" i="2"/>
  <c r="N1516" i="2" s="1"/>
  <c r="M1604" i="2"/>
  <c r="N1604" i="2" s="1"/>
  <c r="M1254" i="2"/>
  <c r="N1254" i="2" s="1"/>
  <c r="M1455" i="2"/>
  <c r="N1455" i="2" s="1"/>
  <c r="M2361" i="2"/>
  <c r="N2361" i="2" s="1"/>
  <c r="M2823" i="2"/>
  <c r="N2823" i="2" s="1"/>
  <c r="M2670" i="2"/>
  <c r="N2670" i="2" s="1"/>
  <c r="M1081" i="2"/>
  <c r="N1081" i="2" s="1"/>
  <c r="M2517" i="2"/>
  <c r="N2517" i="2" s="1"/>
  <c r="M1068" i="2"/>
  <c r="N1068" i="2" s="1"/>
  <c r="M2489" i="2"/>
  <c r="N2489" i="2" s="1"/>
  <c r="M894" i="2"/>
  <c r="N894" i="2" s="1"/>
  <c r="M1837" i="2"/>
  <c r="N1837" i="2" s="1"/>
  <c r="M616" i="2"/>
  <c r="N616" i="2" s="1"/>
  <c r="M2281" i="2"/>
  <c r="N2281" i="2" s="1"/>
  <c r="M1237" i="2"/>
  <c r="N1237" i="2" s="1"/>
  <c r="M2764" i="2"/>
  <c r="N2764" i="2" s="1"/>
  <c r="M2359" i="2"/>
  <c r="N2359" i="2" s="1"/>
  <c r="M1125" i="2"/>
  <c r="N1125" i="2" s="1"/>
  <c r="M1888" i="2"/>
  <c r="N1888" i="2" s="1"/>
  <c r="M651" i="2"/>
  <c r="N651" i="2" s="1"/>
  <c r="M1625" i="2"/>
  <c r="N1625" i="2" s="1"/>
  <c r="M1149" i="2"/>
  <c r="N1149" i="2" s="1"/>
  <c r="M1732" i="2"/>
  <c r="N1732" i="2" s="1"/>
  <c r="M487" i="2"/>
  <c r="M1535" i="2"/>
  <c r="N1535" i="2" s="1"/>
  <c r="M722" i="2"/>
  <c r="N722" i="2" s="1"/>
  <c r="M1213" i="2"/>
  <c r="N1213" i="2" s="1"/>
  <c r="M829" i="2"/>
  <c r="N829" i="2" s="1"/>
  <c r="M760" i="2"/>
  <c r="N760" i="2" s="1"/>
  <c r="M2747" i="2"/>
  <c r="N2747" i="2" s="1"/>
  <c r="M2637" i="2"/>
  <c r="N2637" i="2" s="1"/>
  <c r="M2598" i="2"/>
  <c r="N2598" i="2" s="1"/>
  <c r="M995" i="2"/>
  <c r="N995" i="2" s="1"/>
  <c r="M2405" i="2"/>
  <c r="N2405" i="2" s="1"/>
  <c r="M788" i="2"/>
  <c r="N788" i="2" s="1"/>
  <c r="M2367" i="2"/>
  <c r="N2367" i="2" s="1"/>
  <c r="M787" i="2"/>
  <c r="N787" i="2" s="1"/>
  <c r="M2408" i="2"/>
  <c r="N2408" i="2" s="1"/>
  <c r="M507" i="2"/>
  <c r="M2178" i="2"/>
  <c r="N2178" i="2" s="1"/>
  <c r="M1151" i="2"/>
  <c r="N1151" i="2" s="1"/>
  <c r="M1620" i="2"/>
  <c r="N1620" i="2" s="1"/>
  <c r="M1305" i="2"/>
  <c r="N1305" i="2" s="1"/>
  <c r="M1104" i="2"/>
  <c r="N1104" i="2" s="1"/>
  <c r="M2309" i="2"/>
  <c r="N2309" i="2" s="1"/>
  <c r="M2267" i="2"/>
  <c r="N2267" i="2" s="1"/>
  <c r="M1223" i="2"/>
  <c r="N1223" i="2" s="1"/>
  <c r="M2628" i="2"/>
  <c r="N2628" i="2" s="1"/>
  <c r="M1031" i="2"/>
  <c r="N1031" i="2" s="1"/>
  <c r="M1986" i="2"/>
  <c r="N1986" i="2" s="1"/>
  <c r="M1036" i="2"/>
  <c r="N1036" i="2" s="1"/>
  <c r="M1308" i="2"/>
  <c r="N1308" i="2" s="1"/>
  <c r="M793" i="2"/>
  <c r="N793" i="2" s="1"/>
  <c r="M2406" i="2"/>
  <c r="N2406" i="2" s="1"/>
  <c r="M514" i="2"/>
  <c r="M1063" i="2"/>
  <c r="N1063" i="2" s="1"/>
  <c r="M598" i="2"/>
  <c r="N598" i="2" s="1"/>
  <c r="M1667" i="2"/>
  <c r="N1667" i="2" s="1"/>
  <c r="M1191" i="2"/>
  <c r="N1191" i="2" s="1"/>
  <c r="M2165" i="2"/>
  <c r="N2165" i="2" s="1"/>
  <c r="M587" i="2"/>
  <c r="N587" i="2" s="1"/>
  <c r="M1482" i="2"/>
  <c r="N1482" i="2" s="1"/>
  <c r="M1035" i="2"/>
  <c r="N1035" i="2" s="1"/>
  <c r="M2086" i="2"/>
  <c r="N2086" i="2" s="1"/>
  <c r="M849" i="2"/>
  <c r="N849" i="2" s="1"/>
  <c r="M1900" i="2"/>
  <c r="N1900" i="2" s="1"/>
  <c r="M663" i="2"/>
  <c r="N663" i="2" s="1"/>
  <c r="M2714" i="2"/>
  <c r="N2714" i="2" s="1"/>
  <c r="M2834" i="2"/>
  <c r="N2834" i="2" s="1"/>
  <c r="M815" i="2"/>
  <c r="N815" i="2" s="1"/>
  <c r="M2981" i="2"/>
  <c r="N2981" i="2" s="1"/>
  <c r="M423" i="2"/>
  <c r="M1531" i="2"/>
  <c r="N1531" i="2" s="1"/>
  <c r="M458" i="2"/>
  <c r="M2042" i="2"/>
  <c r="N2042" i="2" s="1"/>
  <c r="M447" i="2"/>
  <c r="M1058" i="2"/>
  <c r="N1058" i="2" s="1"/>
  <c r="M1425" i="2"/>
  <c r="N1425" i="2" s="1"/>
  <c r="M1166" i="2"/>
  <c r="N1166" i="2" s="1"/>
  <c r="M2603" i="2"/>
  <c r="N2603" i="2" s="1"/>
  <c r="M2741" i="2"/>
  <c r="N2741" i="2" s="1"/>
  <c r="M2391" i="2"/>
  <c r="N2391" i="2" s="1"/>
  <c r="M805" i="2"/>
  <c r="N805" i="2" s="1"/>
  <c r="M1735" i="2"/>
  <c r="N1735" i="2" s="1"/>
  <c r="M1268" i="2"/>
  <c r="N1268" i="2" s="1"/>
  <c r="M1565" i="2"/>
  <c r="N1565" i="2" s="1"/>
  <c r="M571" i="2"/>
  <c r="M2240" i="2"/>
  <c r="N2240" i="2" s="1"/>
  <c r="M1201" i="2"/>
  <c r="N1201" i="2" s="1"/>
  <c r="M1842" i="2"/>
  <c r="N1842" i="2" s="1"/>
  <c r="M978" i="2"/>
  <c r="N978" i="2" s="1"/>
  <c r="M2977" i="2"/>
  <c r="N2977" i="2" s="1"/>
  <c r="M909" i="2"/>
  <c r="N909" i="2" s="1"/>
  <c r="M1672" i="2"/>
  <c r="N1672" i="2" s="1"/>
  <c r="M1202" i="2"/>
  <c r="N1202" i="2" s="1"/>
  <c r="M933" i="2"/>
  <c r="N933" i="2" s="1"/>
  <c r="M1489" i="2"/>
  <c r="N1489" i="2" s="1"/>
  <c r="M2349" i="2"/>
  <c r="N2349" i="2" s="1"/>
  <c r="M2163" i="2"/>
  <c r="N2163" i="2" s="1"/>
  <c r="M2661" i="2"/>
  <c r="N2661" i="2" s="1"/>
  <c r="M2897" i="2"/>
  <c r="N2897" i="2" s="1"/>
  <c r="M2413" i="2"/>
  <c r="N2413" i="2" s="1"/>
  <c r="M1508" i="2"/>
  <c r="N1508" i="2" s="1"/>
  <c r="M1586" i="2"/>
  <c r="N1586" i="2" s="1"/>
  <c r="M2063" i="2"/>
  <c r="N2063" i="2" s="1"/>
  <c r="M472" i="2"/>
  <c r="M2154" i="2"/>
  <c r="N2154" i="2" s="1"/>
  <c r="M1907" i="2"/>
  <c r="N1907" i="2" s="1"/>
  <c r="M1721" i="2"/>
  <c r="N1721" i="2" s="1"/>
  <c r="M1245" i="2"/>
  <c r="N1245" i="2" s="1"/>
  <c r="M1518" i="2"/>
  <c r="N1518" i="2" s="1"/>
  <c r="M1059" i="2"/>
  <c r="N1059" i="2" s="1"/>
  <c r="M780" i="2"/>
  <c r="N780" i="2" s="1"/>
  <c r="M1647" i="2"/>
  <c r="N1647" i="2" s="1"/>
  <c r="M2145" i="2"/>
  <c r="N2145" i="2" s="1"/>
  <c r="M1452" i="2"/>
  <c r="N1452" i="2" s="1"/>
  <c r="M2030" i="2"/>
  <c r="N2030" i="2" s="1"/>
  <c r="M435" i="2"/>
  <c r="M1844" i="2"/>
  <c r="N1844" i="2" s="1"/>
  <c r="M2906" i="2"/>
  <c r="N2906" i="2" s="1"/>
  <c r="M907" i="2"/>
  <c r="N907" i="2" s="1"/>
  <c r="M766" i="2"/>
  <c r="N766" i="2" s="1"/>
  <c r="M2420" i="2"/>
  <c r="N2420" i="2" s="1"/>
  <c r="M526" i="2"/>
  <c r="M2418" i="2"/>
  <c r="N2418" i="2" s="1"/>
  <c r="M532" i="2"/>
  <c r="M2192" i="2"/>
  <c r="N2192" i="2" s="1"/>
  <c r="M991" i="2"/>
  <c r="N991" i="2" s="1"/>
  <c r="M1746" i="2"/>
  <c r="N1746" i="2" s="1"/>
  <c r="M738" i="2"/>
  <c r="N738" i="2" s="1"/>
  <c r="M2807" i="2"/>
  <c r="N2807" i="2" s="1"/>
  <c r="M2950" i="2"/>
  <c r="N2950" i="2" s="1"/>
  <c r="M1927" i="2"/>
  <c r="N1927" i="2" s="1"/>
  <c r="M2245" i="2"/>
  <c r="N2245" i="2" s="1"/>
  <c r="M1421" i="2"/>
  <c r="N1421" i="2" s="1"/>
  <c r="M2890" i="2"/>
  <c r="N2890" i="2" s="1"/>
  <c r="M2606" i="2"/>
  <c r="N2606" i="2" s="1"/>
  <c r="M2768" i="2"/>
  <c r="N2768" i="2" s="1"/>
  <c r="M2315" i="2"/>
  <c r="N2315" i="2" s="1"/>
  <c r="M1099" i="2"/>
  <c r="N1099" i="2" s="1"/>
  <c r="M2095" i="2"/>
  <c r="N2095" i="2" s="1"/>
  <c r="M1086" i="2"/>
  <c r="N1086" i="2" s="1"/>
  <c r="M2090" i="2"/>
  <c r="N2090" i="2" s="1"/>
  <c r="M912" i="2"/>
  <c r="N912" i="2" s="1"/>
  <c r="M1537" i="2"/>
  <c r="N1537" i="2" s="1"/>
  <c r="M638" i="2"/>
  <c r="N638" i="2" s="1"/>
  <c r="M2047" i="2"/>
  <c r="N2047" i="2" s="1"/>
  <c r="M1264" i="2"/>
  <c r="N1264" i="2" s="1"/>
  <c r="M868" i="2"/>
  <c r="N868" i="2" s="1"/>
  <c r="M2125" i="2"/>
  <c r="N2125" i="2" s="1"/>
  <c r="M2155" i="2"/>
  <c r="N2155" i="2" s="1"/>
  <c r="M2351" i="2"/>
  <c r="N2351" i="2" s="1"/>
  <c r="M1759" i="2"/>
  <c r="N1759" i="2" s="1"/>
  <c r="M1148" i="2"/>
  <c r="N1148" i="2" s="1"/>
  <c r="M2518" i="2"/>
  <c r="N2518" i="2" s="1"/>
  <c r="M925" i="2"/>
  <c r="N925" i="2" s="1"/>
  <c r="M2327" i="2"/>
  <c r="N2327" i="2" s="1"/>
  <c r="M655" i="2"/>
  <c r="N655" i="2" s="1"/>
  <c r="M2544" i="2"/>
  <c r="N2544" i="2" s="1"/>
  <c r="M2854" i="2"/>
  <c r="N2854" i="2" s="1"/>
  <c r="M585" i="2"/>
  <c r="N585" i="2" s="1"/>
  <c r="M560" i="2"/>
  <c r="M1846" i="2"/>
  <c r="N1846" i="2" s="1"/>
  <c r="M609" i="2"/>
  <c r="N609" i="2" s="1"/>
  <c r="M2211" i="2"/>
  <c r="N2211" i="2" s="1"/>
  <c r="M431" i="2"/>
  <c r="M2025" i="2"/>
  <c r="N2025" i="2" s="1"/>
  <c r="M1839" i="2"/>
  <c r="N1839" i="2" s="1"/>
  <c r="M1933" i="2"/>
  <c r="N1933" i="2" s="1"/>
  <c r="M2033" i="2"/>
  <c r="N2033" i="2" s="1"/>
  <c r="M2276" i="2"/>
  <c r="N2276" i="2" s="1"/>
  <c r="M2459" i="2"/>
  <c r="N2459" i="2" s="1"/>
  <c r="M2935" i="2"/>
  <c r="N2935" i="2" s="1"/>
  <c r="M1116" i="2"/>
  <c r="N1116" i="2" s="1"/>
  <c r="M2395" i="2"/>
  <c r="N2395" i="2" s="1"/>
  <c r="M1010" i="2"/>
  <c r="N1010" i="2" s="1"/>
  <c r="M2779" i="2"/>
  <c r="N2779" i="2" s="1"/>
  <c r="M2593" i="2"/>
  <c r="N2593" i="2" s="1"/>
  <c r="M1205" i="2"/>
  <c r="N1205" i="2" s="1"/>
  <c r="M2285" i="2"/>
  <c r="N2285" i="2" s="1"/>
  <c r="M546" i="2"/>
  <c r="M2345" i="2"/>
  <c r="N2345" i="2" s="1"/>
  <c r="M2594" i="2"/>
  <c r="N2594" i="2" s="1"/>
  <c r="M2112" i="2"/>
  <c r="N2112" i="2" s="1"/>
  <c r="M926" i="2"/>
  <c r="N926" i="2" s="1"/>
  <c r="M1680" i="2"/>
  <c r="N1680" i="2" s="1"/>
  <c r="M913" i="2"/>
  <c r="N913" i="2" s="1"/>
  <c r="M1674" i="2"/>
  <c r="N1674" i="2" s="1"/>
  <c r="M702" i="2"/>
  <c r="N702" i="2" s="1"/>
  <c r="M2128" i="2"/>
  <c r="N2128" i="2" s="1"/>
  <c r="M1314" i="2"/>
  <c r="N1314" i="2" s="1"/>
  <c r="M1615" i="2"/>
  <c r="N1615" i="2" s="1"/>
  <c r="M1091" i="2"/>
  <c r="N1091" i="2" s="1"/>
  <c r="M2651" i="2"/>
  <c r="N2651" i="2" s="1"/>
  <c r="M1874" i="2"/>
  <c r="N1874" i="2" s="1"/>
  <c r="M2982" i="2"/>
  <c r="N2982" i="2" s="1"/>
  <c r="M1611" i="2"/>
  <c r="N1611" i="2" s="1"/>
  <c r="M2109" i="2"/>
  <c r="N2109" i="2" s="1"/>
  <c r="M1385" i="2"/>
  <c r="N1385" i="2" s="1"/>
  <c r="M1994" i="2"/>
  <c r="N1994" i="2" s="1"/>
  <c r="M1808" i="2"/>
  <c r="N1808" i="2" s="1"/>
  <c r="M2873" i="2"/>
  <c r="N2873" i="2" s="1"/>
  <c r="M2194" i="2"/>
  <c r="N2194" i="2" s="1"/>
  <c r="M2558" i="2"/>
  <c r="N2558" i="2" s="1"/>
  <c r="M770" i="2"/>
  <c r="N770" i="2" s="1"/>
  <c r="M1645" i="2"/>
  <c r="N1645" i="2" s="1"/>
  <c r="M2513" i="2"/>
  <c r="N2513" i="2" s="1"/>
  <c r="M1747" i="2"/>
  <c r="N1747" i="2" s="1"/>
  <c r="M2483" i="2"/>
  <c r="N2483" i="2" s="1"/>
  <c r="M1926" i="2"/>
  <c r="N1926" i="2" s="1"/>
  <c r="M828" i="2"/>
  <c r="N828" i="2" s="1"/>
  <c r="M1403" i="2"/>
  <c r="N1403" i="2" s="1"/>
  <c r="M811" i="2"/>
  <c r="N811" i="2" s="1"/>
  <c r="M1391" i="2"/>
  <c r="N1391" i="2" s="1"/>
  <c r="M594" i="2"/>
  <c r="N594" i="2" s="1"/>
  <c r="M1957" i="2"/>
  <c r="N1957" i="2" s="1"/>
  <c r="M1228" i="2"/>
  <c r="N1228" i="2" s="1"/>
  <c r="M1147" i="2"/>
  <c r="N1147" i="2" s="1"/>
  <c r="M1004" i="2"/>
  <c r="N1004" i="2" s="1"/>
  <c r="M2504" i="2"/>
  <c r="N2504" i="2" s="1"/>
  <c r="M674" i="2"/>
  <c r="N674" i="2" s="1"/>
  <c r="M2508" i="2"/>
  <c r="N2508" i="2" s="1"/>
  <c r="M2516" i="2"/>
  <c r="N2516" i="2" s="1"/>
  <c r="M1579" i="2"/>
  <c r="N1579" i="2" s="1"/>
  <c r="M1076" i="2"/>
  <c r="N1076" i="2" s="1"/>
  <c r="M2016" i="2"/>
  <c r="N2016" i="2" s="1"/>
  <c r="M872" i="2"/>
  <c r="N872" i="2" s="1"/>
  <c r="M2488" i="2"/>
  <c r="N2488" i="2" s="1"/>
  <c r="M889" i="2"/>
  <c r="N889" i="2" s="1"/>
  <c r="M2291" i="2"/>
  <c r="N2291" i="2" s="1"/>
  <c r="M610" i="2"/>
  <c r="N610" i="2" s="1"/>
  <c r="M1956" i="2"/>
  <c r="N1956" i="2" s="1"/>
  <c r="M2571" i="2"/>
  <c r="N2571" i="2" s="1"/>
  <c r="M2226" i="2"/>
  <c r="N2226" i="2" s="1"/>
  <c r="M2151" i="2"/>
  <c r="N2151" i="2" s="1"/>
  <c r="M1630" i="2"/>
  <c r="N1630" i="2" s="1"/>
  <c r="M1995" i="2"/>
  <c r="N1995" i="2" s="1"/>
  <c r="M1809" i="2"/>
  <c r="N1809" i="2" s="1"/>
  <c r="M1623" i="2"/>
  <c r="N1623" i="2" s="1"/>
  <c r="M1463" i="2"/>
  <c r="N1463" i="2" s="1"/>
  <c r="M564" i="2"/>
  <c r="M2719" i="2"/>
  <c r="N2719" i="2" s="1"/>
  <c r="M1387" i="2"/>
  <c r="N1387" i="2" s="1"/>
  <c r="M1496" i="2"/>
  <c r="N1496" i="2" s="1"/>
  <c r="M2563" i="2"/>
  <c r="N2563" i="2" s="1"/>
  <c r="M1152" i="2"/>
  <c r="N1152" i="2" s="1"/>
  <c r="M2179" i="2"/>
  <c r="N2179" i="2" s="1"/>
  <c r="M1356" i="2"/>
  <c r="N1356" i="2" s="1"/>
  <c r="M2826" i="2"/>
  <c r="N2826" i="2" s="1"/>
  <c r="M958" i="2"/>
  <c r="N958" i="2" s="1"/>
  <c r="M2959" i="2"/>
  <c r="N2959" i="2" s="1"/>
  <c r="M1639" i="2"/>
  <c r="N1639" i="2" s="1"/>
  <c r="M1457" i="2"/>
  <c r="N1457" i="2" s="1"/>
  <c r="M612" i="2"/>
  <c r="N612" i="2" s="1"/>
  <c r="M2460" i="2"/>
  <c r="N2460" i="2" s="1"/>
  <c r="M595" i="2"/>
  <c r="N595" i="2" s="1"/>
  <c r="M2077" i="2"/>
  <c r="N2077" i="2" s="1"/>
  <c r="M1278" i="2"/>
  <c r="N1278" i="2" s="1"/>
  <c r="M1504" i="2"/>
  <c r="N1504" i="2" s="1"/>
  <c r="M1055" i="2"/>
  <c r="N1055" i="2" s="1"/>
  <c r="M2440" i="2"/>
  <c r="N2440" i="2" s="1"/>
  <c r="M817" i="2"/>
  <c r="N817" i="2" s="1"/>
  <c r="M2352" i="2"/>
  <c r="N2352" i="2" s="1"/>
  <c r="M1322" i="2"/>
  <c r="N1322" i="2" s="1"/>
  <c r="M2441" i="2"/>
  <c r="N2441" i="2" s="1"/>
  <c r="M1124" i="2"/>
  <c r="N1124" i="2" s="1"/>
  <c r="M1893" i="2"/>
  <c r="N1893" i="2" s="1"/>
  <c r="M1964" i="2"/>
  <c r="N1964" i="2" s="1"/>
  <c r="M1778" i="2"/>
  <c r="N1778" i="2" s="1"/>
  <c r="M1592" i="2"/>
  <c r="N1592" i="2" s="1"/>
  <c r="M506" i="2"/>
  <c r="M1267" i="2"/>
  <c r="N1267" i="2" s="1"/>
  <c r="M1273" i="2"/>
  <c r="N1273" i="2" s="1"/>
  <c r="M1868" i="2"/>
  <c r="N1868" i="2" s="1"/>
  <c r="M1641" i="2"/>
  <c r="N1641" i="2" s="1"/>
  <c r="M1712" i="2"/>
  <c r="N1712" i="2" s="1"/>
  <c r="M1505" i="2"/>
  <c r="N1505" i="2" s="1"/>
  <c r="M440" i="2"/>
  <c r="M2528" i="2"/>
  <c r="N2528" i="2" s="1"/>
  <c r="M2660" i="2"/>
  <c r="N2660" i="2" s="1"/>
  <c r="M1310" i="2"/>
  <c r="N1310" i="2" s="1"/>
  <c r="M2697" i="2"/>
  <c r="N2697" i="2" s="1"/>
  <c r="M1157" i="2"/>
  <c r="N1157" i="2" s="1"/>
  <c r="M1898" i="2"/>
  <c r="N1898" i="2" s="1"/>
  <c r="M1467" i="2"/>
  <c r="N1467" i="2" s="1"/>
  <c r="M1241" i="2"/>
  <c r="N1241" i="2" s="1"/>
  <c r="M2131" i="2"/>
  <c r="N2131" i="2" s="1"/>
  <c r="M636" i="2"/>
  <c r="N636" i="2" s="1"/>
  <c r="M1853" i="2"/>
  <c r="N1853" i="2" s="1"/>
  <c r="M1698" i="2"/>
  <c r="N1698" i="2" s="1"/>
  <c r="M920" i="2"/>
  <c r="N920" i="2" s="1"/>
  <c r="M2176" i="2"/>
  <c r="N2176" i="2" s="1"/>
  <c r="M688" i="2"/>
  <c r="N688" i="2" s="1"/>
  <c r="M2526" i="2"/>
  <c r="N2526" i="2" s="1"/>
  <c r="M694" i="2"/>
  <c r="N694" i="2" s="1"/>
  <c r="M2336" i="2"/>
  <c r="N2336" i="2" s="1"/>
  <c r="M1121" i="2"/>
  <c r="N1121" i="2" s="1"/>
  <c r="M2066" i="2"/>
  <c r="N2066" i="2" s="1"/>
  <c r="M898" i="2"/>
  <c r="N898" i="2" s="1"/>
  <c r="M2608" i="2"/>
  <c r="N2608" i="2" s="1"/>
  <c r="M2786" i="2"/>
  <c r="N2786" i="2" s="1"/>
  <c r="M563" i="2"/>
  <c r="M1040" i="2"/>
  <c r="N1040" i="2" s="1"/>
  <c r="M1234" i="2"/>
  <c r="N1234" i="2" s="1"/>
  <c r="M939" i="2"/>
  <c r="N939" i="2" s="1"/>
  <c r="M1913" i="2"/>
  <c r="N1913" i="2" s="1"/>
  <c r="M2020" i="2"/>
  <c r="N2020" i="2" s="1"/>
  <c r="M783" i="2"/>
  <c r="N783" i="2" s="1"/>
  <c r="M1834" i="2"/>
  <c r="N1834" i="2" s="1"/>
  <c r="M597" i="2"/>
  <c r="N597" i="2" s="1"/>
  <c r="M1648" i="2"/>
  <c r="N1648" i="2" s="1"/>
  <c r="M836" i="2"/>
  <c r="N836" i="2" s="1"/>
  <c r="M1724" i="2"/>
  <c r="N1724" i="2" s="1"/>
  <c r="M1462" i="2"/>
  <c r="N1462" i="2" s="1"/>
  <c r="M1566" i="2"/>
  <c r="N1566" i="2" s="1"/>
  <c r="M482" i="2"/>
  <c r="M994" i="2"/>
  <c r="N994" i="2" s="1"/>
  <c r="M1419" i="2"/>
  <c r="N1419" i="2" s="1"/>
  <c r="M2797" i="2"/>
  <c r="N2797" i="2" s="1"/>
  <c r="M1037" i="2"/>
  <c r="N1037" i="2" s="1"/>
  <c r="M558" i="2"/>
  <c r="M2424" i="2"/>
  <c r="N2424" i="2" s="1"/>
  <c r="M541" i="2"/>
  <c r="M1975" i="2"/>
  <c r="N1975" i="2" s="1"/>
  <c r="M1235" i="2"/>
  <c r="N1235" i="2" s="1"/>
  <c r="M1246" i="2"/>
  <c r="N1246" i="2" s="1"/>
  <c r="M1012" i="2"/>
  <c r="N1012" i="2" s="1"/>
  <c r="M2404" i="2"/>
  <c r="N2404" i="2" s="1"/>
  <c r="M763" i="2"/>
  <c r="N763" i="2" s="1"/>
  <c r="M936" i="2"/>
  <c r="N936" i="2" s="1"/>
  <c r="M1976" i="2"/>
  <c r="N1976" i="2" s="1"/>
  <c r="M1749" i="2"/>
  <c r="N1749" i="2" s="1"/>
  <c r="M424" i="2"/>
  <c r="M1820" i="2"/>
  <c r="N1820" i="2" s="1"/>
  <c r="M1634" i="2"/>
  <c r="N1634" i="2" s="1"/>
  <c r="M1372" i="2"/>
  <c r="N1372" i="2" s="1"/>
  <c r="M2961" i="2"/>
  <c r="N2961" i="2" s="1"/>
  <c r="M2886" i="2"/>
  <c r="N2886" i="2" s="1"/>
  <c r="M1150" i="2"/>
  <c r="N1150" i="2" s="1"/>
  <c r="M2749" i="2"/>
  <c r="N2749" i="2" s="1"/>
  <c r="M1417" i="2"/>
  <c r="N1417" i="2" s="1"/>
  <c r="M2730" i="2"/>
  <c r="N2730" i="2" s="1"/>
  <c r="M542" i="2"/>
  <c r="M2534" i="2"/>
  <c r="N2534" i="2" s="1"/>
  <c r="M930" i="2"/>
  <c r="N930" i="2" s="1"/>
  <c r="M2094" i="2"/>
  <c r="N2094" i="2" s="1"/>
  <c r="M661" i="2"/>
  <c r="N661" i="2" s="1"/>
  <c r="M2696" i="2"/>
  <c r="N2696" i="2" s="1"/>
  <c r="M1233" i="2"/>
  <c r="N1233" i="2" s="1"/>
  <c r="M457" i="2"/>
  <c r="M867" i="2"/>
  <c r="N867" i="2" s="1"/>
  <c r="M1841" i="2"/>
  <c r="N1841" i="2" s="1"/>
  <c r="M1948" i="2"/>
  <c r="N1948" i="2" s="1"/>
  <c r="M711" i="2"/>
  <c r="N711" i="2" s="1"/>
  <c r="M1762" i="2"/>
  <c r="N1762" i="2" s="1"/>
  <c r="M525" i="2"/>
  <c r="M1576" i="2"/>
  <c r="N1576" i="2" s="1"/>
  <c r="M2770" i="2"/>
  <c r="N2770" i="2" s="1"/>
  <c r="M700" i="2"/>
  <c r="N700" i="2" s="1"/>
  <c r="M2914" i="2"/>
  <c r="N2914" i="2" s="1"/>
  <c r="M2046" i="2"/>
  <c r="N2046" i="2" s="1"/>
  <c r="M2375" i="2"/>
  <c r="N2375" i="2" s="1"/>
  <c r="M2242" i="2"/>
  <c r="N2242" i="2" s="1"/>
  <c r="M2035" i="2"/>
  <c r="N2035" i="2" s="1"/>
  <c r="M2656" i="2"/>
  <c r="N2656" i="2" s="1"/>
  <c r="M2257" i="2"/>
  <c r="N2257" i="2" s="1"/>
  <c r="M1089" i="2"/>
  <c r="N1089" i="2" s="1"/>
  <c r="M1852" i="2"/>
  <c r="N1852" i="2" s="1"/>
  <c r="M615" i="2"/>
  <c r="N615" i="2" s="1"/>
  <c r="M1589" i="2"/>
  <c r="N1589" i="2" s="1"/>
  <c r="M1113" i="2"/>
  <c r="N1113" i="2" s="1"/>
  <c r="M1696" i="2"/>
  <c r="N1696" i="2" s="1"/>
  <c r="M1481" i="2"/>
  <c r="N1481" i="2" s="1"/>
  <c r="M2343" i="2"/>
  <c r="N2343" i="2" s="1"/>
  <c r="M1932" i="2"/>
  <c r="N1932" i="2" s="1"/>
  <c r="M2921" i="2"/>
  <c r="N2921" i="2" s="1"/>
  <c r="M621" i="2"/>
  <c r="N621" i="2" s="1"/>
  <c r="M1015" i="2"/>
  <c r="N1015" i="2" s="1"/>
  <c r="M1882" i="2"/>
  <c r="N1882" i="2" s="1"/>
  <c r="M645" i="2"/>
  <c r="N645" i="2" s="1"/>
  <c r="M2247" i="2"/>
  <c r="N2247" i="2" s="1"/>
  <c r="M467" i="2"/>
  <c r="M2061" i="2"/>
  <c r="N2061" i="2" s="1"/>
  <c r="M1875" i="2"/>
  <c r="N1875" i="2" s="1"/>
  <c r="M2170" i="2"/>
  <c r="N2170" i="2" s="1"/>
  <c r="M2249" i="2"/>
  <c r="N2249" i="2" s="1"/>
  <c r="M2506" i="2"/>
  <c r="N2506" i="2" s="1"/>
  <c r="M2602" i="2"/>
  <c r="N2602" i="2" s="1"/>
  <c r="M2971" i="2"/>
  <c r="N2971" i="2" s="1"/>
  <c r="M1186" i="2"/>
  <c r="N1186" i="2" s="1"/>
  <c r="M2456" i="2"/>
  <c r="N2456" i="2" s="1"/>
  <c r="M1133" i="2"/>
  <c r="N1133" i="2" s="1"/>
  <c r="M2815" i="2"/>
  <c r="N2815" i="2" s="1"/>
  <c r="M632" i="2"/>
  <c r="N632" i="2" s="1"/>
  <c r="M2629" i="2"/>
  <c r="N2629" i="2" s="1"/>
  <c r="M1270" i="2"/>
  <c r="N1270" i="2" s="1"/>
  <c r="M2369" i="2"/>
  <c r="N2369" i="2" s="1"/>
  <c r="M708" i="2"/>
  <c r="N708" i="2" s="1"/>
  <c r="M1144" i="2"/>
  <c r="N1144" i="2" s="1"/>
  <c r="M2568" i="2"/>
  <c r="N2568" i="2" s="1"/>
  <c r="M2761" i="2"/>
  <c r="N2761" i="2" s="1"/>
  <c r="M2011" i="2"/>
  <c r="N2011" i="2" s="1"/>
  <c r="M1249" i="2"/>
  <c r="N1249" i="2" s="1"/>
  <c r="M2264" i="2"/>
  <c r="N2264" i="2" s="1"/>
  <c r="M1049" i="2"/>
  <c r="N1049" i="2" s="1"/>
  <c r="M1530" i="2"/>
  <c r="N1530" i="2" s="1"/>
  <c r="M1062" i="2"/>
  <c r="N1062" i="2" s="1"/>
  <c r="M2446" i="2"/>
  <c r="N2446" i="2" s="1"/>
  <c r="M826" i="2"/>
  <c r="N826" i="2" s="1"/>
  <c r="M2234" i="2"/>
  <c r="N2234" i="2" s="1"/>
  <c r="M547" i="2"/>
  <c r="M945" i="2"/>
  <c r="N945" i="2" s="1"/>
  <c r="M1708" i="2"/>
  <c r="N1708" i="2" s="1"/>
  <c r="M445" i="2"/>
  <c r="M1366" i="2"/>
  <c r="N1366" i="2" s="1"/>
  <c r="M969" i="2"/>
  <c r="N969" i="2" s="1"/>
  <c r="M1543" i="2"/>
  <c r="N1543" i="2" s="1"/>
  <c r="M804" i="2"/>
  <c r="N804" i="2" s="1"/>
  <c r="M2199" i="2"/>
  <c r="N2199" i="2" s="1"/>
  <c r="N419" i="2"/>
  <c r="M2907" i="2"/>
  <c r="N2907" i="2" s="1"/>
  <c r="M2850" i="2"/>
  <c r="N2850" i="2" s="1"/>
  <c r="M1044" i="2"/>
  <c r="N1044" i="2" s="1"/>
  <c r="M2713" i="2"/>
  <c r="N2713" i="2" s="1"/>
  <c r="M1381" i="2"/>
  <c r="N1381" i="2" s="1"/>
  <c r="M2694" i="2"/>
  <c r="N2694" i="2" s="1"/>
  <c r="M1110" i="2"/>
  <c r="N1110" i="2" s="1"/>
  <c r="M2480" i="2"/>
  <c r="N2480" i="2" s="1"/>
  <c r="M886" i="2"/>
  <c r="N886" i="2" s="1"/>
  <c r="M1783" i="2"/>
  <c r="N1783" i="2" s="1"/>
  <c r="M607" i="2"/>
  <c r="N607" i="2" s="1"/>
  <c r="M1969" i="2"/>
  <c r="N1969" i="2" s="1"/>
  <c r="M2833" i="2"/>
  <c r="N2833" i="2" s="1"/>
  <c r="M873" i="2"/>
  <c r="N873" i="2" s="1"/>
  <c r="M1636" i="2"/>
  <c r="N1636" i="2" s="1"/>
  <c r="M888" i="2"/>
  <c r="N888" i="2" s="1"/>
  <c r="M897" i="2"/>
  <c r="N897" i="2" s="1"/>
  <c r="M1434" i="2"/>
  <c r="N1434" i="2" s="1"/>
  <c r="M2313" i="2"/>
  <c r="N2313" i="2" s="1"/>
  <c r="M2127" i="2"/>
  <c r="N2127" i="2" s="1"/>
  <c r="M2679" i="2"/>
  <c r="N2679" i="2" s="1"/>
  <c r="M2470" i="2"/>
  <c r="N2470" i="2" s="1"/>
  <c r="M2107" i="2"/>
  <c r="N2107" i="2" s="1"/>
  <c r="M2187" i="2"/>
  <c r="N2187" i="2" s="1"/>
  <c r="M1666" i="2"/>
  <c r="N1666" i="2" s="1"/>
  <c r="M2031" i="2"/>
  <c r="N2031" i="2" s="1"/>
  <c r="M1845" i="2"/>
  <c r="N1845" i="2" s="1"/>
  <c r="M1659" i="2"/>
  <c r="N1659" i="2" s="1"/>
  <c r="M1714" i="2"/>
  <c r="N1714" i="2" s="1"/>
  <c r="M1563" i="2"/>
  <c r="N1563" i="2" s="1"/>
  <c r="M2755" i="2"/>
  <c r="N2755" i="2" s="1"/>
  <c r="M1423" i="2"/>
  <c r="N1423" i="2" s="1"/>
  <c r="M834" i="2"/>
  <c r="N834" i="2" s="1"/>
  <c r="M1532" i="2"/>
  <c r="N1532" i="2" s="1"/>
  <c r="M2599" i="2"/>
  <c r="N2599" i="2" s="1"/>
  <c r="M1217" i="2"/>
  <c r="N1217" i="2" s="1"/>
  <c r="M2299" i="2"/>
  <c r="N2299" i="2" s="1"/>
  <c r="M572" i="2"/>
  <c r="M2862" i="2"/>
  <c r="N2862" i="2" s="1"/>
  <c r="M1087" i="2"/>
  <c r="N1087" i="2" s="1"/>
  <c r="M997" i="2"/>
  <c r="N997" i="2" s="1"/>
  <c r="M1836" i="2"/>
  <c r="N1836" i="2" s="1"/>
  <c r="M2222" i="2"/>
  <c r="N2222" i="2" s="1"/>
  <c r="M752" i="2"/>
  <c r="N752" i="2" s="1"/>
  <c r="M990" i="2"/>
  <c r="N990" i="2" s="1"/>
  <c r="M1800" i="2"/>
  <c r="N1800" i="2" s="1"/>
  <c r="M764" i="2"/>
  <c r="N764" i="2" s="1"/>
  <c r="M2416" i="2"/>
  <c r="N2416" i="2" s="1"/>
  <c r="M781" i="2"/>
  <c r="N781" i="2" s="1"/>
  <c r="M2190" i="2"/>
  <c r="N2190" i="2" s="1"/>
  <c r="M495" i="2"/>
  <c r="M1740" i="2"/>
  <c r="N1740" i="2" s="1"/>
  <c r="M821" i="2"/>
  <c r="N821" i="2" s="1"/>
  <c r="M2604" i="2"/>
  <c r="N2604" i="2" s="1"/>
  <c r="M729" i="2"/>
  <c r="N729" i="2" s="1"/>
  <c r="M1453" i="2"/>
  <c r="N1453" i="2" s="1"/>
  <c r="M1990" i="2"/>
  <c r="N1990" i="2" s="1"/>
  <c r="M753" i="2"/>
  <c r="N753" i="2" s="1"/>
  <c r="M2355" i="2"/>
  <c r="N2355" i="2" s="1"/>
  <c r="M2169" i="2"/>
  <c r="N2169" i="2" s="1"/>
  <c r="M1983" i="2"/>
  <c r="N1983" i="2" s="1"/>
  <c r="M1045" i="2"/>
  <c r="N1045" i="2" s="1"/>
  <c r="M1861" i="2"/>
  <c r="N1861" i="2" s="1"/>
  <c r="M2745" i="2"/>
  <c r="N2745" i="2" s="1"/>
  <c r="M2634" i="2"/>
  <c r="N2634" i="2" s="1"/>
  <c r="M1038" i="2"/>
  <c r="N1038" i="2" s="1"/>
  <c r="M2463" i="2"/>
  <c r="N2463" i="2" s="1"/>
  <c r="M938" i="2"/>
  <c r="N938" i="2" s="1"/>
  <c r="M2435" i="2"/>
  <c r="N2435" i="2" s="1"/>
  <c r="M841" i="2"/>
  <c r="N841" i="2" s="1"/>
  <c r="M1486" i="2"/>
  <c r="N1486" i="2" s="1"/>
  <c r="M562" i="2"/>
  <c r="M2232" i="2"/>
  <c r="N2232" i="2" s="1"/>
  <c r="M1194" i="2"/>
  <c r="N1194" i="2" s="1"/>
  <c r="M2712" i="2"/>
  <c r="N2712" i="2" s="1"/>
  <c r="M646" i="2"/>
  <c r="N646" i="2" s="1"/>
  <c r="M566" i="2"/>
  <c r="M2515" i="2"/>
  <c r="N2515" i="2" s="1"/>
  <c r="M2669" i="2"/>
  <c r="N2669" i="2" s="1"/>
  <c r="M2203" i="2"/>
  <c r="N2203" i="2" s="1"/>
  <c r="M697" i="2"/>
  <c r="N697" i="2" s="1"/>
  <c r="M2880" i="2"/>
  <c r="N2880" i="2" s="1"/>
  <c r="M1139" i="2"/>
  <c r="N1139" i="2" s="1"/>
  <c r="M2378" i="2"/>
  <c r="N2378" i="2" s="1"/>
  <c r="M2132" i="2"/>
  <c r="N2132" i="2" s="1"/>
  <c r="M1115" i="2"/>
  <c r="N1115" i="2" s="1"/>
  <c r="M1626" i="2"/>
  <c r="N1626" i="2" s="1"/>
  <c r="M892" i="2"/>
  <c r="N892" i="2" s="1"/>
  <c r="M2069" i="2"/>
  <c r="N2069" i="2" s="1"/>
  <c r="M1806" i="2"/>
  <c r="N1806" i="2" s="1"/>
  <c r="M964" i="2"/>
  <c r="N964" i="2" s="1"/>
  <c r="M2297" i="2"/>
  <c r="N2297" i="2" s="1"/>
  <c r="M742" i="2"/>
  <c r="N742" i="2" s="1"/>
  <c r="M2562" i="2"/>
  <c r="N2562" i="2" s="1"/>
  <c r="M748" i="2"/>
  <c r="N748" i="2" s="1"/>
  <c r="M2376" i="2"/>
  <c r="N2376" i="2" s="1"/>
  <c r="M2130" i="2"/>
  <c r="N2130" i="2" s="1"/>
  <c r="M941" i="2"/>
  <c r="N941" i="2" s="1"/>
  <c r="M2769" i="2"/>
  <c r="N2769" i="2" s="1"/>
  <c r="M2828" i="2"/>
  <c r="N2828" i="2" s="1"/>
  <c r="M779" i="2"/>
  <c r="N779" i="2" s="1"/>
  <c r="M1300" i="2"/>
  <c r="N1300" i="2" s="1"/>
  <c r="M1378" i="2"/>
  <c r="N1378" i="2" s="1"/>
  <c r="M975" i="2"/>
  <c r="N975" i="2" s="1"/>
  <c r="M1949" i="2"/>
  <c r="N1949" i="2" s="1"/>
  <c r="M489" i="2"/>
  <c r="M2056" i="2"/>
  <c r="N2056" i="2" s="1"/>
  <c r="M819" i="2"/>
  <c r="N819" i="2" s="1"/>
  <c r="M1870" i="2"/>
  <c r="N1870" i="2" s="1"/>
  <c r="M633" i="2"/>
  <c r="N633" i="2" s="1"/>
  <c r="M1684" i="2"/>
  <c r="N1684" i="2" s="1"/>
  <c r="M2383" i="2"/>
  <c r="N2383" i="2" s="1"/>
  <c r="M2576" i="2"/>
  <c r="N2576" i="2" s="1"/>
  <c r="M2439" i="2"/>
  <c r="N2439" i="2" s="1"/>
  <c r="M1551" i="2"/>
  <c r="N1551" i="2" s="1"/>
  <c r="M1826" i="2"/>
  <c r="N1826" i="2" s="1"/>
  <c r="M1395" i="2"/>
  <c r="N1395" i="2" s="1"/>
  <c r="M1097" i="2"/>
  <c r="N1097" i="2" s="1"/>
  <c r="M1512" i="2"/>
  <c r="N1512" i="2" s="1"/>
  <c r="M1550" i="2"/>
  <c r="N1550" i="2" s="1"/>
  <c r="M2224" i="2"/>
  <c r="N2224" i="2" s="1"/>
  <c r="M2505" i="2"/>
  <c r="N2505" i="2" s="1"/>
  <c r="M2390" i="2"/>
  <c r="N2390" i="2" s="1"/>
  <c r="M456" i="2"/>
  <c r="M2736" i="2"/>
  <c r="N2736" i="2" s="1"/>
  <c r="M570" i="2"/>
  <c r="M2196" i="2"/>
  <c r="N2196" i="2" s="1"/>
  <c r="M1165" i="2"/>
  <c r="N1165" i="2" s="1"/>
  <c r="M1752" i="2"/>
  <c r="N1752" i="2" s="1"/>
  <c r="M942" i="2"/>
  <c r="N942" i="2" s="1"/>
  <c r="M2514" i="2"/>
  <c r="N2514" i="2" s="1"/>
  <c r="M676" i="2"/>
  <c r="N676" i="2" s="1"/>
  <c r="M2230" i="2"/>
  <c r="N2230" i="2" s="1"/>
  <c r="M693" i="2"/>
  <c r="N693" i="2" s="1"/>
  <c r="M1386" i="2"/>
  <c r="N1386" i="2" s="1"/>
  <c r="M1954" i="2"/>
  <c r="N1954" i="2" s="1"/>
  <c r="M717" i="2"/>
  <c r="N717" i="2" s="1"/>
  <c r="M2319" i="2"/>
  <c r="N2319" i="2" s="1"/>
  <c r="M2133" i="2"/>
  <c r="N2133" i="2" s="1"/>
  <c r="M1947" i="2"/>
  <c r="N1947" i="2" s="1"/>
  <c r="M2263" i="2"/>
  <c r="N2263" i="2" s="1"/>
  <c r="M2792" i="2"/>
  <c r="N2792" i="2" s="1"/>
  <c r="M2581" i="2"/>
  <c r="N2581" i="2" s="1"/>
  <c r="M2209" i="2"/>
  <c r="N2209" i="2" s="1"/>
  <c r="M501" i="2"/>
  <c r="M2388" i="2"/>
  <c r="N2388" i="2" s="1"/>
  <c r="M466" i="2"/>
  <c r="M1867" i="2"/>
  <c r="N1867" i="2" s="1"/>
  <c r="M1192" i="2"/>
  <c r="N1192" i="2" s="1"/>
  <c r="M2554" i="2"/>
  <c r="N2554" i="2" s="1"/>
  <c r="M968" i="2"/>
  <c r="N968" i="2" s="1"/>
  <c r="M2368" i="2"/>
  <c r="N2368" i="2" s="1"/>
  <c r="M709" i="2"/>
  <c r="N709" i="2" s="1"/>
  <c r="M481" i="2"/>
  <c r="M2752" i="2"/>
  <c r="N2752" i="2" s="1"/>
  <c r="M2172" i="2"/>
  <c r="N2172" i="2" s="1"/>
  <c r="M1728" i="2"/>
  <c r="N1728" i="2" s="1"/>
  <c r="M2428" i="2"/>
  <c r="N2428" i="2" s="1"/>
  <c r="M799" i="2"/>
  <c r="N799" i="2" s="1"/>
  <c r="M830" i="2"/>
  <c r="N830" i="2" s="1"/>
  <c r="M548" i="2"/>
  <c r="M2252" i="2"/>
  <c r="N2252" i="2" s="1"/>
  <c r="M565" i="2"/>
  <c r="M1866" i="2"/>
  <c r="N1866" i="2" s="1"/>
  <c r="M863" i="2"/>
  <c r="N863" i="2" s="1"/>
  <c r="M2255" i="2"/>
  <c r="N2255" i="2" s="1"/>
  <c r="M677" i="2"/>
  <c r="N677" i="2" s="1"/>
  <c r="M2601" i="2"/>
  <c r="N2601" i="2" s="1"/>
  <c r="M2859" i="2"/>
  <c r="N2859" i="2" s="1"/>
  <c r="M2074" i="2"/>
  <c r="N2074" i="2" s="1"/>
  <c r="M1935" i="2"/>
  <c r="N1935" i="2" s="1"/>
  <c r="M1232" i="2"/>
  <c r="N1232" i="2" s="1"/>
  <c r="M1779" i="2"/>
  <c r="N1779" i="2" s="1"/>
  <c r="M454" i="2"/>
  <c r="M1593" i="2"/>
  <c r="N1593" i="2" s="1"/>
  <c r="M1190" i="2"/>
  <c r="N1190" i="2" s="1"/>
  <c r="M2894" i="2"/>
  <c r="N2894" i="2" s="1"/>
  <c r="M1946" i="2"/>
  <c r="N1946" i="2" s="1"/>
  <c r="M1833" i="2"/>
  <c r="N1833" i="2" s="1"/>
  <c r="M2473" i="2"/>
  <c r="N2473" i="2" s="1"/>
  <c r="M960" i="2"/>
  <c r="N960" i="2" s="1"/>
  <c r="M1240" i="2"/>
  <c r="N1240" i="2" s="1"/>
  <c r="M2005" i="2"/>
  <c r="N2005" i="2" s="1"/>
  <c r="M1320" i="2"/>
  <c r="N1320" i="2" s="1"/>
  <c r="M2796" i="2"/>
  <c r="N2796" i="2" s="1"/>
  <c r="M840" i="2"/>
  <c r="N840" i="2" s="1"/>
  <c r="M2610" i="2"/>
  <c r="N2610" i="2" s="1"/>
  <c r="M1009" i="2"/>
  <c r="N1009" i="2" s="1"/>
  <c r="M2053" i="2"/>
  <c r="N2053" i="2" s="1"/>
  <c r="M2535" i="2"/>
  <c r="N2535" i="2" s="1"/>
  <c r="M1903" i="2"/>
  <c r="N1903" i="2" s="1"/>
  <c r="M1206" i="2"/>
  <c r="N1206" i="2" s="1"/>
  <c r="M2210" i="2"/>
  <c r="N2210" i="2" s="1"/>
  <c r="M1006" i="2"/>
  <c r="N1006" i="2" s="1"/>
  <c r="M1333" i="2"/>
  <c r="N1333" i="2" s="1"/>
  <c r="M1019" i="2"/>
  <c r="N1019" i="2" s="1"/>
  <c r="M2410" i="2"/>
  <c r="N2410" i="2" s="1"/>
  <c r="M772" i="2"/>
  <c r="N772" i="2" s="1"/>
  <c r="M2180" i="2"/>
  <c r="N2180" i="2" s="1"/>
  <c r="M477" i="2"/>
  <c r="M706" i="2"/>
  <c r="N706" i="2" s="1"/>
  <c r="M1904" i="2"/>
  <c r="N1904" i="2" s="1"/>
  <c r="M1677" i="2"/>
  <c r="N1677" i="2" s="1"/>
  <c r="M1748" i="2"/>
  <c r="N1748" i="2" s="1"/>
  <c r="M1559" i="2"/>
  <c r="N1559" i="2" s="1"/>
  <c r="M476" i="2"/>
  <c r="M929" i="2"/>
  <c r="N929" i="2" s="1"/>
  <c r="M2529" i="2"/>
  <c r="N2529" i="2" s="1"/>
  <c r="M1915" i="2"/>
  <c r="N1915" i="2" s="1"/>
  <c r="M2643" i="2"/>
  <c r="N2643" i="2" s="1"/>
  <c r="M2084" i="2"/>
  <c r="N2084" i="2" s="1"/>
  <c r="M1183" i="2"/>
  <c r="N1183" i="2" s="1"/>
  <c r="M924" i="2"/>
  <c r="N924" i="2" s="1"/>
  <c r="M1955" i="2"/>
  <c r="N1955" i="2" s="1"/>
  <c r="M498" i="2"/>
  <c r="M1902" i="2"/>
  <c r="N1902" i="2" s="1"/>
  <c r="M875" i="2"/>
  <c r="N875" i="2" s="1"/>
  <c r="M1799" i="2"/>
  <c r="N1799" i="2" s="1"/>
  <c r="M1323" i="2"/>
  <c r="N1323" i="2" s="1"/>
  <c r="M1613" i="2"/>
  <c r="N1613" i="2" s="1"/>
  <c r="M1137" i="2"/>
  <c r="N1137" i="2" s="1"/>
  <c r="M1298" i="2"/>
  <c r="N1298" i="2" s="1"/>
  <c r="M951" i="2"/>
  <c r="N951" i="2" s="1"/>
  <c r="M2877" i="2"/>
  <c r="N2877" i="2" s="1"/>
  <c r="M2870" i="2"/>
  <c r="N2870" i="2" s="1"/>
  <c r="M459" i="2"/>
  <c r="M728" i="2"/>
  <c r="N728" i="2" s="1"/>
  <c r="M1446" i="2"/>
  <c r="N1446" i="2" s="1"/>
  <c r="M1011" i="2"/>
  <c r="N1011" i="2" s="1"/>
  <c r="M1985" i="2"/>
  <c r="N1985" i="2" s="1"/>
  <c r="M2092" i="2"/>
  <c r="N2092" i="2" s="1"/>
  <c r="M855" i="2"/>
  <c r="N855" i="2" s="1"/>
  <c r="M1906" i="2"/>
  <c r="N1906" i="2" s="1"/>
  <c r="M669" i="2"/>
  <c r="N669" i="2" s="1"/>
  <c r="M1720" i="2"/>
  <c r="N1720" i="2" s="1"/>
  <c r="M469" i="2"/>
  <c r="M2465" i="2"/>
  <c r="N2465" i="2" s="1"/>
  <c r="M2618" i="2"/>
  <c r="N2618" i="2" s="1"/>
  <c r="M2589" i="2"/>
  <c r="N2589" i="2" s="1"/>
  <c r="M776" i="2"/>
  <c r="N776" i="2" s="1"/>
  <c r="M1862" i="2"/>
  <c r="N1862" i="2" s="1"/>
  <c r="M1431" i="2"/>
  <c r="N1431" i="2" s="1"/>
  <c r="M1176" i="2"/>
  <c r="N1176" i="2" s="1"/>
  <c r="M1855" i="2"/>
  <c r="N1855" i="2" s="1"/>
  <c r="M421" i="2"/>
  <c r="M1637" i="2"/>
  <c r="N1637" i="2" s="1"/>
  <c r="M2990" i="2"/>
  <c r="N2990" i="2" s="1"/>
  <c r="M1590" i="2"/>
  <c r="N1590" i="2" s="1"/>
  <c r="M874" i="2"/>
  <c r="N874" i="2" s="1"/>
  <c r="M1945" i="2"/>
  <c r="N1945" i="2" s="1"/>
  <c r="M634" i="2"/>
  <c r="N634" i="2" s="1"/>
  <c r="M2490" i="2"/>
  <c r="N2490" i="2" s="1"/>
  <c r="M640" i="2"/>
  <c r="N640" i="2" s="1"/>
  <c r="M2293" i="2"/>
  <c r="N2293" i="2" s="1"/>
  <c r="M1078" i="2"/>
  <c r="N1078" i="2" s="1"/>
  <c r="M1962" i="2"/>
  <c r="N1962" i="2" s="1"/>
  <c r="M846" i="2"/>
  <c r="N846" i="2" s="1"/>
  <c r="M652" i="2"/>
  <c r="N652" i="2" s="1"/>
  <c r="M1111" i="2"/>
  <c r="N1111" i="2" s="1"/>
  <c r="M1811" i="2"/>
  <c r="N1811" i="2" s="1"/>
  <c r="M1335" i="2"/>
  <c r="N1335" i="2" s="1"/>
  <c r="M1415" i="2"/>
  <c r="N1415" i="2" s="1"/>
  <c r="M731" i="2"/>
  <c r="N731" i="2" s="1"/>
  <c r="M1655" i="2"/>
  <c r="N1655" i="2" s="1"/>
  <c r="M1179" i="2"/>
  <c r="N1179" i="2" s="1"/>
  <c r="M1414" i="2"/>
  <c r="N1414" i="2" s="1"/>
  <c r="M993" i="2"/>
  <c r="N993" i="2" s="1"/>
  <c r="M2044" i="2"/>
  <c r="N2044" i="2" s="1"/>
  <c r="M807" i="2"/>
  <c r="N807" i="2" s="1"/>
  <c r="M2052" i="2"/>
  <c r="N2052" i="2" s="1"/>
  <c r="M2486" i="2"/>
  <c r="N2486" i="2" s="1"/>
  <c r="M2872" i="2"/>
  <c r="N2872" i="2" s="1"/>
  <c r="M1358" i="2"/>
  <c r="N1358" i="2" s="1"/>
  <c r="M2600" i="2"/>
  <c r="N2600" i="2" s="1"/>
  <c r="M1324" i="2"/>
  <c r="N1324" i="2" s="1"/>
  <c r="M1073" i="2"/>
  <c r="N1073" i="2" s="1"/>
  <c r="M2737" i="2"/>
  <c r="N2737" i="2" s="1"/>
  <c r="M1405" i="2"/>
  <c r="N1405" i="2" s="1"/>
  <c r="M2545" i="2"/>
  <c r="N2545" i="2" s="1"/>
  <c r="M1130" i="2"/>
  <c r="N1130" i="2" s="1"/>
  <c r="M2317" i="2"/>
  <c r="N2317" i="2" s="1"/>
  <c r="M2975" i="2"/>
  <c r="N2975" i="2" s="1"/>
  <c r="M657" i="2"/>
  <c r="N657" i="2" s="1"/>
  <c r="M1265" i="2"/>
  <c r="N1265" i="2" s="1"/>
  <c r="M1918" i="2"/>
  <c r="N1918" i="2" s="1"/>
  <c r="M681" i="2"/>
  <c r="N681" i="2" s="1"/>
  <c r="M2283" i="2"/>
  <c r="N2283" i="2" s="1"/>
  <c r="M503" i="2"/>
  <c r="M2097" i="2"/>
  <c r="N2097" i="2" s="1"/>
  <c r="M1911" i="2"/>
  <c r="N1911" i="2" s="1"/>
  <c r="M2709" i="2"/>
  <c r="N2709" i="2" s="1"/>
  <c r="M2925" i="2"/>
  <c r="N2925" i="2" s="1"/>
  <c r="M1510" i="2"/>
  <c r="N1510" i="2" s="1"/>
  <c r="M1971" i="2"/>
  <c r="N1971" i="2" s="1"/>
  <c r="M1374" i="2"/>
  <c r="N1374" i="2" s="1"/>
  <c r="M1815" i="2"/>
  <c r="N1815" i="2" s="1"/>
  <c r="M1629" i="2"/>
  <c r="N1629" i="2" s="1"/>
  <c r="M1361" i="2"/>
  <c r="N1361" i="2" s="1"/>
  <c r="M2936" i="2"/>
  <c r="N2936" i="2" s="1"/>
  <c r="M1340" i="2"/>
  <c r="N1340" i="2" s="1"/>
  <c r="M2049" i="2"/>
  <c r="N2049" i="2" s="1"/>
  <c r="M2527" i="2"/>
  <c r="N2527" i="2" s="1"/>
  <c r="M1090" i="2"/>
  <c r="N1090" i="2" s="1"/>
  <c r="M1304" i="2"/>
  <c r="N1304" i="2" s="1"/>
  <c r="M2206" i="2"/>
  <c r="N2206" i="2" s="1"/>
  <c r="M2832" i="2"/>
  <c r="N2832" i="2" s="1"/>
  <c r="M979" i="2"/>
  <c r="N979" i="2" s="1"/>
  <c r="M2646" i="2"/>
  <c r="N2646" i="2" s="1"/>
  <c r="M1052" i="2"/>
  <c r="N1052" i="2" s="1"/>
  <c r="M2522" i="2"/>
  <c r="N2522" i="2" s="1"/>
  <c r="M2141" i="2"/>
  <c r="N2141" i="2" s="1"/>
  <c r="M1450" i="2"/>
  <c r="N1450" i="2" s="1"/>
  <c r="M2356" i="2"/>
  <c r="N2356" i="2" s="1"/>
  <c r="M691" i="2"/>
  <c r="N691" i="2" s="1"/>
  <c r="M2146" i="2"/>
  <c r="N2146" i="2" s="1"/>
  <c r="M2144" i="2"/>
  <c r="N2144" i="2" s="1"/>
  <c r="M1650" i="2"/>
  <c r="N1650" i="2" s="1"/>
  <c r="M791" i="2"/>
  <c r="N791" i="2" s="1"/>
  <c r="M2183" i="2"/>
  <c r="N2183" i="2" s="1"/>
  <c r="M605" i="2"/>
  <c r="N605" i="2" s="1"/>
  <c r="M1944" i="2"/>
  <c r="N1944" i="2" s="1"/>
  <c r="M2685" i="2"/>
  <c r="N2685" i="2" s="1"/>
  <c r="M513" i="2"/>
  <c r="M2295" i="2"/>
  <c r="N2295" i="2" s="1"/>
  <c r="M1774" i="2"/>
  <c r="N1774" i="2" s="1"/>
  <c r="M537" i="2"/>
  <c r="M2139" i="2"/>
  <c r="N2139" i="2" s="1"/>
  <c r="M1953" i="2"/>
  <c r="N1953" i="2" s="1"/>
  <c r="M1767" i="2"/>
  <c r="N1767" i="2" s="1"/>
  <c r="M442" i="2"/>
  <c r="M890" i="2"/>
  <c r="N890" i="2" s="1"/>
  <c r="M2567" i="2"/>
  <c r="N2567" i="2" s="1"/>
  <c r="M2705" i="2"/>
  <c r="N2705" i="2" s="1"/>
  <c r="M2311" i="2"/>
  <c r="N2311" i="2" s="1"/>
  <c r="M751" i="2"/>
  <c r="N751" i="2" s="1"/>
  <c r="M1212" i="2"/>
  <c r="N1212" i="2" s="1"/>
  <c r="M1204" i="2"/>
  <c r="N1204" i="2" s="1"/>
  <c r="M2414" i="2"/>
  <c r="N2414" i="2" s="1"/>
  <c r="M517" i="2"/>
  <c r="M2186" i="2"/>
  <c r="N2186" i="2" s="1"/>
  <c r="M1158" i="2"/>
  <c r="N1158" i="2" s="1"/>
  <c r="M1734" i="2"/>
  <c r="N1734" i="2" s="1"/>
  <c r="M935" i="2"/>
  <c r="N935" i="2" s="1"/>
  <c r="M2215" i="2"/>
  <c r="N2215" i="2" s="1"/>
  <c r="M2377" i="2"/>
  <c r="N2377" i="2" s="1"/>
  <c r="M2320" i="2"/>
  <c r="N2320" i="2" s="1"/>
  <c r="M1178" i="2"/>
  <c r="N1178" i="2" s="1"/>
  <c r="M2278" i="2"/>
  <c r="N2278" i="2" s="1"/>
  <c r="M2800" i="2"/>
  <c r="N2800" i="2" s="1"/>
  <c r="M1315" i="2"/>
  <c r="N1315" i="2" s="1"/>
  <c r="M2564" i="2"/>
  <c r="N2564" i="2" s="1"/>
  <c r="M1262" i="2"/>
  <c r="N1262" i="2" s="1"/>
  <c r="M2887" i="2"/>
  <c r="N2887" i="2" s="1"/>
  <c r="M943" i="2"/>
  <c r="N943" i="2" s="1"/>
  <c r="M2701" i="2"/>
  <c r="N2701" i="2" s="1"/>
  <c r="M1369" i="2"/>
  <c r="N1369" i="2" s="1"/>
  <c r="M2491" i="2"/>
  <c r="N2491" i="2" s="1"/>
  <c r="M1003" i="2"/>
  <c r="N1003" i="2" s="1"/>
  <c r="M2978" i="2"/>
  <c r="N2978" i="2" s="1"/>
  <c r="M1653" i="2"/>
  <c r="N1653" i="2" s="1"/>
  <c r="M2265" i="2"/>
  <c r="N2265" i="2" s="1"/>
  <c r="M2575" i="2"/>
  <c r="N2575" i="2" s="1"/>
  <c r="M1174" i="2"/>
  <c r="N1174" i="2" s="1"/>
  <c r="M1351" i="2"/>
  <c r="N1351" i="2" s="1"/>
  <c r="M2314" i="2"/>
  <c r="N2314" i="2" s="1"/>
  <c r="M600" i="2"/>
  <c r="N600" i="2" s="1"/>
  <c r="M2868" i="2"/>
  <c r="N2868" i="2" s="1"/>
  <c r="M1109" i="2"/>
  <c r="N1109" i="2" s="1"/>
  <c r="M2682" i="2"/>
  <c r="N2682" i="2" s="1"/>
  <c r="M1096" i="2"/>
  <c r="N1096" i="2" s="1"/>
  <c r="M2644" i="2"/>
  <c r="N2644" i="2" s="1"/>
  <c r="M1614" i="2"/>
  <c r="N1614" i="2" s="1"/>
  <c r="M2110" i="2"/>
  <c r="N2110" i="2" s="1"/>
  <c r="M2392" i="2"/>
  <c r="N2392" i="2" s="1"/>
  <c r="M745" i="2"/>
  <c r="N745" i="2" s="1"/>
  <c r="M2200" i="2"/>
  <c r="N2200" i="2" s="1"/>
  <c r="M483" i="2"/>
  <c r="M2198" i="2"/>
  <c r="N2198" i="2" s="1"/>
  <c r="M511" i="2"/>
  <c r="M1758" i="2"/>
  <c r="N1758" i="2" s="1"/>
  <c r="M827" i="2"/>
  <c r="N827" i="2" s="1"/>
  <c r="M2219" i="2"/>
  <c r="N2219" i="2" s="1"/>
  <c r="M641" i="2"/>
  <c r="N641" i="2" s="1"/>
  <c r="M2457" i="2"/>
  <c r="N2457" i="2" s="1"/>
  <c r="M2787" i="2"/>
  <c r="N2787" i="2" s="1"/>
  <c r="M1858" i="2"/>
  <c r="N1858" i="2" s="1"/>
  <c r="M1899" i="2"/>
  <c r="N1899" i="2" s="1"/>
  <c r="M950" i="2"/>
  <c r="N950" i="2" s="1"/>
  <c r="M1743" i="2"/>
  <c r="N1743" i="2" s="1"/>
  <c r="M1552" i="2"/>
  <c r="N1552" i="2" s="1"/>
  <c r="M860" i="2"/>
  <c r="N860" i="2" s="1"/>
  <c r="M2221" i="2"/>
  <c r="N2221" i="2" s="1"/>
  <c r="M2899" i="2"/>
  <c r="N2899" i="2" s="1"/>
  <c r="M986" i="2"/>
  <c r="N986" i="2" s="1"/>
  <c r="M2316" i="2"/>
  <c r="N2316" i="2" s="1"/>
  <c r="M878" i="2"/>
  <c r="N878" i="2" s="1"/>
  <c r="M2743" i="2"/>
  <c r="N2743" i="2" s="1"/>
  <c r="M1411" i="2"/>
  <c r="N1411" i="2" s="1"/>
  <c r="M2553" i="2"/>
  <c r="N2553" i="2" s="1"/>
  <c r="M1140" i="2"/>
  <c r="N1140" i="2" s="1"/>
  <c r="M2152" i="2"/>
  <c r="N2152" i="2" s="1"/>
  <c r="M1349" i="2"/>
  <c r="N1349" i="2" s="1"/>
  <c r="M2248" i="2"/>
  <c r="N2248" i="2" s="1"/>
  <c r="M552" i="2"/>
  <c r="M1377" i="2"/>
  <c r="N1377" i="2" s="1"/>
  <c r="M1991" i="2"/>
  <c r="N1991" i="2" s="1"/>
  <c r="M2010" i="2"/>
  <c r="N2010" i="2" s="1"/>
  <c r="M1835" i="2"/>
  <c r="N1835" i="2" s="1"/>
  <c r="M1649" i="2"/>
  <c r="N1649" i="2" s="1"/>
  <c r="M1173" i="2"/>
  <c r="N1173" i="2" s="1"/>
  <c r="M1402" i="2"/>
  <c r="N1402" i="2" s="1"/>
  <c r="M987" i="2"/>
  <c r="N987" i="2" s="1"/>
  <c r="N2" i="2" l="1"/>
  <c r="N33" i="2"/>
  <c r="N45" i="2"/>
  <c r="N13" i="2"/>
  <c r="N511" i="2"/>
  <c r="N278" i="2"/>
  <c r="N232" i="2"/>
  <c r="N348" i="2"/>
  <c r="N418" i="2"/>
  <c r="N84" i="2"/>
  <c r="N513" i="2"/>
  <c r="N145" i="2"/>
  <c r="N503" i="2"/>
  <c r="N122" i="2"/>
  <c r="N469" i="2"/>
  <c r="N163" i="2"/>
  <c r="N290" i="2"/>
  <c r="N82" i="2"/>
  <c r="N353" i="2"/>
  <c r="N231" i="2"/>
  <c r="N203" i="2"/>
  <c r="N347" i="2"/>
  <c r="N119" i="2"/>
  <c r="N173" i="2"/>
  <c r="N6" i="2"/>
  <c r="N317" i="2"/>
  <c r="N150" i="2"/>
  <c r="N153" i="2"/>
  <c r="N454" i="2"/>
  <c r="N120" i="2"/>
  <c r="N548" i="2"/>
  <c r="N501" i="2"/>
  <c r="N167" i="2"/>
  <c r="N86" i="2"/>
  <c r="N207" i="2"/>
  <c r="N373" i="2"/>
  <c r="N403" i="2"/>
  <c r="N562" i="2"/>
  <c r="N407" i="2"/>
  <c r="N547" i="2"/>
  <c r="N114" i="2"/>
  <c r="N409" i="2"/>
  <c r="N362" i="2"/>
  <c r="N296" i="2"/>
  <c r="N328" i="2"/>
  <c r="N372" i="2"/>
  <c r="N489" i="2"/>
  <c r="N384" i="2"/>
  <c r="N66" i="2"/>
  <c r="N572" i="2"/>
  <c r="N65" i="2"/>
  <c r="N210" i="2"/>
  <c r="N282" i="2"/>
  <c r="N281" i="2"/>
  <c r="N525" i="2"/>
  <c r="N424" i="2"/>
  <c r="N541" i="2"/>
  <c r="N118" i="2"/>
  <c r="N199" i="2"/>
  <c r="N552" i="2"/>
  <c r="N46" i="2"/>
  <c r="N108" i="2"/>
  <c r="N121" i="2"/>
  <c r="N517" i="2"/>
  <c r="N442" i="2"/>
  <c r="N109" i="2"/>
  <c r="N156" i="2"/>
  <c r="N267" i="2"/>
  <c r="N476" i="2"/>
  <c r="N309" i="2"/>
  <c r="N268" i="2"/>
  <c r="N155" i="2"/>
  <c r="N565" i="2"/>
  <c r="N456" i="2"/>
  <c r="N222" i="2"/>
  <c r="N334" i="2"/>
  <c r="N180" i="2"/>
  <c r="N537" i="2"/>
  <c r="N35" i="2"/>
  <c r="N131" i="2"/>
  <c r="N20" i="2"/>
  <c r="N459" i="2"/>
  <c r="N477" i="2"/>
  <c r="N466" i="2"/>
  <c r="N30" i="2"/>
  <c r="N242" i="2"/>
  <c r="N389" i="2"/>
  <c r="N295" i="2"/>
  <c r="N139" i="2"/>
  <c r="N483" i="2"/>
  <c r="N359" i="2"/>
  <c r="N304" i="2"/>
  <c r="N191" i="2"/>
  <c r="N421" i="2"/>
  <c r="N243" i="2"/>
  <c r="N498" i="2"/>
  <c r="N352" i="2"/>
  <c r="N144" i="2"/>
  <c r="N481" i="2"/>
  <c r="N186" i="2"/>
  <c r="N570" i="2"/>
  <c r="N566" i="2"/>
  <c r="N495" i="2"/>
  <c r="N251" i="2"/>
  <c r="N151" i="2"/>
  <c r="N467" i="2"/>
  <c r="N54" i="2"/>
  <c r="N25" i="2"/>
  <c r="N482" i="2"/>
  <c r="N39" i="2"/>
  <c r="N381" i="2"/>
  <c r="N558" i="2"/>
  <c r="N187" i="2"/>
  <c r="N414" i="2"/>
  <c r="N289" i="2"/>
  <c r="N369" i="2"/>
  <c r="N215" i="2"/>
  <c r="N336" i="2"/>
  <c r="N31" i="2"/>
  <c r="N408" i="2"/>
  <c r="N431" i="2"/>
  <c r="N61" i="2"/>
  <c r="N435" i="2"/>
  <c r="N322" i="2"/>
  <c r="N396" i="2"/>
  <c r="N60" i="2"/>
  <c r="N447" i="2"/>
  <c r="N146" i="2"/>
  <c r="N301" i="2"/>
  <c r="N553" i="2"/>
  <c r="N126" i="2"/>
  <c r="N448" i="2"/>
  <c r="N510" i="2"/>
  <c r="N209" i="2"/>
  <c r="N388" i="2"/>
  <c r="N470" i="2"/>
  <c r="N77" i="2"/>
  <c r="N149" i="2"/>
  <c r="N256" i="2"/>
  <c r="N177" i="2"/>
  <c r="N521" i="2"/>
  <c r="N344" i="2"/>
  <c r="N204" i="2"/>
  <c r="N357" i="2"/>
  <c r="N212" i="2"/>
  <c r="N338" i="2"/>
  <c r="N4" i="2"/>
  <c r="N428" i="2"/>
  <c r="N397" i="2"/>
  <c r="N433" i="2"/>
  <c r="N434" i="2"/>
  <c r="N41" i="2"/>
  <c r="N107" i="2"/>
  <c r="N523" i="2"/>
  <c r="N226" i="2"/>
  <c r="N288" i="2"/>
  <c r="N559" i="2"/>
  <c r="N430" i="2"/>
  <c r="N330" i="2"/>
  <c r="N463" i="2"/>
  <c r="N161" i="2"/>
  <c r="N528" i="2"/>
  <c r="N159" i="2"/>
  <c r="N398" i="2"/>
  <c r="N5" i="2"/>
  <c r="N557" i="2"/>
  <c r="N505" i="2"/>
  <c r="N350" i="2"/>
  <c r="N269" i="2"/>
  <c r="N160" i="2"/>
  <c r="N47" i="2"/>
  <c r="N92" i="2"/>
  <c r="N461" i="2"/>
  <c r="N540" i="2"/>
  <c r="N420" i="2"/>
  <c r="N382" i="2"/>
  <c r="N444" i="2"/>
  <c r="N48" i="2"/>
  <c r="N214" i="2"/>
  <c r="N71" i="2"/>
  <c r="N192" i="2"/>
  <c r="N413" i="2"/>
  <c r="N377" i="2"/>
  <c r="N387" i="2"/>
  <c r="N98" i="2"/>
  <c r="N533" i="2"/>
  <c r="N102" i="2"/>
  <c r="N164" i="2"/>
  <c r="N134" i="2"/>
  <c r="N230" i="2"/>
  <c r="N22" i="2"/>
  <c r="N474" i="2"/>
  <c r="N315" i="2"/>
  <c r="N129" i="2"/>
  <c r="N440" i="2"/>
  <c r="N183" i="2"/>
  <c r="N70" i="2"/>
  <c r="N29" i="2"/>
  <c r="N371" i="2"/>
  <c r="N286" i="2"/>
  <c r="N532" i="2"/>
  <c r="N365" i="2"/>
  <c r="N472" i="2"/>
  <c r="N571" i="2"/>
  <c r="N302" i="2"/>
  <c r="N90" i="2"/>
  <c r="N9" i="2"/>
  <c r="N184" i="2"/>
  <c r="N531" i="2"/>
  <c r="N193" i="2"/>
  <c r="N32" i="2"/>
  <c r="N262" i="2"/>
  <c r="N556" i="2"/>
  <c r="N176" i="2"/>
  <c r="N504" i="2"/>
  <c r="N578" i="2"/>
  <c r="N248" i="2"/>
  <c r="N23" i="2"/>
  <c r="N573" i="2"/>
  <c r="N364" i="2"/>
  <c r="N333" i="2"/>
  <c r="N53" i="2"/>
  <c r="N169" i="2"/>
  <c r="N404" i="2"/>
  <c r="N237" i="2"/>
  <c r="N94" i="2"/>
  <c r="N313" i="2"/>
  <c r="N561" i="2"/>
  <c r="N450" i="2"/>
  <c r="N473" i="2"/>
  <c r="N27" i="2"/>
  <c r="N349" i="2"/>
  <c r="N152" i="2"/>
  <c r="N535" i="2"/>
  <c r="N201" i="2"/>
  <c r="N157" i="2"/>
  <c r="N393" i="2"/>
  <c r="N509" i="2"/>
  <c r="N263" i="2"/>
  <c r="N308" i="2"/>
  <c r="N168" i="2"/>
  <c r="N543" i="2"/>
  <c r="N143" i="2"/>
  <c r="N567" i="2"/>
  <c r="N224" i="2"/>
  <c r="N478" i="2"/>
  <c r="N255" i="2"/>
  <c r="N142" i="2"/>
  <c r="N492" i="2"/>
  <c r="N443" i="2"/>
  <c r="N539" i="2"/>
  <c r="N261" i="2"/>
  <c r="N436" i="2"/>
  <c r="N574" i="2"/>
  <c r="N206" i="2"/>
  <c r="N429" i="2"/>
  <c r="N36" i="2"/>
  <c r="N68" i="2"/>
  <c r="N275" i="2"/>
  <c r="N545" i="2"/>
  <c r="N205" i="2"/>
  <c r="N141" i="2"/>
  <c r="N257" i="2"/>
  <c r="N536" i="2"/>
  <c r="N197" i="2"/>
  <c r="N488" i="2"/>
  <c r="N258" i="2"/>
  <c r="N465" i="2"/>
  <c r="N140" i="2"/>
  <c r="N123" i="2"/>
  <c r="N44" i="2"/>
  <c r="N386" i="2"/>
  <c r="N569" i="2"/>
  <c r="N73" i="2"/>
  <c r="N105" i="2"/>
  <c r="N221" i="2"/>
  <c r="N67" i="2"/>
  <c r="N133" i="2"/>
  <c r="N411" i="2"/>
  <c r="N162" i="2"/>
  <c r="N321" i="2"/>
  <c r="N8" i="2"/>
  <c r="N93" i="2"/>
  <c r="N318" i="2"/>
  <c r="N530" i="2"/>
  <c r="N356" i="2"/>
  <c r="N194" i="2"/>
  <c r="N534" i="2"/>
  <c r="N112" i="2"/>
  <c r="N410" i="2"/>
  <c r="N15" i="2"/>
  <c r="N137" i="2"/>
  <c r="N479" i="2"/>
  <c r="N576" i="2"/>
  <c r="N394" i="2"/>
  <c r="N426" i="2"/>
  <c r="N52" i="2"/>
  <c r="N358" i="2"/>
  <c r="N391" i="2"/>
  <c r="N303" i="2"/>
  <c r="N273" i="2"/>
  <c r="N399" i="2"/>
  <c r="N245" i="2"/>
  <c r="N78" i="2"/>
  <c r="N249" i="2"/>
  <c r="N383" i="2"/>
  <c r="N423" i="2"/>
  <c r="N516" i="2"/>
  <c r="N128" i="2"/>
  <c r="N324" i="2"/>
  <c r="N499" i="2"/>
  <c r="N544" i="2"/>
  <c r="N189" i="2"/>
  <c r="N551" i="2"/>
  <c r="N188" i="2"/>
  <c r="N21" i="2"/>
  <c r="N405" i="2"/>
  <c r="N125" i="2"/>
  <c r="N520" i="2"/>
  <c r="N320" i="2"/>
  <c r="N18" i="2"/>
  <c r="N16" i="2"/>
  <c r="N494" i="2"/>
  <c r="N368" i="2"/>
  <c r="N297" i="2"/>
  <c r="N17" i="2"/>
  <c r="N376" i="2"/>
  <c r="N580" i="2"/>
  <c r="N264" i="2"/>
  <c r="N493" i="2"/>
  <c r="N311" i="2"/>
  <c r="N515" i="2"/>
  <c r="N416" i="2"/>
  <c r="N14" i="2"/>
  <c r="N135" i="2"/>
  <c r="N529" i="2"/>
  <c r="N439" i="2"/>
  <c r="N196" i="2"/>
  <c r="N83" i="2"/>
  <c r="N340" i="2"/>
  <c r="N227" i="2"/>
  <c r="N422" i="2"/>
  <c r="N103" i="2"/>
  <c r="N24" i="2"/>
  <c r="N115" i="2"/>
  <c r="N445" i="2"/>
  <c r="N95" i="2"/>
  <c r="N306" i="2"/>
  <c r="N49" i="2"/>
  <c r="N542" i="2"/>
  <c r="N400" i="2"/>
  <c r="N110" i="2"/>
  <c r="N563" i="2"/>
  <c r="N254" i="2"/>
  <c r="N506" i="2"/>
  <c r="N564" i="2"/>
  <c r="N213" i="2"/>
  <c r="N546" i="2"/>
  <c r="N59" i="2"/>
  <c r="N560" i="2"/>
  <c r="N166" i="2"/>
  <c r="N390" i="2"/>
  <c r="N246" i="2"/>
  <c r="N458" i="2"/>
  <c r="N507" i="2"/>
  <c r="N487" i="2"/>
  <c r="N165" i="2"/>
  <c r="N277" i="2"/>
  <c r="N312" i="2"/>
  <c r="N37" i="2"/>
  <c r="N104" i="2"/>
  <c r="N179" i="2"/>
  <c r="N300" i="2"/>
  <c r="N524" i="2"/>
  <c r="N395" i="2"/>
  <c r="N549" i="2"/>
  <c r="N3" i="2"/>
  <c r="N345" i="2"/>
  <c r="N64" i="2"/>
  <c r="N147" i="2"/>
  <c r="N34" i="2"/>
  <c r="N219" i="2"/>
  <c r="N106" i="2"/>
  <c r="N280" i="2"/>
  <c r="N480" i="2"/>
  <c r="N475" i="2"/>
  <c r="N265" i="2"/>
  <c r="N259" i="2"/>
  <c r="N361" i="2"/>
  <c r="N325" i="2"/>
  <c r="N38" i="2"/>
  <c r="N236" i="2"/>
  <c r="N28" i="2"/>
  <c r="N538" i="2"/>
  <c r="N343" i="2"/>
  <c r="N508" i="2"/>
  <c r="N182" i="2"/>
  <c r="N244" i="2"/>
  <c r="N111" i="2"/>
  <c r="N453" i="2"/>
  <c r="N310" i="2"/>
  <c r="N252" i="2"/>
  <c r="N284" i="2"/>
  <c r="N412" i="2"/>
  <c r="N57" i="2"/>
  <c r="N51" i="2"/>
  <c r="N174" i="2"/>
  <c r="N270" i="2"/>
  <c r="N69" i="2"/>
  <c r="N185" i="2"/>
  <c r="N91" i="2"/>
  <c r="N468" i="2"/>
  <c r="N392" i="2"/>
  <c r="N462" i="2"/>
  <c r="N75" i="2"/>
  <c r="N490" i="2"/>
  <c r="N380" i="2"/>
  <c r="N76" i="2"/>
  <c r="N346" i="2"/>
  <c r="N12" i="2"/>
  <c r="N484" i="2"/>
  <c r="N471" i="2"/>
  <c r="N58" i="2"/>
  <c r="N216" i="2"/>
  <c r="N238" i="2"/>
  <c r="N202" i="2"/>
  <c r="N464" i="2"/>
  <c r="N239" i="2"/>
  <c r="N99" i="2"/>
  <c r="N319" i="2"/>
  <c r="N178" i="2"/>
  <c r="N80" i="2"/>
  <c r="N486" i="2"/>
  <c r="N437" i="2"/>
  <c r="N235" i="2"/>
  <c r="N401" i="2"/>
  <c r="N339" i="2"/>
  <c r="N260" i="2"/>
  <c r="N512" i="2"/>
  <c r="N274" i="2"/>
  <c r="N415" i="2"/>
  <c r="N500" i="2"/>
  <c r="N271" i="2"/>
  <c r="N171" i="2"/>
  <c r="N455" i="2"/>
  <c r="N406" i="2"/>
  <c r="N496" i="2"/>
  <c r="N87" i="2"/>
  <c r="N370" i="2"/>
  <c r="N527" i="2"/>
  <c r="N26" i="2"/>
  <c r="N550" i="2"/>
  <c r="N247" i="2"/>
  <c r="N554" i="2"/>
  <c r="N217" i="2"/>
  <c r="N96" i="2"/>
  <c r="N240" i="2"/>
  <c r="N457" i="2"/>
  <c r="N225" i="2"/>
  <c r="N172" i="2"/>
  <c r="N158" i="2"/>
  <c r="N279" i="2"/>
  <c r="N316" i="2"/>
  <c r="N113" i="2"/>
  <c r="N298" i="2"/>
  <c r="N79" i="2"/>
  <c r="N329" i="2"/>
  <c r="N253" i="2"/>
  <c r="N341" i="2"/>
  <c r="N116" i="2"/>
  <c r="N514" i="2"/>
  <c r="N332" i="2"/>
  <c r="N360" i="2"/>
  <c r="N366" i="2"/>
  <c r="N218" i="2"/>
  <c r="N363" i="2"/>
  <c r="N250" i="2"/>
  <c r="N97" i="2"/>
  <c r="N342" i="2"/>
  <c r="N438" i="2"/>
  <c r="N519" i="2"/>
  <c r="N285" i="2"/>
  <c r="N229" i="2"/>
  <c r="N452" i="2"/>
  <c r="N432" i="2"/>
  <c r="N485" i="2"/>
  <c r="N190" i="2"/>
  <c r="N491" i="2"/>
  <c r="N299" i="2"/>
  <c r="N88" i="2"/>
  <c r="N522" i="2"/>
  <c r="N234" i="2"/>
  <c r="N170" i="2"/>
  <c r="N417" i="2"/>
  <c r="N127" i="2"/>
  <c r="N283" i="2"/>
  <c r="N50" i="2"/>
  <c r="N449" i="2"/>
  <c r="N138" i="2"/>
  <c r="N10" i="2"/>
  <c r="N72" i="2"/>
  <c r="N233" i="2"/>
  <c r="N154" i="2"/>
  <c r="N266" i="2"/>
  <c r="N7" i="2"/>
  <c r="N375" i="2"/>
  <c r="N19" i="2"/>
  <c r="N148" i="2"/>
  <c r="N314" i="2"/>
  <c r="N117" i="2"/>
  <c r="N292" i="2"/>
  <c r="N89" i="2"/>
  <c r="N130" i="2"/>
  <c r="N305" i="2"/>
  <c r="N526" i="2"/>
  <c r="N331" i="2"/>
  <c r="N276" i="2"/>
  <c r="N208" i="2"/>
  <c r="N451" i="2"/>
  <c r="N181" i="2"/>
  <c r="N56" i="2"/>
  <c r="N335" i="2"/>
  <c r="N200" i="2"/>
  <c r="N272" i="2"/>
  <c r="N42" i="2"/>
  <c r="N326" i="2"/>
  <c r="N374" i="2"/>
  <c r="N40" i="2"/>
  <c r="N85" i="2"/>
  <c r="N81" i="2"/>
  <c r="N293" i="2"/>
  <c r="N502" i="2"/>
  <c r="N579" i="2"/>
  <c r="N100" i="2"/>
  <c r="N379" i="2"/>
  <c r="N378" i="2"/>
  <c r="N220" i="2"/>
  <c r="N385" i="2"/>
  <c r="N124" i="2"/>
  <c r="N11" i="2"/>
  <c r="N228" i="2"/>
  <c r="N43" i="2"/>
  <c r="N575" i="2"/>
  <c r="N497" i="2"/>
  <c r="N555" i="2"/>
  <c r="N441" i="2"/>
  <c r="N354" i="2"/>
  <c r="N63" i="2"/>
  <c r="N101" i="2"/>
  <c r="N518" i="2"/>
  <c r="N132" i="2"/>
  <c r="N241" i="2"/>
  <c r="N402" i="2"/>
  <c r="N294" i="2"/>
  <c r="N577" i="2"/>
  <c r="N327" i="2"/>
  <c r="N198" i="2"/>
  <c r="N291" i="2"/>
  <c r="N307" i="2"/>
  <c r="N351" i="2"/>
  <c r="N223" i="2"/>
  <c r="N568" i="2"/>
  <c r="N446" i="2"/>
  <c r="N195" i="2"/>
  <c r="N74" i="2"/>
  <c r="N136" i="2"/>
  <c r="N323" i="2"/>
  <c r="N460" i="2"/>
  <c r="N355" i="2"/>
  <c r="N175" i="2"/>
  <c r="N427" i="2"/>
  <c r="N287" i="2"/>
  <c r="N211" i="2"/>
  <c r="N62" i="2"/>
  <c r="N337" i="2"/>
  <c r="N367" i="2"/>
</calcChain>
</file>

<file path=xl/sharedStrings.xml><?xml version="1.0" encoding="utf-8"?>
<sst xmlns="http://schemas.openxmlformats.org/spreadsheetml/2006/main" count="18040" uniqueCount="3050">
  <si>
    <t>Colonne1</t>
  </si>
  <si>
    <t>Matricule</t>
  </si>
  <si>
    <t>Nom</t>
  </si>
  <si>
    <t>Race</t>
  </si>
  <si>
    <t>Age</t>
  </si>
  <si>
    <t>Poids</t>
  </si>
  <si>
    <t>Somme des indices</t>
  </si>
  <si>
    <t>Armoricaine</t>
  </si>
  <si>
    <t>9 ans et 5 mois</t>
  </si>
  <si>
    <t>8 ans et 11 mois</t>
  </si>
  <si>
    <t>8 ans et 5 mois</t>
  </si>
  <si>
    <t>7 ans et 11 mois</t>
  </si>
  <si>
    <t>7 ans et 1 mois</t>
  </si>
  <si>
    <t>6 ans et 6 mois</t>
  </si>
  <si>
    <t>6 ans et 5 mois</t>
  </si>
  <si>
    <t>6 ans et 3 mois</t>
  </si>
  <si>
    <t>6 ans et 2 mois</t>
  </si>
  <si>
    <t>5 ans et 9 mois</t>
  </si>
  <si>
    <t>5 ans et 7 mois</t>
  </si>
  <si>
    <t>5 ans et 5 mois</t>
  </si>
  <si>
    <t>5 ans et 2 mois</t>
  </si>
  <si>
    <t>4 ans et 11 mois</t>
  </si>
  <si>
    <t>4 ans et 8 mois</t>
  </si>
  <si>
    <t>4 ans et 7 mois</t>
  </si>
  <si>
    <t>4 ans et 5 mois</t>
  </si>
  <si>
    <t>4 ans et 4 mois</t>
  </si>
  <si>
    <t>4 ans et 1 mois</t>
  </si>
  <si>
    <t>3 ans et 7 mois</t>
  </si>
  <si>
    <t>3 ans et 5 mois</t>
  </si>
  <si>
    <t>3 ans et 4 mois</t>
  </si>
  <si>
    <t>3 ans et 2 mois</t>
  </si>
  <si>
    <t>3 ans et 1 mois</t>
  </si>
  <si>
    <t>Eleveur</t>
  </si>
  <si>
    <t>CIA</t>
  </si>
  <si>
    <t>Doses en stock</t>
  </si>
  <si>
    <t>Prix</t>
  </si>
  <si>
    <t>Normande</t>
  </si>
  <si>
    <t>3 ans et 3 mois</t>
  </si>
  <si>
    <t>MT.MIKE</t>
  </si>
  <si>
    <t>BRETAGNE</t>
  </si>
  <si>
    <t>5 ans et 3 mois</t>
  </si>
  <si>
    <t>5 ans et 11 mois</t>
  </si>
  <si>
    <t>4 ans et 3 mois</t>
  </si>
  <si>
    <t>LOOP66</t>
  </si>
  <si>
    <t>NORD</t>
  </si>
  <si>
    <t>Limousine</t>
  </si>
  <si>
    <t>SIMMENTHAL</t>
  </si>
  <si>
    <t>AUVERGNE</t>
  </si>
  <si>
    <t>4 ans et 6 mois</t>
  </si>
  <si>
    <t>3 ans et 11 mois</t>
  </si>
  <si>
    <t>4 ans et 2 mois</t>
  </si>
  <si>
    <t>LE PAYSAN DE CHAZELLE</t>
  </si>
  <si>
    <t>RHôNE-ALPES</t>
  </si>
  <si>
    <t>5 ans et 6 mois</t>
  </si>
  <si>
    <t>5 ans et 1 mois</t>
  </si>
  <si>
    <t>4 ans et 9 mois</t>
  </si>
  <si>
    <t>8 ans</t>
  </si>
  <si>
    <t>7 ans et 3 mois</t>
  </si>
  <si>
    <t>7 ans et 7 mois</t>
  </si>
  <si>
    <t>6 ans et 11 mois</t>
  </si>
  <si>
    <t>3 ans et 9 mois</t>
  </si>
  <si>
    <t>3 ans et 6 mois</t>
  </si>
  <si>
    <t>8 ans et 7 mois</t>
  </si>
  <si>
    <t>GénétiSim</t>
  </si>
  <si>
    <t>NAPAK</t>
  </si>
  <si>
    <t>PICARDIE</t>
  </si>
  <si>
    <t>ICEMAN3292</t>
  </si>
  <si>
    <t>8 ans et 3 mois</t>
  </si>
  <si>
    <t>9 ans</t>
  </si>
  <si>
    <t>8 ans et 6 mois</t>
  </si>
  <si>
    <t>6 ans et 7 mois</t>
  </si>
  <si>
    <t>10 ans et 4 mois</t>
  </si>
  <si>
    <t>8 ans et 2 mois</t>
  </si>
  <si>
    <t>11 ans et 3 mois</t>
  </si>
  <si>
    <t>3 ans et 8 mois</t>
  </si>
  <si>
    <t>10 ans et 7 mois</t>
  </si>
  <si>
    <t>7 ans et 6 mois</t>
  </si>
  <si>
    <t>8 ans et 1 mois</t>
  </si>
  <si>
    <t>6 ans et 8 mois</t>
  </si>
  <si>
    <t>3 ans</t>
  </si>
  <si>
    <t>10 ans et 3 mois</t>
  </si>
  <si>
    <t>7 ans et 2 mois</t>
  </si>
  <si>
    <t>9 ans et 7 mois</t>
  </si>
  <si>
    <t>7 ans et 9 mois</t>
  </si>
  <si>
    <t>9 ans et 4 mois</t>
  </si>
  <si>
    <t>9 ans et 3 mois</t>
  </si>
  <si>
    <t>5 ans</t>
  </si>
  <si>
    <t>8 ans et 9 mois</t>
  </si>
  <si>
    <t>7 ans et 10 mois</t>
  </si>
  <si>
    <t>8 ans et 4 mois</t>
  </si>
  <si>
    <t>4 ans et 10 mois</t>
  </si>
  <si>
    <t>10 ans et 9 mois</t>
  </si>
  <si>
    <t>6 ans et 10 mois</t>
  </si>
  <si>
    <t>11 ans et 5 mois</t>
  </si>
  <si>
    <t>10 ans et 6 mois</t>
  </si>
  <si>
    <t>10 ans et 2 mois</t>
  </si>
  <si>
    <t>8 ans et 10 mois</t>
  </si>
  <si>
    <t>5 ans et 4 mois</t>
  </si>
  <si>
    <t>11 ans</t>
  </si>
  <si>
    <t>10 ans</t>
  </si>
  <si>
    <t>12 ans</t>
  </si>
  <si>
    <t>6 ans</t>
  </si>
  <si>
    <t>VALTRA40</t>
  </si>
  <si>
    <t>AQUITAINE</t>
  </si>
  <si>
    <t>3 ans et 10 mois</t>
  </si>
  <si>
    <t>FENDT412</t>
  </si>
  <si>
    <t>CHAMPAGNE-ARDENNES</t>
  </si>
  <si>
    <t>9 ans et 8 mois</t>
  </si>
  <si>
    <t>11 ans et 4 mois</t>
  </si>
  <si>
    <t>5 ans et 10 mois</t>
  </si>
  <si>
    <t>LUSSERAYEN</t>
  </si>
  <si>
    <t>POITOU-CHARENTES</t>
  </si>
  <si>
    <t>10 ans et 1 mois</t>
  </si>
  <si>
    <t>11 ans et 2 mois</t>
  </si>
  <si>
    <t>6 ans et 1 mois</t>
  </si>
  <si>
    <t>TATOUNE31</t>
  </si>
  <si>
    <t>MIDI-PYRéNéES</t>
  </si>
  <si>
    <t>7 ans et 8 mois</t>
  </si>
  <si>
    <t>9 ans et 6 mois</t>
  </si>
  <si>
    <t>10 ans et 8 mois</t>
  </si>
  <si>
    <t>Montbéliarde</t>
  </si>
  <si>
    <t>MIRAMIRA</t>
  </si>
  <si>
    <t>ALSACE</t>
  </si>
  <si>
    <t>10 ans et 11 mois</t>
  </si>
  <si>
    <t>7 ans et 4 mois</t>
  </si>
  <si>
    <t>LA FERME DE BEAUMONT</t>
  </si>
  <si>
    <t>BOURGOGNE</t>
  </si>
  <si>
    <t>9 ans et 2 mois</t>
  </si>
  <si>
    <t>6 ans et 4 mois</t>
  </si>
  <si>
    <t>EARL FANJEAUX</t>
  </si>
  <si>
    <t>LANGUEDOC-ROUSSILLON</t>
  </si>
  <si>
    <t>BODGT</t>
  </si>
  <si>
    <t>10 ans et 5 mois</t>
  </si>
  <si>
    <t>11 ans et 6 mois</t>
  </si>
  <si>
    <t>11 ans et 7 mois</t>
  </si>
  <si>
    <t>EDENJUJU</t>
  </si>
  <si>
    <t>FRANCHE-COMTé</t>
  </si>
  <si>
    <t>11 ans et 11 mois</t>
  </si>
  <si>
    <t>ALEXDU80</t>
  </si>
  <si>
    <t>HAUTE-NORMANDIE</t>
  </si>
  <si>
    <t>TIM04</t>
  </si>
  <si>
    <t>PROVENCES-ALPES-CôTE-D'AZUR</t>
  </si>
  <si>
    <t>11 ans et 9 mois</t>
  </si>
  <si>
    <t>9 ans et 10 mois</t>
  </si>
  <si>
    <t>HUB4576</t>
  </si>
  <si>
    <t>FIRE'S</t>
  </si>
  <si>
    <t>FERME LAMONESTI</t>
  </si>
  <si>
    <t>EARL LARROUQUETTE</t>
  </si>
  <si>
    <t>OLIVE71</t>
  </si>
  <si>
    <t>10 ans et 10 mois</t>
  </si>
  <si>
    <t>11 ans et 10 mois</t>
  </si>
  <si>
    <t>EB97098</t>
  </si>
  <si>
    <t>CENTRE</t>
  </si>
  <si>
    <t>LES MARRONNIERS</t>
  </si>
  <si>
    <t>4 ans</t>
  </si>
  <si>
    <t>11 ans et 8 mois</t>
  </si>
  <si>
    <t>6 ans et 9 mois</t>
  </si>
  <si>
    <t>MIRM'S43</t>
  </si>
  <si>
    <t>7 ans et 5 mois</t>
  </si>
  <si>
    <t>5 ans et 8 mois</t>
  </si>
  <si>
    <t>DUROC68</t>
  </si>
  <si>
    <t>9 ans et 11 mois</t>
  </si>
  <si>
    <t>9 ans et 9 mois</t>
  </si>
  <si>
    <t>9 ans et 1 mois</t>
  </si>
  <si>
    <t>LE LYON VAINQUEUR</t>
  </si>
  <si>
    <t>PAYS DE LA LOIRE</t>
  </si>
  <si>
    <t>GAEC DE LA GROTTE</t>
  </si>
  <si>
    <t>BISASSUR DE OLIVE71</t>
  </si>
  <si>
    <t xml:space="preserve">DOICAU  MT  </t>
  </si>
  <si>
    <t xml:space="preserve">ANOTTI  MT  </t>
  </si>
  <si>
    <t xml:space="preserve">BIDROU  MT  </t>
  </si>
  <si>
    <t>BAISON DE OLIVE71</t>
  </si>
  <si>
    <t xml:space="preserve">ENIUR  MT  </t>
  </si>
  <si>
    <t>DILIOTER DE OLIVE71</t>
  </si>
  <si>
    <t>EIPAJOSU DE OLIVE71</t>
  </si>
  <si>
    <t xml:space="preserve">ASIR  MT  </t>
  </si>
  <si>
    <t>7 ans</t>
  </si>
  <si>
    <t xml:space="preserve">AFOLEN  MT  </t>
  </si>
  <si>
    <t>AISENUT DE EARL FANJEAUX</t>
  </si>
  <si>
    <t>AUTAN DE LA COMTé</t>
  </si>
  <si>
    <t xml:space="preserve">DURRACO  MT  </t>
  </si>
  <si>
    <t>Blanc Bleu Belge</t>
  </si>
  <si>
    <t>CONABU DU MOULIN à VENT</t>
  </si>
  <si>
    <t>APAILOHUT DE OLIVE71</t>
  </si>
  <si>
    <t>DANISH DE LOOP66</t>
  </si>
  <si>
    <t>ELVIS DU GRAIN DE LA POUL</t>
  </si>
  <si>
    <t xml:space="preserve">ENIRU  MT  </t>
  </si>
  <si>
    <t>BROLIJU DE NAPAK</t>
  </si>
  <si>
    <t>BARAU DE OLIVE71</t>
  </si>
  <si>
    <t>DOMINGO  D'ACCO</t>
  </si>
  <si>
    <t>CUBITUS DU GRAIN DE LA PO</t>
  </si>
  <si>
    <t>EARL DE LA CAPITAINERIES</t>
  </si>
  <si>
    <t xml:space="preserve">BUPMACI  MT  </t>
  </si>
  <si>
    <t>CHOCHO72</t>
  </si>
  <si>
    <t>ACORU DE CHAZELLE</t>
  </si>
  <si>
    <t xml:space="preserve">ALONI  MT  </t>
  </si>
  <si>
    <t>ENIS DE OLIVE71</t>
  </si>
  <si>
    <t>EIBAULON DE FENDT412</t>
  </si>
  <si>
    <t>DOULAINLI OUSTAL</t>
  </si>
  <si>
    <t>OUSTAL</t>
  </si>
  <si>
    <t>BASSE-NORMANDIE</t>
  </si>
  <si>
    <t xml:space="preserve">AICON  MT  </t>
  </si>
  <si>
    <t>CLALCAUNO DE EARL DE LA C</t>
  </si>
  <si>
    <t xml:space="preserve">CHUTREN  MT  </t>
  </si>
  <si>
    <t>11 ans et 1 mois</t>
  </si>
  <si>
    <t xml:space="preserve">DETTONI  MT  </t>
  </si>
  <si>
    <t>DIRRES DE OLIVE71</t>
  </si>
  <si>
    <t xml:space="preserve">DALEMISO  MT  </t>
  </si>
  <si>
    <t>DIXDEDER DE LOOP66</t>
  </si>
  <si>
    <t>Blonde d'aquitaine</t>
  </si>
  <si>
    <t>DIDDL DU GRAIN DE LA POUL</t>
  </si>
  <si>
    <t>BILBO DU GRAIN DE LA POUL</t>
  </si>
  <si>
    <t>8 ans et 8 mois</t>
  </si>
  <si>
    <t>CLOIMER DE NAPAK</t>
  </si>
  <si>
    <t xml:space="preserve">ATOBEN  MT  </t>
  </si>
  <si>
    <t>EILATOSMAU DU GROSEILLER</t>
  </si>
  <si>
    <t>BIPROUS DE OLIVE71</t>
  </si>
  <si>
    <t>MOUSSE</t>
  </si>
  <si>
    <t>RAPH3601</t>
  </si>
  <si>
    <t>LORRAINE</t>
  </si>
  <si>
    <t xml:space="preserve">ACOUR  MT  </t>
  </si>
  <si>
    <t xml:space="preserve">ARETRUDI  MT  </t>
  </si>
  <si>
    <t>EARL DE ST LEU</t>
  </si>
  <si>
    <t>ALBESAITTU DE CHAZELLE</t>
  </si>
  <si>
    <t>ELUMOITO DE OLIVE71</t>
  </si>
  <si>
    <t xml:space="preserve">APLUN  MT  </t>
  </si>
  <si>
    <t>CRAC DU GRAIN DE LA POULE</t>
  </si>
  <si>
    <t>DYLAN DU GRAIN DE LA POUL</t>
  </si>
  <si>
    <t xml:space="preserve">EHIUT  MT  </t>
  </si>
  <si>
    <t>ARROIGAITUN DE CHAZELLE</t>
  </si>
  <si>
    <t>ALBATOR DU GRAIN DE LA PO</t>
  </si>
  <si>
    <t>CLIFF DU GRAIN DE LA POUL</t>
  </si>
  <si>
    <t>BLOCAUPROINFOU DE NAPAK</t>
  </si>
  <si>
    <t>AISON OF FAILLOUB DOMAIN</t>
  </si>
  <si>
    <t>FAILLOUB</t>
  </si>
  <si>
    <t xml:space="preserve">CRADI  MT  </t>
  </si>
  <si>
    <t>BLITTEPO DE OLIVE71</t>
  </si>
  <si>
    <t>Charolaise</t>
  </si>
  <si>
    <t>BRIAPOMAU DE OLIVE71</t>
  </si>
  <si>
    <t xml:space="preserve">BOGU  MT  </t>
  </si>
  <si>
    <t>TRACTEUR CASE IH</t>
  </si>
  <si>
    <t xml:space="preserve">AICOS  MT  </t>
  </si>
  <si>
    <t>AUGUSTO DU GRAIN DE LA PO</t>
  </si>
  <si>
    <t xml:space="preserve">ALOUSER  MT  </t>
  </si>
  <si>
    <t>Aubrac</t>
  </si>
  <si>
    <t>DRAMAIRRIAN DE EARL FANJE</t>
  </si>
  <si>
    <t>JUETVI64</t>
  </si>
  <si>
    <t>BLACKTON</t>
  </si>
  <si>
    <t>BOUNTY DU GRAIN DE LA POU</t>
  </si>
  <si>
    <t>CHASISSOUTU DE OLIVE71</t>
  </si>
  <si>
    <t xml:space="preserve">BESOUNOI  MT  </t>
  </si>
  <si>
    <t xml:space="preserve">BIANEMO  MT  </t>
  </si>
  <si>
    <t>ADAM DU GRAIN DE LA POULE</t>
  </si>
  <si>
    <t xml:space="preserve">EGOR  MT  </t>
  </si>
  <si>
    <t>MAKAK76</t>
  </si>
  <si>
    <t xml:space="preserve">BAUTISO  MT  </t>
  </si>
  <si>
    <t>AFEMAUT DE CHAZELLE</t>
  </si>
  <si>
    <t xml:space="preserve">ELOTI  MT  </t>
  </si>
  <si>
    <t>EIPUNORAS DES JARDINS</t>
  </si>
  <si>
    <t xml:space="preserve">AUFOS  MT  </t>
  </si>
  <si>
    <t>ALUS DES MARRONNIERS</t>
  </si>
  <si>
    <t>CULOTTIS DES MARRONNIERS</t>
  </si>
  <si>
    <t>ELAMOS DE LA GROTTE</t>
  </si>
  <si>
    <t>BENJI DU GRAIN DE LA POUL</t>
  </si>
  <si>
    <t>BAUZOIS EARL JUJU</t>
  </si>
  <si>
    <t xml:space="preserve">BRIMEIT  MT  </t>
  </si>
  <si>
    <t>DERRISSUFOU DE OLIVE71</t>
  </si>
  <si>
    <t xml:space="preserve">AVUTOS  MT  </t>
  </si>
  <si>
    <t>COYOTTE DU GRAIN DE LA PO</t>
  </si>
  <si>
    <t>AIGETTO DES MARRONNIERS</t>
  </si>
  <si>
    <t>EITUROGI DE OLIVE71</t>
  </si>
  <si>
    <t>ALOISAU DE OLIVE71</t>
  </si>
  <si>
    <t xml:space="preserve">CITOINU  MT  </t>
  </si>
  <si>
    <t>DOBRITUSO DE BODGT</t>
  </si>
  <si>
    <t>CARAMBAR DU GRAIN DE LA P</t>
  </si>
  <si>
    <t>CHARLEROI DE LOOP66</t>
  </si>
  <si>
    <t>MOREAU</t>
  </si>
  <si>
    <t>BLIFROISSAT  FLOFLO72</t>
  </si>
  <si>
    <t>ELONIRRU DE FENDT412</t>
  </si>
  <si>
    <t>DEIGAUROUS  FLOFLO72</t>
  </si>
  <si>
    <t xml:space="preserve">BAINPUBLIX DE MONTAUBAN </t>
  </si>
  <si>
    <t>AISEILOTOU DE OLIVE71</t>
  </si>
  <si>
    <t xml:space="preserve">EKOT  MT  </t>
  </si>
  <si>
    <t>COCKTAIL DU GRAIN DE LA P</t>
  </si>
  <si>
    <t>ALADIN DU GRAIN DE LA POU</t>
  </si>
  <si>
    <t>ASSULOT DE ~GAEC DE LA CH</t>
  </si>
  <si>
    <t>EFFUIMOR LE GRAND ORME</t>
  </si>
  <si>
    <t>SISSISOUSOU</t>
  </si>
  <si>
    <t>AFLUMPAUR DE CHAZELLE</t>
  </si>
  <si>
    <t>ASOURIMOI DE OLIVE71</t>
  </si>
  <si>
    <t xml:space="preserve">EDOUT  MT  </t>
  </si>
  <si>
    <t>EIMOT DE LA GROTTE</t>
  </si>
  <si>
    <t>AFIN DE CHAZELLE</t>
  </si>
  <si>
    <t>ANFOTUS LOU PASCALOU</t>
  </si>
  <si>
    <t>NAMASTE</t>
  </si>
  <si>
    <t xml:space="preserve">CONI  MT  </t>
  </si>
  <si>
    <t xml:space="preserve">CALAMITUS DE MONTAUBAN </t>
  </si>
  <si>
    <t>AILOIRU DE BODGT</t>
  </si>
  <si>
    <t>DEITOIVU EARL JUJU</t>
  </si>
  <si>
    <t>POLO12</t>
  </si>
  <si>
    <t>ATIHOUPOI DE CHAZELLE</t>
  </si>
  <si>
    <t>ADOUVRIN DE BODGT</t>
  </si>
  <si>
    <t xml:space="preserve">EFAUGO  MT  </t>
  </si>
  <si>
    <t xml:space="preserve">DEITU  MT  </t>
  </si>
  <si>
    <t xml:space="preserve">CHEDOIN  MT  </t>
  </si>
  <si>
    <t>DALO DE ~GAEC DE LA CHAUF</t>
  </si>
  <si>
    <t xml:space="preserve">BOURRICOT DU GRAIN DE LA </t>
  </si>
  <si>
    <t xml:space="preserve">COMI  MT  </t>
  </si>
  <si>
    <t>BABY DU GRAIN DE LA POULE</t>
  </si>
  <si>
    <t>ELODI DE MORRELLONGE</t>
  </si>
  <si>
    <t>DATTISSEN DE FIRE'S</t>
  </si>
  <si>
    <t>FLOX57</t>
  </si>
  <si>
    <t>ANDREW DE PAMPLEMOUSSE</t>
  </si>
  <si>
    <t>BABOU DU GRAIN DE LA POUL</t>
  </si>
  <si>
    <t>DROLEISAU DU MOULIN à VEN</t>
  </si>
  <si>
    <t>CLOHITEMU DE BODGT</t>
  </si>
  <si>
    <t>BOSWEG DE LOOP66</t>
  </si>
  <si>
    <t>ARUPES DE CHAZELLE</t>
  </si>
  <si>
    <t xml:space="preserve">ATTEROS  MT  </t>
  </si>
  <si>
    <t>AIDOBUN DE OLIVE71</t>
  </si>
  <si>
    <t xml:space="preserve">AUMINOR  MT  </t>
  </si>
  <si>
    <t>ABRICOT DE PAMPLEMOUSSE</t>
  </si>
  <si>
    <t xml:space="preserve">EISSAGOI  MT  </t>
  </si>
  <si>
    <t xml:space="preserve">AITAUFRON  TRACTEUR CASE </t>
  </si>
  <si>
    <t>ANIR  FLOFLO72</t>
  </si>
  <si>
    <t>AUVICEIS DE OLIVE71</t>
  </si>
  <si>
    <t xml:space="preserve">AIKES  MT  </t>
  </si>
  <si>
    <t xml:space="preserve">ASHEMOR  MT  </t>
  </si>
  <si>
    <t xml:space="preserve">CAFES  MT  </t>
  </si>
  <si>
    <t xml:space="preserve">BLASUNERI  MT  </t>
  </si>
  <si>
    <t xml:space="preserve">CUANES  MT  </t>
  </si>
  <si>
    <t xml:space="preserve">BRINOS  MT  </t>
  </si>
  <si>
    <t>BAILEY DE LOOP66</t>
  </si>
  <si>
    <t>CAIUS PRENLOMNIB DE MONTA</t>
  </si>
  <si>
    <t>EDAIS DE BODGT</t>
  </si>
  <si>
    <t>BEIVOPLAR DE OLIVE71</t>
  </si>
  <si>
    <t xml:space="preserve">DRATU  MT  </t>
  </si>
  <si>
    <t xml:space="preserve">ENASSI  MT  </t>
  </si>
  <si>
    <t>ASIMOULER DE EARL DE LA C</t>
  </si>
  <si>
    <t>ECUPO DE ~GAEC DE LA CHAU</t>
  </si>
  <si>
    <t>DIMBAFROUN DE LAMONESTI</t>
  </si>
  <si>
    <t>ACIBOURET DE CHAZELLE</t>
  </si>
  <si>
    <t>DINO DE ~GAEC DE LA CHAUF</t>
  </si>
  <si>
    <t>EBOTOULAU  FLOFLO72</t>
  </si>
  <si>
    <t xml:space="preserve">AUMITO  MT  </t>
  </si>
  <si>
    <t>AMIONULET DE OLIVE71</t>
  </si>
  <si>
    <t>AMULO DE ~GAEC DE LA CHAU</t>
  </si>
  <si>
    <t>AIRUTTAUBO  FLOFLO72</t>
  </si>
  <si>
    <t>AUREINO LOU PASCALOU</t>
  </si>
  <si>
    <t>ALITTESU DE ~GAEC DE LA C</t>
  </si>
  <si>
    <t xml:space="preserve">BIPEIT  MT  </t>
  </si>
  <si>
    <t>VALEN86</t>
  </si>
  <si>
    <t>AGATHON DE LA COMTé</t>
  </si>
  <si>
    <t xml:space="preserve">CERRUT  MT  </t>
  </si>
  <si>
    <t>AIBES DE LOOP66</t>
  </si>
  <si>
    <t>Prim'Holstein</t>
  </si>
  <si>
    <t>EIDIUSAN DE OLIVE71</t>
  </si>
  <si>
    <t>ATORRUNTAUS DE LAMONESTI</t>
  </si>
  <si>
    <t>ROCHETTE</t>
  </si>
  <si>
    <t xml:space="preserve">BOULOI  MT  </t>
  </si>
  <si>
    <t>ARUMAU LOU PASCALOU</t>
  </si>
  <si>
    <t>CODUVI DE OLIVE71</t>
  </si>
  <si>
    <t>DESSIPLO DE OLIVE71</t>
  </si>
  <si>
    <t>AFIR DE ~GAEC DE LA CHAUF</t>
  </si>
  <si>
    <t>ELSENEUR DE LA COMTé</t>
  </si>
  <si>
    <t>ADOBAIS DE OLIVE71</t>
  </si>
  <si>
    <t>BAUTHIOZU DE LAMONESTI</t>
  </si>
  <si>
    <t>ADUT DE FENDT412</t>
  </si>
  <si>
    <t>DAUCAIBOU DE OLIVE71</t>
  </si>
  <si>
    <t xml:space="preserve">EIBUS  MT  </t>
  </si>
  <si>
    <t>CODAK DE LOOP66</t>
  </si>
  <si>
    <t>ENUR DE OLIVE71</t>
  </si>
  <si>
    <t>BLAACK DE LOOP66</t>
  </si>
  <si>
    <t xml:space="preserve">AVETUS  MT  </t>
  </si>
  <si>
    <t>CADEAU DE LA COMTé</t>
  </si>
  <si>
    <t>TRANSPORTFRANCE</t>
  </si>
  <si>
    <t>MONDOM</t>
  </si>
  <si>
    <t xml:space="preserve">EMAUN  MT  </t>
  </si>
  <si>
    <t xml:space="preserve">AMAUTISER  MT  </t>
  </si>
  <si>
    <t>Salers</t>
  </si>
  <si>
    <t>ASCINU DU MOULIN à VENT</t>
  </si>
  <si>
    <t xml:space="preserve">ELEIN  MT  </t>
  </si>
  <si>
    <t>BAUTTOI DE OLIVE71</t>
  </si>
  <si>
    <t>BASSIT LOU PASCALOU</t>
  </si>
  <si>
    <t>AMERRICK DE LOOP66</t>
  </si>
  <si>
    <t>DRAMAU  FLOFLO72</t>
  </si>
  <si>
    <t xml:space="preserve">CLURAT  MT  </t>
  </si>
  <si>
    <t>CLASS AXION 850</t>
  </si>
  <si>
    <t xml:space="preserve">CHOTU  MT  </t>
  </si>
  <si>
    <t xml:space="preserve">AILAUR  MT  </t>
  </si>
  <si>
    <t>BRIFLOU DE LAMONESTI</t>
  </si>
  <si>
    <t>AUCIMOT DE LOOP66</t>
  </si>
  <si>
    <t>AINCOIGLUR DE OLIVE71</t>
  </si>
  <si>
    <t>BARON DE PAMPLEMOUSSE</t>
  </si>
  <si>
    <t>ALER DE CHAZELLE</t>
  </si>
  <si>
    <t>EMUN DE OLIVE71</t>
  </si>
  <si>
    <t>BURGOS DE LOOP66</t>
  </si>
  <si>
    <t xml:space="preserve">DIAGNOSTIX DE MONTAUBAN </t>
  </si>
  <si>
    <t>EGNAT DU MOULIN à VENT</t>
  </si>
  <si>
    <t>BLIND DE LA COMTé</t>
  </si>
  <si>
    <t xml:space="preserve">DACHU  MT  </t>
  </si>
  <si>
    <t>COBILUT LOU PASCALOU</t>
  </si>
  <si>
    <t xml:space="preserve">ARRUN  MT  </t>
  </si>
  <si>
    <t>BOIRRUDAUMMI MARIUS72</t>
  </si>
  <si>
    <t>ATIN DE OLIVE71</t>
  </si>
  <si>
    <t>BROUVEN DE OLIVE71</t>
  </si>
  <si>
    <t>DISERT DE LA COMTé</t>
  </si>
  <si>
    <t xml:space="preserve">CIDOI  MT  </t>
  </si>
  <si>
    <t>CRAUSSOLO DE EARL DE LA C</t>
  </si>
  <si>
    <t>ASETOU DE CHAZELLE</t>
  </si>
  <si>
    <t>BUZZ DE PAMPLEMOUSSE</t>
  </si>
  <si>
    <t>AVAIGRUSOUT LOU PASCALOU</t>
  </si>
  <si>
    <t>AUSIXOI DU BORD DU RHIN</t>
  </si>
  <si>
    <t>AVOLUPES DE CHAZELLE</t>
  </si>
  <si>
    <t>ANES DE OLIVE71</t>
  </si>
  <si>
    <t xml:space="preserve">EIRUTTOIS  MT  </t>
  </si>
  <si>
    <t>AIRULET DES LAURIERS</t>
  </si>
  <si>
    <t>ANIGRAUSLOU DE OLIVE71</t>
  </si>
  <si>
    <t xml:space="preserve">ANALGéSIX DE MONTAUBAN </t>
  </si>
  <si>
    <t>BARKLEY DE LOOP66</t>
  </si>
  <si>
    <t>ECLOTRI DE LAMONESTI</t>
  </si>
  <si>
    <t xml:space="preserve">CIREIT  MT  </t>
  </si>
  <si>
    <t>CLOWN DE LA COMTé</t>
  </si>
  <si>
    <t>BENCO DE LOOP66</t>
  </si>
  <si>
    <t>AMOGOU DE CHAZELLE</t>
  </si>
  <si>
    <t xml:space="preserve">ECOSU  MT  </t>
  </si>
  <si>
    <t>FLOLUC</t>
  </si>
  <si>
    <t>SERGER</t>
  </si>
  <si>
    <t>CHULUM DE LA COMTé</t>
  </si>
  <si>
    <t xml:space="preserve">AIPUR  MT  </t>
  </si>
  <si>
    <t xml:space="preserve">ATUS  MT  </t>
  </si>
  <si>
    <t>DUNOMAS DE FIRE'S</t>
  </si>
  <si>
    <t>EISUISSAN DU LYON</t>
  </si>
  <si>
    <t>AMAUN DU BORD DU RHIN</t>
  </si>
  <si>
    <t>AIVUFES  FLOFLO72</t>
  </si>
  <si>
    <t>DEWARS DE LOOP66</t>
  </si>
  <si>
    <t>EDDY DE PAMPLEMOUSSE</t>
  </si>
  <si>
    <t>AILOUSAUT DE BODGT</t>
  </si>
  <si>
    <t xml:space="preserve">ANNOBEIXU  MT  </t>
  </si>
  <si>
    <t>DUAFOS DE FIRE'S</t>
  </si>
  <si>
    <t>ALIVEISAU DE OLIVE71</t>
  </si>
  <si>
    <t>AMIS DE CHAZELLE</t>
  </si>
  <si>
    <t>ENAGUBOT DE OLIVE71</t>
  </si>
  <si>
    <t xml:space="preserve">ARIBODU  MT  </t>
  </si>
  <si>
    <t>LAITIER_CRIS</t>
  </si>
  <si>
    <t>ASSOLIURAUT  FLOFLO72</t>
  </si>
  <si>
    <t>ALCIBIADE OF DRAGON</t>
  </si>
  <si>
    <t>DUNI DE ~GAEC DE LA CHAUF</t>
  </si>
  <si>
    <t>ASIT DE CHAZELLE</t>
  </si>
  <si>
    <t>ELINU DE BODGT</t>
  </si>
  <si>
    <t>ATTIFUSO DE OLIVE71</t>
  </si>
  <si>
    <t>DISELOUDRU DU GROSEILLER</t>
  </si>
  <si>
    <t xml:space="preserve">CUWIS  MT  </t>
  </si>
  <si>
    <t>CANI DE OLIVE71</t>
  </si>
  <si>
    <t>ALETO EARL EDEN</t>
  </si>
  <si>
    <t xml:space="preserve">CELOSITTU DE ~GAEC DE LA </t>
  </si>
  <si>
    <t>Brune des Alpes</t>
  </si>
  <si>
    <t>CöX DE LOOP66</t>
  </si>
  <si>
    <t>CADOR DE LOOP66</t>
  </si>
  <si>
    <t>APHEVAUMAIN DE OLIVE71</t>
  </si>
  <si>
    <t xml:space="preserve">COURILAIT  MT  </t>
  </si>
  <si>
    <t>BIRAU DE ~GAEC DE LA CHAU</t>
  </si>
  <si>
    <t xml:space="preserve">ADICTOSéRIX DE MONTAUBAN </t>
  </si>
  <si>
    <t xml:space="preserve">ARRéDEBUS DE MONTAUBAN </t>
  </si>
  <si>
    <t>AISOUR  FLOFLO72</t>
  </si>
  <si>
    <t>ARRESIPU DE BODGT</t>
  </si>
  <si>
    <t xml:space="preserve">EMUS  MT  </t>
  </si>
  <si>
    <t>AULAIN DE OLIVE71</t>
  </si>
  <si>
    <t>CUSOLIT DU MOULIN à VENT</t>
  </si>
  <si>
    <t xml:space="preserve">BOURI  MT  </t>
  </si>
  <si>
    <t xml:space="preserve">EMODUBAN  MT  </t>
  </si>
  <si>
    <t>DESCHAMBAULT DE LOOP66</t>
  </si>
  <si>
    <t>CRETALON DU BORD DU RHIN</t>
  </si>
  <si>
    <t>ACIR DE OLIVE71</t>
  </si>
  <si>
    <t>AITES DE OLIVE71</t>
  </si>
  <si>
    <t>CETAUTOMATIX DE MONTAUBAN</t>
  </si>
  <si>
    <t>CLUNOITAU DE OLIVE71</t>
  </si>
  <si>
    <t>CIMATTAUVO DE OLIVE71</t>
  </si>
  <si>
    <t>DAKOTA DE LA COMTé</t>
  </si>
  <si>
    <t xml:space="preserve">AMULAU  MT  </t>
  </si>
  <si>
    <t>EITALO DE ICEMAN3292</t>
  </si>
  <si>
    <t>ARAINSEGAU DE OLIVE71</t>
  </si>
  <si>
    <t>CREGUFI DE BODGT</t>
  </si>
  <si>
    <t>ALAVACOMGETEPUS DE MONTAU</t>
  </si>
  <si>
    <t>ATUAROU DE OLIVE71</t>
  </si>
  <si>
    <t>ARUIMAU ELEVAGE MONDOM</t>
  </si>
  <si>
    <t xml:space="preserve">BECAUN  MT  </t>
  </si>
  <si>
    <t>ANUSOICET DE CHAZELLE</t>
  </si>
  <si>
    <t>ADIPAIGU DE EARL FANJEAUX</t>
  </si>
  <si>
    <t>ENTREPRISE PIQUET</t>
  </si>
  <si>
    <t>EARL DU POULET</t>
  </si>
  <si>
    <t>EDUTAPAUR  FLOFLO72</t>
  </si>
  <si>
    <t>ASELIR  FLOFLO72</t>
  </si>
  <si>
    <t>DANIVU DE OLIVE71</t>
  </si>
  <si>
    <t>AMINOLU DES LAURIERS</t>
  </si>
  <si>
    <t>ATH DE LOOP66</t>
  </si>
  <si>
    <t>DIUCETOBI LOU PASCALOU</t>
  </si>
  <si>
    <t xml:space="preserve">BEINAUT  MT  </t>
  </si>
  <si>
    <t xml:space="preserve">EFLOIR  MT  </t>
  </si>
  <si>
    <t xml:space="preserve">ALUNIRO  MT  </t>
  </si>
  <si>
    <t>BAULOUTEMI DE BODGT</t>
  </si>
  <si>
    <t xml:space="preserve">EITOIR  MT  </t>
  </si>
  <si>
    <t>AVUTIMO DE CHAZELLE</t>
  </si>
  <si>
    <t>APALACHE DE LOOP66</t>
  </si>
  <si>
    <t>BRURRI DE LOOP66</t>
  </si>
  <si>
    <t>AUSIUNECKOT DES LAURIERS</t>
  </si>
  <si>
    <t>CUPRA DE LOOP66</t>
  </si>
  <si>
    <t>AVLOSIR DE OLIVE71</t>
  </si>
  <si>
    <t xml:space="preserve">AUMAIN  MT  </t>
  </si>
  <si>
    <t>ELIN DE OLIVE71</t>
  </si>
  <si>
    <t>ARIZONA DE LA COMTé</t>
  </si>
  <si>
    <t>ASEIKUT DE OLIVE71</t>
  </si>
  <si>
    <t>AFLINO DE OLIVE71</t>
  </si>
  <si>
    <t>COTOIR DE ~GAEC DE LA CHA</t>
  </si>
  <si>
    <t>AICOMBET OUSTAL</t>
  </si>
  <si>
    <t>AS DE PIC DE LOOP66</t>
  </si>
  <si>
    <t>BRAYDEN DE LOOP66</t>
  </si>
  <si>
    <t xml:space="preserve">BLINIX DE MONTAUBAN </t>
  </si>
  <si>
    <t>DRUANIOTEISSU DE OLIVE71</t>
  </si>
  <si>
    <t>ASICUTTAU DE OLIVE71</t>
  </si>
  <si>
    <t>AIFLUR DE KEVIN52</t>
  </si>
  <si>
    <t>KEVIN52</t>
  </si>
  <si>
    <t>AGUFI DE OLIVE71</t>
  </si>
  <si>
    <t>ELBERION OF DRAGON</t>
  </si>
  <si>
    <t>DICK DE LOOP66</t>
  </si>
  <si>
    <t xml:space="preserve">DOSSIPANA DE ~GAEC DE LA </t>
  </si>
  <si>
    <t>BLOTTINAR DE OLIVE71</t>
  </si>
  <si>
    <t>AFETTURAU DE OLIVE71</t>
  </si>
  <si>
    <t>AISOBAOLUN DE OLIVE71</t>
  </si>
  <si>
    <t>ANTWERP DE LOOP66</t>
  </si>
  <si>
    <t>DALUABO DE FENDT412</t>
  </si>
  <si>
    <t>DOIRRUCOU DE OLIVE71</t>
  </si>
  <si>
    <t>CASANOVA OF DRAGON</t>
  </si>
  <si>
    <t>ADOVLER DE OLIVE71</t>
  </si>
  <si>
    <t>EIKUCASOR DE MAKAK</t>
  </si>
  <si>
    <t>AUSSEDON DE BODGT</t>
  </si>
  <si>
    <t xml:space="preserve">DITHYRAMBIX DE MONTAUBAN </t>
  </si>
  <si>
    <t>FEUER</t>
  </si>
  <si>
    <t>ACOILUR DE OLIVE71</t>
  </si>
  <si>
    <t>CENOGAT DE BODGT</t>
  </si>
  <si>
    <t>ALOXI DE BODGT</t>
  </si>
  <si>
    <t>PORCI57</t>
  </si>
  <si>
    <t>ACHIN DES MARRONNIERS</t>
  </si>
  <si>
    <t xml:space="preserve">ALITEIS  MT  </t>
  </si>
  <si>
    <t>CHASSEUR DU TOURNEUX</t>
  </si>
  <si>
    <t>Rouge des prés</t>
  </si>
  <si>
    <t xml:space="preserve">EFISUR  MT  </t>
  </si>
  <si>
    <t xml:space="preserve">ENALUS  MT  </t>
  </si>
  <si>
    <t>CLEVER DE LOOP66</t>
  </si>
  <si>
    <t>DULLO DE FIRE'S</t>
  </si>
  <si>
    <t>ARRIERBOUTIX DE MONTAUBAN</t>
  </si>
  <si>
    <t>DIFO DE ~GAEC DE LA CHAUF</t>
  </si>
  <si>
    <t>BRAKO DE LOOP66</t>
  </si>
  <si>
    <t>AITTER DE OLIVE71</t>
  </si>
  <si>
    <t>BYZANTIN OF DRAGON</t>
  </si>
  <si>
    <t xml:space="preserve">ATOSIR  MT  </t>
  </si>
  <si>
    <t>BESTA DE LOOP66</t>
  </si>
  <si>
    <t>CARLOSADARE</t>
  </si>
  <si>
    <t>CALEMIN DU MOULIN à VENT</t>
  </si>
  <si>
    <t>CAIGEN DE OLIVE71</t>
  </si>
  <si>
    <t>AIREITOI DE FLOLUC*</t>
  </si>
  <si>
    <t xml:space="preserve">APOCET  MT  </t>
  </si>
  <si>
    <t xml:space="preserve">BEINAIMUS DE ~GAEC DE LA </t>
  </si>
  <si>
    <t xml:space="preserve">CIEBOLUSO  TRACTEUR CASE </t>
  </si>
  <si>
    <t>BLURI DE MORRELLONGE</t>
  </si>
  <si>
    <t xml:space="preserve">BAFOIS  MT  </t>
  </si>
  <si>
    <t>AURREMOTIS LOU PASCALOU</t>
  </si>
  <si>
    <t>WARAHT</t>
  </si>
  <si>
    <t>BLOURAUDEPI LOU PASCALOU</t>
  </si>
  <si>
    <t>ALTA DE LOOP66</t>
  </si>
  <si>
    <t xml:space="preserve">BLISAUNER  MT  </t>
  </si>
  <si>
    <t>ATULO DE OLIVE71</t>
  </si>
  <si>
    <t>REGIS VANDAM</t>
  </si>
  <si>
    <t>PECK0771</t>
  </si>
  <si>
    <t>AITTEISSUMOIR LOU PASCALO</t>
  </si>
  <si>
    <t>ALOST DE LOOP66</t>
  </si>
  <si>
    <t xml:space="preserve">BOTEDAU  MT  </t>
  </si>
  <si>
    <t>CUPIN DE OLIVE71</t>
  </si>
  <si>
    <t>BRUSSEL DE LOOP66</t>
  </si>
  <si>
    <t xml:space="preserve">AULIRON  MT  </t>
  </si>
  <si>
    <t>AURIRRO DE BODGT</t>
  </si>
  <si>
    <t>ECHUT DE MORRELLONGE</t>
  </si>
  <si>
    <t xml:space="preserve">ASIT  MT  </t>
  </si>
  <si>
    <t xml:space="preserve">DIBEIS  MT  </t>
  </si>
  <si>
    <t xml:space="preserve">AGOUCEFI  MT  </t>
  </si>
  <si>
    <t>ALOR DE CHAZELLE</t>
  </si>
  <si>
    <t>AUMIGO LOU PASCALOU</t>
  </si>
  <si>
    <t>AUNOR DES MARRONNIERS</t>
  </si>
  <si>
    <t>AMIPHAUGOR DE OLIVE71</t>
  </si>
  <si>
    <t xml:space="preserve">AROT  MT  </t>
  </si>
  <si>
    <t>CRITTAS DU DREAMFARM</t>
  </si>
  <si>
    <t>CLUNOUBAUS LOU PASCALOU</t>
  </si>
  <si>
    <t>BAVU  TRACTEUR CASE IH</t>
  </si>
  <si>
    <t xml:space="preserve">ASAUMO  MT  </t>
  </si>
  <si>
    <t>AUGIWOU  FLOFLO72</t>
  </si>
  <si>
    <t>EMOUSBI DU DREAMFARM</t>
  </si>
  <si>
    <t>ALUSAIMOIN  TRACTEUR CASE</t>
  </si>
  <si>
    <t>DEWIFU DE EARL DES WEPPES</t>
  </si>
  <si>
    <t xml:space="preserve">AIRUSOI  MT  </t>
  </si>
  <si>
    <t>EMOVUR DE OLIVE71</t>
  </si>
  <si>
    <t>ATUFO DE OLIVE71</t>
  </si>
  <si>
    <t xml:space="preserve">AUTLES  MT  </t>
  </si>
  <si>
    <t xml:space="preserve">AIPLUSO  MT  </t>
  </si>
  <si>
    <t>ADONES DE CHAZELLE</t>
  </si>
  <si>
    <t>AUTONEFI DE OLIVE71</t>
  </si>
  <si>
    <t>CULARISO DE ~GAEC DE LA C</t>
  </si>
  <si>
    <t>BELGIUM DE LOOP66</t>
  </si>
  <si>
    <t>ANOIRRU DE CHAZELLE</t>
  </si>
  <si>
    <t>EGOIT EARL EDEN</t>
  </si>
  <si>
    <t>BARRULIS DE MORRELLONGE</t>
  </si>
  <si>
    <t>LE FROMAGER</t>
  </si>
  <si>
    <t xml:space="preserve">CUTTI  MT  </t>
  </si>
  <si>
    <t>ATEFAISSON DU GROSEILLER</t>
  </si>
  <si>
    <t>BALEZE DU TOURNEUX</t>
  </si>
  <si>
    <t>DETON DE ~GAEC DE LA CHAU</t>
  </si>
  <si>
    <t>AIMUN DE OLIVE71</t>
  </si>
  <si>
    <t xml:space="preserve">ARQUEBUS DE MONTAUBAN </t>
  </si>
  <si>
    <t>EIBAISUBROUN DE OLIVE71</t>
  </si>
  <si>
    <t>CINESSAFU LOU PASCALOU</t>
  </si>
  <si>
    <t>EIDAUMOILAIN DE OLIVE71</t>
  </si>
  <si>
    <t>BEATIFULL DU TOURNEUX</t>
  </si>
  <si>
    <t>BUGO DE ~GAEC DE LA CHAUF</t>
  </si>
  <si>
    <t>BITU DU LYON</t>
  </si>
  <si>
    <t>BALOO DU GRAIN DE LA POUL</t>
  </si>
  <si>
    <t>BOGOTA DE PAMPLEMOUSSE</t>
  </si>
  <si>
    <t xml:space="preserve">EICAS  MT  </t>
  </si>
  <si>
    <t>DUVLOINAPU DE CHAZELLE</t>
  </si>
  <si>
    <t>ROMAINDU70</t>
  </si>
  <si>
    <t>ELDORADO DU GRAIN DE LA P</t>
  </si>
  <si>
    <t>ASUDORAU OF DRAGON</t>
  </si>
  <si>
    <t>EBIT DU MOULIN à VENT</t>
  </si>
  <si>
    <t>ASUR DU FROMAGER</t>
  </si>
  <si>
    <t>Parthenaise</t>
  </si>
  <si>
    <t>AUNOIBESOU DE MORRELLONGE</t>
  </si>
  <si>
    <t xml:space="preserve">ATIPHO  MT  </t>
  </si>
  <si>
    <t>AMONFOURIS LOU PASCALOU</t>
  </si>
  <si>
    <t xml:space="preserve">EBISOT  MT  </t>
  </si>
  <si>
    <t xml:space="preserve">ALLéGORIX DE MONTAUBAN </t>
  </si>
  <si>
    <t>CRUFROI LULUDOM</t>
  </si>
  <si>
    <t>LULUDOM</t>
  </si>
  <si>
    <t>CAPTAIN DU TOURNEUX</t>
  </si>
  <si>
    <t>CROINIAT DE BODGT</t>
  </si>
  <si>
    <t>CIPOUN DE MAKAK</t>
  </si>
  <si>
    <t>ASUN DE ROCHETTE</t>
  </si>
  <si>
    <t>DOSSAULITO DE OLIVE71</t>
  </si>
  <si>
    <t>AUGOSSOIN DU MOULIN à VEN</t>
  </si>
  <si>
    <t>DAIMUPO DE BODGT</t>
  </si>
  <si>
    <t xml:space="preserve">BOURAUCKES  MT  </t>
  </si>
  <si>
    <t xml:space="preserve">DIROIT  MT  </t>
  </si>
  <si>
    <t xml:space="preserve">ELOIFU  MT  </t>
  </si>
  <si>
    <t>AMELI DE OLIVE71</t>
  </si>
  <si>
    <t>ALIRESSAIN DU BORD DU RHI</t>
  </si>
  <si>
    <t>DAUREBLIS MARIUS72</t>
  </si>
  <si>
    <t>CLAIRFAYTS DE LOOP66</t>
  </si>
  <si>
    <t>Vosgienne</t>
  </si>
  <si>
    <t>CUTAR DE OLIVE71</t>
  </si>
  <si>
    <t>COBUPOU DU LYON</t>
  </si>
  <si>
    <t>ENUMAITTO DE EARL DE LA C</t>
  </si>
  <si>
    <t xml:space="preserve">ANDIXU  MT  </t>
  </si>
  <si>
    <t xml:space="preserve">DOLAIS  MT  </t>
  </si>
  <si>
    <t>CADOR DU TOURNEUX</t>
  </si>
  <si>
    <t>ATTULO DE ELIANA WOLF</t>
  </si>
  <si>
    <t xml:space="preserve">AICROS  MT  </t>
  </si>
  <si>
    <t>BARACUDA DU GRAIN DE LA P</t>
  </si>
  <si>
    <t>CRAUMBEIPO DE OLIVE71</t>
  </si>
  <si>
    <t>EKONIFUT DU LYON</t>
  </si>
  <si>
    <t>ASTéRIX DU GRAIN DE LA PO</t>
  </si>
  <si>
    <t>CUTTAUSOROU DE FLOLUC*</t>
  </si>
  <si>
    <t>AINAUJOMO DE OLIVE71</t>
  </si>
  <si>
    <t>MOUTON81</t>
  </si>
  <si>
    <t>BARON DU GRAIN DE LA POUL</t>
  </si>
  <si>
    <t>ARRIELAINOIS DE BODGT</t>
  </si>
  <si>
    <t>ALEIN DE CHAZELLE</t>
  </si>
  <si>
    <t>DEIVAIFU DE ~GAEC DE LA C</t>
  </si>
  <si>
    <t>AREBON LOU PASCALOU</t>
  </si>
  <si>
    <t xml:space="preserve">DAIMECORR DE ~GAEC DE LA </t>
  </si>
  <si>
    <t>DOUGLAS DE PAMPLEMOUSSE</t>
  </si>
  <si>
    <t>BABAR D'ACCO</t>
  </si>
  <si>
    <t>CHYPRE DE LA COMTé</t>
  </si>
  <si>
    <t>CHESSORRI LOU PASCALOU</t>
  </si>
  <si>
    <t xml:space="preserve">CHOMUPEN  MT  </t>
  </si>
  <si>
    <t>AUNOR DE ICEMAN3292</t>
  </si>
  <si>
    <t>AUNILOS DE BODGT</t>
  </si>
  <si>
    <t>CLOITAUFEN  TRACTEUR CASE</t>
  </si>
  <si>
    <t xml:space="preserve">BRUDOUN  MT  </t>
  </si>
  <si>
    <t>AROIBUS DE FENDT412</t>
  </si>
  <si>
    <t>CALETO LOU PASCALOU</t>
  </si>
  <si>
    <t>ARRENI DE OLIVE71</t>
  </si>
  <si>
    <t>AFLUXAUSI DE CHAZELLE</t>
  </si>
  <si>
    <t>BESTSANDROU</t>
  </si>
  <si>
    <t>ARRUNET DU MOULIN à VENT</t>
  </si>
  <si>
    <t>ECCLES DE LOOP66</t>
  </si>
  <si>
    <t>AVEITOFU DE OLIVE71</t>
  </si>
  <si>
    <t>BUSET DE OLIVE71</t>
  </si>
  <si>
    <t>HERVE57970</t>
  </si>
  <si>
    <t>AILLETTU DU DREAMFARM</t>
  </si>
  <si>
    <t>DUNATTO DE ~GAEC DE LA CH</t>
  </si>
  <si>
    <t>CARLOS DU GRAIN DE LA POU</t>
  </si>
  <si>
    <t>DREIDREI</t>
  </si>
  <si>
    <t>AISSEROMUT OF DRAGON</t>
  </si>
  <si>
    <t>BUFON DE BAPT354</t>
  </si>
  <si>
    <t>ASAUCLO  FLOFLO72</t>
  </si>
  <si>
    <t>ARIZONA DE PAMPLEMOUSSE</t>
  </si>
  <si>
    <t xml:space="preserve">AUTIS  MT  </t>
  </si>
  <si>
    <t>AIMURO MAS DE LA FOUGèRE</t>
  </si>
  <si>
    <t xml:space="preserve">CINEIDAR  MT  </t>
  </si>
  <si>
    <t>AVICOU DE CHAZELLE</t>
  </si>
  <si>
    <t>EILOSATOUR DE BODGT</t>
  </si>
  <si>
    <t>EMOSIR DE ~GAEC DE LA CHA</t>
  </si>
  <si>
    <t>DAMOS DE BODGT</t>
  </si>
  <si>
    <t>BANDIT DE PAMPLEMOUSSE</t>
  </si>
  <si>
    <t>AUTONI DU MOULIN à VENT</t>
  </si>
  <si>
    <t>ASOT DE LOOP66</t>
  </si>
  <si>
    <t>BOMICES DE ~GAEC DE LA CH</t>
  </si>
  <si>
    <t>BINDOU  FLOFLO72</t>
  </si>
  <si>
    <t>AIBECOPUR DE ROCHETTE</t>
  </si>
  <si>
    <t>DINOTTU  FLOFLO72</t>
  </si>
  <si>
    <t>AGAUT DE OLIVE71</t>
  </si>
  <si>
    <t>BEIDO DE OLIVE71</t>
  </si>
  <si>
    <t>ASHIT DE FLOLUC*</t>
  </si>
  <si>
    <t xml:space="preserve">EGAN  MT  </t>
  </si>
  <si>
    <t xml:space="preserve">AIRES  MT  </t>
  </si>
  <si>
    <t xml:space="preserve">ENOUXI  MT  </t>
  </si>
  <si>
    <t>EIVRAPO  FLOFLO72</t>
  </si>
  <si>
    <t>GAEC TURMEAU</t>
  </si>
  <si>
    <t>BRATHAISSO DE MORRELLONGE</t>
  </si>
  <si>
    <t>BALTHAZAR DU TOURNEUX</t>
  </si>
  <si>
    <t>BLINIETU DE OLIVE71</t>
  </si>
  <si>
    <t>AURIMEN ELEVAGE MONDOM</t>
  </si>
  <si>
    <t>DESASTOVU DE MORRELLONGE</t>
  </si>
  <si>
    <t xml:space="preserve">BUTASHODI DE ~GAEC DE LA </t>
  </si>
  <si>
    <t>EIMUTOLAN DE STADE FRANçA</t>
  </si>
  <si>
    <t>STADE FRANçAIS</t>
  </si>
  <si>
    <t xml:space="preserve">AMUTTO  MT  </t>
  </si>
  <si>
    <t>DARTAGNAN   FLOFLO72</t>
  </si>
  <si>
    <t>CABECOU DU TOURNEUX</t>
  </si>
  <si>
    <t>CHIAVENO DE EARL FANJEAUX</t>
  </si>
  <si>
    <t>ADECAUTIR OF DRAGON</t>
  </si>
  <si>
    <t>BLOMU DU DOMAINE DE PIQUE</t>
  </si>
  <si>
    <t xml:space="preserve">ANTIS  MT  </t>
  </si>
  <si>
    <t>ELOIDU OF LARROUQUETTE</t>
  </si>
  <si>
    <t>EIRASUPO LOU PASCALOU</t>
  </si>
  <si>
    <t>APOITEMPAIR DE EARL FANJE</t>
  </si>
  <si>
    <t>DRANOUPI DE OLIVE71</t>
  </si>
  <si>
    <t>CROISEUR DU TOURNEUX</t>
  </si>
  <si>
    <t>DIRONU DE FIRE'S</t>
  </si>
  <si>
    <t>AUSOTTI ELEVAGE MONDOM</t>
  </si>
  <si>
    <t>AVUCOR  FLOFLO72</t>
  </si>
  <si>
    <t>ARIN DE OLIVE71</t>
  </si>
  <si>
    <t>BLITZ DE LOOP66</t>
  </si>
  <si>
    <t xml:space="preserve">EICANOT  MT  </t>
  </si>
  <si>
    <t>BASTOGNE DE LOOP66</t>
  </si>
  <si>
    <t>DRUNAUMOI MARIUS72</t>
  </si>
  <si>
    <t xml:space="preserve">DOFECIBOI DE ~GAEC DE LA </t>
  </si>
  <si>
    <t>GAEC DE L'HYBRIDE</t>
  </si>
  <si>
    <t xml:space="preserve">APEN  MT  </t>
  </si>
  <si>
    <t>AITOUPEJU MARIUS72</t>
  </si>
  <si>
    <t xml:space="preserve">ANILINE DE MONTAUBAN </t>
  </si>
  <si>
    <t xml:space="preserve">EBURISO  MT  </t>
  </si>
  <si>
    <t>COTON DE LA COMTé</t>
  </si>
  <si>
    <t>CHINOS  TRACTEUR CASE IH</t>
  </si>
  <si>
    <t xml:space="preserve">BELZEBUTH DU GRAIN DE LA </t>
  </si>
  <si>
    <t>ARAUMOUNI OF LARROUQUETTE</t>
  </si>
  <si>
    <t>DITONAR LOU PASCALOU</t>
  </si>
  <si>
    <t>ENUMEIS DE BODGT</t>
  </si>
  <si>
    <t>BROCILUSU LOU PASCALOU</t>
  </si>
  <si>
    <t xml:space="preserve">BARBAPAPA DU GRAIN DE LA </t>
  </si>
  <si>
    <t>EMUTTAOPIN DE OLIVE71</t>
  </si>
  <si>
    <t>EJUSOT DE OLIVE71</t>
  </si>
  <si>
    <t>ANICOURAIT DE MORRELLONGE</t>
  </si>
  <si>
    <t xml:space="preserve">CICATRIX DE MONTAUBAN </t>
  </si>
  <si>
    <t>ALEVIT  FLOFLO72</t>
  </si>
  <si>
    <t>CESOTHIN LOU PASCALOU</t>
  </si>
  <si>
    <t xml:space="preserve">CATOISIEN DE ~GAEC DE LA </t>
  </si>
  <si>
    <t>ABLOMES DE CHAZELLE</t>
  </si>
  <si>
    <t>CLAUDIUS DU GRAIN DE LA P</t>
  </si>
  <si>
    <t>BASLAURRO DE OLIVE71</t>
  </si>
  <si>
    <t>ELAINOS OF LARROUQUETTE</t>
  </si>
  <si>
    <t>AMORIBU LOU PASCALOU</t>
  </si>
  <si>
    <t>AISHULOROUT DE BODGT</t>
  </si>
  <si>
    <t>BATMAN DU GRAIN DE LA POU</t>
  </si>
  <si>
    <t>COFOUTAIRI DE OLIVE71</t>
  </si>
  <si>
    <t>DER DE LA COMTé</t>
  </si>
  <si>
    <t>BONUS PROMOPLUS DE MONTAU</t>
  </si>
  <si>
    <t>DUMMOLOI DE OLIVE71</t>
  </si>
  <si>
    <t xml:space="preserve">EIFUPO  MT  </t>
  </si>
  <si>
    <t>BERNIE DU GRAIN DE LA POU</t>
  </si>
  <si>
    <t>EFOIS DE OLIVE71</t>
  </si>
  <si>
    <t>BRASERO DE LOOP66</t>
  </si>
  <si>
    <t>EIDUSOIR DE ROCHETTE</t>
  </si>
  <si>
    <t>ENITTOSOI LOU PASCALOU</t>
  </si>
  <si>
    <t>CESAU DE BAPT354</t>
  </si>
  <si>
    <t>COLORADO DE PAMPLEMOUSSE</t>
  </si>
  <si>
    <t>AISOPETUR  FLOFLO72</t>
  </si>
  <si>
    <t>OTHON76</t>
  </si>
  <si>
    <t xml:space="preserve">ELOR  MT  </t>
  </si>
  <si>
    <t>DELAONI OF LARROUQUETTE</t>
  </si>
  <si>
    <t>EIFAISONU DU BORD DU RHIN</t>
  </si>
  <si>
    <t>AFLAIR LOU PASCALOU</t>
  </si>
  <si>
    <t>DERRAITUS DE OLIVE71</t>
  </si>
  <si>
    <t xml:space="preserve">DUTOSSIFL DE ~GAEC DE LA </t>
  </si>
  <si>
    <t>DOCOU DE ~GAEC DE LA CHAU</t>
  </si>
  <si>
    <t>BELLAMY DE PAMPLEMOUSSE</t>
  </si>
  <si>
    <t xml:space="preserve">AUNEIT  MT  </t>
  </si>
  <si>
    <t>ATUARUILES DE CHAZELLE</t>
  </si>
  <si>
    <t>DOVOISAUN DE MORRELLONGE</t>
  </si>
  <si>
    <t xml:space="preserve">CAIUS BONUS DE MONTAUBAN </t>
  </si>
  <si>
    <t>ENCORUTILFALUQUE DE MONTA</t>
  </si>
  <si>
    <t>AICOR DE OLIVE71</t>
  </si>
  <si>
    <t>EIVUS DE HERVE57970</t>
  </si>
  <si>
    <t>AVESNES DE LOOP66</t>
  </si>
  <si>
    <t>ATELEIFOI LOU PASCALOU</t>
  </si>
  <si>
    <t>ECROFUSOI DE OLIVE71</t>
  </si>
  <si>
    <t>AFOIDEZUR LOU PASCALOU</t>
  </si>
  <si>
    <t xml:space="preserve">ENIUVRO  MT  </t>
  </si>
  <si>
    <t>BEDI LOU PASCALOU</t>
  </si>
  <si>
    <t>BUTI DE ICEMAN3292</t>
  </si>
  <si>
    <t>ABECAU DE OLIVE71</t>
  </si>
  <si>
    <t>CEIFOU DE ~GAEC DE LA CHA</t>
  </si>
  <si>
    <t>ALOCUS LOU PASCALOU</t>
  </si>
  <si>
    <t>EMILIEN DU GRAIN DE LA PO</t>
  </si>
  <si>
    <t>AUVIRODES DE VOUTEZAC</t>
  </si>
  <si>
    <t>GAECDELACOTE</t>
  </si>
  <si>
    <t>NANOUSK</t>
  </si>
  <si>
    <t>LIMOUSIN</t>
  </si>
  <si>
    <t xml:space="preserve">AINUDO  MT  </t>
  </si>
  <si>
    <t xml:space="preserve">COSU  MT  </t>
  </si>
  <si>
    <t xml:space="preserve">ECIRUS  MT  </t>
  </si>
  <si>
    <t>CISER EARL EDEN</t>
  </si>
  <si>
    <t>CORNELL DE PAMPLEMOUSSE</t>
  </si>
  <si>
    <t>CHIRUSSANAU LOU PASCALOU</t>
  </si>
  <si>
    <t>EJAUR DE OLIVE71</t>
  </si>
  <si>
    <t>AISOCRU DE OLIVE71</t>
  </si>
  <si>
    <t>ABIS DE CHAZELLE</t>
  </si>
  <si>
    <t>AULET DE EARL DE LA CAPIT</t>
  </si>
  <si>
    <t>ELOISAIR LOU PASCALOU</t>
  </si>
  <si>
    <t>ATOPAIN LOU PASCALOU</t>
  </si>
  <si>
    <t>DAFAUPIMO LOU PASCALOU</t>
  </si>
  <si>
    <t xml:space="preserve">DUSONI  MT  </t>
  </si>
  <si>
    <t>AMUSISSOT DE CHAZELLE</t>
  </si>
  <si>
    <t>CINERUSSO LOU PASCALOU</t>
  </si>
  <si>
    <t>AMOILAU MARIUS72</t>
  </si>
  <si>
    <t>ARMAGéDON DE LOOP66</t>
  </si>
  <si>
    <t>CAOMERI LOU PASCALOU</t>
  </si>
  <si>
    <t>ELUNOR LOU PASCALOU</t>
  </si>
  <si>
    <t>CLADOFI DE OLIVE71</t>
  </si>
  <si>
    <t>EILATTOVOI DE OLIVE71</t>
  </si>
  <si>
    <t>CIMIOTU DE OLIVE71</t>
  </si>
  <si>
    <t xml:space="preserve">EMUN  MT  </t>
  </si>
  <si>
    <t>ATHéNOR DU GRAIN DE LA PO</t>
  </si>
  <si>
    <t>CLONET OF LARROUQUETTE</t>
  </si>
  <si>
    <t>ASIT OF LARROUQUETTE</t>
  </si>
  <si>
    <t xml:space="preserve">BUSITEN  MT  </t>
  </si>
  <si>
    <t xml:space="preserve">CEILO  MT  </t>
  </si>
  <si>
    <t>BEICOS  GAEC TURMEAU</t>
  </si>
  <si>
    <t>ATOGOU DE CHAZELLE</t>
  </si>
  <si>
    <t>DRECOIMAS DE BODGT</t>
  </si>
  <si>
    <t xml:space="preserve">AULEIR  MT  </t>
  </si>
  <si>
    <t>ASRAEL DU GRAIN DE LA POU</t>
  </si>
  <si>
    <t>AUVEIR ELEVAGE MONDOM</t>
  </si>
  <si>
    <t>CRAVUMIS DE BODGT</t>
  </si>
  <si>
    <t>NONOZE14</t>
  </si>
  <si>
    <t xml:space="preserve">EMUSOR  MT  </t>
  </si>
  <si>
    <t>AZUR  FLOFLO72</t>
  </si>
  <si>
    <t>EILOS  FLOFLO72</t>
  </si>
  <si>
    <t xml:space="preserve">APOLLOSIX DE MONTAUBAN </t>
  </si>
  <si>
    <t>EIRAS LOU PASCALOU</t>
  </si>
  <si>
    <t>DECAU DE ~GAEC DE LA CHAU</t>
  </si>
  <si>
    <t>ECEIS DE EARL FANJEAUX</t>
  </si>
  <si>
    <t>AXENI EARL JUJU</t>
  </si>
  <si>
    <t>BUTRAIMO DE OLIVE71</t>
  </si>
  <si>
    <t xml:space="preserve">EGALO  MT  </t>
  </si>
  <si>
    <t xml:space="preserve">ALOITOU  MT  </t>
  </si>
  <si>
    <t>BARJO DE PAMPLEMOUSSE</t>
  </si>
  <si>
    <t>AISOIGUR DU DREAMFARM</t>
  </si>
  <si>
    <t>EIMASAU DU BORD DU RHIN</t>
  </si>
  <si>
    <t>AUCRIAGO DE MORRELLONGE</t>
  </si>
  <si>
    <t>CIRKUS DU TOURNEUX</t>
  </si>
  <si>
    <t>EMON DE OLIVE71</t>
  </si>
  <si>
    <t>ARREDO  FLOFLO72</t>
  </si>
  <si>
    <t>CHIMAY DU TOURNEUX</t>
  </si>
  <si>
    <t>BACOUS DE OLIVE71</t>
  </si>
  <si>
    <t xml:space="preserve">BLONDINET DU GRAIN DE LA </t>
  </si>
  <si>
    <t>EFUREIMAIT LOU PASCALOU</t>
  </si>
  <si>
    <t>EFIODUTAUR LOU PASCALOU</t>
  </si>
  <si>
    <t xml:space="preserve">ATECOS  MT  </t>
  </si>
  <si>
    <t>BIOMAN DU GRAIN DE LA POU</t>
  </si>
  <si>
    <t>APAURO LOU PASCALOU</t>
  </si>
  <si>
    <t>EILOUNAS DE MORRELLONGE</t>
  </si>
  <si>
    <t>COFIR TRANSPORTFRANCE</t>
  </si>
  <si>
    <t>DINTO VALTRA40</t>
  </si>
  <si>
    <t>ENUSAUT DU MOULIN à VENT</t>
  </si>
  <si>
    <t>DINGO DU GRAIN DE LA POUL</t>
  </si>
  <si>
    <t>EDIS DE OLIVE71</t>
  </si>
  <si>
    <t>ANETIPOR OUSTAL</t>
  </si>
  <si>
    <t>AIPERU DE OLIVE71</t>
  </si>
  <si>
    <t>BIDES  GAEC TURMEAU</t>
  </si>
  <si>
    <t>DEPOICLUR LOU PASCALOU</t>
  </si>
  <si>
    <t xml:space="preserve">COSMéTIX DE MONTAUBAN </t>
  </si>
  <si>
    <t>ALABAMA DE PAMPLEMOUSSE</t>
  </si>
  <si>
    <t>BEISAIGOIN LOU PASCALOU</t>
  </si>
  <si>
    <t>CARISMEN LOU PASCALOU</t>
  </si>
  <si>
    <t>ASPRO DU GRAIN DE LA POUL</t>
  </si>
  <si>
    <t>BLUASCI DE OLIVE71</t>
  </si>
  <si>
    <t>CANTALOU DU TOURNEUX</t>
  </si>
  <si>
    <t>ECAIN LOU PASCALOU</t>
  </si>
  <si>
    <t>EINSTEIN DE PAMPLEMOUSSE</t>
  </si>
  <si>
    <t>AWIMAUSER DE OLIVE71</t>
  </si>
  <si>
    <t xml:space="preserve">ADEIGORAI DE ~GAEC DE LA </t>
  </si>
  <si>
    <t>ASAUVIN DU MOULIN à VENT</t>
  </si>
  <si>
    <t>EITON DE ROCHETTE</t>
  </si>
  <si>
    <t>EMOUPLAIS DE OLIVE71</t>
  </si>
  <si>
    <t xml:space="preserve">AGOVUPI  MT  </t>
  </si>
  <si>
    <t>BRIMAU DE OLIVE71</t>
  </si>
  <si>
    <t>AIPUTO LOU PASCALOU</t>
  </si>
  <si>
    <t xml:space="preserve">AUNOT DE MONTAUBAN </t>
  </si>
  <si>
    <t>EMOFFIR DE CHAZELLE</t>
  </si>
  <si>
    <t>CAOSUT DE OLIVE71</t>
  </si>
  <si>
    <t>ATURROI DE OLIVE71</t>
  </si>
  <si>
    <t>AULIFLO DE ELEVAGE MICHEN</t>
  </si>
  <si>
    <t>ATEIN DU DREAMFARM</t>
  </si>
  <si>
    <t>CAPAUREN DE ~GAEC DE LA C</t>
  </si>
  <si>
    <t>AISPUFENOR -CEREALIER</t>
  </si>
  <si>
    <t>AUPISELOI LOU PASCALOU</t>
  </si>
  <si>
    <t>BIMO DE OLIVE71</t>
  </si>
  <si>
    <t>ARMSTRONG DE PAMPLEMOUSSE</t>
  </si>
  <si>
    <t>COUFAUGAIR LOU PASCALOU</t>
  </si>
  <si>
    <t>BUTAU DE ~GAEC DE LA CHAU</t>
  </si>
  <si>
    <t>CLOINEIR LOU PASCALOU</t>
  </si>
  <si>
    <t>AUTOPELIR DE ROCHETTE</t>
  </si>
  <si>
    <t>CHIBOLES DES MARRONNIERS</t>
  </si>
  <si>
    <t>CIBLE DE LA COMTé</t>
  </si>
  <si>
    <t>EBLIT LOU PASCALOU</t>
  </si>
  <si>
    <t>ELUNO DE CHAZELLE</t>
  </si>
  <si>
    <t>DRANI LOU PASCALOU</t>
  </si>
  <si>
    <t>DORROISSUN DE CHAZELLE</t>
  </si>
  <si>
    <t>BRAMEN DE LA MARREAU</t>
  </si>
  <si>
    <t>ADEMO DE OLIVE71</t>
  </si>
  <si>
    <t>ANTESU DE MORRELLONGE</t>
  </si>
  <si>
    <t>BRUHETAU  FLOFLO72</t>
  </si>
  <si>
    <t>EMMICKURROT DE OLIVE71</t>
  </si>
  <si>
    <t>BENTON DE LOOP66</t>
  </si>
  <si>
    <t>AIFEICOMU DE OLIVE71</t>
  </si>
  <si>
    <t>CATOPLIN DE ~GAEC DE LA C</t>
  </si>
  <si>
    <t>EFIUDOUTEIS DE OLIVE71</t>
  </si>
  <si>
    <t>COSOU DE OLIVE71</t>
  </si>
  <si>
    <t>ELUNATIR  TRACTEUR CASE I</t>
  </si>
  <si>
    <t>CANU DE ~GAEC DE LA CHAUF</t>
  </si>
  <si>
    <t xml:space="preserve">BEMO  MT  </t>
  </si>
  <si>
    <t xml:space="preserve">DOICROCHUS DE MONTAUBAN </t>
  </si>
  <si>
    <t>CHOPHIN DE BODGT</t>
  </si>
  <si>
    <t>ARRETTIS DE OLIVE71</t>
  </si>
  <si>
    <t>ARROT DE OLIVE71</t>
  </si>
  <si>
    <t>APLIMOBLU LOU PASCALOU</t>
  </si>
  <si>
    <t>ABIRUT LOU PASCALOU</t>
  </si>
  <si>
    <t>ABSOLUMENTEXCLUS DE MONTA</t>
  </si>
  <si>
    <t>CORAIL DU GRAIN DE LA POU</t>
  </si>
  <si>
    <t>CROIZEUR DU TOURNEUX</t>
  </si>
  <si>
    <t xml:space="preserve">AGOIBUNCA DE ~GAEC DE LA </t>
  </si>
  <si>
    <t>CUMETOS DE OLIVE71</t>
  </si>
  <si>
    <t>AISOUZESHOI DE OLIVE71</t>
  </si>
  <si>
    <t>ASITTON DE BODGT</t>
  </si>
  <si>
    <t>BISEMUCRO MARIUS72</t>
  </si>
  <si>
    <t>COOPER PEDDY DU  GAEC TUR</t>
  </si>
  <si>
    <t>AINUTTOUFAU DE OLIVE71</t>
  </si>
  <si>
    <t>BLOT DE PAMPLEMOUSSE</t>
  </si>
  <si>
    <t>BOIJEDU DE MORRELLONGE</t>
  </si>
  <si>
    <t xml:space="preserve">CORNEMUS DE MONTAUBAN </t>
  </si>
  <si>
    <t xml:space="preserve">CARMELO  MT  </t>
  </si>
  <si>
    <t>BAISUCORAU DE OLIVE71</t>
  </si>
  <si>
    <t>ATEGOU LOU PASCALOU</t>
  </si>
  <si>
    <t>CROULIGRAIN DE OLIVE71</t>
  </si>
  <si>
    <t>EIROXOIMAS  FLOFLO72</t>
  </si>
  <si>
    <t>AVENGER RED DE LOOP66</t>
  </si>
  <si>
    <t>CRIUTTOI LOU PASCALOU</t>
  </si>
  <si>
    <t>AGETTI DE CHAZELLE</t>
  </si>
  <si>
    <t>DERISO DE LA MARREAU</t>
  </si>
  <si>
    <t>AMIGO DE PAMPLEMOUSSE</t>
  </si>
  <si>
    <t>ANTHOLZ DE LOOP66</t>
  </si>
  <si>
    <t>EIBANOS DE OLIVE71</t>
  </si>
  <si>
    <t>AUMET LOU PASCALOU</t>
  </si>
  <si>
    <t>DIABOLO DE LOOP66</t>
  </si>
  <si>
    <t>CRISIUT DE OLIVE71</t>
  </si>
  <si>
    <t>AUMECOTI DE OLIVE71</t>
  </si>
  <si>
    <t>EDON DE CHAZELLE</t>
  </si>
  <si>
    <t>EIMON MARIUS72</t>
  </si>
  <si>
    <t>AGOLBEIT DE LUSSERAYEN</t>
  </si>
  <si>
    <t>BRANUTIS LOU PASCALOU</t>
  </si>
  <si>
    <t>ASINET DE ~GAEC DE LA CHA</t>
  </si>
  <si>
    <t>CIMARUT DE OLIVE71</t>
  </si>
  <si>
    <t>CAUCHY DE PAMPLEMOUSSE</t>
  </si>
  <si>
    <t>ELOTIRROU DE OLIVE71</t>
  </si>
  <si>
    <t>ELEIRON DE BODGT</t>
  </si>
  <si>
    <t>ARCADIO OF DRAGON</t>
  </si>
  <si>
    <t>AUTTEDROUN DE OLIVE71</t>
  </si>
  <si>
    <t>DIPRASU DE ~GAEC DE LA CH</t>
  </si>
  <si>
    <t>ACOR  FLOFLO72</t>
  </si>
  <si>
    <t xml:space="preserve">ANGLAIGUS DE MONTAUBAN </t>
  </si>
  <si>
    <t>DUITTOSMO DE OLIVE71</t>
  </si>
  <si>
    <t xml:space="preserve">AITEDOU  MT  </t>
  </si>
  <si>
    <t>DREMIPASU DE BODGT</t>
  </si>
  <si>
    <t>CRASSUMON DE OLIVE71</t>
  </si>
  <si>
    <t>ARUBI DE ELIANA WOLF</t>
  </si>
  <si>
    <t>EINOIT DE OLIVE71</t>
  </si>
  <si>
    <t>ANTHRAX DU GRAIN DE LA PO</t>
  </si>
  <si>
    <t>EIBUT DU PORCILAND</t>
  </si>
  <si>
    <t>BUCKOI DE OLIVE71</t>
  </si>
  <si>
    <t>BONAPARTE DE LOOP66</t>
  </si>
  <si>
    <t>ACENO DE OLIVE71</t>
  </si>
  <si>
    <t>AIBEVUN OF DRAGON</t>
  </si>
  <si>
    <t>EISOIFUMAN LOU PASCALOU</t>
  </si>
  <si>
    <t>CHUSONI  FLOFLO72</t>
  </si>
  <si>
    <t>EICOITAS DE OLIVE71</t>
  </si>
  <si>
    <t>BLAUVOS LOU PASCALOU</t>
  </si>
  <si>
    <t>BLECATU DE OLIVE71</t>
  </si>
  <si>
    <t>ALURROI OF DRAGON</t>
  </si>
  <si>
    <t>EISSONUMAT OUSTAL</t>
  </si>
  <si>
    <t>BRIFIOT OUSTAL</t>
  </si>
  <si>
    <t>CERROIMPU DE OLIVE71</t>
  </si>
  <si>
    <t>ARROMOIN DE OLIVE71</t>
  </si>
  <si>
    <t>CARTAN DE PAMPLEMOUSSE</t>
  </si>
  <si>
    <t>AULIORETAS DU MOULIN à VE</t>
  </si>
  <si>
    <t>EIRROILOUBAS LOU PASCALOU</t>
  </si>
  <si>
    <t>ENIGU DE OLIVE71</t>
  </si>
  <si>
    <t xml:space="preserve">AVAIR  MT  </t>
  </si>
  <si>
    <t xml:space="preserve">ASTRA  MT  </t>
  </si>
  <si>
    <t>BOCLAFU  FLOFLO72</t>
  </si>
  <si>
    <t>AJOSIBU DE OLIVE71</t>
  </si>
  <si>
    <t>ECOS  FLOFLO72</t>
  </si>
  <si>
    <t>BRINAIS LOU PASCALOU</t>
  </si>
  <si>
    <t>EIMUPADOI LOU PASCALOU</t>
  </si>
  <si>
    <t>AMOIDULOU LOU PASCALOU</t>
  </si>
  <si>
    <t>ARUSEN DE OLIVE71</t>
  </si>
  <si>
    <t>ELAUT DE LADY CAMILLE</t>
  </si>
  <si>
    <t>CHEFU LOU PASCALOU</t>
  </si>
  <si>
    <t>DARTMOUTH DE PAMPLEMOUSSE</t>
  </si>
  <si>
    <t>BELI DE OLIVE71</t>
  </si>
  <si>
    <t>AUFERI LOU PASCALOU</t>
  </si>
  <si>
    <t>CLETOIS OUSTAL</t>
  </si>
  <si>
    <t>ENTIUS LOU PASCALOU</t>
  </si>
  <si>
    <t xml:space="preserve">CIFREILOS  MT  </t>
  </si>
  <si>
    <t>DOLI DES MARRONNIERS</t>
  </si>
  <si>
    <t>ASOMAIN DE OLIVE71</t>
  </si>
  <si>
    <t>EISURODAU  FLOFLO72</t>
  </si>
  <si>
    <t>CUMULONIMBUS DE MONTAUBAN</t>
  </si>
  <si>
    <t xml:space="preserve">COTEPUN  MT  </t>
  </si>
  <si>
    <t>AVANTIPOPULUS DE MONTAUBA</t>
  </si>
  <si>
    <t>ATTAIS  FLOFLO72</t>
  </si>
  <si>
    <t>ARTEMIS DE LOOP66</t>
  </si>
  <si>
    <t>EMOILUR DE OLIVE71</t>
  </si>
  <si>
    <t>DINGO DE R2891</t>
  </si>
  <si>
    <t>ADAUSEFOI MARIUS72</t>
  </si>
  <si>
    <t xml:space="preserve">EMOLGA  MT  </t>
  </si>
  <si>
    <t>BURI DE OLIVE71</t>
  </si>
  <si>
    <t>AITTUICORES DE OLIVE71</t>
  </si>
  <si>
    <t>AGUCOI LOU PASCALOU</t>
  </si>
  <si>
    <t>ASICHUN MARIUS72</t>
  </si>
  <si>
    <t>ALEVUR DE OLIVE71</t>
  </si>
  <si>
    <t>CAUNIFESO DE OLIVE71</t>
  </si>
  <si>
    <t>BELORU DE ~GAEC DE LA CHA</t>
  </si>
  <si>
    <t>CANYON DE LOOP66</t>
  </si>
  <si>
    <t>ASMUARRI LOU PASCALOU</t>
  </si>
  <si>
    <t>EMASUT DE OLIVE71</t>
  </si>
  <si>
    <t>ELARRI DE OLIVE71</t>
  </si>
  <si>
    <t>ARIXUT LOU PASCALOU</t>
  </si>
  <si>
    <t>ARULODIS DE OLIVE71</t>
  </si>
  <si>
    <t xml:space="preserve">BENURIT  MT  </t>
  </si>
  <si>
    <t>EINOUR DE OLIVE71</t>
  </si>
  <si>
    <t>AROMOITOU DE OLIVE71</t>
  </si>
  <si>
    <t>DAULOS DES MARRONNIERS</t>
  </si>
  <si>
    <t>CHEIRO DE OLIVE71</t>
  </si>
  <si>
    <t>ENARU DE OLIVE71</t>
  </si>
  <si>
    <t xml:space="preserve">EMOULAR  MT  </t>
  </si>
  <si>
    <t>CARAMEL DU GRAIN DE LA PO</t>
  </si>
  <si>
    <t>ECAODRI DE OLIVE71</t>
  </si>
  <si>
    <t>ELITE DE PAMPLEMOUSSE</t>
  </si>
  <si>
    <t>7525.96 OF DRAGON</t>
  </si>
  <si>
    <t>BELUR DE CHAZELLE</t>
  </si>
  <si>
    <t>EIVAMOS DE OLIVE71</t>
  </si>
  <si>
    <t>ANISEMOI DE BODGT</t>
  </si>
  <si>
    <t>BRUWEITAUN DE OLIVE71</t>
  </si>
  <si>
    <t>VALETDETREFLE</t>
  </si>
  <si>
    <t xml:space="preserve">ATUCLIROI DE ~GAEC DE LA </t>
  </si>
  <si>
    <t>CAMPO DE LA COMTé</t>
  </si>
  <si>
    <t>EIGAISUMO DE OLIVE71</t>
  </si>
  <si>
    <t>CHASLES DE PAMPLEMOUSSE</t>
  </si>
  <si>
    <t>BIMUFLO DE OLIVE71</t>
  </si>
  <si>
    <t>BENU  FLOFLO72</t>
  </si>
  <si>
    <t>AIXOLU DE MAKAK</t>
  </si>
  <si>
    <t>EGULOR DE OLIVE71</t>
  </si>
  <si>
    <t>DINU DE ICEMAN3292</t>
  </si>
  <si>
    <t>EDELWEIS DE LA COMTé</t>
  </si>
  <si>
    <t>EDOT DE OLIVE71</t>
  </si>
  <si>
    <t>ECON DE OLIVE71</t>
  </si>
  <si>
    <t>AULNE DE PAMPLEMOUSSE</t>
  </si>
  <si>
    <t>ASAIVOIMU DE OLIVE71</t>
  </si>
  <si>
    <t>BLUTTINO DU BORD DU RHIN</t>
  </si>
  <si>
    <t>BANEILOR DE BODGT</t>
  </si>
  <si>
    <t>EFFOULI DE OLIVE71</t>
  </si>
  <si>
    <t>DEISOR DE OLIVE71</t>
  </si>
  <si>
    <t>EMOITTAN DE OLIVE71</t>
  </si>
  <si>
    <t>AURENISOI SCEA DE LA VALL</t>
  </si>
  <si>
    <t>ANAILU DE ~GAEC DE LA CHA</t>
  </si>
  <si>
    <t>EIGOVOU -CEREALIER</t>
  </si>
  <si>
    <t>BIVAN DES MARRONNIERS</t>
  </si>
  <si>
    <t>DOLU DE ELEVAGE MICHENEAU</t>
  </si>
  <si>
    <t>BABCOCK DE PAMPLEMOUSSE</t>
  </si>
  <si>
    <t>CUVO DU LYON</t>
  </si>
  <si>
    <t>AURILO LOU PASCALOU</t>
  </si>
  <si>
    <t>AINVOCETTUR LOU PASCALOU</t>
  </si>
  <si>
    <t>AUTIN DU DREAMFARM</t>
  </si>
  <si>
    <t>ASOUNAITTI DE OLIVE71</t>
  </si>
  <si>
    <t xml:space="preserve">CETAR  MT  </t>
  </si>
  <si>
    <t>BENAIT DE ~GAEC DE LA CHA</t>
  </si>
  <si>
    <t>EMANO DE LOOP66</t>
  </si>
  <si>
    <t>BOTEGUS DE ~GAEC DE LA CH</t>
  </si>
  <si>
    <t>EGISSOUN DE OLIVE71</t>
  </si>
  <si>
    <t xml:space="preserve">AIMELO  MT  </t>
  </si>
  <si>
    <t>EBODRU DE OLIVE71</t>
  </si>
  <si>
    <t>CAMIT ELEVAGE MONDOM</t>
  </si>
  <si>
    <t>EMIT DE OLIVE71</t>
  </si>
  <si>
    <t>EMAUVONI OF DRAGON</t>
  </si>
  <si>
    <t>EIGORANU DE OLIVE71</t>
  </si>
  <si>
    <t xml:space="preserve">ANGINE DE MONTAUBAN </t>
  </si>
  <si>
    <t>EMOUSSANI DE CHAZELLE</t>
  </si>
  <si>
    <t xml:space="preserve">ENUS  MT  </t>
  </si>
  <si>
    <t xml:space="preserve">BOSOI  MT  </t>
  </si>
  <si>
    <t>BARROS DE OLIVE71</t>
  </si>
  <si>
    <t>AVENGERS DE PAMPLEMOUSSE</t>
  </si>
  <si>
    <t xml:space="preserve">DANOIMUSO  TRACTEUR CASE </t>
  </si>
  <si>
    <t>ASSONOIR ELEVAGE MONDOM</t>
  </si>
  <si>
    <t>AIZUPAU DE FENDT412</t>
  </si>
  <si>
    <t>BOSU DE OLIVE71</t>
  </si>
  <si>
    <t>APOR ELEVAGE MONDOM</t>
  </si>
  <si>
    <t>DOUTAR DE OLIVE71</t>
  </si>
  <si>
    <t>ALUVAIT DE ~GAEC DE LA CH</t>
  </si>
  <si>
    <t>CURASO ELEVAGE MONDOM</t>
  </si>
  <si>
    <t>DOSIEPU DE OLIVE71</t>
  </si>
  <si>
    <t xml:space="preserve">BEINU  MT  </t>
  </si>
  <si>
    <t>ABAUFREIS ELEVAGE MONDOM</t>
  </si>
  <si>
    <t>DAISOBU DE OLIVE71</t>
  </si>
  <si>
    <t>EIGLURAN DE OLIVE71</t>
  </si>
  <si>
    <t>ASSUGLIET DE OLIVE71</t>
  </si>
  <si>
    <t>DAUFUANVEIBO DE BODGT</t>
  </si>
  <si>
    <t>CAN BE DE LOOP66</t>
  </si>
  <si>
    <t>AULEMONOI OF DRAGON</t>
  </si>
  <si>
    <t>ALOUS DE OLIVE71</t>
  </si>
  <si>
    <t>EBDIRUN DE OLIVE71</t>
  </si>
  <si>
    <t>DARREMOT LOU PASCALOU</t>
  </si>
  <si>
    <t>AMUR DE CHAZELLE</t>
  </si>
  <si>
    <t>ELORAUN DE OLIVE71</t>
  </si>
  <si>
    <t>CHOLENAR DE OLIVE71</t>
  </si>
  <si>
    <t>AUSAIROILOU DU BORD DU RH</t>
  </si>
  <si>
    <t>DISPATCH DE LOOP66</t>
  </si>
  <si>
    <t>ABSOLUT DE LOOP66</t>
  </si>
  <si>
    <t>BANKSY DE PAMPLEMOUSSE</t>
  </si>
  <si>
    <t>DOIVAPUR DE OLIVE71</t>
  </si>
  <si>
    <t>ABETTU DE OLIVE71</t>
  </si>
  <si>
    <t>BLUTIMESO DE BODGT</t>
  </si>
  <si>
    <t>AVUN DES MARRONNIERS</t>
  </si>
  <si>
    <t xml:space="preserve">AIVUSEN  MT  </t>
  </si>
  <si>
    <t>ELUVAUMOUS DE OLIVE71</t>
  </si>
  <si>
    <t>ANIMES DE OLIVE71</t>
  </si>
  <si>
    <t>BOIPEIT DE ~GAEC DE LA CH</t>
  </si>
  <si>
    <t>AGITU DU PORCILAND</t>
  </si>
  <si>
    <t>EIPRUFASSON DE BODGT</t>
  </si>
  <si>
    <t>AFAUS DE ~GAEC DE LA CHAU</t>
  </si>
  <si>
    <t>DAINOT DE OLIVE71</t>
  </si>
  <si>
    <t>EGUSICOR DE OLIVE71</t>
  </si>
  <si>
    <t>AUROLOI LOU PASCALOU</t>
  </si>
  <si>
    <t>ADESIGUT DE ROUTIER51</t>
  </si>
  <si>
    <t>ENOUVRAS LOU PASCALOU</t>
  </si>
  <si>
    <t>DRITAN LOU PASCALOU</t>
  </si>
  <si>
    <t>ELUMIGO DE OLIVE71</t>
  </si>
  <si>
    <t>BOUGIPAU DE OLIVE71</t>
  </si>
  <si>
    <t>BUYSSE DE PAMPLEMOUSSE</t>
  </si>
  <si>
    <t>ENOIFASU LOU PASCALOU</t>
  </si>
  <si>
    <t>CHAUSOIRRETI OF DRAGON</t>
  </si>
  <si>
    <t>ECUPHAT  FLOFLO72</t>
  </si>
  <si>
    <t>BAIDOIN DE ~GAEC DE LA CH</t>
  </si>
  <si>
    <t xml:space="preserve">ASTHMATIX DE MONTAUBAN </t>
  </si>
  <si>
    <t>ASSOR DE ROCHETTE</t>
  </si>
  <si>
    <t>ATEN LOU PASCALOU</t>
  </si>
  <si>
    <t>DEISUT DE ~GAEC DE LA CHA</t>
  </si>
  <si>
    <t xml:space="preserve">AMIGULPIA DE ~GAEC DE LA </t>
  </si>
  <si>
    <t>DATOUR LOU PASCALOU</t>
  </si>
  <si>
    <t>DOTEZOU DE FENDT412</t>
  </si>
  <si>
    <t>Lourdaise</t>
  </si>
  <si>
    <t>AUPENTO LOU PASCALOU</t>
  </si>
  <si>
    <t>AGIT ELEVAGE MONDOM</t>
  </si>
  <si>
    <t>AFES  FLOFLO72</t>
  </si>
  <si>
    <t>ANAOVUT DU MOULIN à VENT</t>
  </si>
  <si>
    <t>BUNOUR DE CHAZELLE</t>
  </si>
  <si>
    <t xml:space="preserve">BEITASUN  MT  </t>
  </si>
  <si>
    <t>BILERAU DE FENDT412</t>
  </si>
  <si>
    <t>DAIMON DE OLIVE71</t>
  </si>
  <si>
    <t>CENLOISUR DE OLIVE71</t>
  </si>
  <si>
    <t>AFFUGEVI DE OLIVE71</t>
  </si>
  <si>
    <t>COTINAULO DE BODGT</t>
  </si>
  <si>
    <t>CRASH DE PAMPLEMOUSSE</t>
  </si>
  <si>
    <t>CORROU  FLOFLO72</t>
  </si>
  <si>
    <t>BROIMANEGU LOU PASCALOU</t>
  </si>
  <si>
    <t>DRUVAIS DU LYON</t>
  </si>
  <si>
    <t xml:space="preserve">CELEINAIT DE ~GAEC DE LA </t>
  </si>
  <si>
    <t>DETUS DE ICEMAN3292</t>
  </si>
  <si>
    <t>BILAIGET DE CHAZELLE</t>
  </si>
  <si>
    <t>AIMENOT DE BODGT</t>
  </si>
  <si>
    <t>BOIPAICOUN MARIUS72</t>
  </si>
  <si>
    <t>CITEIS DE ~GAEC DE LA CHA</t>
  </si>
  <si>
    <t>CLEIMAN LOU PASCALOU</t>
  </si>
  <si>
    <t>ECLEIVOINUT DE OLIVE71</t>
  </si>
  <si>
    <t>ECANUMO LOU PASCALOU</t>
  </si>
  <si>
    <t>EISAIVU DE BODGT</t>
  </si>
  <si>
    <t>CUBITUS DE PAMPLEMOUSSE</t>
  </si>
  <si>
    <t>BIM DE PAMPLEMOUSSE</t>
  </si>
  <si>
    <t>ELAT LOU PASCALOU</t>
  </si>
  <si>
    <t>EMANULI LOU PASCALOU</t>
  </si>
  <si>
    <t>ACOMULI LOU PASCALOU</t>
  </si>
  <si>
    <t>DAUSSI DE ICEMAN3292</t>
  </si>
  <si>
    <t>DUTY-FREE DE LOOP66</t>
  </si>
  <si>
    <t>BEFURASO DE ~GAEC DE LA C</t>
  </si>
  <si>
    <t>CAUBOBRI DE OLIVE71</t>
  </si>
  <si>
    <t>EIROUT DE OLIVE71</t>
  </si>
  <si>
    <t>AIVELOUFU TRANSPORTFRANCE</t>
  </si>
  <si>
    <t>EIRROPULAS DE OLIVE71</t>
  </si>
  <si>
    <t>CESI LOU PASCALOU</t>
  </si>
  <si>
    <t>APHELIOS DE PAMPLEMOUSSE</t>
  </si>
  <si>
    <t>EMILU LOU PASCALOU</t>
  </si>
  <si>
    <t>BELISLE DE PAMPLEMOUSSE</t>
  </si>
  <si>
    <t>BRAUM DE PAMPLEMOUSSE</t>
  </si>
  <si>
    <t>CUROSASSAU CHOCHO</t>
  </si>
  <si>
    <t>BRABUS DU TOURNEUX</t>
  </si>
  <si>
    <t>CHUMIRES DE OLIVE71</t>
  </si>
  <si>
    <t xml:space="preserve"> LABELDECADIX DE MONTAUBA</t>
  </si>
  <si>
    <t>CESSULAIT OUSTAL</t>
  </si>
  <si>
    <t xml:space="preserve">BIOéTIX DE MONTAUBAN </t>
  </si>
  <si>
    <t>BERNOULLI DE PAMPLEMOUSSE</t>
  </si>
  <si>
    <t>ARUNI ELEVAGE MONDOM</t>
  </si>
  <si>
    <t>ECRAHITO DE CHAZELLE</t>
  </si>
  <si>
    <t>AUSSAIMEITO DE OLIVE71</t>
  </si>
  <si>
    <t>ATUGAUPI DE OLIVE71</t>
  </si>
  <si>
    <t xml:space="preserve">DAUSIGLOM DE ~GAEC DE LA </t>
  </si>
  <si>
    <t>BANAIR DE ~GAEC DE LA CHA</t>
  </si>
  <si>
    <t>ELOT LE GRAND ORME</t>
  </si>
  <si>
    <t>ABILODU LOU PASCALOU</t>
  </si>
  <si>
    <t>AIK DE LOOP66</t>
  </si>
  <si>
    <t>BUSSOU DE BODGT</t>
  </si>
  <si>
    <t>EISOT DE BODGT</t>
  </si>
  <si>
    <t xml:space="preserve">DEFI  MT  </t>
  </si>
  <si>
    <t>EITUN LOU PASCALOU</t>
  </si>
  <si>
    <t>DREMUS DU BORD DU RHIN</t>
  </si>
  <si>
    <t xml:space="preserve">ALETOGIS  MT  </t>
  </si>
  <si>
    <t>CIMU TRANSPORTFRANCE</t>
  </si>
  <si>
    <t>CRAITIES ELEVAGE MONDOM</t>
  </si>
  <si>
    <t>ACET DE CHAZELLE</t>
  </si>
  <si>
    <t>CHINU LOU PASCALOU</t>
  </si>
  <si>
    <t>AREZOVU DE ~GAEC DE LA CH</t>
  </si>
  <si>
    <t>AFURRETOS SUNNING DALE</t>
  </si>
  <si>
    <t>DOMITIEN DE PAMPLEMOUSSE</t>
  </si>
  <si>
    <t>ADDIAS DE LOOP66</t>
  </si>
  <si>
    <t>ANFEGIR DE CHAZELLE</t>
  </si>
  <si>
    <t>AUCOGEISSUR DE BODGT</t>
  </si>
  <si>
    <t>AIRUSSOT DE OLIVE71</t>
  </si>
  <si>
    <t>BROIZEGLAMU DE BODGT</t>
  </si>
  <si>
    <t>CIRU DE OLIVE71</t>
  </si>
  <si>
    <t xml:space="preserve">APHOFUBRI DE ~GAEC DE LA </t>
  </si>
  <si>
    <t>EIPRUMO MARIUS72</t>
  </si>
  <si>
    <t>AUSCILO DE OLIVE71</t>
  </si>
  <si>
    <t>EINARUGO DE OLIVE71</t>
  </si>
  <si>
    <t>ENOR LOU PASCALOU</t>
  </si>
  <si>
    <t>AXOLUR DES MARRONNIERS</t>
  </si>
  <si>
    <t>ECROUCHIN ELEVAGE MONDOM</t>
  </si>
  <si>
    <t>ATTILA DE ICEMAN3292</t>
  </si>
  <si>
    <t xml:space="preserve">DRERRUTAU  MT  </t>
  </si>
  <si>
    <t>BALTIMORE DE PAMPLEMOUSSE</t>
  </si>
  <si>
    <t>CHIRU DES MARRONNIERS</t>
  </si>
  <si>
    <t>ASOIR LOU PASCALOU</t>
  </si>
  <si>
    <t>ASSON LOU PASCALOU</t>
  </si>
  <si>
    <t>ELOUMIOR LOU PASCALOU</t>
  </si>
  <si>
    <t>EISUROLU LOU PASCALOU</t>
  </si>
  <si>
    <t>CUBIR LOU PASCALOU</t>
  </si>
  <si>
    <t>AMAUN DE WARAHT</t>
  </si>
  <si>
    <t>AIPRENIOT DU MOULIN à VEN</t>
  </si>
  <si>
    <t>AURRET DE FENDT412</t>
  </si>
  <si>
    <t>DAGRI DE OLIVE71</t>
  </si>
  <si>
    <t>ASONIAULTEDIS DE VALETDET</t>
  </si>
  <si>
    <t>EISIATUSSO DE OLIVE71</t>
  </si>
  <si>
    <t>CISUTO DE OLIVE71</t>
  </si>
  <si>
    <t>CETASU  TRACTEUR CASE IH</t>
  </si>
  <si>
    <t>AROVUBI DE OLIVE71</t>
  </si>
  <si>
    <t>CEITAIVOU DE OLIVE71</t>
  </si>
  <si>
    <t>DODO DE PAMPLEMOUSSE</t>
  </si>
  <si>
    <t xml:space="preserve">BRACRO  MT  </t>
  </si>
  <si>
    <t xml:space="preserve">DOISETTOU DE ~GAEC DE LA </t>
  </si>
  <si>
    <t xml:space="preserve">DREMUS  MT  </t>
  </si>
  <si>
    <t>CLAFENEICHOU DE OLIVE71</t>
  </si>
  <si>
    <t>ATOLENIS DE OLIVE71</t>
  </si>
  <si>
    <t>AGOINESUR ELEVAGE MONDOM</t>
  </si>
  <si>
    <t>BURALO DES MARRONNIERS</t>
  </si>
  <si>
    <t>CLETOFUN LOU PASCALOU</t>
  </si>
  <si>
    <t>DUIFAIGEIBOI DE CHAZELLE</t>
  </si>
  <si>
    <t>EBAT  FLOFLO72</t>
  </si>
  <si>
    <t>ACINU DE ~GAEC DE LA CHAU</t>
  </si>
  <si>
    <t>DAUCOGIS DE MORRELLONGE</t>
  </si>
  <si>
    <t>DUNOUS  FLOFLO72</t>
  </si>
  <si>
    <t>APLUSBéGALIX DE MONTAUBAN</t>
  </si>
  <si>
    <t>CHILATRORROI LOU PASCALOU</t>
  </si>
  <si>
    <t>BORIS DE PAMPLEMOUSSE</t>
  </si>
  <si>
    <t>DOUSAT DE ~GAEC DE LA CHA</t>
  </si>
  <si>
    <t>BRUNOCOCATRIX DE MONTAUBA</t>
  </si>
  <si>
    <t xml:space="preserve">ENEIFO  MT  </t>
  </si>
  <si>
    <t>EITAUSSOROU DE  ANTONIN</t>
  </si>
  <si>
    <t>ELIGOR LULUDOM</t>
  </si>
  <si>
    <t>ANUTOU DE ~GAEC DE LA CHA</t>
  </si>
  <si>
    <t>ALDRIN DE PAMPLEMOUSSE</t>
  </si>
  <si>
    <t>DANAIGLES DE DADOUN14</t>
  </si>
  <si>
    <t>EISIOBRASCU DE OLIVE71</t>
  </si>
  <si>
    <t>CEINOT DE ~GAEC DE LA CHA</t>
  </si>
  <si>
    <t>AIMUZOPI LOU PASCALOU</t>
  </si>
  <si>
    <t>AUTRAOPHOU LOU PASCALOU</t>
  </si>
  <si>
    <t>COLD DE PAMPLEMOUSSE</t>
  </si>
  <si>
    <t>BARAK DES MARRONNIERS</t>
  </si>
  <si>
    <t>BOUSAU DE CHAZELLE</t>
  </si>
  <si>
    <t>ASSAOT DE ROCHETTE</t>
  </si>
  <si>
    <t>EMUNVIFO DE OLIVE71</t>
  </si>
  <si>
    <t>DISSIETAON DE CHAZELLE</t>
  </si>
  <si>
    <t>ANGEL DE LA COMTé</t>
  </si>
  <si>
    <t>CLEITOTTOUVO DE BODGT</t>
  </si>
  <si>
    <t>ASOT ELEVAGE MONDOM</t>
  </si>
  <si>
    <t>EIFORUS OUSTAL</t>
  </si>
  <si>
    <t>BOTIN DE ~GAEC DE LA CHAU</t>
  </si>
  <si>
    <t>AINAURO DU BORD DU RHIN</t>
  </si>
  <si>
    <t>DAUXOT DE OLIVE71</t>
  </si>
  <si>
    <t>DOFAN DE ~GAEC DE LA CHAU</t>
  </si>
  <si>
    <t>AUBLEIRRAIS DE OLIVE71</t>
  </si>
  <si>
    <t>BROINCU DE OLIVE71</t>
  </si>
  <si>
    <t>ATLAS DE PAMPLEMOUSSE</t>
  </si>
  <si>
    <t>ECRITTASOI DE OLIVE71</t>
  </si>
  <si>
    <t>ENEIPAUS DU DREAMFARM</t>
  </si>
  <si>
    <t>ARREKONOU OUSTAL</t>
  </si>
  <si>
    <t>CUBALODI DE ~GAEC DE LA C</t>
  </si>
  <si>
    <t>AUSMOITAINO TRANSPORTFRAN</t>
  </si>
  <si>
    <t>ATTON  FLOFLO72</t>
  </si>
  <si>
    <t>AUMUABINO DE MORRELLONGE</t>
  </si>
  <si>
    <t>EISUT DE OLIVE71</t>
  </si>
  <si>
    <t>EGIMOCU LOU PASCALOU</t>
  </si>
  <si>
    <t>ADUSORI DE OLIVE71</t>
  </si>
  <si>
    <t>DAYTIME DE LOOP66</t>
  </si>
  <si>
    <t>DATAUN DE OLIVE71</t>
  </si>
  <si>
    <t>AILUR DE FENDT412</t>
  </si>
  <si>
    <t>CLAP DE PAMPLEMOUSSE</t>
  </si>
  <si>
    <t>AUGOISETO DE OLIVE71</t>
  </si>
  <si>
    <t>DANDIS LOU PASCALOU</t>
  </si>
  <si>
    <t xml:space="preserve">BLITON  MT  </t>
  </si>
  <si>
    <t>AUTEFIMO DE BODGT</t>
  </si>
  <si>
    <t>BEIGOIRAUNO DE OLIVE71</t>
  </si>
  <si>
    <t>BRIASSET DE OLIVE71</t>
  </si>
  <si>
    <t>BROILANVU DU LYON</t>
  </si>
  <si>
    <t>ENAFLUTOS LOU PASCALOU</t>
  </si>
  <si>
    <t>EITAS DE OLIVE71</t>
  </si>
  <si>
    <t>ADIOT LOU PASCALOU</t>
  </si>
  <si>
    <t>AMIRAMIR 1 DE VALETDETREF</t>
  </si>
  <si>
    <t>AMMOUFELIT DE OLIVE71</t>
  </si>
  <si>
    <t>CUHAIRROU DE OLIVE71</t>
  </si>
  <si>
    <t>ARTABAN DE PAMPLEMOUSSE</t>
  </si>
  <si>
    <t>CHAITES DE OLIVE71</t>
  </si>
  <si>
    <t xml:space="preserve">DAINDIAVA DE ~GAEC DE LA </t>
  </si>
  <si>
    <t>DRIFAPMEITU DE OLIVE71</t>
  </si>
  <si>
    <t>DE VINCI DE PAMPLEMOUSSE</t>
  </si>
  <si>
    <t>EBOTISUN DE OLIVE71</t>
  </si>
  <si>
    <t>DRAMOSIT DE OLIVE71</t>
  </si>
  <si>
    <t>AIRONUS DE OLIVE71</t>
  </si>
  <si>
    <t>AILUN DE OLIVE71</t>
  </si>
  <si>
    <t xml:space="preserve">CéPADEREFUS DE MONTAUBAN </t>
  </si>
  <si>
    <t>ATUS DE OLIVE71</t>
  </si>
  <si>
    <t>CIMORANAU DE OLIVE71</t>
  </si>
  <si>
    <t>CéTINCONSENSUS DE MONTAUB</t>
  </si>
  <si>
    <t>EISSUBAN DE OLIVE71</t>
  </si>
  <si>
    <t>ARAMIS DE PAMPLEMOUSSE</t>
  </si>
  <si>
    <t>EFOIR DE CHAZELLE</t>
  </si>
  <si>
    <t>ENFIUS  FLOFLO72</t>
  </si>
  <si>
    <t>ACIDCLORIDRIX DE MONTAUBA</t>
  </si>
  <si>
    <t>EILABU DE BODGT</t>
  </si>
  <si>
    <t>ASAUGOU DE OLIVE71</t>
  </si>
  <si>
    <t>EISSOLU DU BORD DU RHIN</t>
  </si>
  <si>
    <t>COOKE DE LOOP66</t>
  </si>
  <si>
    <t>BULAU DE ~GAEC DE LA CHAU</t>
  </si>
  <si>
    <t>BLAUMOVI DE OLIVE71</t>
  </si>
  <si>
    <t>AMONSUPLOIT DE OLIVE71</t>
  </si>
  <si>
    <t>AIRROVRET DE OLIVE71</t>
  </si>
  <si>
    <t>ASECOTOI DE MORRELLONGE</t>
  </si>
  <si>
    <t>AUTONVOUPIR DE OLIVE71</t>
  </si>
  <si>
    <t>DURI DU MOULIN à VENT</t>
  </si>
  <si>
    <t>BAMI DU PORCILAND</t>
  </si>
  <si>
    <t>EDWARDS DE PAMPLEMOUSSE</t>
  </si>
  <si>
    <t xml:space="preserve">CAIUS OBTUS DE MONTAUBAN </t>
  </si>
  <si>
    <t xml:space="preserve">DRAKEN  MT  </t>
  </si>
  <si>
    <t>EIRIET LOU PASCALOU</t>
  </si>
  <si>
    <t>AMETU DE CHAZELLE</t>
  </si>
  <si>
    <t>AILEIR DE OLIVE71</t>
  </si>
  <si>
    <t>BRUPHO DU BORD DU RHIN</t>
  </si>
  <si>
    <t>ENIAGUIS DE OLIVE71</t>
  </si>
  <si>
    <t>BISCAYNE DE LOOP66</t>
  </si>
  <si>
    <t>BOFUAN DE BODGT</t>
  </si>
  <si>
    <t>EIMATTUNO LOU PASCALOU</t>
  </si>
  <si>
    <t>APITO DE ROCHETTE</t>
  </si>
  <si>
    <t>ASAIR ELEVAGE MONDOM</t>
  </si>
  <si>
    <t>CATLAU DE BODGT</t>
  </si>
  <si>
    <t>CHOUNIPAIR DU BORD DU RHI</t>
  </si>
  <si>
    <t>ELAUR LOU PASCALOU</t>
  </si>
  <si>
    <t>BEIMAIGOILU DE OLIVE71</t>
  </si>
  <si>
    <t>CHICAGO DE PAMPLEMOUSSE</t>
  </si>
  <si>
    <t>BEITO DE BODGT</t>
  </si>
  <si>
    <t>CHUDOUR DE OLIVE71</t>
  </si>
  <si>
    <t>AUCINERO DU DREAMFARM</t>
  </si>
  <si>
    <t>ADUR ELEVAGE MONDOM</t>
  </si>
  <si>
    <t>BIOCOOP DU TOURNEUX</t>
  </si>
  <si>
    <t>EMATTOSSOUR DE OLIVE71</t>
  </si>
  <si>
    <t>AMIRAMIAMIR DE VALETDETRE</t>
  </si>
  <si>
    <t>BANIS DU BORD DU RHIN</t>
  </si>
  <si>
    <t>ARRUTOUVIS DE OLIVE71</t>
  </si>
  <si>
    <t>ANOLTEDIS DE VALETDETREFL</t>
  </si>
  <si>
    <t>EFOUTANI DE OLIVE71</t>
  </si>
  <si>
    <t>AMIRAMIR DE VALETDETREFLE</t>
  </si>
  <si>
    <t>EIMOUPHI DE OLIVE71</t>
  </si>
  <si>
    <t>DEMURROIN DE OLIVE71</t>
  </si>
  <si>
    <t>DAURO DE BODGT</t>
  </si>
  <si>
    <t>EITTOILOUSAN DE OLIVE71</t>
  </si>
  <si>
    <t>EMINOT LOU PASCALOU</t>
  </si>
  <si>
    <t>DIATTO DE CHAZELLE</t>
  </si>
  <si>
    <t xml:space="preserve">ADEBOS  MT  </t>
  </si>
  <si>
    <t>BOUILLEURDECRUS DE MONTAU</t>
  </si>
  <si>
    <t>CHAUDOISSAIN DE MORRELLON</t>
  </si>
  <si>
    <t xml:space="preserve">BETRUSTAU DE ~GAEC DE LA </t>
  </si>
  <si>
    <t>AVAURO DE BODGT</t>
  </si>
  <si>
    <t>BROINUMATO DE OLIVE71</t>
  </si>
  <si>
    <t>AMIN LOU PASCALOU</t>
  </si>
  <si>
    <t>DATTISUN DE CHAZELLE</t>
  </si>
  <si>
    <t>D'ARTAGNAN DE PAMPLEMOUSS</t>
  </si>
  <si>
    <t xml:space="preserve">CREHELF  MT  </t>
  </si>
  <si>
    <t>BOCLAVOI DE CHAZELLE</t>
  </si>
  <si>
    <t>ANESUTIR DE OLIVE71</t>
  </si>
  <si>
    <t>AMOUR DE PAMPLEMOUSSE</t>
  </si>
  <si>
    <t>BEILUMOS DE CHAZELLE</t>
  </si>
  <si>
    <t>BOCUR DE FLOLUC*</t>
  </si>
  <si>
    <t>BOIZATEFOU MARIUS72</t>
  </si>
  <si>
    <t>CAURROI DE OLIVE71</t>
  </si>
  <si>
    <t>BIULESO DE ~GAEC DE LA CH</t>
  </si>
  <si>
    <t>ECIN DE OLIVE71</t>
  </si>
  <si>
    <t>CASOLA DE LOOP66</t>
  </si>
  <si>
    <t>CRANK IT DE LOOP66</t>
  </si>
  <si>
    <t>BIEFAIN DE ~GAEC DE LA CH</t>
  </si>
  <si>
    <t>AUSODOIZU DE FENDT412</t>
  </si>
  <si>
    <t>DEMUCIR DE ~GAEC DE LA CH</t>
  </si>
  <si>
    <t>ALURIS DE OLIVE71</t>
  </si>
  <si>
    <t>CAIRET LE GRAND ORME</t>
  </si>
  <si>
    <t>CROISON DU TOURNEUX</t>
  </si>
  <si>
    <t>AMEJU DE OLIVE71</t>
  </si>
  <si>
    <t>DOUGAUMI DU BORD DU RHIN</t>
  </si>
  <si>
    <t>AROSAUN DE OLIVE71</t>
  </si>
  <si>
    <t>ASSUCI DE CHAZELLE</t>
  </si>
  <si>
    <t>ECRIN DE OLIVE71</t>
  </si>
  <si>
    <t>BUGRIT DE OLIVE71</t>
  </si>
  <si>
    <t>ADERAOCOI OF LARROUQUETTE</t>
  </si>
  <si>
    <t>ARON DE ROCHETTE</t>
  </si>
  <si>
    <t xml:space="preserve">COLOUSI  MT  </t>
  </si>
  <si>
    <t>BOUFAU ELEVAGE MONDOM</t>
  </si>
  <si>
    <t>EDIAVROIBOU DE MORRELLONG</t>
  </si>
  <si>
    <t>DRAMUT DE OLIVE71</t>
  </si>
  <si>
    <t>ASSOIVUROU ELEVAGE MONDOM</t>
  </si>
  <si>
    <t>EIWUN DE OLIVE71</t>
  </si>
  <si>
    <t>AITUPERAUS DE OLIVE71</t>
  </si>
  <si>
    <t>DAGOBERT DU GRAIN DE LA P</t>
  </si>
  <si>
    <t>CLENAR DE OLIVE71</t>
  </si>
  <si>
    <t>DICU DE ~GAEC DE LA CHAUF</t>
  </si>
  <si>
    <t>AURORRESIN DE OLIVE71</t>
  </si>
  <si>
    <t>EISOLLAMAIN DU DREAMFARM</t>
  </si>
  <si>
    <t>EGATAIS DE EARL DES WEPPE</t>
  </si>
  <si>
    <t>AUMOS LOU PASCALOU</t>
  </si>
  <si>
    <t>EMOS ELEVAGE MONDOM</t>
  </si>
  <si>
    <t>AIMORRESUT LOU PASCALOU</t>
  </si>
  <si>
    <t>EILUNAUT DE REGIS VANDAM</t>
  </si>
  <si>
    <t>ENTREMéFRANCORUS DE MONTA</t>
  </si>
  <si>
    <t>CIOBU DE CHAZELLE</t>
  </si>
  <si>
    <t>DOSOUN  FLOFLO72</t>
  </si>
  <si>
    <t>AREILOSU DE MORRELLONGE</t>
  </si>
  <si>
    <t>ENAR ELEVAGE MONDOM</t>
  </si>
  <si>
    <t>ELOTAINVUS DE OLIVE71</t>
  </si>
  <si>
    <t>AICUR DE ROCHETTE</t>
  </si>
  <si>
    <t>ASIN ELEVAGE MONDOM</t>
  </si>
  <si>
    <t>CUMINO DE ~GAEC DE LA CHA</t>
  </si>
  <si>
    <t>DROST DE LOOP66</t>
  </si>
  <si>
    <t>EIFON DE ANTHONY03</t>
  </si>
  <si>
    <t>ATTAUPOMI DE OLIVE71</t>
  </si>
  <si>
    <t>AINOROU DE OLIVE71</t>
  </si>
  <si>
    <t>DAGO DE CHAZELLE</t>
  </si>
  <si>
    <t>BUCAPLOI DE OLIVE71</t>
  </si>
  <si>
    <t>BAGNOTEDIS DE VALETDETREF</t>
  </si>
  <si>
    <t>CUMO DE ETC.MORSAINT</t>
  </si>
  <si>
    <t>ETC.MORSAINT</t>
  </si>
  <si>
    <t>ARRELOTTUS EARL JUJU</t>
  </si>
  <si>
    <t>EIDUR ELEVAGE MONDOM</t>
  </si>
  <si>
    <t>CROGEMI DE OLIVE71</t>
  </si>
  <si>
    <t>AMIJAUSSO DE OLIVE71</t>
  </si>
  <si>
    <t>BANZAI DE PAMPLEMOUSSE</t>
  </si>
  <si>
    <t>ASUN DU LYON</t>
  </si>
  <si>
    <t>ANSTIE DE LOOP66</t>
  </si>
  <si>
    <t>AHOUVI DE BODGT</t>
  </si>
  <si>
    <t>ATUROMAUN DE MORRELLONGE</t>
  </si>
  <si>
    <t>CIDELOS ELEVAGE MONDOM</t>
  </si>
  <si>
    <t>ATESI LOU PASCALOU</t>
  </si>
  <si>
    <t>AROIS DE CHAZELLE</t>
  </si>
  <si>
    <t>CUNLER DE OLIVE71</t>
  </si>
  <si>
    <t>ARES DE PAMPLEMOUSSE</t>
  </si>
  <si>
    <t>EFONADIS LOU PASCALOU</t>
  </si>
  <si>
    <t>CHIREIS LOU PASCALOU</t>
  </si>
  <si>
    <t>ATEVOR DE LADY CAMILLE</t>
  </si>
  <si>
    <t>ENATTO DE OLIVE71</t>
  </si>
  <si>
    <t>ASMAILON DE OLIVE71</t>
  </si>
  <si>
    <t>BLANOI DE OLIVE71</t>
  </si>
  <si>
    <t>AROTEDIS DE VALETDETREFLE</t>
  </si>
  <si>
    <t>AIREMOS DE FENDT412</t>
  </si>
  <si>
    <t>ELASOT DE CHAZELLE</t>
  </si>
  <si>
    <t xml:space="preserve">ARES  MT  </t>
  </si>
  <si>
    <t>AIPODES  FLOFLO72</t>
  </si>
  <si>
    <t>BLAPOU DE PROBE16V</t>
  </si>
  <si>
    <t>BUADIBRO DE OLIVE71</t>
  </si>
  <si>
    <t>ARONOU DE CHAZELLE</t>
  </si>
  <si>
    <t>BOONE DE LOOP66</t>
  </si>
  <si>
    <t>CESHURO DE OLIVE71</t>
  </si>
  <si>
    <t>CHOUCROUTGARNIX DE MONTAU</t>
  </si>
  <si>
    <t>BIOCAU DE ~GAEC DE LA CHA</t>
  </si>
  <si>
    <t>BAOVUS DE ~GAEC DE LA CHA</t>
  </si>
  <si>
    <t>CLAIRON DE LA COMTé</t>
  </si>
  <si>
    <t>AFAUCIMO DU BORD DU RHIN</t>
  </si>
  <si>
    <t>ARAULO DE OLIVE71</t>
  </si>
  <si>
    <t>EBRIOLAPMUS DU DREAMFARM</t>
  </si>
  <si>
    <t>ECOULIRO DE OLIVE71</t>
  </si>
  <si>
    <t>ARONISTEDIS DE VALETDETRE</t>
  </si>
  <si>
    <t>BETTOI DE ~GAEC DE LA CHA</t>
  </si>
  <si>
    <t>AISUILOIMEN DE BODGT</t>
  </si>
  <si>
    <t>BEILUFAN DE BODGT</t>
  </si>
  <si>
    <t>BEMUR DE CHAZELLE</t>
  </si>
  <si>
    <t xml:space="preserve">AISUR  MT  </t>
  </si>
  <si>
    <t>EBONALU DE BODGT</t>
  </si>
  <si>
    <t>BROLASSI ELEVAGE MONDOM</t>
  </si>
  <si>
    <t>APACHE DE PAMPLEMOUSSE</t>
  </si>
  <si>
    <t xml:space="preserve">BEAUFIX DE MONTAUBAN </t>
  </si>
  <si>
    <t>JESILIEN</t>
  </si>
  <si>
    <t>BROUTIS LOU PASCALOU</t>
  </si>
  <si>
    <t>AKIS DE PAMPLEMOUSSE</t>
  </si>
  <si>
    <t>EIPOUT DE BODGT</t>
  </si>
  <si>
    <t>EMALIVOS DE OLIVE71</t>
  </si>
  <si>
    <t>ARCHéOPTéRIX DE MONTAUBAN</t>
  </si>
  <si>
    <t>AMIRSAPIS DE VALETDETREFL</t>
  </si>
  <si>
    <t>BLAUTI ELEVAGE MONDOM</t>
  </si>
  <si>
    <t>EIBOITU LOU PASCALOU</t>
  </si>
  <si>
    <t>BEICOR DE ~GAEC DE LA CHA</t>
  </si>
  <si>
    <t>BOIMUR OF LARROUQUETTE</t>
  </si>
  <si>
    <t>COLOMBUS DE PAMPLEMOUSSE</t>
  </si>
  <si>
    <t>CADUCEE DE PAMPLEMOUSSE</t>
  </si>
  <si>
    <t>DIRRENFOCRU EARL JUJU</t>
  </si>
  <si>
    <t>ENOS DE CHAZELLE</t>
  </si>
  <si>
    <t>AGELAISSON DE OLIVE71</t>
  </si>
  <si>
    <t>BLURRO DE OLIVE71</t>
  </si>
  <si>
    <t>COUMARRISI OF DRAGON</t>
  </si>
  <si>
    <t>BRORRELASSU DE FLOLUC*</t>
  </si>
  <si>
    <t>BAUSO DE ~GAEC DE LA CHAU</t>
  </si>
  <si>
    <t>EDUR DE MORRELLONGE</t>
  </si>
  <si>
    <t>BREISOU ELEVAGE MONDOM</t>
  </si>
  <si>
    <t xml:space="preserve">ABUTI  MT  </t>
  </si>
  <si>
    <t>AIMOVROIRRU DE OLIVE71</t>
  </si>
  <si>
    <t>BLIRO DE OLIVE71</t>
  </si>
  <si>
    <t>CHOFAIRUT DE OLIVE71</t>
  </si>
  <si>
    <t>BURRO DE ~GAEC DE LA CHAU</t>
  </si>
  <si>
    <t xml:space="preserve">CAPLINER  MT  </t>
  </si>
  <si>
    <t>CAVIAR DE PAMPLEMOUSSE</t>
  </si>
  <si>
    <t>DITEMUR DE OLIVE71</t>
  </si>
  <si>
    <t>EDAN DE OLIVE71</t>
  </si>
  <si>
    <t xml:space="preserve">CRIGUSO  MT  </t>
  </si>
  <si>
    <t>ALAUTEICU DE VALETDETREFL</t>
  </si>
  <si>
    <t>BAIRODU DE OLIVE71</t>
  </si>
  <si>
    <t>BATLU DE ~GAEC DE LA CHAU</t>
  </si>
  <si>
    <t>AMIT DE BODGT</t>
  </si>
  <si>
    <t>AREIGUFOU DE OLIVE71</t>
  </si>
  <si>
    <t>BLONDC DE BRIA</t>
  </si>
  <si>
    <t>BIMUS DE ~GAEC DE LA CHAU</t>
  </si>
  <si>
    <t>ATRIOS FERME DU BAS BERRY</t>
  </si>
  <si>
    <t>EMISSUN DE CHAZELLE</t>
  </si>
  <si>
    <t>AIWOUT OUSTAL</t>
  </si>
  <si>
    <t>DJOKO DES MARRONNIERS</t>
  </si>
  <si>
    <t>ABLAUT DES LAURIERS</t>
  </si>
  <si>
    <t>DISSUMAPO DE BODGT</t>
  </si>
  <si>
    <t>ASONISTEDIS DE VALETDETRE</t>
  </si>
  <si>
    <t>AGNOTEDIS DE VALETDETREFL</t>
  </si>
  <si>
    <t>BOURAUNES EARL JUJU</t>
  </si>
  <si>
    <t>EFAT DE OLIVE71</t>
  </si>
  <si>
    <t>BUCEGITAU DE OLIVE71</t>
  </si>
  <si>
    <t>ARAISOITAUN DE OLIVE71</t>
  </si>
  <si>
    <t xml:space="preserve">CORIZA DE MONTAUBAN </t>
  </si>
  <si>
    <t>COLLINS DE PAMPLEMOUSSE</t>
  </si>
  <si>
    <t>ALAUTEDIS DE VALETDETREFL</t>
  </si>
  <si>
    <t>BIMAUNET DE OLIVE71</t>
  </si>
  <si>
    <t>DONLUSEIRRI DE MORRELLONG</t>
  </si>
  <si>
    <t>DROLAIPU LOU PASCALOU</t>
  </si>
  <si>
    <t>ANTEDIS DE VALETDETREFLE</t>
  </si>
  <si>
    <t>ELIFU DE OLIVE71</t>
  </si>
  <si>
    <t>BEPARUT DE OLIVE71</t>
  </si>
  <si>
    <t>AURITOU ELEVAGE MONDOM</t>
  </si>
  <si>
    <t xml:space="preserve">ASIULET  MT  </t>
  </si>
  <si>
    <t>AURELION DE PAMPLEMOUSSE</t>
  </si>
  <si>
    <t>CEMADOR DE OLIVE71</t>
  </si>
  <si>
    <t>CRONAU ELEVAGE MONDOM</t>
  </si>
  <si>
    <t>EDWARDS DE LOOP66</t>
  </si>
  <si>
    <t>AIMOVUS DE OLIVE71</t>
  </si>
  <si>
    <t>*BUUREN DE FLOLUC*</t>
  </si>
  <si>
    <t>CALEIN  TRACTEUR CASE IH</t>
  </si>
  <si>
    <t>ANOT DE CHAZELLE</t>
  </si>
  <si>
    <t>ATIPEBEIN LOU PASCALOU</t>
  </si>
  <si>
    <t>ELEISU LOU PASCALOU</t>
  </si>
  <si>
    <t>BAUSSOTINOU DE OLIVE71</t>
  </si>
  <si>
    <t>APPLE DES MARRONNIERS</t>
  </si>
  <si>
    <t>ACREN ELEVAGE MONDOM</t>
  </si>
  <si>
    <t>ALEDOUBIT DE BODGT</t>
  </si>
  <si>
    <t>ENUIVO DE CHAZELLE</t>
  </si>
  <si>
    <t>DOFOUR DU PORCILAND</t>
  </si>
  <si>
    <t>CAÏN D'ACCO</t>
  </si>
  <si>
    <t>AGNOLOINI DE VALETDETREFL</t>
  </si>
  <si>
    <t>DUASENI DE ~GAEC DE LA CH</t>
  </si>
  <si>
    <t>BASBITEDIS DE VALETDETREF</t>
  </si>
  <si>
    <t>AUROUVENI DE OLIVE71</t>
  </si>
  <si>
    <t>ASIDU DE MORRELLONGE</t>
  </si>
  <si>
    <t>AVES DE OLIVE71</t>
  </si>
  <si>
    <t xml:space="preserve">DORRUN  MT  </t>
  </si>
  <si>
    <t>EBUTIS ELEVAGE MONDOM</t>
  </si>
  <si>
    <t>AILODREGUN DE OLIVE71</t>
  </si>
  <si>
    <t>BROADWAY DE PAMPLEMOUSSE</t>
  </si>
  <si>
    <t>CENU DE LOOP66</t>
  </si>
  <si>
    <t xml:space="preserve">BIDOTLU DE MONTAUBAN </t>
  </si>
  <si>
    <t>ARES DU BORD DU RHIN</t>
  </si>
  <si>
    <t>ARIOS  FLOFLO72</t>
  </si>
  <si>
    <t>DRAGOTAUN DE OLIVE71</t>
  </si>
  <si>
    <t>AGNORAMIR DE VALETDETREFL</t>
  </si>
  <si>
    <t>AIRUS DE OLIVE71</t>
  </si>
  <si>
    <t>AIFOIRU DE MORRELLONGE</t>
  </si>
  <si>
    <t>CROMINALU DE MORRELLONGE</t>
  </si>
  <si>
    <t>DITOMU DE CHAZELLE</t>
  </si>
  <si>
    <t>AROITEDIS DE VALETDETREFL</t>
  </si>
  <si>
    <t>EIGARRO DE OLIVE71</t>
  </si>
  <si>
    <t>ALEIMOUVET DE OLIVE71</t>
  </si>
  <si>
    <t>APLIT DE OLIVE71</t>
  </si>
  <si>
    <t>AITEMOISOU -CEREALIER</t>
  </si>
  <si>
    <t>APISTEDIS DE VALETDETREFL</t>
  </si>
  <si>
    <t>DAUNAIFEIS LOU PASCALOU</t>
  </si>
  <si>
    <t>CUNNINGHAM DE LOOP66</t>
  </si>
  <si>
    <t>ANEIT LOU PASCALOU</t>
  </si>
  <si>
    <t xml:space="preserve">ASPARAGUS DE MONTAUBAN </t>
  </si>
  <si>
    <t>ADOVALOINI DE VALETDETREF</t>
  </si>
  <si>
    <t>ADAISAPIS DE VALETDETREFL</t>
  </si>
  <si>
    <t>CHIPSSON DE LA COMTé</t>
  </si>
  <si>
    <t>BANI DE ~GAEC DE LA CHAUF</t>
  </si>
  <si>
    <t>ASUSTEDIS DE VALETDETREFL</t>
  </si>
  <si>
    <t xml:space="preserve">ANTIVIRUS DE MONTAUBAN </t>
  </si>
  <si>
    <t>ARORAMIR DE VALETDETREFLE</t>
  </si>
  <si>
    <t>EICOINUR DE MORRELLONGE</t>
  </si>
  <si>
    <t>CIPAUT DE OLIVE71</t>
  </si>
  <si>
    <t>AGEPAUT DE OLIVE71</t>
  </si>
  <si>
    <t>BOSASMEIT DE CHAZELLE</t>
  </si>
  <si>
    <t>ARIN  TRACTEUR CASE IH</t>
  </si>
  <si>
    <t>CALIR ELEVAGE MONDOM</t>
  </si>
  <si>
    <t>DRUMOVI DE OLIVE71</t>
  </si>
  <si>
    <t>AMEISAMIR DE VALETDETREFL</t>
  </si>
  <si>
    <t>DOINU DE CHAZELLE</t>
  </si>
  <si>
    <t>BESO DES MARRONNIERS</t>
  </si>
  <si>
    <t>BOPAPIS DE VALETDETREFLE</t>
  </si>
  <si>
    <t>BASUPENI DE CHAZELLE</t>
  </si>
  <si>
    <t>BOITATTU DE ~GAEC DE LA C</t>
  </si>
  <si>
    <t>CAFUSAILO DE CHAZELLE</t>
  </si>
  <si>
    <t>EMONITAS DE CHAZELLE</t>
  </si>
  <si>
    <t>ANIS DE CHAZELLE</t>
  </si>
  <si>
    <t>ALAULOINI DE VALETDETREFL</t>
  </si>
  <si>
    <t>EIDROUMI DE OLIVE71</t>
  </si>
  <si>
    <t>AUNOUSSOI DE OLIVE71</t>
  </si>
  <si>
    <t>ATERO DE OLIVE71</t>
  </si>
  <si>
    <t>DUIPAT DE OLIVE71</t>
  </si>
  <si>
    <t>CLONDI DE OLIVE71</t>
  </si>
  <si>
    <t>AITUPO DE BODGT</t>
  </si>
  <si>
    <t>ENATTOR LOU PASCALOU</t>
  </si>
  <si>
    <t>EDOVOIR DE CHAZELLE</t>
  </si>
  <si>
    <t>AMUNDOU DE ROCHETTE</t>
  </si>
  <si>
    <t>ADAUSTEDIS DE VALETDETREF</t>
  </si>
  <si>
    <t>CISSUROI DE CHAZELLE</t>
  </si>
  <si>
    <t>CERRI DE OLIVE71</t>
  </si>
  <si>
    <t>COITAISU DE AHO64</t>
  </si>
  <si>
    <t xml:space="preserve">EIMOKU  MT  </t>
  </si>
  <si>
    <t>AUSOLEFOUN DE BODGT</t>
  </si>
  <si>
    <t>AINFEDUT DE OLIVE71</t>
  </si>
  <si>
    <t>ATAINU DE OLIVE71</t>
  </si>
  <si>
    <t>EFROUSI DE OLIVE71</t>
  </si>
  <si>
    <t>ALUS DE OLIVE71</t>
  </si>
  <si>
    <t>BULAIMAUN  FLOFLO72</t>
  </si>
  <si>
    <t>ATROSTEDIS DE VALETDETREF</t>
  </si>
  <si>
    <t>EILAUT CHOCHO</t>
  </si>
  <si>
    <t>AIRRUIN LOU PASCALOU</t>
  </si>
  <si>
    <t>AVAULIS DE OLIVE71</t>
  </si>
  <si>
    <t>EFROSATAUN  FLOFLO72</t>
  </si>
  <si>
    <t>ATTIRONU DE OLIVE71</t>
  </si>
  <si>
    <t xml:space="preserve">CHITO  MT  </t>
  </si>
  <si>
    <t>DOIRRAFEIS DE OLIVE71</t>
  </si>
  <si>
    <t>BLEVEIT DE OLIVE71</t>
  </si>
  <si>
    <t>ANSELUROT DE CHAZELLE</t>
  </si>
  <si>
    <t>CROISANS DU TOURNEUX</t>
  </si>
  <si>
    <t>ASUT MARIUS72</t>
  </si>
  <si>
    <t>BOPREIMOU DE CHAZELLE</t>
  </si>
  <si>
    <t>DULCIT DE OLIVE71</t>
  </si>
  <si>
    <t>BOSULIN DE OLIVE71</t>
  </si>
  <si>
    <t>BEMUGOT DE CHAZELLE</t>
  </si>
  <si>
    <t>BOUNI OUSTAL</t>
  </si>
  <si>
    <t>DROIPOUSIUNAU E.T.A DES I</t>
  </si>
  <si>
    <t>ANOMUTIS OUSTAL</t>
  </si>
  <si>
    <t>AVRUSSOI LOU PASCALOU</t>
  </si>
  <si>
    <t>CERUFEIS DE CHAZELLE</t>
  </si>
  <si>
    <t>CESSI LOU PASCALOU</t>
  </si>
  <si>
    <t>AULEGAINO DE OLIVE71</t>
  </si>
  <si>
    <t>AUNESI DE BODGT</t>
  </si>
  <si>
    <t>ASOUCAIRI DE ROCHETTE</t>
  </si>
  <si>
    <t>DIAMOND DE PAMPLEMOUSSE</t>
  </si>
  <si>
    <t>AURELIS  TRACTEUR CASE IH</t>
  </si>
  <si>
    <t xml:space="preserve">BOULIMIX DE MONTAUBAN </t>
  </si>
  <si>
    <t>EMPAIRUT DE BODGT</t>
  </si>
  <si>
    <t>ATONTEDIS DE VALETDETREFL</t>
  </si>
  <si>
    <t>AUJEISOROI DE OLIVE71</t>
  </si>
  <si>
    <t>ADOSTEDIS DE VALETDETREFL</t>
  </si>
  <si>
    <t>BOITEDIS DE VALETDETREFLE</t>
  </si>
  <si>
    <t>ATTEGORI  FLOFLO72</t>
  </si>
  <si>
    <t>DUTUAN DE CHAZELLE</t>
  </si>
  <si>
    <t>EIROMUTOUN DE OLIVE71</t>
  </si>
  <si>
    <t>ELAS DE CHAZELLE</t>
  </si>
  <si>
    <t>DEFACE DU TOURNEUX</t>
  </si>
  <si>
    <t>DEINOTU DU MOULIN à VENT</t>
  </si>
  <si>
    <t>ADOSTEDIS 1 DE VALETDETRE</t>
  </si>
  <si>
    <t xml:space="preserve">ELEMENT  MT  </t>
  </si>
  <si>
    <t>AMES DE BODGT</t>
  </si>
  <si>
    <t>BOSSU DE CHAZELLE</t>
  </si>
  <si>
    <t>DIOLES DE CHAZELLE</t>
  </si>
  <si>
    <t>AMIRTEDIS DE VALETDETREFL</t>
  </si>
  <si>
    <t>CHRIS27</t>
  </si>
  <si>
    <t xml:space="preserve">BISCORNUS DE MONTAUBAN </t>
  </si>
  <si>
    <t>AITTOLUSO DE ROCHETTE</t>
  </si>
  <si>
    <t>CIRESAUMO DE CHAZELLE</t>
  </si>
  <si>
    <t>CRUIMO LOU PASCALOU</t>
  </si>
  <si>
    <t>DESIR DE OLIVE71</t>
  </si>
  <si>
    <t>ALONERAIS LOU PASCALOU</t>
  </si>
  <si>
    <t>AMOUNI DE OLIVE71</t>
  </si>
  <si>
    <t>AIMEBOISAU LOU PASCALOU</t>
  </si>
  <si>
    <t>CUMARRES DE CHAZELLE</t>
  </si>
  <si>
    <t>APAIRULON DE OLIVE71</t>
  </si>
  <si>
    <t>BOTEICU DE VALETDETREFLE</t>
  </si>
  <si>
    <t>ABONIT DE BODGT</t>
  </si>
  <si>
    <t>EINSASSAU ELEVAGE MONDOM</t>
  </si>
  <si>
    <t>APES DE OLIVE71</t>
  </si>
  <si>
    <t>AINOITTOU DE OLIVE71</t>
  </si>
  <si>
    <t>CéRAMIQUE DE LA COMTé</t>
  </si>
  <si>
    <t>CAULAIRRO DE OLIVE71</t>
  </si>
  <si>
    <t>CHOIGUS DE ETC.MORSAINT</t>
  </si>
  <si>
    <t>EBABLI DE OLIVE71</t>
  </si>
  <si>
    <t>AUREN DE ROCHETTE</t>
  </si>
  <si>
    <t>EISANO DE OLIVE71</t>
  </si>
  <si>
    <t>ATTUBAINER DE OLIVE71</t>
  </si>
  <si>
    <t>CHIPS DE LA COMTé</t>
  </si>
  <si>
    <t>BUSON DE OLIVE71</t>
  </si>
  <si>
    <t>DEFOILUN DU MOULIN à VENT</t>
  </si>
  <si>
    <t>CISO LOU PASCALOU</t>
  </si>
  <si>
    <t>AIBEN DE ROCHETTE</t>
  </si>
  <si>
    <t>BIEKO DES LAURIERS</t>
  </si>
  <si>
    <t>CHASAUN DES LAURIERS</t>
  </si>
  <si>
    <t xml:space="preserve">BUMOISCAR DE ~GAEC DE LA </t>
  </si>
  <si>
    <t>BAULOCEN DE CHAZELLE</t>
  </si>
  <si>
    <t>DUNOCAT DE OLIVE71</t>
  </si>
  <si>
    <t>AULENOS DE OLIVE71</t>
  </si>
  <si>
    <t>BELAISO DE VALETDETREFLE</t>
  </si>
  <si>
    <t>ACIR DE CHAZELLE</t>
  </si>
  <si>
    <t>DEGNURRO DE OLIVE71</t>
  </si>
  <si>
    <t>DIXIT DE LOOP66</t>
  </si>
  <si>
    <t>EMISOIPU DE MORRELLONGE</t>
  </si>
  <si>
    <t>CROLUDOIN JESILIEN DES SA</t>
  </si>
  <si>
    <t>BUIRODAIT DE VALETDETREFL</t>
  </si>
  <si>
    <t>AUTTEBOUTROI DE OLIVE71</t>
  </si>
  <si>
    <t xml:space="preserve">BAUNISERR DE ~GAEC DE LA </t>
  </si>
  <si>
    <t>CETHAU DE CHAZELLE</t>
  </si>
  <si>
    <t>ABORI DE OLIVE71</t>
  </si>
  <si>
    <t>BECUNVI DE CHAZELLE</t>
  </si>
  <si>
    <t>ARRAUN DE OLIVE71</t>
  </si>
  <si>
    <t>BRAND DE PAMPLEMOUSSE</t>
  </si>
  <si>
    <t>BORAUNOIS DE CHAZELLE</t>
  </si>
  <si>
    <t>BALOS DE ~GAEC DE LA CHAU</t>
  </si>
  <si>
    <t>CERU DE CHAZELLE</t>
  </si>
  <si>
    <t>COULER DE OLIVE71</t>
  </si>
  <si>
    <t>BAIMIENOUDAU DE OLIVE71</t>
  </si>
  <si>
    <t>ENAROUS  FLOFLO72</t>
  </si>
  <si>
    <t>AROIGUNI DE OLIVE71</t>
  </si>
  <si>
    <t>ELATUMO DE BODGT</t>
  </si>
  <si>
    <t>BINACCO DE CHAZELLE</t>
  </si>
  <si>
    <t>CETTUFIRO ELEVAGE MONDOM</t>
  </si>
  <si>
    <t>DEGLUFLINTO DE OLIVE71</t>
  </si>
  <si>
    <t>ASCIPO DE CHAZELLE</t>
  </si>
  <si>
    <t>ACIREN DE OLIVE71</t>
  </si>
  <si>
    <t>CAIRUAMOIS EARL JUJU</t>
  </si>
  <si>
    <t xml:space="preserve">ARIS  MT  </t>
  </si>
  <si>
    <t>CLUAMIT  TRACTEUR CASE IH</t>
  </si>
  <si>
    <t>CHALEN LOU PASCALOU</t>
  </si>
  <si>
    <t>CIPEN DU MOULIN à VENT</t>
  </si>
  <si>
    <t>EDAR DES JARDINS</t>
  </si>
  <si>
    <t>ARETIN DE OLIVE71</t>
  </si>
  <si>
    <t>AUCOUN ELEVAGE MONDOM</t>
  </si>
  <si>
    <t>CATéDRALGOTIX DE MONTAUBA</t>
  </si>
  <si>
    <t>ASIN DE FLOLUC*</t>
  </si>
  <si>
    <t xml:space="preserve">AVENTURéPIX DE MONTAUBAN </t>
  </si>
  <si>
    <t>ASOUDI DE OLIVE71</t>
  </si>
  <si>
    <t>EITULAIDOIS MARIUS72</t>
  </si>
  <si>
    <t>BRUTAL OF DRAGON</t>
  </si>
  <si>
    <t>ANTOUBAUS DE OLIVE71</t>
  </si>
  <si>
    <t>ASEPOMU DE ROCHETTE</t>
  </si>
  <si>
    <t>EIRON ELEVAGE MONDOM</t>
  </si>
  <si>
    <t>ENASUTI DE OLIVE71</t>
  </si>
  <si>
    <t>COMAU ELEVAGE MONDOM</t>
  </si>
  <si>
    <t>AVOTI DE OLIVE71</t>
  </si>
  <si>
    <t>BODOINU DE OLIVE71</t>
  </si>
  <si>
    <t>ATORUNAU DE VALETDETREFLE</t>
  </si>
  <si>
    <t>AISOITU DE HERVE57970</t>
  </si>
  <si>
    <t>COGU DE CHAZELLE</t>
  </si>
  <si>
    <t xml:space="preserve">ELIOGU  MT  </t>
  </si>
  <si>
    <t>APMEDU DE CHAZELLE</t>
  </si>
  <si>
    <t>DEVRUN DE EARL DES WEPPES</t>
  </si>
  <si>
    <t>ANIT DE CHAZELLE</t>
  </si>
  <si>
    <t>ATROSALAUMOU DE VALETDETR</t>
  </si>
  <si>
    <t>EBOIMUXU DE OLIVE71</t>
  </si>
  <si>
    <t>CASLOTIGAU DE CHAZELLE</t>
  </si>
  <si>
    <t>DUMESSIN DE CHAZELLE</t>
  </si>
  <si>
    <t>AIBUNOUT DE OLIVE71</t>
  </si>
  <si>
    <t>CALIMéRO DU GRAIN DE LA P</t>
  </si>
  <si>
    <t>BELLAGIO DE LOOP66</t>
  </si>
  <si>
    <t>EISOFRU DE OLIVE71</t>
  </si>
  <si>
    <t>DALI DU MOULIN à VENT</t>
  </si>
  <si>
    <t>ARAIN DE OLIVE71</t>
  </si>
  <si>
    <t>BOMAUR DE ~GAEC DE LA CHA</t>
  </si>
  <si>
    <t>ANFUAROIMU CHOCHO</t>
  </si>
  <si>
    <t>DAPETOLAU DE CHAZELLE</t>
  </si>
  <si>
    <t>BAMUPAU DE CHAZELLE</t>
  </si>
  <si>
    <t>ATROSISTEDIS DE VALETDETR</t>
  </si>
  <si>
    <t>ECRUNALO DE OLIVE71</t>
  </si>
  <si>
    <t>AITECHO DE OLIVE71</t>
  </si>
  <si>
    <t>ARICREIZOI DE CHAZELLE</t>
  </si>
  <si>
    <t>ELAIT DE OLIVE71</t>
  </si>
  <si>
    <t>ELAUKONIT DE OLIVE71</t>
  </si>
  <si>
    <t>ANAULTEDIS DE VALETDETREF</t>
  </si>
  <si>
    <t>ANUSMIRO DE MORRELLONGE</t>
  </si>
  <si>
    <t>AURILOS DE KONIEC</t>
  </si>
  <si>
    <t>ASOLOINI DE VALETDETREFLE</t>
  </si>
  <si>
    <t>AUPOCI DE OLIVE71</t>
  </si>
  <si>
    <t>BONUSOI DE JOJOCOUPET</t>
  </si>
  <si>
    <t>JOJOCOUPET88</t>
  </si>
  <si>
    <t>AVOSAUBI DE OLIVE71</t>
  </si>
  <si>
    <t>DAGU TRANSPORTFRANCE</t>
  </si>
  <si>
    <t>BUCLI DES MARRONNIERS</t>
  </si>
  <si>
    <t>EMISSANOT DE CHAZELLE</t>
  </si>
  <si>
    <t>BRIPOUSI DE DADOUN14</t>
  </si>
  <si>
    <t>DAILLANT DU TOURNEUX</t>
  </si>
  <si>
    <t xml:space="preserve">CHUGET  MT  </t>
  </si>
  <si>
    <t>CATIVOISU OUSTAL</t>
  </si>
  <si>
    <t>ATIDOIBAIR CHOCHO</t>
  </si>
  <si>
    <t>CUSOMAIR DE OLIVE71</t>
  </si>
  <si>
    <t>ANOISUR DE CHAZELLE</t>
  </si>
  <si>
    <t>ABRARACOURCIX DE MONTAUBA</t>
  </si>
  <si>
    <t>AISSETAUR DE ROCHETTE</t>
  </si>
  <si>
    <t>DERUNO MARIUS72</t>
  </si>
  <si>
    <t>*SLASH DE FLOLUC*</t>
  </si>
  <si>
    <t>ADUTI DE CHAZELLE</t>
  </si>
  <si>
    <t>ENOLI DE ROCHETTE</t>
  </si>
  <si>
    <t>ACUBLIPO OF LARROUQUETTE</t>
  </si>
  <si>
    <t>BEST NORMANDE DE TOMTOMQU</t>
  </si>
  <si>
    <t>ALIROI DE OLIVE71</t>
  </si>
  <si>
    <t>AIMEFLOSU DE OLIVE71</t>
  </si>
  <si>
    <t>CAOTIMUS DE CHAZELLE</t>
  </si>
  <si>
    <t>ASIBRENRIC DE VALETDETREF</t>
  </si>
  <si>
    <t>CHEJAISSU DE MORRELLONGE</t>
  </si>
  <si>
    <t>ALAUPINOI DE OLIVE71</t>
  </si>
  <si>
    <t>AUMIR DE ROCHETTE</t>
  </si>
  <si>
    <t>ASEINAIT DE OLIVE71</t>
  </si>
  <si>
    <t>COPILOISU DE OLIVE71</t>
  </si>
  <si>
    <t>BRETO DE BODGT</t>
  </si>
  <si>
    <t>DE TROIS DU TOURNEUX</t>
  </si>
  <si>
    <t>CROASANS DU TOURNEUX</t>
  </si>
  <si>
    <t>BISPUT DE CHAZELLE</t>
  </si>
  <si>
    <t>ASIBLOINI DE VALETDETREFL</t>
  </si>
  <si>
    <t>AGOULI DE CHAZELLE</t>
  </si>
  <si>
    <t>CAUGLEINOFI DE OLIVE71</t>
  </si>
  <si>
    <t>BRUVOMES DE FLOLUC*</t>
  </si>
  <si>
    <t>ECEITTOMOIS DE MORRELLONG</t>
  </si>
  <si>
    <t>AMEIS DE OLIVE71</t>
  </si>
  <si>
    <t>ALICESOIN DE BODGT</t>
  </si>
  <si>
    <t>DUSEHALOI DE DAVID12</t>
  </si>
  <si>
    <t>DAPURO DE OLIVE71</t>
  </si>
  <si>
    <t>AIBERROUT DE OLIVE71</t>
  </si>
  <si>
    <t>CORRAS DE CHAZELLE</t>
  </si>
  <si>
    <t>CROVAU  TRACTEUR CASE IH</t>
  </si>
  <si>
    <t>ACROSEMUT DE CHAZELLE</t>
  </si>
  <si>
    <t>DOIFERU  FLOFLO72</t>
  </si>
  <si>
    <t>ATONISTEDIS DE VALETDETRE</t>
  </si>
  <si>
    <t>DOLBY DE LOOP66</t>
  </si>
  <si>
    <t>AUGLIS SCEA DE LA VALLET</t>
  </si>
  <si>
    <t>ATTIRRU DE CHAZELLE</t>
  </si>
  <si>
    <t>EINSORAU DE OLIVE71</t>
  </si>
  <si>
    <t>ALON DE OLIVE71</t>
  </si>
  <si>
    <t xml:space="preserve">CHACRIPAN  MT  </t>
  </si>
  <si>
    <t xml:space="preserve">DEOXYS  MT  </t>
  </si>
  <si>
    <t>COVU DE OLIVE71</t>
  </si>
  <si>
    <t>APPETIT DE PAMPLEMOUSSE</t>
  </si>
  <si>
    <t xml:space="preserve">AMéRIX DE MONTAUBAN </t>
  </si>
  <si>
    <t>EFUAS DE OLIVE71</t>
  </si>
  <si>
    <t>AROITUPISTEDI DE VALETDET</t>
  </si>
  <si>
    <t>ADECIMOIS DE ROCHETTE</t>
  </si>
  <si>
    <t>BOSS BOOKE DE LOOP66</t>
  </si>
  <si>
    <t>DROSHANET DE REGIS VANDAM</t>
  </si>
  <si>
    <t>BAGITOU DE CHAZELLE</t>
  </si>
  <si>
    <t>BUSCAUR DE CHAZELLE</t>
  </si>
  <si>
    <t>EILAPHOU DE OLIVE71</t>
  </si>
  <si>
    <t>AIFOS DE ROCHETTE</t>
  </si>
  <si>
    <t>COMPLICE DE LOOP66</t>
  </si>
  <si>
    <t>BOUMAU DE CHAZELLE</t>
  </si>
  <si>
    <t>BIBEGLAU DE VALETDETREFLE</t>
  </si>
  <si>
    <t>BOMAIRIUNO DE OLIVE71</t>
  </si>
  <si>
    <t>BUREITEDIS DE VALETDETREF</t>
  </si>
  <si>
    <t>ATONTEDIS II DE VALETDETR</t>
  </si>
  <si>
    <t>CLABENUNCOI DE OLIVE71</t>
  </si>
  <si>
    <t>ADOUBER  FLOFLO72</t>
  </si>
  <si>
    <t>AROIT DE OLIVE71</t>
  </si>
  <si>
    <t>DONDAILU DE CHAZELLE</t>
  </si>
  <si>
    <t>*INTENSE DE FLOLUC*</t>
  </si>
  <si>
    <t>BETIFOU DE JULIEN</t>
  </si>
  <si>
    <t>JULIEN</t>
  </si>
  <si>
    <t>CLERRADAU DE OLIVE71</t>
  </si>
  <si>
    <t>CATENUSI DE OLIVE71</t>
  </si>
  <si>
    <t>AVOMU DE OLIVE71</t>
  </si>
  <si>
    <t>ATUTTOIXU DE CHAZELLE</t>
  </si>
  <si>
    <t>DOUVEPLIROI DE CHAZELLE</t>
  </si>
  <si>
    <t xml:space="preserve">DORAULESI DE ~GAEC DE LA </t>
  </si>
  <si>
    <t>ARAIVOT DE VALETDETREFLE</t>
  </si>
  <si>
    <t>BAUREN DE OLIVE71</t>
  </si>
  <si>
    <t>BOTUS EARL JUJU</t>
  </si>
  <si>
    <t>AITIETTAUVON  FLOFLO72</t>
  </si>
  <si>
    <t>EMUT DE GREG76760</t>
  </si>
  <si>
    <t>GREG76760</t>
  </si>
  <si>
    <t>ARIMAIT DE VALETDETREFLE</t>
  </si>
  <si>
    <t>BLACKWELL DE LOOP66</t>
  </si>
  <si>
    <t>CALU DE ROMAINDU70</t>
  </si>
  <si>
    <t>BAILU DE OLIVE71</t>
  </si>
  <si>
    <t>AIBLEIR DE OLIVE71</t>
  </si>
  <si>
    <t>AUTEN OUSTAL</t>
  </si>
  <si>
    <t>DIEGO DES MARRONNIERS</t>
  </si>
  <si>
    <t>AGIBU DE BODGT</t>
  </si>
  <si>
    <t xml:space="preserve">CASTORNO  MT  </t>
  </si>
  <si>
    <t>AGER GAEC DE L'HYBRIDE</t>
  </si>
  <si>
    <t>DAUPI DE ~GAEC DE LA CHAU</t>
  </si>
  <si>
    <t>DIRO DE CHAZELLE</t>
  </si>
  <si>
    <t>DROGI DE DADOUN14</t>
  </si>
  <si>
    <t>DUCAOVI DE CHAZELLE</t>
  </si>
  <si>
    <t>ACONIT DE OLIVE71</t>
  </si>
  <si>
    <t>DE TROY DU TOURNEUX</t>
  </si>
  <si>
    <t>COBAUVRI DE CHAZELLE</t>
  </si>
  <si>
    <t>DROMI ELEVAGE MONDOM</t>
  </si>
  <si>
    <t>AFAUSI VALTRA40</t>
  </si>
  <si>
    <t>EDUS ELEVAGE MONDOM</t>
  </si>
  <si>
    <t>DRETIMAURRO GAEC OUTRE FO</t>
  </si>
  <si>
    <t>AUMOS ELEVAGE MONDOM</t>
  </si>
  <si>
    <t>DIVISION DU TOURNEUX</t>
  </si>
  <si>
    <t>AUFAIR ELEVAGE MONDOM</t>
  </si>
  <si>
    <t>AVROY DE L'OURTHE</t>
  </si>
  <si>
    <t>ALEISTEDIS DE VALETDETREF</t>
  </si>
  <si>
    <t>ASIBRUARNAIS DE VALETDETR</t>
  </si>
  <si>
    <t>ADUT DE OLIVE71</t>
  </si>
  <si>
    <t>EITUVOIN DE CHAZELLE</t>
  </si>
  <si>
    <t>EIRUDO DE OLIVE71</t>
  </si>
  <si>
    <t>EBITON DU BORD DU RHIN</t>
  </si>
  <si>
    <t>BUTTOMEN DE OLIVE71</t>
  </si>
  <si>
    <t>ADROITUSEMOU DE VALETDETR</t>
  </si>
  <si>
    <t>BOCHUNAS DE CHAZELLE</t>
  </si>
  <si>
    <t xml:space="preserve">BEIPO  MT  </t>
  </si>
  <si>
    <t>ATUSEMOR DE OLIVE71</t>
  </si>
  <si>
    <t>ASOTIN DE CHAZELLE</t>
  </si>
  <si>
    <t>CUMOU DE OLIVE71</t>
  </si>
  <si>
    <t>EBIMORRU DE EARL DE LA CA</t>
  </si>
  <si>
    <t>DROSSIT DE OLIVE71</t>
  </si>
  <si>
    <t>CROISSANT DU TOURNEUX</t>
  </si>
  <si>
    <t>BAPEILOINU DE CHAZELLE</t>
  </si>
  <si>
    <t>BELLO DES FRAMBOISES</t>
  </si>
  <si>
    <t>AUBOMI DE OLIVE71</t>
  </si>
  <si>
    <t xml:space="preserve">BAPUGOTTI DE ~GAEC DE LA </t>
  </si>
  <si>
    <t>ALOTUR DE CHAZELLE</t>
  </si>
  <si>
    <t>CUFLETLOR DE BODGT</t>
  </si>
  <si>
    <t>CITTUDO DE CHAZELLE</t>
  </si>
  <si>
    <t>CHERCHER OF DRAGON</t>
  </si>
  <si>
    <t xml:space="preserve">DUMO  MT  </t>
  </si>
  <si>
    <t xml:space="preserve">COSMOS  MT  </t>
  </si>
  <si>
    <t xml:space="preserve">CHIFOI  MT  </t>
  </si>
  <si>
    <t>DITEMAR DE ROMAINDU70</t>
  </si>
  <si>
    <t>BASU DE FLOLUC*</t>
  </si>
  <si>
    <t>DOIFUAS DE CHAZELLE</t>
  </si>
  <si>
    <t>DISTRIBUTIONDéPR DE MONTA</t>
  </si>
  <si>
    <t>DURAGICAU EARL JUJU</t>
  </si>
  <si>
    <t>#CERVELAT DE FLOLUC*</t>
  </si>
  <si>
    <t xml:space="preserve">CARCHACROK  MT  </t>
  </si>
  <si>
    <t>EDUMOVAS DE EARL DE ST LE</t>
  </si>
  <si>
    <t>ADOIN DE CHAZELLE</t>
  </si>
  <si>
    <t>ASETAMIR DE VALETDETREFLE</t>
  </si>
  <si>
    <t>AROUSAU DE OLIVE71</t>
  </si>
  <si>
    <t>ADINUT DE CHAZELLE</t>
  </si>
  <si>
    <t>EJATEICO ELEVAGE MONDOM</t>
  </si>
  <si>
    <t>ECANOGIS  TRACTEUR CASE I</t>
  </si>
  <si>
    <t>AZAUMIS SUNNING DALE</t>
  </si>
  <si>
    <t>AMOINCU DE VALETDETREFLE</t>
  </si>
  <si>
    <t>ADOLOINI DE VALETDETREFLE</t>
  </si>
  <si>
    <t>DAFILU DE BODGT</t>
  </si>
  <si>
    <t>AUSEMI DE ROCHETTE</t>
  </si>
  <si>
    <t>DOLUTEDIS DE VALETDETREFL</t>
  </si>
  <si>
    <t>BLOUMI DE DADOUN14</t>
  </si>
  <si>
    <t>ENUS DE EARL DE ST LEU</t>
  </si>
  <si>
    <t>ANGE OF DRAGON</t>
  </si>
  <si>
    <t>ARIS DE DADOUN14</t>
  </si>
  <si>
    <t>ANAULAULOINI DE VALETDETR</t>
  </si>
  <si>
    <t xml:space="preserve">EISUT  MT  </t>
  </si>
  <si>
    <t>AVEFO DE VALETDETREFLE</t>
  </si>
  <si>
    <t>ARESO OUSTAL</t>
  </si>
  <si>
    <t>EGOFAUS ELEVAGE MONDOM</t>
  </si>
  <si>
    <t>BRAISESSUT DE OLIVE71</t>
  </si>
  <si>
    <t>CONSTELLE DU TOURNEUX</t>
  </si>
  <si>
    <t xml:space="preserve">ABSOL  MT  </t>
  </si>
  <si>
    <t>AVICO DE ROCHETTE</t>
  </si>
  <si>
    <t>BRONIS DE OLIVE71</t>
  </si>
  <si>
    <t>CLIRU SCEA DE LA VALLET</t>
  </si>
  <si>
    <t>CALUPEIN LE GRAND ORME</t>
  </si>
  <si>
    <t>EIFAUN ELEVAGE MONDOM</t>
  </si>
  <si>
    <t>CAISOITER DE OLIVE71</t>
  </si>
  <si>
    <t>BIUNONFOUTAU DE CHAZELLE</t>
  </si>
  <si>
    <t>BIZARRE OF DRAGON</t>
  </si>
  <si>
    <t>COOKI MARIUS72</t>
  </si>
  <si>
    <t>DCALLE DU TOURNEUX</t>
  </si>
  <si>
    <t>CHARKOS DU GRAIN DE LA PO</t>
  </si>
  <si>
    <t>DONAURES DU RIED BRUN</t>
  </si>
  <si>
    <t>JOJO6887</t>
  </si>
  <si>
    <t>DIESEL DU GRAIN DE LA POU</t>
  </si>
  <si>
    <t>ASHAUBI  FLOFLO72</t>
  </si>
  <si>
    <t>DOCRUPOU DE CHAZELLE</t>
  </si>
  <si>
    <t xml:space="preserve">ACIDENITRIX DE MONTAUBAN </t>
  </si>
  <si>
    <t>CUB DE LA CHAUSSéE</t>
  </si>
  <si>
    <t xml:space="preserve">ANES  MT  </t>
  </si>
  <si>
    <t xml:space="preserve">BOMOICAUS  TRACTEUR CASE </t>
  </si>
  <si>
    <t>EIDAUR -CEREALIER</t>
  </si>
  <si>
    <t>EISIAMOU DE OLIVE71</t>
  </si>
  <si>
    <t>AMAOSPENIR  TRACTEUR CASE</t>
  </si>
  <si>
    <t>BUAMIR DE VALETDETREFLE</t>
  </si>
  <si>
    <t>CANNES DE CHAZELLE</t>
  </si>
  <si>
    <t>BUSEMAU VALTRA40</t>
  </si>
  <si>
    <t>CLOUBI  TRACTEUR CASE IH</t>
  </si>
  <si>
    <t>BOGOSS DE PAMPLEMOUSSE</t>
  </si>
  <si>
    <t>AROSTEDIS DE VALETDETREFL</t>
  </si>
  <si>
    <t>COGIPAIS DE OLIVE71</t>
  </si>
  <si>
    <t>ACUMESO DES MARRONNIERS</t>
  </si>
  <si>
    <t>BINOU DE FLOLUC*</t>
  </si>
  <si>
    <t>DUMOINAS DE FLOLUC*</t>
  </si>
  <si>
    <t>AIPOINEDUR DE OLIVE71</t>
  </si>
  <si>
    <t xml:space="preserve">CORBOSS  MT  </t>
  </si>
  <si>
    <t>AVOUDAUSI DE CHAZELLE</t>
  </si>
  <si>
    <t>ATOLOINI DE VALETDETREFLE</t>
  </si>
  <si>
    <t xml:space="preserve">CEROIT DE MONTAUBAN </t>
  </si>
  <si>
    <t>ELAIR TRANSPORTFRANCE</t>
  </si>
  <si>
    <t>AUVIR  FLOFLO72</t>
  </si>
  <si>
    <t>EILOINLAR DE BODGT</t>
  </si>
  <si>
    <t xml:space="preserve">BLIZZI  MT  </t>
  </si>
  <si>
    <t>COZOUNOI MARIUS72</t>
  </si>
  <si>
    <t>ASSUNEIJO DE BODGT</t>
  </si>
  <si>
    <t>DIONYSOS DU GRAIN DE LA P</t>
  </si>
  <si>
    <t>CROAS DU TOURNEUX</t>
  </si>
  <si>
    <t>DORANIS DES MARRONNIERS</t>
  </si>
  <si>
    <t>DECIR DE OLIVE71</t>
  </si>
  <si>
    <t>BESUFOUN DE LOOP66</t>
  </si>
  <si>
    <t>ATIPEBON DU BORD DU RHIN</t>
  </si>
  <si>
    <t>ABANDON OF DRAGON</t>
  </si>
  <si>
    <t>CIPLOU TRANSPORTFRANCE</t>
  </si>
  <si>
    <t>BOPHAUMOU DE VALETDETREFL</t>
  </si>
  <si>
    <t>AMIR DE PAMPLEMOUSSE</t>
  </si>
  <si>
    <t>BALO DE EARL DE ST LEU</t>
  </si>
  <si>
    <t>CEVUSIT DE CHAZELLE</t>
  </si>
  <si>
    <t>ENAIS DE EARL DES WEPPES</t>
  </si>
  <si>
    <t>DINEFUT DE OLIVE71</t>
  </si>
  <si>
    <t>DELTA DES MARRONNIERS</t>
  </si>
  <si>
    <t>AUKIT DE BODGT</t>
  </si>
  <si>
    <t>EBOS DU GROSEILLER</t>
  </si>
  <si>
    <t>BUARIS DE CHAZELLE</t>
  </si>
  <si>
    <t>DONAIS MARIUS72</t>
  </si>
  <si>
    <t>AROSU ELEVAGE MONDOM</t>
  </si>
  <si>
    <t>DRAGON OF CELLO</t>
  </si>
  <si>
    <t>*THE RUUM DE FLOLUC*</t>
  </si>
  <si>
    <t>ALOPERU DE VALETDETREFLE</t>
  </si>
  <si>
    <t>BOBBY I DE LOOP66</t>
  </si>
  <si>
    <t>DRAGON OF TOPAZ</t>
  </si>
  <si>
    <t>AJESSIT DE OLIVE71</t>
  </si>
  <si>
    <t>EITUMIOLAS ELEVAGE MONDOM</t>
  </si>
  <si>
    <t>ALEX DE LEO67</t>
  </si>
  <si>
    <t>ARUN DE VALETDETREFLE</t>
  </si>
  <si>
    <t xml:space="preserve">BONER  MT  </t>
  </si>
  <si>
    <t>ARROMEIDUN DE OLIVE71</t>
  </si>
  <si>
    <t>ADUCEITRAIS DE VALETDETRE</t>
  </si>
  <si>
    <t>AMBET DE LADY CAMILLE</t>
  </si>
  <si>
    <t>CAUGITOU DE CHAZELLE</t>
  </si>
  <si>
    <t>ATOUSIN ELEVAGE MONDOM</t>
  </si>
  <si>
    <t>CANDIA DU TOURNEUX</t>
  </si>
  <si>
    <t>AMEISTEDIS DE VALETDETREF</t>
  </si>
  <si>
    <t>EMAKIDO JESILIEN DES SABL</t>
  </si>
  <si>
    <t xml:space="preserve">AUNET  MT  </t>
  </si>
  <si>
    <t xml:space="preserve">  	 SPECTRUM  MT  </t>
  </si>
  <si>
    <t>BATOU EARL EDEN</t>
  </si>
  <si>
    <t>BLOP DE LA FERME DE BEAUM</t>
  </si>
  <si>
    <t xml:space="preserve">AXOLOTO  MT  </t>
  </si>
  <si>
    <t>DEIGE DU TERTRE</t>
  </si>
  <si>
    <t>DRAULOI  TRACTEUR CASE IH</t>
  </si>
  <si>
    <t>BULUIMEFROU DES MARRONNIE</t>
  </si>
  <si>
    <t>CHARLIE DE PAMPLEMOUSSE</t>
  </si>
  <si>
    <t>EGEILOS DE MIKA14</t>
  </si>
  <si>
    <t>CHARLES DE PAMPLEMOUSSE</t>
  </si>
  <si>
    <t>*TONIO* DE LEXION_5757</t>
  </si>
  <si>
    <t>CENATAU DE CHAZELLE</t>
  </si>
  <si>
    <t>EMURAT DE OLIVE71</t>
  </si>
  <si>
    <t>DORMéO DE PAMPLEMOUSSE</t>
  </si>
  <si>
    <t>BANORROITLOU DE CHAZELLE</t>
  </si>
  <si>
    <t>AUNFECRITOI EARL JUJU</t>
  </si>
  <si>
    <t>ADOUSI DE VALETDETREFLE</t>
  </si>
  <si>
    <t>BEFUBUI DE VALETDETREFLE</t>
  </si>
  <si>
    <t>ALIS DE MORRELLONGE</t>
  </si>
  <si>
    <t>EMULITO DE CHAZELLE</t>
  </si>
  <si>
    <t xml:space="preserve">BOLTON  MT  </t>
  </si>
  <si>
    <t xml:space="preserve">COATOX  MT  </t>
  </si>
  <si>
    <t>CASONEGU DE CHAZELLE</t>
  </si>
  <si>
    <t>*WITU* DE LA FRIPOUILLE</t>
  </si>
  <si>
    <t>BLONDA DE BRIA</t>
  </si>
  <si>
    <t>CLEIMU EARL JUJU</t>
  </si>
  <si>
    <t>ENEIFFUMOUR DE CHAZELLE</t>
  </si>
  <si>
    <t xml:space="preserve">BOUFILTRE DE MONTAUBAN </t>
  </si>
  <si>
    <t>AIFLEIVU MARIUS72</t>
  </si>
  <si>
    <t>DISSEMO DE CHAZELLE</t>
  </si>
  <si>
    <t>EMERAUDE DE PAMPLEMOUSSE</t>
  </si>
  <si>
    <t>ELOMICRAN DE EARL LA GAUB</t>
  </si>
  <si>
    <t>EARL LA GAUBE</t>
  </si>
  <si>
    <t>BACCARDY DE LOOP66</t>
  </si>
  <si>
    <t>AIRUFLO DU PONT DU THIL</t>
  </si>
  <si>
    <t>BRUGRON DE BODGT</t>
  </si>
  <si>
    <t>ANAULOINI DE VALETDETREFL</t>
  </si>
  <si>
    <t>EBASSIT VALTRA40</t>
  </si>
  <si>
    <t>BEICO DE CHAZELLE</t>
  </si>
  <si>
    <t>DOMOISUN DE CHAZELLE</t>
  </si>
  <si>
    <t xml:space="preserve">CELEBI  MT  </t>
  </si>
  <si>
    <t>CEILONAVROI DE FLOLUC*</t>
  </si>
  <si>
    <t>ATTOS DE ROCHETTE</t>
  </si>
  <si>
    <t>ACLOS DE OLIVE71</t>
  </si>
  <si>
    <t xml:space="preserve">DRACOLOSSE  MT  </t>
  </si>
  <si>
    <t>*ERSTE DE FLOLUC*</t>
  </si>
  <si>
    <t>*COLMATRICE DE FLOLUC*</t>
  </si>
  <si>
    <t>CIOGUTAUR DE CHAZELLE</t>
  </si>
  <si>
    <t>ATTOISEPUR -CEREALIER</t>
  </si>
  <si>
    <t>CROIX DU TOURNEUX</t>
  </si>
  <si>
    <t xml:space="preserve">BLUDAFO  MT  </t>
  </si>
  <si>
    <t>DAITEIVU DE EARL DES WEPP</t>
  </si>
  <si>
    <t>ECHUT DE CHAZELLE</t>
  </si>
  <si>
    <t>ANOPU DE CHAZELLE</t>
  </si>
  <si>
    <t>ATTUSER DE VALETDETREFLE</t>
  </si>
  <si>
    <t>BLOIMUR DE BODGT</t>
  </si>
  <si>
    <t>ANEVLIAR DE VALETDETREFLE</t>
  </si>
  <si>
    <t>APPOLO DES MARRONNIERS</t>
  </si>
  <si>
    <t>ELOGI ELEVAGE MONDOM</t>
  </si>
  <si>
    <t>CELIARRU DE CHAZELLE</t>
  </si>
  <si>
    <t>BAITOULOI DE BODGT</t>
  </si>
  <si>
    <t>DRAGON OF FIRE II</t>
  </si>
  <si>
    <t>ACEROUTIN DE CHAZELLE</t>
  </si>
  <si>
    <t>BRISLAUNO EARL JUJU</t>
  </si>
  <si>
    <t>CRABUVLO MARIUS72</t>
  </si>
  <si>
    <t>EIBON SCEA DE LA VALLET</t>
  </si>
  <si>
    <t>AULIT MARIUS72</t>
  </si>
  <si>
    <t xml:space="preserve">ALIS  MT  </t>
  </si>
  <si>
    <t>AMIROU DE CHAZELLE</t>
  </si>
  <si>
    <t>BRULAJENI DU BORD DU RHIN</t>
  </si>
  <si>
    <t>(¤)THEODOR(¤)</t>
  </si>
  <si>
    <t xml:space="preserve">ENOMATIS DE MONTAUBAN </t>
  </si>
  <si>
    <t>ATESOR DE VALETDETREFLE</t>
  </si>
  <si>
    <t>DRAGON OF NEPTUNE</t>
  </si>
  <si>
    <t>EITUS EARL JUJU</t>
  </si>
  <si>
    <t>CAKE DU TOURNEUX</t>
  </si>
  <si>
    <t xml:space="preserve">ELECTHOR  MT  </t>
  </si>
  <si>
    <t>DES CHOUANS DE CHAZELLE</t>
  </si>
  <si>
    <t>EBAS DE OLIVE71</t>
  </si>
  <si>
    <t>AUPLETTOSI DE OLIVE71</t>
  </si>
  <si>
    <t>AMOCAIN DE CHAZELLE</t>
  </si>
  <si>
    <t>EMOSAURIT OF LARROUQUETTE</t>
  </si>
  <si>
    <t>CAIGNUSAU DE OLIVE71</t>
  </si>
  <si>
    <t>CUMONOI EARL JUJU</t>
  </si>
  <si>
    <t>DOUBLEPOLéMIX DE MONTAUBA</t>
  </si>
  <si>
    <t>DRAGON OF VALLEY</t>
  </si>
  <si>
    <t>AFOTTU JESILIEN DES SABLE</t>
  </si>
  <si>
    <t>CIBOJU DE CHAZELLE</t>
  </si>
  <si>
    <t xml:space="preserve">ECREMEUH  MT  </t>
  </si>
  <si>
    <t>DAINNOT DE CHAZELLE</t>
  </si>
  <si>
    <t>DRAGON OF DIAMOND</t>
  </si>
  <si>
    <t>AROIGEINU DE VALETDETREFL</t>
  </si>
  <si>
    <t>AIRES OUSTAL</t>
  </si>
  <si>
    <t>EMEIRO DE CHAZELLE</t>
  </si>
  <si>
    <t xml:space="preserve">DYNAVOLT  MT  </t>
  </si>
  <si>
    <t>DABEICO DE CHAZELLE</t>
  </si>
  <si>
    <t xml:space="preserve">DIABLO  MT  </t>
  </si>
  <si>
    <t xml:space="preserve">CARAPUCE  MT  </t>
  </si>
  <si>
    <t>ELUMO DE CHAZELLE</t>
  </si>
  <si>
    <t>DEINUTTO DE CHAZELLE</t>
  </si>
  <si>
    <t>BOURRACHE MT</t>
  </si>
  <si>
    <t>ENOINDAIMEIS  FLOFLO72</t>
  </si>
  <si>
    <t>DOSESPANOU DE CHAZELLE</t>
  </si>
  <si>
    <t>CERANAU DE CHAZELLE</t>
  </si>
  <si>
    <t>CEBOR DE BODGT</t>
  </si>
  <si>
    <t>BAISOIMU ELEVAGE MONDOM</t>
  </si>
  <si>
    <t>AVEGAULOS DE VALETDETREFL</t>
  </si>
  <si>
    <t>DOIZUGO DE FLOLUC*</t>
  </si>
  <si>
    <t>BOCOUSEDI DE CHAZELLE</t>
  </si>
  <si>
    <t>DRAGON OF JOKER</t>
  </si>
  <si>
    <t>AMIRAL DE PAMPLEMOUSSE</t>
  </si>
  <si>
    <t>DUSOLI DE ~GAEC DE LA CHA</t>
  </si>
  <si>
    <t>ECUSO DE CHAZELLE</t>
  </si>
  <si>
    <t>ENAIR EARL JUJU</t>
  </si>
  <si>
    <t xml:space="preserve">BUTOI  MT  </t>
  </si>
  <si>
    <t>CRACH DE LA FERME DE BEAU</t>
  </si>
  <si>
    <t>AMERIGO D'EXCALIBUR</t>
  </si>
  <si>
    <t>CAUVAIR DE CHAZELLE</t>
  </si>
  <si>
    <t>BIOMU DES JARDINS</t>
  </si>
  <si>
    <t>DOUSAUT OF LARROUQUETTE</t>
  </si>
  <si>
    <t>CIROVOUN DE CHAZELLE</t>
  </si>
  <si>
    <t>ANTAR DE LA FRIPOUILLE</t>
  </si>
  <si>
    <t>CURRON DE FENDT412</t>
  </si>
  <si>
    <t>COUFIGI DE CHAZELLE</t>
  </si>
  <si>
    <t>DRAGON DE PAMPLEMOUSSE</t>
  </si>
  <si>
    <t>ARPIN DE MAXOU 48</t>
  </si>
  <si>
    <t>*XéLON* DE LA FRIPOUILLE</t>
  </si>
  <si>
    <t xml:space="preserve">BLIZZAROI  MT  </t>
  </si>
  <si>
    <t>BEIRAN DE CHAZELLE</t>
  </si>
  <si>
    <t>ACAOVU  FLOFLO72</t>
  </si>
  <si>
    <t>CROXE DU TOURNEUX</t>
  </si>
  <si>
    <t>ALEITUSER 1 DE VALETDETRE</t>
  </si>
  <si>
    <t>CHOSOURRET DE FLOLUC*</t>
  </si>
  <si>
    <t>DRUFLEGAN ELEVAGE MONDOM</t>
  </si>
  <si>
    <t xml:space="preserve">CANINOS  MT  </t>
  </si>
  <si>
    <t>CAIFOIXOU DE FENDT412</t>
  </si>
  <si>
    <t>AGULONOI DE CHAZELLE</t>
  </si>
  <si>
    <t>BEISSAGONU EARL CLEAJULO</t>
  </si>
  <si>
    <t>CLEAJULO</t>
  </si>
  <si>
    <t>EFUVITOMEGLAU DE VALETDET</t>
  </si>
  <si>
    <t>EBAFIR DE LOOP66</t>
  </si>
  <si>
    <t xml:space="preserve">CIZAYOX  MT  </t>
  </si>
  <si>
    <t>ARROSOU -CEREALIER</t>
  </si>
  <si>
    <t>BIMBAL OF K2 DOMAIN</t>
  </si>
  <si>
    <t>CITTO OF CAP'S</t>
  </si>
  <si>
    <t>BOUMO DE BODGT</t>
  </si>
  <si>
    <t>BIFU EARL EDEN</t>
  </si>
  <si>
    <t>*NORMAND II* DE VALMET59</t>
  </si>
  <si>
    <t>DESTROY DU TOURNEUX</t>
  </si>
  <si>
    <t>CAVIAR DE LOOP66</t>
  </si>
  <si>
    <t xml:space="preserve">EISSARU  MT  </t>
  </si>
  <si>
    <t>AUTTAIROI DE BODGT</t>
  </si>
  <si>
    <t>ALEITUSER DE VALETDETREFL</t>
  </si>
  <si>
    <t xml:space="preserve">CAMERUPT  MT  </t>
  </si>
  <si>
    <t>BAVUNORI DE OLIVE71</t>
  </si>
  <si>
    <t>CANO ELEVAGE MONDOM</t>
  </si>
  <si>
    <t>CROIPRATTU DE FLOLUC*</t>
  </si>
  <si>
    <t>DRAGON OF HURRICAN</t>
  </si>
  <si>
    <t>CANADA MT</t>
  </si>
  <si>
    <t>DOSATTU DU BORD DU RHIN</t>
  </si>
  <si>
    <t>ABORULIOT DE CHAZELLE</t>
  </si>
  <si>
    <t>DUASIAR DE CHAZELLE</t>
  </si>
  <si>
    <t>BLASOIT DE MORRELLONGE</t>
  </si>
  <si>
    <t xml:space="preserve">CADOIZO  MT  </t>
  </si>
  <si>
    <t xml:space="preserve">CRADOPAUD  MT  </t>
  </si>
  <si>
    <t>12 ans et 1 mois</t>
  </si>
  <si>
    <t>EBREISOMUN  TRACTEUR CASE</t>
  </si>
  <si>
    <t>DILUCRO DE ~GAEC DE LA CH</t>
  </si>
  <si>
    <t>ALEITUSER 2 DE VALETDETRE</t>
  </si>
  <si>
    <t xml:space="preserve">CRIKZIK  MT  </t>
  </si>
  <si>
    <t>BROUMOI -CEREALIER</t>
  </si>
  <si>
    <t>EDROCARRUN DES JARDINS</t>
  </si>
  <si>
    <t>CHAPLIN DE PAMPLEMOUSSE</t>
  </si>
  <si>
    <t xml:space="preserve">AZUMARILL  MT  </t>
  </si>
  <si>
    <t>BUDOURIT DE CHAZELLE</t>
  </si>
  <si>
    <t>APOLOI ELEVAGE MONDOM</t>
  </si>
  <si>
    <t>DRAGON OF SUN</t>
  </si>
  <si>
    <t xml:space="preserve">DEMANTA  MT  </t>
  </si>
  <si>
    <t xml:space="preserve">DAWSON  MT  </t>
  </si>
  <si>
    <t>BLONDB DE BRIA</t>
  </si>
  <si>
    <t>BRAVO DE LOOP66</t>
  </si>
  <si>
    <t>BOSITU DE CHAZELLE</t>
  </si>
  <si>
    <t>CAIPONU DE CHAZELLE</t>
  </si>
  <si>
    <t>BIFUT DE CHAZELLE</t>
  </si>
  <si>
    <t>CIPONUMAU DE CHAZELLE</t>
  </si>
  <si>
    <t>CLOTURESI DE REGIS VANDAM</t>
  </si>
  <si>
    <t xml:space="preserve">CHENISELLE  MT  </t>
  </si>
  <si>
    <t xml:space="preserve">DAMION  MT  </t>
  </si>
  <si>
    <t>BALOVESI DE REGIS VANDAM</t>
  </si>
  <si>
    <t>BONUS DE PAMPLEMOUSSE</t>
  </si>
  <si>
    <t>ENSOLEILLER  TRACTEUR CAS</t>
  </si>
  <si>
    <t>SCEA GUILLOCHON</t>
  </si>
  <si>
    <t>AHOIT DE FLOLUC*</t>
  </si>
  <si>
    <t>DAPOSOUNI DE EARL DE ST L</t>
  </si>
  <si>
    <t>DUVEFAUR DE CHAZELLE</t>
  </si>
  <si>
    <t xml:space="preserve">CUVAUNES  MT  </t>
  </si>
  <si>
    <t xml:space="preserve">ELEKTEK  MT  </t>
  </si>
  <si>
    <t xml:space="preserve">APITRINI  MT  </t>
  </si>
  <si>
    <t>EISCURO  TRACTEUR CASE IH</t>
  </si>
  <si>
    <t xml:space="preserve">DOFASITOI DE ~GAEC DE LA </t>
  </si>
  <si>
    <t>COCO DE PAMPLEMOUSSE</t>
  </si>
  <si>
    <t>ANCEL DE SLASH</t>
  </si>
  <si>
    <t>DUPHOVEN DE FLOLUC*</t>
  </si>
  <si>
    <t>ARLEQUIN DE LA GENEVE</t>
  </si>
  <si>
    <t>DAUSORRET ELEVAGE MONDOM</t>
  </si>
  <si>
    <t>EIVORRAS MARIUS72</t>
  </si>
  <si>
    <t xml:space="preserve">DIMORET  MT  </t>
  </si>
  <si>
    <t>BINULOIT SUNNING DALE</t>
  </si>
  <si>
    <t>COREIDU DE CHAZELLE</t>
  </si>
  <si>
    <t>CLIEGRADOPOI DE CHAZELLE</t>
  </si>
  <si>
    <t>ATAITUSER DE VALETDETREFL</t>
  </si>
  <si>
    <t>ALURAUGROT SUNNING DALE</t>
  </si>
  <si>
    <t>DUMIRON DE CHAZELLE</t>
  </si>
  <si>
    <t>DASIT DE EARL DES WEPPES</t>
  </si>
  <si>
    <t xml:space="preserve">AFRIKA  MT  </t>
  </si>
  <si>
    <t>ANORI DE CHAZELLE</t>
  </si>
  <si>
    <t>COICHAUGO DE BODGT</t>
  </si>
  <si>
    <t>*SULTAN  DE FLOLUC*</t>
  </si>
  <si>
    <t>EDUSSI DE CHAZELLE</t>
  </si>
  <si>
    <t xml:space="preserve">AKWAKWAK  MT  </t>
  </si>
  <si>
    <t xml:space="preserve">CRAMAU  MT  </t>
  </si>
  <si>
    <t>AUMORIN ELEVAGE MONDOM</t>
  </si>
  <si>
    <t>AZIN OUSTAL</t>
  </si>
  <si>
    <t>AMERIQUE MT</t>
  </si>
  <si>
    <t>EIRRAIN DE ROCHETTE</t>
  </si>
  <si>
    <t xml:space="preserve">ELISAU  MT  </t>
  </si>
  <si>
    <t xml:space="preserve">AUTRICHE  MT  </t>
  </si>
  <si>
    <t>AUTERRI DE FLOLUC*</t>
  </si>
  <si>
    <t>ATAITUSER 1 DE VALETDETRE</t>
  </si>
  <si>
    <t>APOL DE BODGT</t>
  </si>
  <si>
    <t xml:space="preserve">AUCKET  MT  </t>
  </si>
  <si>
    <t>BULOT DU PONT DU THIL</t>
  </si>
  <si>
    <t>EICKOT DE CHAZELLE</t>
  </si>
  <si>
    <t>EIPAOLUN -CEREALIER</t>
  </si>
  <si>
    <t>ATTEIR DU DREAMFARM</t>
  </si>
  <si>
    <t>BUITOMEGLAU DE VALETDETRE</t>
  </si>
  <si>
    <t>ARRAUT DE ROCHETTE</t>
  </si>
  <si>
    <t>CROXX DU TOURNEUX</t>
  </si>
  <si>
    <t xml:space="preserve">ARTIKODIN  MT  </t>
  </si>
  <si>
    <t>EIVOBU ELEVAGE MONDOM</t>
  </si>
  <si>
    <t>DIKO DE CHAZELLE</t>
  </si>
  <si>
    <t>*NORMAL DES PETONS</t>
  </si>
  <si>
    <t>BERNARD DE TOMTOM</t>
  </si>
  <si>
    <t>BONGO DE LA FERME DE BEAU</t>
  </si>
  <si>
    <t>ASEIR DE CHAZELLE</t>
  </si>
  <si>
    <t>BAUFOI DE CHAZELLE</t>
  </si>
  <si>
    <t>CLIUBLAMOGO DE CHAZELLE</t>
  </si>
  <si>
    <t>BLONAUSTEIR DE REGIS VAND</t>
  </si>
  <si>
    <t xml:space="preserve">ATOME  MT  </t>
  </si>
  <si>
    <t xml:space="preserve">DRATTAK  MT  </t>
  </si>
  <si>
    <t>CHAGALL  DE LOOP66</t>
  </si>
  <si>
    <t>ASTREGO GAEC URBAN</t>
  </si>
  <si>
    <t xml:space="preserve">CHAGLAM  MT  </t>
  </si>
  <si>
    <t>CROS DU TOURNEUX</t>
  </si>
  <si>
    <t>AITERU DE CHAZELLE</t>
  </si>
  <si>
    <t>CRUMI  TRACTEUR CASE IH</t>
  </si>
  <si>
    <t>ALEWTUSER DE VALETDETREFL</t>
  </si>
  <si>
    <t>BAURREMOUTTI DE CHAZELLE</t>
  </si>
  <si>
    <t>AUVOIPEITOU GAEC OUTRE FO</t>
  </si>
  <si>
    <t>*NORMANDIE  DE L'ETANG</t>
  </si>
  <si>
    <t>AISUR EARL JUJU</t>
  </si>
  <si>
    <t xml:space="preserve">BOSKARA  MT  </t>
  </si>
  <si>
    <t>DIUNAS DE CHAZELLE</t>
  </si>
  <si>
    <t>*KARIBOU DE FLOLUC*</t>
  </si>
  <si>
    <t>EIFAUT DE CHAZELLE</t>
  </si>
  <si>
    <t>COITU DES JARDINS</t>
  </si>
  <si>
    <t>APOLLON DU GRAIN DE LA PO</t>
  </si>
  <si>
    <t>CAMBODGE MT</t>
  </si>
  <si>
    <t>BONISSAT DE CHAZELLE</t>
  </si>
  <si>
    <t xml:space="preserve">AQUALI  MT  </t>
  </si>
  <si>
    <t>CRINOI DES MARRONNIERS</t>
  </si>
  <si>
    <t>ENOITTALAU DE OLIVE71</t>
  </si>
  <si>
    <t>BRAICCON DE LA FERME DE B</t>
  </si>
  <si>
    <t>AINVUBOSSER DE BODGT</t>
  </si>
  <si>
    <t>ELOISAT ELEVAGE MONDOM</t>
  </si>
  <si>
    <t>ACOUROUGE DE VALETDETREFL</t>
  </si>
  <si>
    <t>ALTAYLI DE LA CHAUSSéE</t>
  </si>
  <si>
    <t>ALUVOFI DE MORRELLONGE</t>
  </si>
  <si>
    <t>BUTAUFIROU DE CHAZELLE</t>
  </si>
  <si>
    <t>*TERTULLIEN DES PETNS*</t>
  </si>
  <si>
    <t>CLACK DE LA FERME DE BEAU</t>
  </si>
  <si>
    <t>CHUROLEIT DE OLIVE71</t>
  </si>
  <si>
    <t>ENAIRRO DE REGIS VANDAM</t>
  </si>
  <si>
    <t>DAFOLU LA FERME DE NONO</t>
  </si>
  <si>
    <t>DAISUBOI DE CHAZELLE</t>
  </si>
  <si>
    <t>BORTHEMONT DE SKOGATT</t>
  </si>
  <si>
    <t>CENAIS DE CHAZELLE</t>
  </si>
  <si>
    <t xml:space="preserve">AVALTOUT  MT  </t>
  </si>
  <si>
    <t xml:space="preserve">EMPEREUR  MT  </t>
  </si>
  <si>
    <t>BROVU EARL JUJU</t>
  </si>
  <si>
    <t>BRONISSU EARL JUJU</t>
  </si>
  <si>
    <t>DRUSON EARL JUJU</t>
  </si>
  <si>
    <t>ENOLASU DE CHAZELLE</t>
  </si>
  <si>
    <t>ARISUPHO DU BORD DU RHIN</t>
  </si>
  <si>
    <t>AUTISO SUNNING DALE</t>
  </si>
  <si>
    <t>ANOTUSER DE VALETDETREFLE</t>
  </si>
  <si>
    <t>DECALE DU TOURNEUX</t>
  </si>
  <si>
    <t>AINVUTTAOBRU  TRACTEUR CA</t>
  </si>
  <si>
    <t>COUSER MARIUS72</t>
  </si>
  <si>
    <t xml:space="preserve">DURATISO  MT  </t>
  </si>
  <si>
    <t>AFILO DE CHAZELLE</t>
  </si>
  <si>
    <t xml:space="preserve">CHAFFREUX  MT  </t>
  </si>
  <si>
    <t>BIUGO DE CHAZELLE</t>
  </si>
  <si>
    <t xml:space="preserve">DRALIN  MT  </t>
  </si>
  <si>
    <t>CIUMENAPROU DE FLOLUC*</t>
  </si>
  <si>
    <t>BAULOT DE VALETDETREFLE</t>
  </si>
  <si>
    <t xml:space="preserve">BRISUT  MT  </t>
  </si>
  <si>
    <t>ATERI EARL JUJU</t>
  </si>
  <si>
    <t>COROMINAS DE BUZET</t>
  </si>
  <si>
    <t>COUJOINAS ELEVAGE MONDOM</t>
  </si>
  <si>
    <t>CROISSENT DU TOURNEUX</t>
  </si>
  <si>
    <t>CUSO DE FLOLUC*</t>
  </si>
  <si>
    <t>ASSEP DE BODGT</t>
  </si>
  <si>
    <t>DAIROU DE ROMAINDU70</t>
  </si>
  <si>
    <t>AURREIS DE ETC.MORSAINT</t>
  </si>
  <si>
    <t>CEWIMOU DE CHAZELLE</t>
  </si>
  <si>
    <t>AGOTUN ELEVAGE MONDOM</t>
  </si>
  <si>
    <t>ASEIGUVO DE CHAZELLE</t>
  </si>
  <si>
    <t xml:space="preserve">CARVANHA  MT  </t>
  </si>
  <si>
    <t>CHEYEN MT</t>
  </si>
  <si>
    <t>CHARAE DE BRIA</t>
  </si>
  <si>
    <t xml:space="preserve">ENOCAGI  MT  </t>
  </si>
  <si>
    <t xml:space="preserve">DARKRAI  MT  </t>
  </si>
  <si>
    <t>D'SOUZA DE FENDT412</t>
  </si>
  <si>
    <t>AGOS DE JOMF57580</t>
  </si>
  <si>
    <t>BOUSIPET DE REGIS VANDAM</t>
  </si>
  <si>
    <t>ANOIR EARL JUJU</t>
  </si>
  <si>
    <t>ANUDET ELEVAGE MONDOM</t>
  </si>
  <si>
    <t xml:space="preserve">AGINEVU  MT  </t>
  </si>
  <si>
    <t xml:space="preserve">EMOUS  MT  </t>
  </si>
  <si>
    <t>DIUPALAIR DU DREAMFARM</t>
  </si>
  <si>
    <t>CRAC DE LA FERME DE BEAUM</t>
  </si>
  <si>
    <t>ALISSOUT SUNNING DALE</t>
  </si>
  <si>
    <t>ANUROUGE DE VALETDETREFLE</t>
  </si>
  <si>
    <t>AFTA XXVII DE CADEN</t>
  </si>
  <si>
    <t xml:space="preserve">BAPI  MT  </t>
  </si>
  <si>
    <t>COGIVOIT ELEVAGE MONDOM</t>
  </si>
  <si>
    <t>CHAMPION MT</t>
  </si>
  <si>
    <t>DRIONSUT -CEREALIER</t>
  </si>
  <si>
    <t>APITTES ELEVAGE MONDOM</t>
  </si>
  <si>
    <t xml:space="preserve">DAIFAU  MT  </t>
  </si>
  <si>
    <t>CORAMI DE EARL DE ST LEU</t>
  </si>
  <si>
    <t>AUCLOT DU TOURNEUX</t>
  </si>
  <si>
    <t>MANIP</t>
  </si>
  <si>
    <t>BOULANGE DU TOURNEUX</t>
  </si>
  <si>
    <t>COLUMELLE</t>
  </si>
  <si>
    <t xml:space="preserve">ELEKABLE  MT  </t>
  </si>
  <si>
    <t>BECIDOINU DE CHAZELLE</t>
  </si>
  <si>
    <t>AIDUGAUSER  FLOFLO72</t>
  </si>
  <si>
    <t>EIMUTO SUNNING DALE</t>
  </si>
  <si>
    <t>AISEPLONU DU BORD DU RHIN</t>
  </si>
  <si>
    <t>AMMON _XIII</t>
  </si>
  <si>
    <t xml:space="preserve">DOULLET  MT  </t>
  </si>
  <si>
    <t>AROS ELEVAGE MONDOM</t>
  </si>
  <si>
    <t>CHARAF DE BRIA</t>
  </si>
  <si>
    <t>EBAN ELEVAGE MONDOM</t>
  </si>
  <si>
    <t>DOUM D'EXCALIBUR</t>
  </si>
  <si>
    <t xml:space="preserve">CHAMPION  MT  </t>
  </si>
  <si>
    <t xml:space="preserve">CHARKOS  MT  </t>
  </si>
  <si>
    <t xml:space="preserve">ATHEME  MT  </t>
  </si>
  <si>
    <t xml:space="preserve">CORNEBRE  MT  </t>
  </si>
  <si>
    <t>ANOROUGE DE VALETDETREFLE</t>
  </si>
  <si>
    <t>CHARAD DE BRIA</t>
  </si>
  <si>
    <t>ATIBAUSSEIR DE CHAZELLE</t>
  </si>
  <si>
    <t xml:space="preserve">ARCHEOMIRE  MT  </t>
  </si>
  <si>
    <t xml:space="preserve">ARCHEODONG  MT  </t>
  </si>
  <si>
    <t>(¤)CIMANT(¤)</t>
  </si>
  <si>
    <t>AUSTRALIE MT</t>
  </si>
  <si>
    <t>ATAISOTUSER DE VALETDETRE</t>
  </si>
  <si>
    <t xml:space="preserve">ARCANIN  MT  </t>
  </si>
  <si>
    <t>AMMAITOBUR EARL JUJU</t>
  </si>
  <si>
    <t xml:space="preserve">AZURILL  MT  </t>
  </si>
  <si>
    <t xml:space="preserve">CHARTOR  MT  </t>
  </si>
  <si>
    <t>AILEDOSUT ELEVAGE MONDOM</t>
  </si>
  <si>
    <t>DAMERS</t>
  </si>
  <si>
    <t>CHARAC DE BRIA</t>
  </si>
  <si>
    <t>AXIAL-SON SCEA GUILLOCHON</t>
  </si>
  <si>
    <t>ATLAS DE L'OURTHE</t>
  </si>
  <si>
    <t xml:space="preserve">BALBUTO  MT  </t>
  </si>
  <si>
    <t xml:space="preserve">ALISAUGO  MT  </t>
  </si>
  <si>
    <t xml:space="preserve">DODUO  MT  </t>
  </si>
  <si>
    <t>CHARAB DE BRIA</t>
  </si>
  <si>
    <t>CHARAA DE BRIA</t>
  </si>
  <si>
    <t xml:space="preserve">BASTIODON  MT  </t>
  </si>
  <si>
    <t xml:space="preserve">DECABRI  MT  </t>
  </si>
  <si>
    <t>DOINU ELEVAGE MONDOM</t>
  </si>
  <si>
    <t>ATUMIR DE CHAZELLE</t>
  </si>
  <si>
    <t>CASTO  DU GRAIN DE LA POU</t>
  </si>
  <si>
    <t xml:space="preserve">EMBOAR  MT  </t>
  </si>
  <si>
    <t>DITTAMO ELEVAGE MONDOM</t>
  </si>
  <si>
    <t>CEIRROUGAUS DE CHAZELLE</t>
  </si>
  <si>
    <t>EMOURAS  TRACTEUR CASE IH</t>
  </si>
  <si>
    <t>DOITUNAILU  TRACTEUR CASE</t>
  </si>
  <si>
    <t xml:space="preserve">COCHIGNON  MT  </t>
  </si>
  <si>
    <t>BUAMAU DE CHAZELLE</t>
  </si>
  <si>
    <t xml:space="preserve">BLACUNAIR  MT  </t>
  </si>
  <si>
    <t xml:space="preserve">CHEILOU  MT  </t>
  </si>
  <si>
    <t>CARSON MT</t>
  </si>
  <si>
    <t>CROICROI DU TOURNEUX</t>
  </si>
  <si>
    <t>BOBBY DU TOURNEUX</t>
  </si>
  <si>
    <t>ASIADU DE CHAZELLE</t>
  </si>
  <si>
    <t>ANAUSSOU EARL JUJU</t>
  </si>
  <si>
    <t>AINETOCOU DE REGIS VANDAM</t>
  </si>
  <si>
    <t>ATIRAINOUS DE REGIS VANDA</t>
  </si>
  <si>
    <t>BILENO DE DADOUN14</t>
  </si>
  <si>
    <t xml:space="preserve">ELEIT  MT  </t>
  </si>
  <si>
    <t>CADEAU DELAVAL MT</t>
  </si>
  <si>
    <t>EHTOIL DU TOURNEUX</t>
  </si>
  <si>
    <t>BAUSOU  TRACTEUR CASE IH</t>
  </si>
  <si>
    <t xml:space="preserve">AIMOS  MT  </t>
  </si>
  <si>
    <t>BESO DE REGIS VANDAM</t>
  </si>
  <si>
    <t xml:space="preserve">CERIBOU  MT  </t>
  </si>
  <si>
    <t>CLERAUTONI DE REGIS VANDA</t>
  </si>
  <si>
    <t>CURRILEN  TRACTEUR CASE I</t>
  </si>
  <si>
    <t>CEIFUR DE CHAZELLE</t>
  </si>
  <si>
    <t xml:space="preserve">ATTIPLO  MT  </t>
  </si>
  <si>
    <t>CONQUISTA MT</t>
  </si>
  <si>
    <t>BORO DE CADEN</t>
  </si>
  <si>
    <t>EBUFOCKEIS DE CHAZELLE</t>
  </si>
  <si>
    <t>ARMENIE MT</t>
  </si>
  <si>
    <t>BENGLADESH MT</t>
  </si>
  <si>
    <t>DORRI DE CHAZELLE</t>
  </si>
  <si>
    <t>AUMAIS CHOCHO</t>
  </si>
  <si>
    <t>BIRMANIE MT</t>
  </si>
  <si>
    <t xml:space="preserve">COTOVOL  MT  </t>
  </si>
  <si>
    <t>ELAIR DE GREG76760</t>
  </si>
  <si>
    <t>CHAFOUIN DE LA FERME DE B</t>
  </si>
  <si>
    <t>BONHOME VALLéE DE LA NIED</t>
  </si>
  <si>
    <t>ARNAUD57</t>
  </si>
  <si>
    <t>CRéSUS  DE TAILLEBOIS</t>
  </si>
  <si>
    <t>AZRAëL DU GRAIN DE LA POU</t>
  </si>
  <si>
    <t xml:space="preserve">AMONISTAR  MT  </t>
  </si>
  <si>
    <t xml:space="preserve">CRUSTRABI  MT  </t>
  </si>
  <si>
    <t xml:space="preserve">COLOSSINGE  MT  </t>
  </si>
  <si>
    <t xml:space="preserve">EINAUR  MT  </t>
  </si>
  <si>
    <t xml:space="preserve">CERIFLOR  MT  </t>
  </si>
  <si>
    <t>BERBER DU BIARN</t>
  </si>
  <si>
    <t>ENUCKIRRIAS DE PAMPLEMOUS</t>
  </si>
  <si>
    <t xml:space="preserve">DERU  MT  </t>
  </si>
  <si>
    <t>**MIRNAV</t>
  </si>
  <si>
    <t xml:space="preserve">CHENITI  MT  </t>
  </si>
  <si>
    <t>CASSUR DE CHAZELLE</t>
  </si>
  <si>
    <t xml:space="preserve">CAPIDEXTRE  MT  </t>
  </si>
  <si>
    <t xml:space="preserve">BARETEIN  MT  </t>
  </si>
  <si>
    <t>DUCOI DE MANIP</t>
  </si>
  <si>
    <t xml:space="preserve">ASETHO  MT  </t>
  </si>
  <si>
    <t>DULO  TRACTEUR CASE IH</t>
  </si>
  <si>
    <t>DEUXDEUX DU TOURNEUX</t>
  </si>
  <si>
    <t xml:space="preserve">EINAT  MT  </t>
  </si>
  <si>
    <t>BAKO-EX SCEA GUILLOCHON</t>
  </si>
  <si>
    <t>ATUR -CEREALIER</t>
  </si>
  <si>
    <t xml:space="preserve">BALIGNON  MT  </t>
  </si>
  <si>
    <t xml:space="preserve">CHAROLAIS DE LA FERME DE </t>
  </si>
  <si>
    <t>AILLEURT DU TOURNEUX</t>
  </si>
  <si>
    <t>BODUT DE REGIS VANDAM</t>
  </si>
  <si>
    <t>CONGO MT</t>
  </si>
  <si>
    <t>AUFROLI SUNNING DALE</t>
  </si>
  <si>
    <t>DUREX DE BUZET</t>
  </si>
  <si>
    <t xml:space="preserve">CAPUMAIN  MT  </t>
  </si>
  <si>
    <t>BALLE DE BUZET</t>
  </si>
  <si>
    <t>AZERBAIDJAN MT</t>
  </si>
  <si>
    <t>CROIMAUN  TRACTEUR CASE I</t>
  </si>
  <si>
    <t>ELASU DU TOURNEUX</t>
  </si>
  <si>
    <t>ARISTOT MT</t>
  </si>
  <si>
    <t>EMIRATES UNIS MT</t>
  </si>
  <si>
    <t xml:space="preserve">BROUHABAM  MT  </t>
  </si>
  <si>
    <t xml:space="preserve">CHRYSACIER  MT  </t>
  </si>
  <si>
    <t>BORDROUHANT DE SKOGATT</t>
  </si>
  <si>
    <t xml:space="preserve"> PRUNIER D'ESPAGNE DE BUZ</t>
  </si>
  <si>
    <t xml:space="preserve">DUTENOIR  MT  </t>
  </si>
  <si>
    <t>BLICONETROI DU BORD DU RH</t>
  </si>
  <si>
    <t xml:space="preserve">CLAMIRAL  MT  </t>
  </si>
  <si>
    <t xml:space="preserve">AIRMURE  MT  </t>
  </si>
  <si>
    <t>ACTARUS MT</t>
  </si>
  <si>
    <t xml:space="preserve">AEROMITE  MT  </t>
  </si>
  <si>
    <t>BALTIK DES MARRONNIERS</t>
  </si>
  <si>
    <t>BITUME DE LA FERME DE BEA</t>
  </si>
  <si>
    <t>AL-EX SCEA GUILLOCHON</t>
  </si>
  <si>
    <t>EITRUMOIFAN EARL JUJU</t>
  </si>
  <si>
    <t>COTE D'IVOIRE MT</t>
  </si>
  <si>
    <t>ACEMO DE REGIS VANDAM</t>
  </si>
  <si>
    <t xml:space="preserve">ALBANIE  MT  </t>
  </si>
  <si>
    <t xml:space="preserve">ALAKAZAM  MT  </t>
  </si>
  <si>
    <t>EGOUDI DE REGIS VANDAM</t>
  </si>
  <si>
    <t>ASUFER DEL MOUTON81</t>
  </si>
  <si>
    <t xml:space="preserve">EILOISUN  MT  </t>
  </si>
  <si>
    <t xml:space="preserve">AMONITA  MT  </t>
  </si>
  <si>
    <t>BLANCK MT</t>
  </si>
  <si>
    <t>*RAYON DE FLOLUC*</t>
  </si>
  <si>
    <t xml:space="preserve">CANARTICHO  MT  </t>
  </si>
  <si>
    <t>CAMEROUN MT</t>
  </si>
  <si>
    <t>BEAU BLEU MT</t>
  </si>
  <si>
    <t xml:space="preserve">DERVOS  MT  </t>
  </si>
  <si>
    <t xml:space="preserve">ABRA  MT  </t>
  </si>
  <si>
    <t>DAIRO OUSTAL</t>
  </si>
  <si>
    <t>BROUMAIN GAEC OUTRE FORET</t>
  </si>
  <si>
    <t>BLIFORRATU DE JOJOCOUPET</t>
  </si>
  <si>
    <t>ELAUMIROU DE CHAZELLE</t>
  </si>
  <si>
    <t>CHYPRE MT</t>
  </si>
  <si>
    <t xml:space="preserve">AIDOT  MT  </t>
  </si>
  <si>
    <t>COREE SUD MT</t>
  </si>
  <si>
    <t>CROIXEE DU TOURNEUX</t>
  </si>
  <si>
    <t>BLONDIE DES JARDINS</t>
  </si>
  <si>
    <t xml:space="preserve">ECTOPLASMA  MT  </t>
  </si>
  <si>
    <t>APOLLON MT</t>
  </si>
  <si>
    <t>LE TARNAIS</t>
  </si>
  <si>
    <t>CRAISONUTRO EARL JUJU</t>
  </si>
  <si>
    <t>CHAIZE DE NYCELLE</t>
  </si>
  <si>
    <t>DAVON-JA SCEA GUILLOCHON</t>
  </si>
  <si>
    <t>CRUNILAIT -CEREALIER</t>
  </si>
  <si>
    <t>TABLY OF K2 DOMAIN</t>
  </si>
  <si>
    <t>CLOFRAN EARL JUJU</t>
  </si>
  <si>
    <t xml:space="preserve">BALKAN  MT  </t>
  </si>
  <si>
    <t xml:space="preserve">DOLVI  MT  </t>
  </si>
  <si>
    <t>BALTAZAR DE COOKIE</t>
  </si>
  <si>
    <t>CALEDONIE MT</t>
  </si>
  <si>
    <t>CRAKER DE LA FRIPOUILLE</t>
  </si>
  <si>
    <t>BOSTON SCEA GUILLOCHON</t>
  </si>
  <si>
    <t xml:space="preserve">CRESSELIA  MT  </t>
  </si>
  <si>
    <t>AUSECOI OUSTAL</t>
  </si>
  <si>
    <t xml:space="preserve">DRAKE  MT  </t>
  </si>
  <si>
    <t>BOXXI-DAM SCEA GUILLOCHON</t>
  </si>
  <si>
    <t>ASSOVUT EARL JUJU</t>
  </si>
  <si>
    <t xml:space="preserve">ECOSSE  MT  </t>
  </si>
  <si>
    <t xml:space="preserve">ARTUS  MT  </t>
  </si>
  <si>
    <t>CITATTU DEL MOUTON81</t>
  </si>
  <si>
    <t>DALCUTOS DES JARDINS</t>
  </si>
  <si>
    <t>BRUNEI MT</t>
  </si>
  <si>
    <t>CROPUFI DE REGIS VANDAM</t>
  </si>
  <si>
    <t xml:space="preserve">COCONFORT  MT  </t>
  </si>
  <si>
    <t>ANIPU EARL JUJU</t>
  </si>
  <si>
    <t xml:space="preserve">ARCEUS  MT  </t>
  </si>
  <si>
    <t>ENUAR DE CHAZELLE</t>
  </si>
  <si>
    <t xml:space="preserve">EITAR  MT  </t>
  </si>
  <si>
    <t>CUSOI DE CHAZELLE</t>
  </si>
  <si>
    <t xml:space="preserve">BLITEMUN  MT  </t>
  </si>
  <si>
    <t xml:space="preserve">DEMOLOSSE  MT  </t>
  </si>
  <si>
    <t>DRITOKEN DE JOJOCOUPET</t>
  </si>
  <si>
    <t xml:space="preserve">DIALGA  MT  </t>
  </si>
  <si>
    <t>AROSSAIT DES JARDINS</t>
  </si>
  <si>
    <t xml:space="preserve">DEWOTT  MT  </t>
  </si>
  <si>
    <t>ANOIR DEL MOUTON81</t>
  </si>
  <si>
    <t xml:space="preserve">ACTION  MT  </t>
  </si>
  <si>
    <t xml:space="preserve">ELEKID  MT  </t>
  </si>
  <si>
    <t>EIRROTUN DE REGIS VANDAM</t>
  </si>
  <si>
    <t xml:space="preserve">ECCULOT  MT  </t>
  </si>
  <si>
    <t xml:space="preserve">EMERLON  MT  </t>
  </si>
  <si>
    <t xml:space="preserve">ARLEQUIN  MT  </t>
  </si>
  <si>
    <t xml:space="preserve">CHETIFLOR  MT  </t>
  </si>
  <si>
    <t xml:space="preserve">BOUSTIFLOR  MT  </t>
  </si>
  <si>
    <t>ANDERSON MT</t>
  </si>
  <si>
    <t xml:space="preserve">BLEULAN  MT  </t>
  </si>
  <si>
    <t>BITOIN DE CHAZELLE</t>
  </si>
  <si>
    <t>*QL*MONTB DE NYZYS</t>
  </si>
  <si>
    <t>EMUIROPLOU DE PROBE16V</t>
  </si>
  <si>
    <t>*QL* MAXI DE NYZYS</t>
  </si>
  <si>
    <t>EILOS DES JARDINS</t>
  </si>
  <si>
    <t>ANGOLA MT</t>
  </si>
  <si>
    <t xml:space="preserve">CESSU  MT  </t>
  </si>
  <si>
    <t xml:space="preserve">EMPIFLOR  MT  </t>
  </si>
  <si>
    <t>COCOS MT</t>
  </si>
  <si>
    <t xml:space="preserve">CHICHICHARITO  MT  </t>
  </si>
  <si>
    <t>APALACHE MT</t>
  </si>
  <si>
    <t xml:space="preserve">ABO  MT  </t>
  </si>
  <si>
    <t>ASMA XXVI</t>
  </si>
  <si>
    <t>AFGHANISTAN MT</t>
  </si>
  <si>
    <t>DOUDOU MT</t>
  </si>
  <si>
    <t>CARA DE 390</t>
  </si>
  <si>
    <t>BONBON VALLéE DE LA NIED</t>
  </si>
  <si>
    <t xml:space="preserve">CHENIPAN  MT  </t>
  </si>
  <si>
    <t>AIMOUROIDEN -CEREALIER</t>
  </si>
  <si>
    <t>CLAUDE DE TOM</t>
  </si>
  <si>
    <t>CHEGRATUN -CEREALIER</t>
  </si>
  <si>
    <t xml:space="preserve">BIDAUR  MT  </t>
  </si>
  <si>
    <t xml:space="preserve">AUCIS  MT  </t>
  </si>
  <si>
    <t>BHOUTAN MT</t>
  </si>
  <si>
    <t>ARABIE MT</t>
  </si>
  <si>
    <t xml:space="preserve">DAUTTELICLOU LA FERME DE </t>
  </si>
  <si>
    <t>EIBLAUN DE JOJOCOUPET</t>
  </si>
  <si>
    <t xml:space="preserve">BULBIZAR  MT  </t>
  </si>
  <si>
    <t>CREPOI DE REGIS VANDAM</t>
  </si>
  <si>
    <t>AIVOUR SUNNING DALE</t>
  </si>
  <si>
    <t xml:space="preserve">BELGIQUE  MT  </t>
  </si>
  <si>
    <t>BRUN D'ARGENT MT</t>
  </si>
  <si>
    <t>BLAPMOHET DE ROMAINDU70</t>
  </si>
  <si>
    <t xml:space="preserve">DODRIO  MT  </t>
  </si>
  <si>
    <t>EIPLORUT SUNNING DALE</t>
  </si>
  <si>
    <t xml:space="preserve">CALVARY  MT  </t>
  </si>
  <si>
    <t>EGARONAU DE REGIS VANDAM</t>
  </si>
  <si>
    <t>ASOT -CEREALIER</t>
  </si>
  <si>
    <t>EL SALVADOR MT</t>
  </si>
  <si>
    <t>*VULKIN DE LA FRIPOUILLE*</t>
  </si>
  <si>
    <t>EIMOINU DES JARDINS</t>
  </si>
  <si>
    <t>BRICK DU TOURNEUX</t>
  </si>
  <si>
    <t>BRATAUS SUNNING DALE</t>
  </si>
  <si>
    <t xml:space="preserve">DANEMARK  MT  </t>
  </si>
  <si>
    <t>CROCUS MT</t>
  </si>
  <si>
    <t>AIMEPUBRO DES JARDINS</t>
  </si>
  <si>
    <t>EFUT DE REGIS VANDAM</t>
  </si>
  <si>
    <t xml:space="preserve">ATARAMI  MT  </t>
  </si>
  <si>
    <t>DRACO DEL TARNAIS</t>
  </si>
  <si>
    <t>AVOUBINEIT SUNNING DALE</t>
  </si>
  <si>
    <t>DOLIVIER DU TOURNEUX</t>
  </si>
  <si>
    <t>BRUN DE BRIA</t>
  </si>
  <si>
    <t>CHOCOLAT DES CHOUANS</t>
  </si>
  <si>
    <t>AMAX DE BUZET</t>
  </si>
  <si>
    <t>*QL*PRIM DE NYZYS</t>
  </si>
  <si>
    <t>BASOIN SUNNING DALE</t>
  </si>
  <si>
    <t>CROIXENS DU TOURNEUX</t>
  </si>
  <si>
    <t>CAIRROMIET CHOCHO</t>
  </si>
  <si>
    <t>ACCUEIL DE BUZET</t>
  </si>
  <si>
    <t>BEIGNET DU TOURNEUX</t>
  </si>
  <si>
    <t>CROIXAN DU TOURNEUX</t>
  </si>
  <si>
    <t>Brown Swiss</t>
  </si>
  <si>
    <t>BANESTO DE LOOP66</t>
  </si>
  <si>
    <t>Red Holstein</t>
  </si>
  <si>
    <t>AISELON LE BLEHEU</t>
  </si>
  <si>
    <t>Jersiaise</t>
  </si>
  <si>
    <t>BAVAY DE LOOP66</t>
  </si>
  <si>
    <t>AIKEISOUSSIET DE MORRELLO</t>
  </si>
  <si>
    <t>EFRAN DE MORRELLONGE</t>
  </si>
  <si>
    <t>AKOS DE MORRELLONGE</t>
  </si>
  <si>
    <t>BRIMAN DE MORRELLONGE</t>
  </si>
  <si>
    <t>DUNK DE LOOP66</t>
  </si>
  <si>
    <t>EITOUN OUSTAL</t>
  </si>
  <si>
    <t>ARUJI DE CHAZELLE</t>
  </si>
  <si>
    <t>CHOVAUS DE LUSSERAYEN</t>
  </si>
  <si>
    <t>CEBON DE LUSSERAYEN</t>
  </si>
  <si>
    <t>CISOISKEMOU DE MORRELLONG</t>
  </si>
  <si>
    <t>AIMORU DE MORRELLONGE</t>
  </si>
  <si>
    <t>AMAIGOUPLI DE OLIVE71</t>
  </si>
  <si>
    <t>ELUTO  FLOFLO72</t>
  </si>
  <si>
    <t>ASTRO DU TOURNEUX</t>
  </si>
  <si>
    <t>BANDERA DE LOOP66</t>
  </si>
  <si>
    <t>EIGORRUBAN DE MORRELLONGE</t>
  </si>
  <si>
    <t>BARACOUDA DE LOOP66</t>
  </si>
  <si>
    <t>ALEMIR  FLOFLO72</t>
  </si>
  <si>
    <t>BOVAU  FLOFLO72</t>
  </si>
  <si>
    <t>AUTLENOCOIR  FLOFLO72</t>
  </si>
  <si>
    <t>CAUBERG DE LOOP66</t>
  </si>
  <si>
    <t>DURO DE MORRELLONGE</t>
  </si>
  <si>
    <t>DUMICAU DU BORD DU RHIN</t>
  </si>
  <si>
    <t>CAIUS MARCHéOPUS DE MONTA</t>
  </si>
  <si>
    <t xml:space="preserve">CRASSUS DE MONTAUBAN </t>
  </si>
  <si>
    <t>ALDO DU TOURNEUX</t>
  </si>
  <si>
    <t xml:space="preserve">BACILLUS DE MONTAUBAN </t>
  </si>
  <si>
    <t xml:space="preserve">ÉLéONORADUS DE MONTAUBAN </t>
  </si>
  <si>
    <t>BRELINUS DE MORRELLONGE</t>
  </si>
  <si>
    <t>AMUNEDOR  FLOFLO72</t>
  </si>
  <si>
    <t>ASIBU DE CHAZELLE</t>
  </si>
  <si>
    <t>AUFROUNESIT DE MORRELLONG</t>
  </si>
  <si>
    <t>BRIRRAONNU DE MORRELLONGE</t>
  </si>
  <si>
    <t>ORDO74</t>
  </si>
  <si>
    <t>DUAL DE LOOP66</t>
  </si>
  <si>
    <t>COSMOS DE LA GROUAS</t>
  </si>
  <si>
    <t>ADOR DE MORRELLONGE</t>
  </si>
  <si>
    <t>BAMBOU DE PAMPLEMOUSSE</t>
  </si>
  <si>
    <t>DUTROCAS OUSTAL</t>
  </si>
  <si>
    <t>AUTEBOCOU DE OLIVE71</t>
  </si>
  <si>
    <t>AISUNOI OF LARROUQUETTE</t>
  </si>
  <si>
    <t>COMANCHE DE LOOP66</t>
  </si>
  <si>
    <t>CHARLESTON DE LOOP66</t>
  </si>
  <si>
    <t>APOLLO DE LOOP66</t>
  </si>
  <si>
    <t>AUSSOLIREN DE MORRELLONGE</t>
  </si>
  <si>
    <t>AMSTRAD DE LOOP66</t>
  </si>
  <si>
    <t>DAISHO DE MORRELLONGE</t>
  </si>
  <si>
    <t>COVREN DE FENDT412</t>
  </si>
  <si>
    <t xml:space="preserve">BERLIX DE MONTAUBAN </t>
  </si>
  <si>
    <t>DRITAS MARIUS72</t>
  </si>
  <si>
    <t>DROSAMINOI DE OLIVE71</t>
  </si>
  <si>
    <t>AITAUDELOU DU MOULIN à VE</t>
  </si>
  <si>
    <t>AISENEIROUT DU BORD DU RH</t>
  </si>
  <si>
    <t>CLAUDIUS BLOCUS DE MONTAU</t>
  </si>
  <si>
    <t>ANOIS DE CHAZELLE</t>
  </si>
  <si>
    <t>ATTISER  FLOFLO72</t>
  </si>
  <si>
    <t>ELODU DU MOULIN à VENT</t>
  </si>
  <si>
    <t>AUTTUIVAIS DU BORD DU RHI</t>
  </si>
  <si>
    <t>ARISTOCRATE DE PAMPLEMOUS</t>
  </si>
  <si>
    <t>CAPRI DE LOOP66</t>
  </si>
  <si>
    <t>ARCHIE DE PAMPLEMOUSSE</t>
  </si>
  <si>
    <t>DERIPU  FLOFLO72</t>
  </si>
  <si>
    <t xml:space="preserve">BAROMéTRIX DE MONTAUBAN </t>
  </si>
  <si>
    <t>DREI DU TOURNEUX</t>
  </si>
  <si>
    <t>APIFO DE CHAZELLE</t>
  </si>
  <si>
    <t>COLOUMI DE OLIVE71</t>
  </si>
  <si>
    <t>AUROMEBI EARL JUJU</t>
  </si>
  <si>
    <t>ELUKOITAN OF LARROUQUETTE</t>
  </si>
  <si>
    <t>EGIJUFOU  FLOFLO72</t>
  </si>
  <si>
    <t>AUFLESOU MARIUS72</t>
  </si>
  <si>
    <t>EIPAS EARL JUJU</t>
  </si>
  <si>
    <t>ACROSTICHE OF K2 DOMAIN</t>
  </si>
  <si>
    <t>BARD DE PAMPLEMOUSSE</t>
  </si>
  <si>
    <t>AILOUSERUN DE OLIVE71</t>
  </si>
  <si>
    <t>BILAUT DE ~GAEC DE LA CHA</t>
  </si>
  <si>
    <t>BAO DE PAMPLEMOUSSE</t>
  </si>
  <si>
    <t>ELATUROI  FLOFLO72</t>
  </si>
  <si>
    <t>CLAUDIUS QUIQUIL DE MONTA</t>
  </si>
  <si>
    <t xml:space="preserve">BELINCONNUS DE MONTAUBAN </t>
  </si>
  <si>
    <t>ENOURATI DE OLIVE71</t>
  </si>
  <si>
    <t>DITTON DU MOULIN à VENT</t>
  </si>
  <si>
    <t xml:space="preserve">ANOPOUVIT DE ~GAEC DE LA </t>
  </si>
  <si>
    <t>BIDEITULO DU DREAMFARM</t>
  </si>
  <si>
    <t>EIRROMUPHU OF LARROUQUETT</t>
  </si>
  <si>
    <t>ECOINU DU MOULIN à VENT</t>
  </si>
  <si>
    <t>ANOCU DE CHAZELLE</t>
  </si>
  <si>
    <t>APERI DE OLIVE71</t>
  </si>
  <si>
    <t>ALUT DE OLIVE71</t>
  </si>
  <si>
    <t>BIPAVEGU DE OLIVE71</t>
  </si>
  <si>
    <t xml:space="preserve">AROMEINUT  TRACTEUR CASE </t>
  </si>
  <si>
    <t>AUFEN DU TOURNEUX</t>
  </si>
  <si>
    <t xml:space="preserve">EILOTUN DE MONTAUBAN </t>
  </si>
  <si>
    <t>CESAIRAU DU BORD DU RHIN</t>
  </si>
  <si>
    <t>AIDUBOTRAU DE OLIVE71</t>
  </si>
  <si>
    <t>AREIPUT DE OLIVE71</t>
  </si>
  <si>
    <t>AINUPECEIR DE FLOLUC*</t>
  </si>
  <si>
    <t>BAVIPROGU DE OLIVE71</t>
  </si>
  <si>
    <t xml:space="preserve"> MINUS DE MONTAUBAN </t>
  </si>
  <si>
    <t>BALTIC DE LOOP66</t>
  </si>
  <si>
    <t>DESOI DE OLIVE71</t>
  </si>
  <si>
    <t>APITTU DE OLIVE71</t>
  </si>
  <si>
    <t>D KAL DU TOURNEUX</t>
  </si>
  <si>
    <t>CORSAIR DE LOOP66</t>
  </si>
  <si>
    <t>ATOUS DU DREAMFARM</t>
  </si>
  <si>
    <t>AULEMOSOIR DE OLIVE71</t>
  </si>
  <si>
    <t>ELARO DU MOULIN à VENT</t>
  </si>
  <si>
    <t xml:space="preserve">ANTIBIOTIX DE MONTAUBAN </t>
  </si>
  <si>
    <t>BIPLAIMOSOI DE ROUTIER51</t>
  </si>
  <si>
    <t>EIMAR DE OLIVE71</t>
  </si>
  <si>
    <t>ALOVI DE OLIVE71</t>
  </si>
  <si>
    <t>BOMER DES JARDINS</t>
  </si>
  <si>
    <t>AFEINO  FLOFLO72</t>
  </si>
  <si>
    <t>CREMEUX DU TOURNEUX</t>
  </si>
  <si>
    <t>CERBERE DU TOURNEUX</t>
  </si>
  <si>
    <t>AURROLINU DE OLIVE71</t>
  </si>
  <si>
    <t>DEINUR DE OLIVE71</t>
  </si>
  <si>
    <t>ENEIT DE OLIVE71</t>
  </si>
  <si>
    <t>CULECHIN DE OLIVE71</t>
  </si>
  <si>
    <t>ATOUS DE FLOLUC*</t>
  </si>
  <si>
    <t>ELUS DE MORRELLONGE</t>
  </si>
  <si>
    <t>ALOMEINUT DE OLIVE71</t>
  </si>
  <si>
    <t>BREILON DE OLIVE71</t>
  </si>
  <si>
    <t>DAUMO DE OLIVE71</t>
  </si>
  <si>
    <t>EISSUN DU DREAMFARM</t>
  </si>
  <si>
    <t>CHIESUBLEITTOI DE OLIVE71</t>
  </si>
  <si>
    <t>BASSENOR DE L'AVELON</t>
  </si>
  <si>
    <t>ASSURANCETOUTRIX DE MONTA</t>
  </si>
  <si>
    <t>BOMAIS DE OLIVE71</t>
  </si>
  <si>
    <t>AULENO DU LYON</t>
  </si>
  <si>
    <t>AUTEN  TRACTEUR CASE IH</t>
  </si>
  <si>
    <t>DUTRIBO  TRACTEUR CASE IH</t>
  </si>
  <si>
    <t>AUSAILOU DU BORD DU RHIN</t>
  </si>
  <si>
    <t>DETROI DU TOURNEUX</t>
  </si>
  <si>
    <t>CANNNONDALE DE LOOP66</t>
  </si>
  <si>
    <t>CABOR DU LYON</t>
  </si>
  <si>
    <t>ENICUWO DE OLIVE71</t>
  </si>
  <si>
    <t>ECLOT DE OLIVE71</t>
  </si>
  <si>
    <t>EITTOS DU BORD DU RHIN</t>
  </si>
  <si>
    <t>AICOSIUT DE OLIVE71</t>
  </si>
  <si>
    <t>DULINOS DE OLIVE71</t>
  </si>
  <si>
    <t>ACOGLEIRRUN DE OLIVE71</t>
  </si>
  <si>
    <t>AVIC DE LOOP66</t>
  </si>
  <si>
    <t>AROTTU DE OLIVE71</t>
  </si>
  <si>
    <t>DUNCAN  DE ORDO</t>
  </si>
  <si>
    <t>BUSSIN DE OLIVE71</t>
  </si>
  <si>
    <t>EICUABODIS DE OLIVE71</t>
  </si>
  <si>
    <t>AVULER  TRACTEUR CASE IH</t>
  </si>
  <si>
    <t>EIROMAFLUT DE OLIVE71</t>
  </si>
  <si>
    <t>EIFUGOIJAIT DE OLIVE71</t>
  </si>
  <si>
    <t>DRIVOUT DU BORD DU RHIN</t>
  </si>
  <si>
    <t>DILAVO DU MOULIN à VENT</t>
  </si>
  <si>
    <t>BONEGNIT  TRACTEUR CASE I</t>
  </si>
  <si>
    <t>DISCO DE PAMPLEMOUSSE</t>
  </si>
  <si>
    <t>AMELO DU BORD DU RHIN</t>
  </si>
  <si>
    <t>ACAITOIR -POMME45-</t>
  </si>
  <si>
    <t>BYE BYE DE LOOP66</t>
  </si>
  <si>
    <t>DECTOR DE ORDO</t>
  </si>
  <si>
    <t>COGAN  TRACTEUR CASE IH</t>
  </si>
  <si>
    <t>EGASHOI DE OLIVE71</t>
  </si>
  <si>
    <t>EILOFRUS  TRACTEUR CASE I</t>
  </si>
  <si>
    <t>BROLI DE LADY CAMILLE</t>
  </si>
  <si>
    <t>EIVRAGO DE OLIVE71</t>
  </si>
  <si>
    <t>EIMUDOI DE OLIVE71</t>
  </si>
  <si>
    <t>CEVEIRUT OF LARROUQUETTE</t>
  </si>
  <si>
    <t>ACAUSINDOI DE OLIVE71</t>
  </si>
  <si>
    <t>ADINOMUR DES JARDINS</t>
  </si>
  <si>
    <t>BROPU  TRACTEUR CASE IH</t>
  </si>
  <si>
    <t xml:space="preserve">ARUMOVOUT  TRACTEUR CASE </t>
  </si>
  <si>
    <t>EDOULI DE OLIVE71</t>
  </si>
  <si>
    <t>ARTIFICE DE PAMPLEMOUSSE</t>
  </si>
  <si>
    <t>BIGORNEAU DE PAMPLEMOUSSE</t>
  </si>
  <si>
    <t>DAUROUTTOILO  FLOFLO72</t>
  </si>
  <si>
    <t>BRITTU DE REGIS VANDAM</t>
  </si>
  <si>
    <t>CFRAICHE DU TOURNEUX</t>
  </si>
  <si>
    <t>ARREIPOUGOI DE OLIVE71</t>
  </si>
  <si>
    <t>BOOKEL DE LOOP66</t>
  </si>
  <si>
    <t xml:space="preserve">EIMOIVOUR  TRACTEUR CASE </t>
  </si>
  <si>
    <t>AFIEN DE LADY CAMILLE</t>
  </si>
  <si>
    <t>AA  DU TOURNEUX</t>
  </si>
  <si>
    <t>BRIOCHINE DU TOURNEUX</t>
  </si>
  <si>
    <t>CLOIRRUS DE REGIS VANDAM</t>
  </si>
  <si>
    <t>ASCUGIT DES JARDINS</t>
  </si>
  <si>
    <t>BUCANIGO  TRACTEUR CASE I</t>
  </si>
  <si>
    <t>AVLOPU DES JARDINS</t>
  </si>
  <si>
    <t>DIESEILO EARL JUJU</t>
  </si>
  <si>
    <t>BOIFUGAR -CEREALIER</t>
  </si>
  <si>
    <t>ELORUTOUS DE OLIVE71</t>
  </si>
  <si>
    <t>AFOICUIVIOT  TRACTEUR CAS</t>
  </si>
  <si>
    <t>DIGOUNES  TRACTEUR CASE I</t>
  </si>
  <si>
    <t>BRILLENT DU TOURNEUX</t>
  </si>
  <si>
    <t>BOUJEN DE OLIVE71</t>
  </si>
  <si>
    <t>ELIS  TRACTEUR CASE IH</t>
  </si>
  <si>
    <t>BLAURI DU TOURNEUX</t>
  </si>
  <si>
    <t>nombres d'incides M&gt;F</t>
  </si>
  <si>
    <t>Palier :</t>
  </si>
  <si>
    <t>Nom femelle</t>
  </si>
  <si>
    <t>&gt; palier</t>
  </si>
  <si>
    <t>=palier</t>
  </si>
  <si>
    <t>=palier-1</t>
  </si>
  <si>
    <t>séquence &gt; palier</t>
  </si>
  <si>
    <t>séquence = palier</t>
  </si>
  <si>
    <t>nom = palier</t>
  </si>
  <si>
    <t>nom = palier-1</t>
  </si>
  <si>
    <t>séquence = palier-1</t>
  </si>
  <si>
    <t>nom &gt; palier</t>
  </si>
  <si>
    <t>position</t>
  </si>
  <si>
    <t>nom</t>
  </si>
  <si>
    <t>liste</t>
  </si>
  <si>
    <t>Colonne32</t>
  </si>
  <si>
    <t>indice 1</t>
  </si>
  <si>
    <t>Indice 2</t>
  </si>
  <si>
    <t>Indice 3</t>
  </si>
  <si>
    <t>indice 4</t>
  </si>
  <si>
    <t>Indice 5</t>
  </si>
  <si>
    <t>Nom selon le rang</t>
  </si>
  <si>
    <t>ABAIR DE EARL FANJEAUX</t>
  </si>
  <si>
    <t xml:space="preserve">ABOTHI  MT  </t>
  </si>
  <si>
    <t>ABROISERRAU DE NAPAK</t>
  </si>
  <si>
    <t>ACAIR DE CHAZELLE</t>
  </si>
  <si>
    <t xml:space="preserve">ACULEMO  MT  </t>
  </si>
  <si>
    <t xml:space="preserve">ADOIR  MT  </t>
  </si>
  <si>
    <t xml:space="preserve">AFUR  MT  </t>
  </si>
  <si>
    <t xml:space="preserve">AGON  MT  </t>
  </si>
  <si>
    <t xml:space="preserve">AGUNVI  MT  </t>
  </si>
  <si>
    <t xml:space="preserve">AIFES  MT  </t>
  </si>
  <si>
    <t xml:space="preserve">AINUPOUS  MT  </t>
  </si>
  <si>
    <t xml:space="preserve">AISSULO  MT  </t>
  </si>
  <si>
    <t>ALIPOT DE MIRMS43</t>
  </si>
  <si>
    <t xml:space="preserve">ALIR  MT  </t>
  </si>
  <si>
    <t>ALORESOUT DE CHAZELLE</t>
  </si>
  <si>
    <t xml:space="preserve">AMESSOT  MT  </t>
  </si>
  <si>
    <t xml:space="preserve">AMETLAU  MT  </t>
  </si>
  <si>
    <t xml:space="preserve">AMIGUS  MT  </t>
  </si>
  <si>
    <t>AMOIRRUGES DE CHAZELLE</t>
  </si>
  <si>
    <t>ANOREIMU DE CHAZELLE</t>
  </si>
  <si>
    <t xml:space="preserve">ANUS  MT  </t>
  </si>
  <si>
    <t>APEFOMI DE CHAZELLE</t>
  </si>
  <si>
    <t xml:space="preserve">AROSAU  MT  </t>
  </si>
  <si>
    <t>ASIN DE EARL FANJEAUX</t>
  </si>
  <si>
    <t xml:space="preserve">ASPUDIMO  MT  </t>
  </si>
  <si>
    <t>ASSAIR DE BODGT</t>
  </si>
  <si>
    <t>ATETTOMUR DE LUSSERAYEN</t>
  </si>
  <si>
    <t>ATTEIN DE CHAZELLE</t>
  </si>
  <si>
    <t xml:space="preserve">ATTIGU  MT  </t>
  </si>
  <si>
    <t xml:space="preserve">AUDIT  MT  </t>
  </si>
  <si>
    <t xml:space="preserve">AUSETO  MT  </t>
  </si>
  <si>
    <t xml:space="preserve">AUVETOI  MT  </t>
  </si>
  <si>
    <t xml:space="preserve">BANUSSI  MT  </t>
  </si>
  <si>
    <t xml:space="preserve">BASSO  MT  </t>
  </si>
  <si>
    <t xml:space="preserve">BAUNITTOIR  MT  </t>
  </si>
  <si>
    <t>BEAUMONT DE LOOP66</t>
  </si>
  <si>
    <t xml:space="preserve">BETTU  MT  </t>
  </si>
  <si>
    <t xml:space="preserve">BINOR  MT  </t>
  </si>
  <si>
    <t xml:space="preserve">BITTARES  MT  </t>
  </si>
  <si>
    <t xml:space="preserve">BLANIRES  MT  </t>
  </si>
  <si>
    <t xml:space="preserve">BRISERADIUS DE MONTAUBAN </t>
  </si>
  <si>
    <t xml:space="preserve">BROMIS  MT  </t>
  </si>
  <si>
    <t xml:space="preserve">BUDAN  MT  </t>
  </si>
  <si>
    <t xml:space="preserve">BUSI  MT  </t>
  </si>
  <si>
    <t xml:space="preserve">CAGESOPI  MT  </t>
  </si>
  <si>
    <t xml:space="preserve">CAINOUT  MT  </t>
  </si>
  <si>
    <t xml:space="preserve">CAPMUS  MT  </t>
  </si>
  <si>
    <t xml:space="preserve">CAREN  MT  </t>
  </si>
  <si>
    <t xml:space="preserve">CAUROUS  MT  </t>
  </si>
  <si>
    <t xml:space="preserve">CESULAR  MT  </t>
  </si>
  <si>
    <t xml:space="preserve">CHELAROUN  MT  </t>
  </si>
  <si>
    <t xml:space="preserve">CHELO  MT  </t>
  </si>
  <si>
    <t>CHIGEIT DE FENDT412</t>
  </si>
  <si>
    <t xml:space="preserve">CHOIJU  MT  </t>
  </si>
  <si>
    <t xml:space="preserve">CIRAIS  MT  </t>
  </si>
  <si>
    <t xml:space="preserve">CITASAU  MT  </t>
  </si>
  <si>
    <t>CONDROZ DE LOOP66</t>
  </si>
  <si>
    <t>COUSOLRE DE LOOP66</t>
  </si>
  <si>
    <t xml:space="preserve">CRABO  MT  </t>
  </si>
  <si>
    <t xml:space="preserve">CREPULI  MT  </t>
  </si>
  <si>
    <t>CRUTAIBLO DU GROSEILLER</t>
  </si>
  <si>
    <t xml:space="preserve">CUNAIT  MT  </t>
  </si>
  <si>
    <t xml:space="preserve">DAGLO  MT  </t>
  </si>
  <si>
    <t xml:space="preserve">DAIRRU  MT  </t>
  </si>
  <si>
    <t>DAJUGI EARL EDEN</t>
  </si>
  <si>
    <t xml:space="preserve">DAVUT  MT  </t>
  </si>
  <si>
    <t xml:space="preserve">DETUR  MT  </t>
  </si>
  <si>
    <t xml:space="preserve">DETUSOLI  MT  </t>
  </si>
  <si>
    <t xml:space="preserve">DILOT  MT  </t>
  </si>
  <si>
    <t xml:space="preserve">DINOT  MT  </t>
  </si>
  <si>
    <t>DRALUN DE OLIVE71</t>
  </si>
  <si>
    <t>DRUTESI  FLOFLO72</t>
  </si>
  <si>
    <t>DURETTOU  FLOFLO72</t>
  </si>
  <si>
    <t xml:space="preserve">DUROIS  MT  </t>
  </si>
  <si>
    <t xml:space="preserve">DUSETO  MT  </t>
  </si>
  <si>
    <t xml:space="preserve">EBLAUS  MT  </t>
  </si>
  <si>
    <t xml:space="preserve">EBOGU  MT  </t>
  </si>
  <si>
    <t>EIFAKUNO DU MOULIN à VENT</t>
  </si>
  <si>
    <t xml:space="preserve">EILAIN  MT  </t>
  </si>
  <si>
    <t>EIMAT DE ICEMAN3292</t>
  </si>
  <si>
    <t xml:space="preserve">EMAS  MT  </t>
  </si>
  <si>
    <t xml:space="preserve">EMOUGAR  MT  </t>
  </si>
  <si>
    <t xml:space="preserve">EMUTOINI  MT  </t>
  </si>
  <si>
    <t xml:space="preserve">ENAUR  MT  </t>
  </si>
  <si>
    <t xml:space="preserve">ENOMUR  MT  </t>
  </si>
  <si>
    <t xml:space="preserve">ENOS  MT  </t>
  </si>
  <si>
    <t xml:space="preserve">Top 20 des mâles correspondants : </t>
  </si>
  <si>
    <t>rang du mâle</t>
  </si>
  <si>
    <t>somme des males selon la liste</t>
  </si>
  <si>
    <t>indice 2</t>
  </si>
  <si>
    <t>indice 3</t>
  </si>
  <si>
    <t>indice 5</t>
  </si>
  <si>
    <t>somme</t>
  </si>
  <si>
    <t>race</t>
  </si>
  <si>
    <t>eleveur</t>
  </si>
  <si>
    <t>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</si>
</sst>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7"/>
      <color indexed="9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5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8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18" fillId="33" borderId="0" xfId="0" applyNumberFormat="1" applyFont="1" applyFill="1" applyAlignment="1">
      <alignment horizontal="center"/>
    </xf>
    <xf numFmtId="2" fontId="19" fillId="34" borderId="0" xfId="0" applyNumberFormat="1" applyFont="1" applyFill="1"/>
    <xf numFmtId="0" fontId="20" fillId="0" borderId="0" xfId="0" applyFont="1" applyAlignment="1">
      <alignment horizontal="center"/>
    </xf>
    <xf numFmtId="0" fontId="18" fillId="33" borderId="0" xfId="0" applyFont="1" applyFill="1" applyAlignment="1">
      <alignment horizontal="center"/>
    </xf>
    <xf numFmtId="0" fontId="0" fillId="35" borderId="0" xfId="0" applyFill="1"/>
    <xf numFmtId="1" fontId="19" fillId="34" borderId="0" xfId="0" applyNumberFormat="1" applyFont="1" applyFill="1" applyAlignment="1">
      <alignment horizontal="center"/>
    </xf>
    <xf numFmtId="0" fontId="0" fillId="35" borderId="0" xfId="0" quotePrefix="1" applyFill="1" applyAlignment="1">
      <alignment horizontal="center"/>
    </xf>
    <xf numFmtId="2" fontId="21" fillId="0" borderId="0" xfId="0" applyNumberFormat="1" applyFont="1"/>
    <xf numFmtId="0" fontId="0" fillId="0" borderId="0" xfId="0" quotePrefix="1"/>
    <xf numFmtId="2" fontId="0" fillId="0" borderId="0" xfId="0" applyNumberFormat="1"/>
    <xf numFmtId="2" fontId="0" fillId="0" borderId="0" xfId="0" quotePrefix="1" applyNumberFormat="1"/>
    <xf numFmtId="0" fontId="0" fillId="36" borderId="0" xfId="0" applyFill="1" applyAlignment="1">
      <alignment horizontal="center"/>
    </xf>
    <xf numFmtId="0" fontId="0" fillId="36" borderId="0" xfId="0" applyFill="1"/>
    <xf numFmtId="2" fontId="0" fillId="36" borderId="0" xfId="0" applyNumberFormat="1" applyFill="1"/>
    <xf numFmtId="0" fontId="0" fillId="36" borderId="0" xfId="0" quotePrefix="1" applyFill="1"/>
    <xf numFmtId="0" fontId="0" fillId="0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2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reaux" displayName="Taureaux" ref="B1:AF3000" totalsRowShown="0">
  <autoFilter ref="B1:AF3000" xr:uid="{00000000-0009-0000-0100-000001000000}"/>
  <tableColumns count="31">
    <tableColumn id="18" xr3:uid="{00000000-0010-0000-0000-000012000000}" name="nombres d'incides M&gt;F" dataDxfId="11">
      <calculatedColumnFormula>IF(Taureaux[[#This Row],[Race]]&lt;&gt;résultats!$C$4,0,SUM(IF(U2&gt;résultats!E$4,1,0),IF(V2&gt;résultats!F$4,1,0),IF(W2&gt;résultats!G$4,1,0),IF(X2&gt;résultats!H$4,1,0),IF(Y2&gt;résultats!I$4,1,0),IF(Z2&gt;résultats!J$4,1,0)))</calculatedColumnFormula>
    </tableColumn>
    <tableColumn id="1" xr3:uid="{00000000-0010-0000-0000-000001000000}" name="&gt; palier">
      <calculatedColumnFormula>IF(AND(Taureaux[[#All],[nombres d''incides M&gt;F]]&gt;résultats!$E$1,Taureaux[[#All],[Race]]=résultats!$C$4),1,0)</calculatedColumnFormula>
    </tableColumn>
    <tableColumn id="2" xr3:uid="{00000000-0010-0000-0000-000002000000}" name="=palier">
      <calculatedColumnFormula>IF(AND(Taureaux[[#All],[nombres d''incides M&gt;F]]=résultats!$E$1,Taureaux[[#All],[Race]]=résultats!$C$4),1,0)</calculatedColumnFormula>
    </tableColumn>
    <tableColumn id="3" xr3:uid="{00000000-0010-0000-0000-000003000000}" name="=palier-1">
      <calculatedColumnFormula>IF(AND(Taureaux[[#All],[nombres d''incides M&gt;F]]=résultats!$E$1-1,Taureaux[[#All],[Race]]=résultats!$C$4),1,0)</calculatedColumnFormula>
    </tableColumn>
    <tableColumn id="4" xr3:uid="{00000000-0010-0000-0000-000004000000}" name="séquence &gt; palier">
      <calculatedColumnFormula>IF(Taureaux[[#All],[&gt; palier]]=0,0,SUM($C$2:C2))</calculatedColumnFormula>
    </tableColumn>
    <tableColumn id="5" xr3:uid="{00000000-0010-0000-0000-000005000000}" name="séquence = palier" dataDxfId="10">
      <calculatedColumnFormula>IF(Taureaux[[#All],[=palier]]=0,0,SUM($D$2:D2)+MAX(Taureaux[[#All],[séquence &gt; palier]]))</calculatedColumnFormula>
    </tableColumn>
    <tableColumn id="6" xr3:uid="{00000000-0010-0000-0000-000006000000}" name="séquence = palier-1" dataDxfId="9">
      <calculatedColumnFormula>IF(Taureaux[[#All],[=palier-1]]=0,0,SUM($E$2:E2)+MAX(Taureaux[[#All],[séquence = palier]]))</calculatedColumnFormula>
    </tableColumn>
    <tableColumn id="7" xr3:uid="{00000000-0010-0000-0000-000007000000}" name="nom &gt; palier">
      <calculatedColumnFormula>IF(Taureaux[[#All],[&gt; palier]]&gt;0,Q2,"")</calculatedColumnFormula>
    </tableColumn>
    <tableColumn id="8" xr3:uid="{00000000-0010-0000-0000-000008000000}" name="nom = palier">
      <calculatedColumnFormula>IF(Taureaux[[#All],[=palier]]&gt;0,Q2,"")</calculatedColumnFormula>
    </tableColumn>
    <tableColumn id="9" xr3:uid="{00000000-0010-0000-0000-000009000000}" name="nom = palier-1">
      <calculatedColumnFormula>IF(Taureaux[[#All],[=palier-1]]&gt;0,Q2,"")</calculatedColumnFormula>
    </tableColumn>
    <tableColumn id="10" xr3:uid="{00000000-0010-0000-0000-00000A000000}" name="liste" dataDxfId="7">
      <calculatedColumnFormula>IF(ROW()-1&lt;=60000,ROW()-1)</calculatedColumnFormula>
    </tableColumn>
    <tableColumn id="39" xr3:uid="{00000000-0010-0000-0000-000027000000}" name="somme des males selon la liste" dataDxfId="5">
      <calculatedColumnFormula>IF(Taureaux[[#This Row],[Nom selon le rang]]="","",VLOOKUP(O2,Q:AF,10,FALSE))</calculatedColumnFormula>
    </tableColumn>
    <tableColumn id="35" xr3:uid="{00000000-0010-0000-0000-000023000000}" name="rang du mâle" dataDxfId="6">
      <calculatedColumnFormula>IF(Taureaux[[#This Row],[somme des males selon la liste]]="","",RANK(Taureaux[[#This Row],[somme des males selon la liste]],Taureaux[[#All],[somme des males selon la liste]],0))</calculatedColumnFormula>
    </tableColumn>
    <tableColumn id="34" xr3:uid="{00000000-0010-0000-0000-000022000000}" name="Nom selon le rang" dataDxfId="8">
      <calculatedColumnFormula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calculatedColumnFormula>
    </tableColumn>
    <tableColumn id="13" xr3:uid="{00000000-0010-0000-0000-00000D000000}" name="Matricule"/>
    <tableColumn id="14" xr3:uid="{00000000-0010-0000-0000-00000E000000}" name="Nom"/>
    <tableColumn id="15" xr3:uid="{00000000-0010-0000-0000-00000F000000}" name="Race"/>
    <tableColumn id="16" xr3:uid="{00000000-0010-0000-0000-000010000000}" name="Age"/>
    <tableColumn id="17" xr3:uid="{00000000-0010-0000-0000-000011000000}" name="Poids"/>
    <tableColumn id="22" xr3:uid="{00000000-0010-0000-0000-000016000000}" name="indice 1"/>
    <tableColumn id="23" xr3:uid="{00000000-0010-0000-0000-000017000000}" name="Indice 2"/>
    <tableColumn id="24" xr3:uid="{00000000-0010-0000-0000-000018000000}" name="Indice 3"/>
    <tableColumn id="25" xr3:uid="{00000000-0010-0000-0000-000019000000}" name="indice 4"/>
    <tableColumn id="26" xr3:uid="{00000000-0010-0000-0000-00001A000000}" name="Indice 5"/>
    <tableColumn id="27" xr3:uid="{00000000-0010-0000-0000-00001B000000}" name="Somme des indices"/>
    <tableColumn id="28" xr3:uid="{00000000-0010-0000-0000-00001C000000}" name="Eleveur"/>
    <tableColumn id="29" xr3:uid="{00000000-0010-0000-0000-00001D000000}" name="CIA"/>
    <tableColumn id="30" xr3:uid="{00000000-0010-0000-0000-00001E000000}" name="Doses en stock"/>
    <tableColumn id="31" xr3:uid="{00000000-0010-0000-0000-00001F000000}" name="Prix"/>
    <tableColumn id="32" xr3:uid="{00000000-0010-0000-0000-000020000000}" name="Colonne1"/>
    <tableColumn id="33" xr3:uid="{00000000-0010-0000-0000-000021000000}" name="Colonne3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30"/>
  <sheetViews>
    <sheetView tabSelected="1" workbookViewId="0">
      <selection activeCell="D4" sqref="D4"/>
    </sheetView>
  </sheetViews>
  <sheetFormatPr baseColWidth="10" defaultRowHeight="15" x14ac:dyDescent="0.25"/>
  <cols>
    <col min="1" max="1" width="22.7109375" bestFit="1" customWidth="1"/>
    <col min="3" max="3" width="11.85546875" bestFit="1" customWidth="1"/>
    <col min="4" max="4" width="12.5703125" bestFit="1" customWidth="1"/>
    <col min="5" max="5" width="10.85546875" bestFit="1" customWidth="1"/>
    <col min="6" max="6" width="6" bestFit="1" customWidth="1"/>
    <col min="7" max="7" width="11" bestFit="1" customWidth="1"/>
    <col min="8" max="8" width="9.7109375" bestFit="1" customWidth="1"/>
    <col min="9" max="9" width="15.140625" bestFit="1" customWidth="1"/>
    <col min="10" max="10" width="18.85546875" bestFit="1" customWidth="1"/>
  </cols>
  <sheetData>
    <row r="1" spans="2:16" x14ac:dyDescent="0.25">
      <c r="D1" s="3" t="s">
        <v>2933</v>
      </c>
      <c r="E1" s="4">
        <f>ROUNDDOWN(COUNTIF(E4:J4,"&gt;0")/2+1,0)</f>
        <v>3</v>
      </c>
    </row>
    <row r="2" spans="2:16" x14ac:dyDescent="0.25">
      <c r="K2" s="5"/>
      <c r="L2" s="5"/>
      <c r="M2" s="5"/>
    </row>
    <row r="3" spans="2:16" x14ac:dyDescent="0.25">
      <c r="D3" s="6" t="s">
        <v>2934</v>
      </c>
      <c r="E3" s="6" t="e">
        <f>IF(COUNTIF(#REF!,$D$4)=1,#REF!)</f>
        <v>#REF!</v>
      </c>
      <c r="F3" s="6" t="e">
        <f>IF(COUNTIF(#REF!,$D$4)=1,#REF!)</f>
        <v>#REF!</v>
      </c>
      <c r="G3" s="6" t="e">
        <f>IF(COUNTIF(#REF!,$D$4)=1,#REF!)</f>
        <v>#REF!</v>
      </c>
      <c r="H3" s="6" t="e">
        <f>IF(COUNTIF(#REF!,$D$4)=1,#REF!)</f>
        <v>#REF!</v>
      </c>
      <c r="I3" s="6" t="e">
        <f>IF(COUNTIF(#REF!,$D$4)=1,#REF!)</f>
        <v>#REF!</v>
      </c>
      <c r="J3" s="6" t="e">
        <f>IF(COUNTIF(#REF!,$D$4)=1,#REF!)</f>
        <v>#REF!</v>
      </c>
      <c r="K3" s="6" t="e">
        <f>IF(COUNTIF(#REF!,$D$4)=1,"")</f>
        <v>#REF!</v>
      </c>
    </row>
    <row r="4" spans="2:16" x14ac:dyDescent="0.25">
      <c r="C4" s="7" t="s">
        <v>7</v>
      </c>
      <c r="D4" s="8">
        <v>82223293</v>
      </c>
      <c r="E4" s="9">
        <v>56.43</v>
      </c>
      <c r="F4" s="9">
        <v>51.98</v>
      </c>
      <c r="G4" s="9">
        <v>78.27</v>
      </c>
      <c r="H4" s="9">
        <v>57.2</v>
      </c>
      <c r="I4" s="9">
        <v>58.6</v>
      </c>
      <c r="J4" s="9"/>
      <c r="K4" s="10">
        <f>SUM(E4:J4)</f>
        <v>302.48</v>
      </c>
      <c r="L4" s="10"/>
      <c r="M4" s="10"/>
    </row>
    <row r="8" spans="2:16" x14ac:dyDescent="0.25">
      <c r="C8" t="s">
        <v>3040</v>
      </c>
    </row>
    <row r="10" spans="2:16" x14ac:dyDescent="0.25">
      <c r="B10" t="s">
        <v>2944</v>
      </c>
      <c r="C10" t="s">
        <v>2945</v>
      </c>
      <c r="E10" t="s">
        <v>2948</v>
      </c>
      <c r="F10" t="s">
        <v>3043</v>
      </c>
      <c r="G10" t="s">
        <v>3044</v>
      </c>
      <c r="H10" t="s">
        <v>2951</v>
      </c>
      <c r="I10" t="s">
        <v>3045</v>
      </c>
      <c r="J10" t="s">
        <v>3046</v>
      </c>
      <c r="K10" t="s">
        <v>3047</v>
      </c>
      <c r="L10" t="s">
        <v>3048</v>
      </c>
      <c r="M10" t="s">
        <v>3049</v>
      </c>
    </row>
    <row r="11" spans="2:16" s="15" customFormat="1" x14ac:dyDescent="0.25">
      <c r="B11" s="15">
        <v>1</v>
      </c>
      <c r="C11" s="15" t="str">
        <f>VLOOKUP($B11,Taureaux[[rang du mâle]:[Colonne32]],2,FALSE)</f>
        <v>AFIN DE CHAZELLE</v>
      </c>
      <c r="E11" s="15">
        <f ca="1">VLOOKUP($B11,INDIRECT("Taureaux[[rang du mâle]:[Colonne32]]"),COLUMNS($A:H),FALSE)</f>
        <v>58.52</v>
      </c>
      <c r="F11" s="15">
        <f ca="1">VLOOKUP($B11,INDIRECT("Taureaux[[rang du mâle]:[Colonne32]]"),COLUMNS($A:I),FALSE)</f>
        <v>66.78</v>
      </c>
      <c r="G11" s="15">
        <f ca="1">VLOOKUP($B11,INDIRECT("Taureaux[[rang du mâle]:[Colonne32]]"),COLUMNS($A:J),FALSE)</f>
        <v>63.37</v>
      </c>
      <c r="H11" s="15">
        <f ca="1">VLOOKUP($B11,INDIRECT("Taureaux[[rang du mâle]:[Colonne32]]"),COLUMNS($A:K),FALSE)</f>
        <v>62.91</v>
      </c>
      <c r="I11" s="15">
        <f ca="1">VLOOKUP($B11,INDIRECT("Taureaux[[rang du mâle]:[Colonne32]]"),COLUMNS($A:L),FALSE)</f>
        <v>56.25</v>
      </c>
      <c r="J11" s="15">
        <f ca="1">VLOOKUP($B11,INDIRECT("Taureaux[[rang du mâle]:[Colonne32]]"),COLUMNS($A:M),FALSE)</f>
        <v>307.83000000000004</v>
      </c>
      <c r="K11" s="15" t="str">
        <f ca="1">VLOOKUP($B11,INDIRECT("Taureaux[[rang du mâle]:[Colonne32]]"),5,FALSE)</f>
        <v>Blanc Bleu Belge</v>
      </c>
      <c r="L11" s="15" t="str">
        <f ca="1">VLOOKUP($B11,INDIRECT("Taureaux[[rang du mâle]:[Colonne32]]"),15,FALSE)</f>
        <v>CHRIS27</v>
      </c>
      <c r="M11" s="15">
        <f ca="1">VLOOKUP($B11,INDIRECT("Taureaux[[rang du mâle]:[Colonne32]]"),17,FALSE)</f>
        <v>8</v>
      </c>
      <c r="O11" s="11"/>
      <c r="P11" s="17"/>
    </row>
    <row r="12" spans="2:16" x14ac:dyDescent="0.25">
      <c r="B12">
        <v>2</v>
      </c>
      <c r="C12" t="str">
        <f>VLOOKUP($B12,Taureaux[[rang du mâle]:[Colonne32]],2,FALSE)</f>
        <v>ALER DE CHAZELLE</v>
      </c>
      <c r="E12">
        <f ca="1">VLOOKUP($B12,INDIRECT("Taureaux[[rang du mâle]:[Colonne32]]"),COLUMNS($A:H),FALSE)</f>
        <v>58.87</v>
      </c>
      <c r="F12">
        <f ca="1">VLOOKUP($B12,INDIRECT("Taureaux[[rang du mâle]:[Colonne32]]"),COLUMNS($A:I),FALSE)</f>
        <v>60.31</v>
      </c>
      <c r="G12">
        <f ca="1">VLOOKUP($B12,INDIRECT("Taureaux[[rang du mâle]:[Colonne32]]"),COLUMNS($A:J),FALSE)</f>
        <v>60.87</v>
      </c>
      <c r="H12">
        <f ca="1">VLOOKUP($B12,INDIRECT("Taureaux[[rang du mâle]:[Colonne32]]"),COLUMNS($A:K),FALSE)</f>
        <v>48.42</v>
      </c>
      <c r="I12">
        <f ca="1">VLOOKUP($B12,INDIRECT("Taureaux[[rang du mâle]:[Colonne32]]"),COLUMNS($A:L),FALSE)</f>
        <v>56.43</v>
      </c>
      <c r="J12">
        <f ca="1">VLOOKUP($B12,INDIRECT("Taureaux[[rang du mâle]:[Colonne32]]"),COLUMNS($A:M),FALSE)</f>
        <v>284.90000000000003</v>
      </c>
      <c r="K12" t="str">
        <f ca="1">VLOOKUP($B12,INDIRECT("Taureaux[[rang du mâle]:[Colonne32]]"),5,FALSE)</f>
        <v>Normande</v>
      </c>
      <c r="L12" s="18" t="str">
        <f t="shared" ref="L12:L30" ca="1" si="0">VLOOKUP($B12,INDIRECT("Taureaux[[rang du mâle]:[Colonne32]]"),15,FALSE)</f>
        <v>BLACKTON</v>
      </c>
      <c r="M12" s="18">
        <f t="shared" ref="M12:M30" ca="1" si="1">VLOOKUP($B12,INDIRECT("Taureaux[[rang du mâle]:[Colonne32]]"),17,FALSE)</f>
        <v>977</v>
      </c>
      <c r="O12" s="11"/>
    </row>
    <row r="13" spans="2:16" x14ac:dyDescent="0.25">
      <c r="B13">
        <v>3</v>
      </c>
      <c r="C13" t="str">
        <f>VLOOKUP($B13,Taureaux[[rang du mâle]:[Colonne32]],2,FALSE)</f>
        <v>AMOGOU DE CHAZELLE</v>
      </c>
      <c r="E13">
        <f ca="1">VLOOKUP($B13,INDIRECT("Taureaux[[rang du mâle]:[Colonne32]]"),COLUMNS($A:H),FALSE)</f>
        <v>62.17</v>
      </c>
      <c r="F13">
        <f ca="1">VLOOKUP($B13,INDIRECT("Taureaux[[rang du mâle]:[Colonne32]]"),COLUMNS($A:I),FALSE)</f>
        <v>61.92</v>
      </c>
      <c r="G13">
        <f ca="1">VLOOKUP($B13,INDIRECT("Taureaux[[rang du mâle]:[Colonne32]]"),COLUMNS($A:J),FALSE)</f>
        <v>62.79</v>
      </c>
      <c r="H13">
        <f ca="1">VLOOKUP($B13,INDIRECT("Taureaux[[rang du mâle]:[Colonne32]]"),COLUMNS($A:K),FALSE)</f>
        <v>57.12</v>
      </c>
      <c r="I13">
        <f ca="1">VLOOKUP($B13,INDIRECT("Taureaux[[rang du mâle]:[Colonne32]]"),COLUMNS($A:L),FALSE)</f>
        <v>68.290000000000006</v>
      </c>
      <c r="J13">
        <f ca="1">VLOOKUP($B13,INDIRECT("Taureaux[[rang du mâle]:[Colonne32]]"),COLUMNS($A:M),FALSE)</f>
        <v>312.29000000000002</v>
      </c>
      <c r="K13" t="str">
        <f t="shared" ref="K13:K30" ca="1" si="2">VLOOKUP($B13,INDIRECT("Taureaux[[rang du mâle]:[Colonne32]]"),5,FALSE)</f>
        <v>Montbéliarde</v>
      </c>
      <c r="L13" s="18" t="str">
        <f t="shared" ca="1" si="0"/>
        <v>CHRIS27</v>
      </c>
      <c r="M13" s="18">
        <f t="shared" ca="1" si="1"/>
        <v>5</v>
      </c>
      <c r="O13" s="11"/>
    </row>
    <row r="14" spans="2:16" x14ac:dyDescent="0.25">
      <c r="B14">
        <v>4</v>
      </c>
      <c r="C14" t="str">
        <f>VLOOKUP($B14,Taureaux[[rang du mâle]:[Colonne32]],2,FALSE)</f>
        <v>ALAVACOMGETEPUS DE MONTAU</v>
      </c>
      <c r="E14">
        <f ca="1">VLOOKUP($B14,INDIRECT("Taureaux[[rang du mâle]:[Colonne32]]"),COLUMNS($A:H),FALSE)</f>
        <v>55.85</v>
      </c>
      <c r="F14">
        <f ca="1">VLOOKUP($B14,INDIRECT("Taureaux[[rang du mâle]:[Colonne32]]"),COLUMNS($A:I),FALSE)</f>
        <v>65.400000000000006</v>
      </c>
      <c r="G14">
        <f ca="1">VLOOKUP($B14,INDIRECT("Taureaux[[rang du mâle]:[Colonne32]]"),COLUMNS($A:J),FALSE)</f>
        <v>67.17</v>
      </c>
      <c r="H14">
        <f ca="1">VLOOKUP($B14,INDIRECT("Taureaux[[rang du mâle]:[Colonne32]]"),COLUMNS($A:K),FALSE)</f>
        <v>56.05</v>
      </c>
      <c r="I14">
        <f ca="1">VLOOKUP($B14,INDIRECT("Taureaux[[rang du mâle]:[Colonne32]]"),COLUMNS($A:L),FALSE)</f>
        <v>62.12</v>
      </c>
      <c r="J14">
        <f ca="1">VLOOKUP($B14,INDIRECT("Taureaux[[rang du mâle]:[Colonne32]]"),COLUMNS($A:M),FALSE)</f>
        <v>306.59000000000003</v>
      </c>
      <c r="K14" t="str">
        <f t="shared" ca="1" si="2"/>
        <v>Limousine</v>
      </c>
      <c r="L14" s="18" t="str">
        <f t="shared" ca="1" si="0"/>
        <v>MT.MIKE</v>
      </c>
      <c r="M14" s="18">
        <f t="shared" ca="1" si="1"/>
        <v>5484</v>
      </c>
      <c r="O14" s="11"/>
    </row>
    <row r="15" spans="2:16" x14ac:dyDescent="0.25">
      <c r="B15">
        <v>5</v>
      </c>
      <c r="C15" t="str">
        <f>VLOOKUP($B15,Taureaux[[rang du mâle]:[Colonne32]],2,FALSE)</f>
        <v>ASEIKUT DE OLIVE71</v>
      </c>
      <c r="E15">
        <f ca="1">VLOOKUP($B15,INDIRECT("Taureaux[[rang du mâle]:[Colonne32]]"),COLUMNS($A:H),FALSE)</f>
        <v>33.53</v>
      </c>
      <c r="F15">
        <f ca="1">VLOOKUP($B15,INDIRECT("Taureaux[[rang du mâle]:[Colonne32]]"),COLUMNS($A:I),FALSE)</f>
        <v>60.35</v>
      </c>
      <c r="G15">
        <f ca="1">VLOOKUP($B15,INDIRECT("Taureaux[[rang du mâle]:[Colonne32]]"),COLUMNS($A:J),FALSE)</f>
        <v>73.569999999999993</v>
      </c>
      <c r="H15">
        <f ca="1">VLOOKUP($B15,INDIRECT("Taureaux[[rang du mâle]:[Colonne32]]"),COLUMNS($A:K),FALSE)</f>
        <v>57.76</v>
      </c>
      <c r="I15">
        <f ca="1">VLOOKUP($B15,INDIRECT("Taureaux[[rang du mâle]:[Colonne32]]"),COLUMNS($A:L),FALSE)</f>
        <v>28.66</v>
      </c>
      <c r="J15">
        <f ca="1">VLOOKUP($B15,INDIRECT("Taureaux[[rang du mâle]:[Colonne32]]"),COLUMNS($A:M),FALSE)</f>
        <v>253.86999999999998</v>
      </c>
      <c r="K15" t="str">
        <f t="shared" ca="1" si="2"/>
        <v>Montbéliarde</v>
      </c>
      <c r="L15" s="18" t="str">
        <f t="shared" ca="1" si="0"/>
        <v>BLACKTON</v>
      </c>
      <c r="M15" s="18">
        <f t="shared" ca="1" si="1"/>
        <v>10</v>
      </c>
      <c r="O15" s="11"/>
    </row>
    <row r="16" spans="2:16" x14ac:dyDescent="0.25">
      <c r="B16">
        <v>6</v>
      </c>
      <c r="C16" t="str">
        <f>VLOOKUP($B16,Taureaux[[rang du mâle]:[Colonne32]],2,FALSE)</f>
        <v>COFOUTAIRI DE OLIVE71</v>
      </c>
      <c r="E16">
        <f ca="1">VLOOKUP($B16,INDIRECT("Taureaux[[rang du mâle]:[Colonne32]]"),COLUMNS($A:H),FALSE)</f>
        <v>84.88</v>
      </c>
      <c r="F16">
        <f ca="1">VLOOKUP($B16,INDIRECT("Taureaux[[rang du mâle]:[Colonne32]]"),COLUMNS($A:I),FALSE)</f>
        <v>78.930000000000007</v>
      </c>
      <c r="G16">
        <f ca="1">VLOOKUP($B16,INDIRECT("Taureaux[[rang du mâle]:[Colonne32]]"),COLUMNS($A:J),FALSE)</f>
        <v>80.2</v>
      </c>
      <c r="H16">
        <f ca="1">VLOOKUP($B16,INDIRECT("Taureaux[[rang du mâle]:[Colonne32]]"),COLUMNS($A:K),FALSE)</f>
        <v>64.56</v>
      </c>
      <c r="I16">
        <f ca="1">VLOOKUP($B16,INDIRECT("Taureaux[[rang du mâle]:[Colonne32]]"),COLUMNS($A:L),FALSE)</f>
        <v>67.41</v>
      </c>
      <c r="J16">
        <f ca="1">VLOOKUP($B16,INDIRECT("Taureaux[[rang du mâle]:[Colonne32]]"),COLUMNS($A:M),FALSE)</f>
        <v>375.98</v>
      </c>
      <c r="K16" t="str">
        <f t="shared" ca="1" si="2"/>
        <v>Normande</v>
      </c>
      <c r="L16" s="18" t="str">
        <f t="shared" ca="1" si="0"/>
        <v>LE PAYSAN DE CHAZELLE</v>
      </c>
      <c r="M16" s="18">
        <f t="shared" ca="1" si="1"/>
        <v>323</v>
      </c>
      <c r="O16" s="11"/>
    </row>
    <row r="17" spans="2:15" x14ac:dyDescent="0.25">
      <c r="B17">
        <v>7</v>
      </c>
      <c r="C17" t="str">
        <f>VLOOKUP($B17,Taureaux[[rang du mâle]:[Colonne32]],2,FALSE)</f>
        <v>BUSET DE OLIVE71</v>
      </c>
      <c r="E17">
        <f ca="1">VLOOKUP($B17,INDIRECT("Taureaux[[rang du mâle]:[Colonne32]]"),COLUMNS($A:H),FALSE)</f>
        <v>78.680000000000007</v>
      </c>
      <c r="F17">
        <f ca="1">VLOOKUP($B17,INDIRECT("Taureaux[[rang du mâle]:[Colonne32]]"),COLUMNS($A:I),FALSE)</f>
        <v>70.59</v>
      </c>
      <c r="G17">
        <f ca="1">VLOOKUP($B17,INDIRECT("Taureaux[[rang du mâle]:[Colonne32]]"),COLUMNS($A:J),FALSE)</f>
        <v>88.42</v>
      </c>
      <c r="H17">
        <f ca="1">VLOOKUP($B17,INDIRECT("Taureaux[[rang du mâle]:[Colonne32]]"),COLUMNS($A:K),FALSE)</f>
        <v>72.72</v>
      </c>
      <c r="I17">
        <f ca="1">VLOOKUP($B17,INDIRECT("Taureaux[[rang du mâle]:[Colonne32]]"),COLUMNS($A:L),FALSE)</f>
        <v>65.66</v>
      </c>
      <c r="J17">
        <f ca="1">VLOOKUP($B17,INDIRECT("Taureaux[[rang du mâle]:[Colonne32]]"),COLUMNS($A:M),FALSE)</f>
        <v>376.06999999999994</v>
      </c>
      <c r="K17" t="str">
        <f t="shared" ca="1" si="2"/>
        <v>Normande</v>
      </c>
      <c r="L17" s="18" t="str">
        <f t="shared" ca="1" si="0"/>
        <v>MT.MIKE</v>
      </c>
      <c r="M17" s="18">
        <f t="shared" ca="1" si="1"/>
        <v>6256</v>
      </c>
      <c r="O17" s="11"/>
    </row>
    <row r="18" spans="2:15" x14ac:dyDescent="0.25">
      <c r="B18">
        <v>8</v>
      </c>
      <c r="C18" t="str">
        <f>VLOOKUP($B18,Taureaux[[rang du mâle]:[Colonne32]],2,FALSE)</f>
        <v>DESASTOVU DE MORRELLONGE</v>
      </c>
      <c r="E18">
        <f ca="1">VLOOKUP($B18,INDIRECT("Taureaux[[rang du mâle]:[Colonne32]]"),COLUMNS($A:H),FALSE)</f>
        <v>52.7</v>
      </c>
      <c r="F18">
        <f ca="1">VLOOKUP($B18,INDIRECT("Taureaux[[rang du mâle]:[Colonne32]]"),COLUMNS($A:I),FALSE)</f>
        <v>61.77</v>
      </c>
      <c r="G18">
        <f ca="1">VLOOKUP($B18,INDIRECT("Taureaux[[rang du mâle]:[Colonne32]]"),COLUMNS($A:J),FALSE)</f>
        <v>62.57</v>
      </c>
      <c r="H18">
        <f ca="1">VLOOKUP($B18,INDIRECT("Taureaux[[rang du mâle]:[Colonne32]]"),COLUMNS($A:K),FALSE)</f>
        <v>68.28</v>
      </c>
      <c r="I18">
        <f ca="1">VLOOKUP($B18,INDIRECT("Taureaux[[rang du mâle]:[Colonne32]]"),COLUMNS($A:L),FALSE)</f>
        <v>32.520000000000003</v>
      </c>
      <c r="J18">
        <f ca="1">VLOOKUP($B18,INDIRECT("Taureaux[[rang du mâle]:[Colonne32]]"),COLUMNS($A:M),FALSE)</f>
        <v>277.83999999999997</v>
      </c>
      <c r="K18" t="str">
        <f t="shared" ca="1" si="2"/>
        <v>Lourdaise</v>
      </c>
      <c r="L18" s="18" t="str">
        <f t="shared" ca="1" si="0"/>
        <v>REGIS VANDAM</v>
      </c>
      <c r="M18" s="18">
        <f t="shared" ca="1" si="1"/>
        <v>19006</v>
      </c>
      <c r="O18" s="11"/>
    </row>
    <row r="19" spans="2:15" x14ac:dyDescent="0.25">
      <c r="B19">
        <v>9</v>
      </c>
      <c r="C19" t="str">
        <f>VLOOKUP($B19,Taureaux[[rang du mâle]:[Colonne32]],2,FALSE)</f>
        <v>CAPTAIN DU TOURNEUX</v>
      </c>
      <c r="E19">
        <f ca="1">VLOOKUP($B19,INDIRECT("Taureaux[[rang du mâle]:[Colonne32]]"),COLUMNS($A:H),FALSE)</f>
        <v>63.9</v>
      </c>
      <c r="F19">
        <f ca="1">VLOOKUP($B19,INDIRECT("Taureaux[[rang du mâle]:[Colonne32]]"),COLUMNS($A:I),FALSE)</f>
        <v>77.150000000000006</v>
      </c>
      <c r="G19">
        <f ca="1">VLOOKUP($B19,INDIRECT("Taureaux[[rang du mâle]:[Colonne32]]"),COLUMNS($A:J),FALSE)</f>
        <v>80.099999999999994</v>
      </c>
      <c r="H19">
        <f ca="1">VLOOKUP($B19,INDIRECT("Taureaux[[rang du mâle]:[Colonne32]]"),COLUMNS($A:K),FALSE)</f>
        <v>60.14</v>
      </c>
      <c r="I19">
        <f ca="1">VLOOKUP($B19,INDIRECT("Taureaux[[rang du mâle]:[Colonne32]]"),COLUMNS($A:L),FALSE)</f>
        <v>76.02</v>
      </c>
      <c r="J19">
        <f ca="1">VLOOKUP($B19,INDIRECT("Taureaux[[rang du mâle]:[Colonne32]]"),COLUMNS($A:M),FALSE)</f>
        <v>357.31</v>
      </c>
      <c r="K19" t="str">
        <f t="shared" ca="1" si="2"/>
        <v>Limousine</v>
      </c>
      <c r="L19" s="18" t="str">
        <f t="shared" ca="1" si="0"/>
        <v>ALEXDU80</v>
      </c>
      <c r="M19" s="18">
        <f t="shared" ca="1" si="1"/>
        <v>10</v>
      </c>
      <c r="O19" s="11"/>
    </row>
    <row r="20" spans="2:15" x14ac:dyDescent="0.25">
      <c r="B20">
        <v>10</v>
      </c>
      <c r="C20" t="str">
        <f>VLOOKUP($B20,Taureaux[[rang du mâle]:[Colonne32]],2,FALSE)</f>
        <v>AIMUN DE OLIVE71</v>
      </c>
      <c r="E20">
        <f ca="1">VLOOKUP($B20,INDIRECT("Taureaux[[rang du mâle]:[Colonne32]]"),COLUMNS($A:H),FALSE)</f>
        <v>62.56</v>
      </c>
      <c r="F20">
        <f ca="1">VLOOKUP($B20,INDIRECT("Taureaux[[rang du mâle]:[Colonne32]]"),COLUMNS($A:I),FALSE)</f>
        <v>71.63</v>
      </c>
      <c r="G20">
        <f ca="1">VLOOKUP($B20,INDIRECT("Taureaux[[rang du mâle]:[Colonne32]]"),COLUMNS($A:J),FALSE)</f>
        <v>67.39</v>
      </c>
      <c r="H20">
        <f ca="1">VLOOKUP($B20,INDIRECT("Taureaux[[rang du mâle]:[Colonne32]]"),COLUMNS($A:K),FALSE)</f>
        <v>65.22</v>
      </c>
      <c r="I20">
        <f ca="1">VLOOKUP($B20,INDIRECT("Taureaux[[rang du mâle]:[Colonne32]]"),COLUMNS($A:L),FALSE)</f>
        <v>46.13</v>
      </c>
      <c r="J20">
        <f ca="1">VLOOKUP($B20,INDIRECT("Taureaux[[rang du mâle]:[Colonne32]]"),COLUMNS($A:M),FALSE)</f>
        <v>312.92999999999995</v>
      </c>
      <c r="K20" t="str">
        <f t="shared" ca="1" si="2"/>
        <v>Prim'Holstein</v>
      </c>
      <c r="L20" s="18" t="str">
        <f t="shared" ca="1" si="0"/>
        <v>LA FERME DE BEAUMONT</v>
      </c>
      <c r="M20" s="18">
        <f t="shared" ca="1" si="1"/>
        <v>10</v>
      </c>
      <c r="O20" s="11"/>
    </row>
    <row r="21" spans="2:15" x14ac:dyDescent="0.25">
      <c r="B21">
        <v>11</v>
      </c>
      <c r="C21" t="str">
        <f>VLOOKUP($B21,Taureaux[[rang du mâle]:[Colonne32]],2,FALSE)</f>
        <v>EILOSATOUR DE BODGT</v>
      </c>
      <c r="E21">
        <f ca="1">VLOOKUP($B21,INDIRECT("Taureaux[[rang du mâle]:[Colonne32]]"),COLUMNS($A:H),FALSE)</f>
        <v>63.1</v>
      </c>
      <c r="F21">
        <f ca="1">VLOOKUP($B21,INDIRECT("Taureaux[[rang du mâle]:[Colonne32]]"),COLUMNS($A:I),FALSE)</f>
        <v>79.28</v>
      </c>
      <c r="G21">
        <f ca="1">VLOOKUP($B21,INDIRECT("Taureaux[[rang du mâle]:[Colonne32]]"),COLUMNS($A:J),FALSE)</f>
        <v>70.64</v>
      </c>
      <c r="H21">
        <f ca="1">VLOOKUP($B21,INDIRECT("Taureaux[[rang du mâle]:[Colonne32]]"),COLUMNS($A:K),FALSE)</f>
        <v>66.45</v>
      </c>
      <c r="I21">
        <f ca="1">VLOOKUP($B21,INDIRECT("Taureaux[[rang du mâle]:[Colonne32]]"),COLUMNS($A:L),FALSE)</f>
        <v>50.55</v>
      </c>
      <c r="J21">
        <f ca="1">VLOOKUP($B21,INDIRECT("Taureaux[[rang du mâle]:[Colonne32]]"),COLUMNS($A:M),FALSE)</f>
        <v>330.02</v>
      </c>
      <c r="K21" t="str">
        <f t="shared" ca="1" si="2"/>
        <v>Rouge des prés</v>
      </c>
      <c r="L21" s="18" t="str">
        <f t="shared" ca="1" si="0"/>
        <v>OLIVE71</v>
      </c>
      <c r="M21" s="18">
        <f t="shared" ca="1" si="1"/>
        <v>25246</v>
      </c>
      <c r="O21" s="11"/>
    </row>
    <row r="22" spans="2:15" x14ac:dyDescent="0.25">
      <c r="B22">
        <v>12</v>
      </c>
      <c r="C22" t="str">
        <f>VLOOKUP($B22,Taureaux[[rang du mâle]:[Colonne32]],2,FALSE)</f>
        <v>AUCRIAGO DE MORRELLONGE</v>
      </c>
      <c r="E22">
        <f ca="1">VLOOKUP($B22,INDIRECT("Taureaux[[rang du mâle]:[Colonne32]]"),COLUMNS($A:H),FALSE)</f>
        <v>67</v>
      </c>
      <c r="F22">
        <f ca="1">VLOOKUP($B22,INDIRECT("Taureaux[[rang du mâle]:[Colonne32]]"),COLUMNS($A:I),FALSE)</f>
        <v>70.25</v>
      </c>
      <c r="G22">
        <f ca="1">VLOOKUP($B22,INDIRECT("Taureaux[[rang du mâle]:[Colonne32]]"),COLUMNS($A:J),FALSE)</f>
        <v>69.23</v>
      </c>
      <c r="H22">
        <f ca="1">VLOOKUP($B22,INDIRECT("Taureaux[[rang du mâle]:[Colonne32]]"),COLUMNS($A:K),FALSE)</f>
        <v>63.66</v>
      </c>
      <c r="I22">
        <f ca="1">VLOOKUP($B22,INDIRECT("Taureaux[[rang du mâle]:[Colonne32]]"),COLUMNS($A:L),FALSE)</f>
        <v>44.98</v>
      </c>
      <c r="J22">
        <f ca="1">VLOOKUP($B22,INDIRECT("Taureaux[[rang du mâle]:[Colonne32]]"),COLUMNS($A:M),FALSE)</f>
        <v>315.12</v>
      </c>
      <c r="K22" t="str">
        <f t="shared" ca="1" si="2"/>
        <v>Prim'Holstein</v>
      </c>
      <c r="L22" s="18" t="str">
        <f t="shared" ca="1" si="0"/>
        <v>LA FERME DE BEAUMONT</v>
      </c>
      <c r="M22" s="18">
        <f t="shared" ca="1" si="1"/>
        <v>9</v>
      </c>
      <c r="O22" s="11"/>
    </row>
    <row r="23" spans="2:15" x14ac:dyDescent="0.25">
      <c r="B23">
        <v>13</v>
      </c>
      <c r="C23" t="str">
        <f>VLOOKUP($B23,Taureaux[[rang du mâle]:[Colonne32]],2,FALSE)</f>
        <v>CHASSEUR DU TOURNEUX</v>
      </c>
      <c r="E23">
        <f ca="1">VLOOKUP($B23,INDIRECT("Taureaux[[rang du mâle]:[Colonne32]]"),COLUMNS($A:H),FALSE)</f>
        <v>70.98</v>
      </c>
      <c r="F23">
        <f ca="1">VLOOKUP($B23,INDIRECT("Taureaux[[rang du mâle]:[Colonne32]]"),COLUMNS($A:I),FALSE)</f>
        <v>67.06</v>
      </c>
      <c r="G23">
        <f ca="1">VLOOKUP($B23,INDIRECT("Taureaux[[rang du mâle]:[Colonne32]]"),COLUMNS($A:J),FALSE)</f>
        <v>66.66</v>
      </c>
      <c r="H23">
        <f ca="1">VLOOKUP($B23,INDIRECT("Taureaux[[rang du mâle]:[Colonne32]]"),COLUMNS($A:K),FALSE)</f>
        <v>73.06</v>
      </c>
      <c r="I23">
        <f ca="1">VLOOKUP($B23,INDIRECT("Taureaux[[rang du mâle]:[Colonne32]]"),COLUMNS($A:L),FALSE)</f>
        <v>64.61</v>
      </c>
      <c r="J23">
        <f ca="1">VLOOKUP($B23,INDIRECT("Taureaux[[rang du mâle]:[Colonne32]]"),COLUMNS($A:M),FALSE)</f>
        <v>342.37</v>
      </c>
      <c r="K23" t="str">
        <f t="shared" ca="1" si="2"/>
        <v>Blanc Bleu Belge</v>
      </c>
      <c r="L23" s="18" t="str">
        <f t="shared" ca="1" si="0"/>
        <v>TATOUNE31</v>
      </c>
      <c r="M23" s="18">
        <f t="shared" ca="1" si="1"/>
        <v>17764</v>
      </c>
      <c r="O23" s="11"/>
    </row>
    <row r="24" spans="2:15" x14ac:dyDescent="0.25">
      <c r="B24">
        <v>14</v>
      </c>
      <c r="C24" t="str">
        <f>VLOOKUP($B24,Taureaux[[rang du mâle]:[Colonne32]],2,FALSE)</f>
        <v>AUTONI DU MOULIN à VENT</v>
      </c>
      <c r="E24">
        <f ca="1">VLOOKUP($B24,INDIRECT("Taureaux[[rang du mâle]:[Colonne32]]"),COLUMNS($A:H),FALSE)</f>
        <v>64.39</v>
      </c>
      <c r="F24">
        <f ca="1">VLOOKUP($B24,INDIRECT("Taureaux[[rang du mâle]:[Colonne32]]"),COLUMNS($A:I),FALSE)</f>
        <v>63.61</v>
      </c>
      <c r="G24">
        <f ca="1">VLOOKUP($B24,INDIRECT("Taureaux[[rang du mâle]:[Colonne32]]"),COLUMNS($A:J),FALSE)</f>
        <v>63.25</v>
      </c>
      <c r="H24">
        <f ca="1">VLOOKUP($B24,INDIRECT("Taureaux[[rang du mâle]:[Colonne32]]"),COLUMNS($A:K),FALSE)</f>
        <v>63.17</v>
      </c>
      <c r="I24">
        <f ca="1">VLOOKUP($B24,INDIRECT("Taureaux[[rang du mâle]:[Colonne32]]"),COLUMNS($A:L),FALSE)</f>
        <v>43.34</v>
      </c>
      <c r="J24">
        <f ca="1">VLOOKUP($B24,INDIRECT("Taureaux[[rang du mâle]:[Colonne32]]"),COLUMNS($A:M),FALSE)</f>
        <v>297.76</v>
      </c>
      <c r="K24" t="str">
        <f t="shared" ca="1" si="2"/>
        <v>Prim'Holstein</v>
      </c>
      <c r="L24" s="18" t="str">
        <f t="shared" ca="1" si="0"/>
        <v>BLACKTON</v>
      </c>
      <c r="M24" s="18">
        <f t="shared" ca="1" si="1"/>
        <v>7</v>
      </c>
      <c r="O24" s="11"/>
    </row>
    <row r="25" spans="2:15" x14ac:dyDescent="0.25">
      <c r="B25">
        <v>15</v>
      </c>
      <c r="C25" t="str">
        <f>VLOOKUP($B25,Taureaux[[rang du mâle]:[Colonne32]],2,FALSE)</f>
        <v>BONUS PROMOPLUS DE MONTAU</v>
      </c>
      <c r="E25">
        <f ca="1">VLOOKUP($B25,INDIRECT("Taureaux[[rang du mâle]:[Colonne32]]"),COLUMNS($A:H),FALSE)</f>
        <v>30.48</v>
      </c>
      <c r="F25">
        <f ca="1">VLOOKUP($B25,INDIRECT("Taureaux[[rang du mâle]:[Colonne32]]"),COLUMNS($A:I),FALSE)</f>
        <v>46.2</v>
      </c>
      <c r="G25">
        <f ca="1">VLOOKUP($B25,INDIRECT("Taureaux[[rang du mâle]:[Colonne32]]"),COLUMNS($A:J),FALSE)</f>
        <v>60.85</v>
      </c>
      <c r="H25">
        <f ca="1">VLOOKUP($B25,INDIRECT("Taureaux[[rang du mâle]:[Colonne32]]"),COLUMNS($A:K),FALSE)</f>
        <v>62.16</v>
      </c>
      <c r="I25">
        <f ca="1">VLOOKUP($B25,INDIRECT("Taureaux[[rang du mâle]:[Colonne32]]"),COLUMNS($A:L),FALSE)</f>
        <v>63.33</v>
      </c>
      <c r="J25">
        <f ca="1">VLOOKUP($B25,INDIRECT("Taureaux[[rang du mâle]:[Colonne32]]"),COLUMNS($A:M),FALSE)</f>
        <v>263.02</v>
      </c>
      <c r="K25" t="str">
        <f t="shared" ca="1" si="2"/>
        <v>Normande</v>
      </c>
      <c r="L25" s="18" t="str">
        <f t="shared" ca="1" si="0"/>
        <v>MT.MIKE</v>
      </c>
      <c r="M25" s="18">
        <f t="shared" ca="1" si="1"/>
        <v>5638</v>
      </c>
      <c r="O25" s="11"/>
    </row>
    <row r="26" spans="2:15" x14ac:dyDescent="0.25">
      <c r="B26">
        <v>16</v>
      </c>
      <c r="C26" t="str">
        <f>VLOOKUP($B26,Taureaux[[rang du mâle]:[Colonne32]],2,FALSE)</f>
        <v>BONUS PROMOPLUS DE MONTAU</v>
      </c>
      <c r="E26">
        <f ca="1">VLOOKUP($B26,INDIRECT("Taureaux[[rang du mâle]:[Colonne32]]"),COLUMNS($A:H),FALSE)</f>
        <v>75.2</v>
      </c>
      <c r="F26">
        <f ca="1">VLOOKUP($B26,INDIRECT("Taureaux[[rang du mâle]:[Colonne32]]"),COLUMNS($A:I),FALSE)</f>
        <v>74.89</v>
      </c>
      <c r="G26">
        <f ca="1">VLOOKUP($B26,INDIRECT("Taureaux[[rang du mâle]:[Colonne32]]"),COLUMNS($A:J),FALSE)</f>
        <v>64.290000000000006</v>
      </c>
      <c r="H26">
        <f ca="1">VLOOKUP($B26,INDIRECT("Taureaux[[rang du mâle]:[Colonne32]]"),COLUMNS($A:K),FALSE)</f>
        <v>61.49</v>
      </c>
      <c r="I26">
        <f ca="1">VLOOKUP($B26,INDIRECT("Taureaux[[rang du mâle]:[Colonne32]]"),COLUMNS($A:L),FALSE)</f>
        <v>74.19</v>
      </c>
      <c r="J26">
        <f ca="1">VLOOKUP($B26,INDIRECT("Taureaux[[rang du mâle]:[Colonne32]]"),COLUMNS($A:M),FALSE)</f>
        <v>350.06</v>
      </c>
      <c r="K26" t="str">
        <f t="shared" ca="1" si="2"/>
        <v>Aubrac</v>
      </c>
      <c r="L26" s="18" t="str">
        <f t="shared" ca="1" si="0"/>
        <v>LE PAYSAN DE CHAZELLE</v>
      </c>
      <c r="M26" s="18">
        <f t="shared" ca="1" si="1"/>
        <v>944</v>
      </c>
      <c r="O26" s="11"/>
    </row>
    <row r="27" spans="2:15" x14ac:dyDescent="0.25">
      <c r="B27">
        <v>17</v>
      </c>
      <c r="C27" t="str">
        <f>VLOOKUP($B27,Taureaux[[rang du mâle]:[Colonne32]],2,FALSE)</f>
        <v>BABAR D'ACCO</v>
      </c>
      <c r="E27">
        <f ca="1">VLOOKUP($B27,INDIRECT("Taureaux[[rang du mâle]:[Colonne32]]"),COLUMNS($A:H),FALSE)</f>
        <v>63.78</v>
      </c>
      <c r="F27">
        <f ca="1">VLOOKUP($B27,INDIRECT("Taureaux[[rang du mâle]:[Colonne32]]"),COLUMNS($A:I),FALSE)</f>
        <v>63.35</v>
      </c>
      <c r="G27">
        <f ca="1">VLOOKUP($B27,INDIRECT("Taureaux[[rang du mâle]:[Colonne32]]"),COLUMNS($A:J),FALSE)</f>
        <v>63.74</v>
      </c>
      <c r="H27">
        <f ca="1">VLOOKUP($B27,INDIRECT("Taureaux[[rang du mâle]:[Colonne32]]"),COLUMNS($A:K),FALSE)</f>
        <v>62.21</v>
      </c>
      <c r="I27">
        <f ca="1">VLOOKUP($B27,INDIRECT("Taureaux[[rang du mâle]:[Colonne32]]"),COLUMNS($A:L),FALSE)</f>
        <v>58.96</v>
      </c>
      <c r="J27">
        <f ca="1">VLOOKUP($B27,INDIRECT("Taureaux[[rang du mâle]:[Colonne32]]"),COLUMNS($A:M),FALSE)</f>
        <v>312.04000000000002</v>
      </c>
      <c r="K27" t="str">
        <f t="shared" ca="1" si="2"/>
        <v>Normande</v>
      </c>
      <c r="L27" s="18" t="str">
        <f t="shared" ca="1" si="0"/>
        <v>MT.MIKE</v>
      </c>
      <c r="M27" s="18">
        <f t="shared" ca="1" si="1"/>
        <v>6716</v>
      </c>
      <c r="O27" s="11"/>
    </row>
    <row r="28" spans="2:15" x14ac:dyDescent="0.25">
      <c r="B28">
        <v>18</v>
      </c>
      <c r="C28" t="str">
        <f>VLOOKUP($B28,Taureaux[[rang du mâle]:[Colonne32]],2,FALSE)</f>
        <v>CADOR DU TOURNEUX</v>
      </c>
      <c r="E28">
        <f ca="1">VLOOKUP($B28,INDIRECT("Taureaux[[rang du mâle]:[Colonne32]]"),COLUMNS($A:H),FALSE)</f>
        <v>78.680000000000007</v>
      </c>
      <c r="F28">
        <f ca="1">VLOOKUP($B28,INDIRECT("Taureaux[[rang du mâle]:[Colonne32]]"),COLUMNS($A:I),FALSE)</f>
        <v>70.59</v>
      </c>
      <c r="G28">
        <f ca="1">VLOOKUP($B28,INDIRECT("Taureaux[[rang du mâle]:[Colonne32]]"),COLUMNS($A:J),FALSE)</f>
        <v>88.42</v>
      </c>
      <c r="H28">
        <f ca="1">VLOOKUP($B28,INDIRECT("Taureaux[[rang du mâle]:[Colonne32]]"),COLUMNS($A:K),FALSE)</f>
        <v>72.72</v>
      </c>
      <c r="I28">
        <f ca="1">VLOOKUP($B28,INDIRECT("Taureaux[[rang du mâle]:[Colonne32]]"),COLUMNS($A:L),FALSE)</f>
        <v>65.66</v>
      </c>
      <c r="J28">
        <f ca="1">VLOOKUP($B28,INDIRECT("Taureaux[[rang du mâle]:[Colonne32]]"),COLUMNS($A:M),FALSE)</f>
        <v>376.06999999999994</v>
      </c>
      <c r="K28" t="str">
        <f t="shared" ca="1" si="2"/>
        <v>Normande</v>
      </c>
      <c r="L28" s="18" t="str">
        <f t="shared" ca="1" si="0"/>
        <v>NAPAK</v>
      </c>
      <c r="M28" s="18">
        <f t="shared" ca="1" si="1"/>
        <v>3</v>
      </c>
      <c r="O28" s="11"/>
    </row>
    <row r="29" spans="2:15" x14ac:dyDescent="0.25">
      <c r="B29">
        <v>19</v>
      </c>
      <c r="C29" t="str">
        <f>VLOOKUP($B29,Taureaux[[rang du mâle]:[Colonne32]],2,FALSE)</f>
        <v xml:space="preserve">COSMéTIX DE MONTAUBAN </v>
      </c>
      <c r="E29">
        <f ca="1">VLOOKUP($B29,INDIRECT("Taureaux[[rang du mâle]:[Colonne32]]"),COLUMNS($A:H),FALSE)</f>
        <v>59.33</v>
      </c>
      <c r="F29">
        <f ca="1">VLOOKUP($B29,INDIRECT("Taureaux[[rang du mâle]:[Colonne32]]"),COLUMNS($A:I),FALSE)</f>
        <v>72.45</v>
      </c>
      <c r="G29">
        <f ca="1">VLOOKUP($B29,INDIRECT("Taureaux[[rang du mâle]:[Colonne32]]"),COLUMNS($A:J),FALSE)</f>
        <v>65.91</v>
      </c>
      <c r="H29">
        <f ca="1">VLOOKUP($B29,INDIRECT("Taureaux[[rang du mâle]:[Colonne32]]"),COLUMNS($A:K),FALSE)</f>
        <v>58.23</v>
      </c>
      <c r="I29">
        <f ca="1">VLOOKUP($B29,INDIRECT("Taureaux[[rang du mâle]:[Colonne32]]"),COLUMNS($A:L),FALSE)</f>
        <v>49.96</v>
      </c>
      <c r="J29">
        <f ca="1">VLOOKUP($B29,INDIRECT("Taureaux[[rang du mâle]:[Colonne32]]"),COLUMNS($A:M),FALSE)</f>
        <v>305.88</v>
      </c>
      <c r="K29" t="str">
        <f t="shared" ca="1" si="2"/>
        <v>Rouge des prés</v>
      </c>
      <c r="L29" s="18" t="str">
        <f t="shared" ca="1" si="0"/>
        <v>LE PAYSAN DE CHAZELLE</v>
      </c>
      <c r="M29" s="18">
        <f t="shared" ca="1" si="1"/>
        <v>9</v>
      </c>
      <c r="O29" s="11"/>
    </row>
    <row r="30" spans="2:15" x14ac:dyDescent="0.25">
      <c r="B30">
        <v>20</v>
      </c>
      <c r="C30" t="str">
        <f>VLOOKUP($B30,Taureaux[[rang du mâle]:[Colonne32]],2,FALSE)</f>
        <v>AISOCRU DE OLIVE71</v>
      </c>
      <c r="E30">
        <f ca="1">VLOOKUP($B30,INDIRECT("Taureaux[[rang du mâle]:[Colonne32]]"),COLUMNS($A:H),FALSE)</f>
        <v>57.54</v>
      </c>
      <c r="F30">
        <f ca="1">VLOOKUP($B30,INDIRECT("Taureaux[[rang du mâle]:[Colonne32]]"),COLUMNS($A:I),FALSE)</f>
        <v>63.43</v>
      </c>
      <c r="G30">
        <f ca="1">VLOOKUP($B30,INDIRECT("Taureaux[[rang du mâle]:[Colonne32]]"),COLUMNS($A:J),FALSE)</f>
        <v>61.54</v>
      </c>
      <c r="H30">
        <f ca="1">VLOOKUP($B30,INDIRECT("Taureaux[[rang du mâle]:[Colonne32]]"),COLUMNS($A:K),FALSE)</f>
        <v>60.75</v>
      </c>
      <c r="I30">
        <f ca="1">VLOOKUP($B30,INDIRECT("Taureaux[[rang du mâle]:[Colonne32]]"),COLUMNS($A:L),FALSE)</f>
        <v>50.08</v>
      </c>
      <c r="J30">
        <f ca="1">VLOOKUP($B30,INDIRECT("Taureaux[[rang du mâle]:[Colonne32]]"),COLUMNS($A:M),FALSE)</f>
        <v>293.33999999999997</v>
      </c>
      <c r="K30" t="str">
        <f t="shared" ca="1" si="2"/>
        <v>Normande</v>
      </c>
      <c r="L30" s="18" t="str">
        <f t="shared" ca="1" si="0"/>
        <v>MT.MIKE</v>
      </c>
      <c r="M30" s="18">
        <f t="shared" ca="1" si="1"/>
        <v>7409</v>
      </c>
      <c r="O30" s="11"/>
    </row>
  </sheetData>
  <phoneticPr fontId="22" type="noConversion"/>
  <conditionalFormatting sqref="E31:E34">
    <cfRule type="cellIs" dxfId="4" priority="5" operator="greaterThanOrEqual">
      <formula>$E$4</formula>
    </cfRule>
  </conditionalFormatting>
  <conditionalFormatting sqref="F31:F34">
    <cfRule type="cellIs" dxfId="3" priority="4" operator="greaterThanOrEqual">
      <formula>$F$4</formula>
    </cfRule>
  </conditionalFormatting>
  <conditionalFormatting sqref="G31:G34">
    <cfRule type="cellIs" dxfId="2" priority="3" operator="greaterThanOrEqual">
      <formula>$G$4</formula>
    </cfRule>
  </conditionalFormatting>
  <conditionalFormatting sqref="H31:H34">
    <cfRule type="cellIs" dxfId="1" priority="2" operator="greaterThanOrEqual">
      <formula>$H$4</formula>
    </cfRule>
  </conditionalFormatting>
  <conditionalFormatting sqref="I31:I34">
    <cfRule type="cellIs" dxfId="0" priority="1" operator="greaterThanOrEqual">
      <formula>$I$4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H3013"/>
  <sheetViews>
    <sheetView topLeftCell="M1" workbookViewId="0">
      <selection activeCell="R6" sqref="R6"/>
    </sheetView>
  </sheetViews>
  <sheetFormatPr baseColWidth="10" defaultRowHeight="15" x14ac:dyDescent="0.25"/>
  <cols>
    <col min="1" max="1" width="33.5703125" bestFit="1" customWidth="1"/>
    <col min="3" max="3" width="11.5703125" customWidth="1"/>
    <col min="4" max="4" width="31.5703125" bestFit="1" customWidth="1"/>
    <col min="5" max="11" width="11.5703125" customWidth="1"/>
    <col min="12" max="12" width="12.5703125" customWidth="1"/>
    <col min="13" max="13" width="12.5703125" style="12" customWidth="1"/>
    <col min="14" max="14" width="12.5703125" customWidth="1"/>
    <col min="15" max="15" width="30.7109375" bestFit="1" customWidth="1"/>
    <col min="16" max="16" width="12.5703125" customWidth="1"/>
    <col min="17" max="17" width="18.5703125" customWidth="1"/>
    <col min="18" max="20" width="12.5703125" customWidth="1"/>
    <col min="26" max="26" width="10.85546875" customWidth="1"/>
  </cols>
  <sheetData>
    <row r="1" spans="2:32" ht="45" x14ac:dyDescent="0.25">
      <c r="B1" s="1" t="s">
        <v>2932</v>
      </c>
      <c r="C1" t="s">
        <v>2935</v>
      </c>
      <c r="D1" s="11" t="s">
        <v>2936</v>
      </c>
      <c r="E1" s="11" t="s">
        <v>2937</v>
      </c>
      <c r="F1" t="s">
        <v>2938</v>
      </c>
      <c r="G1" t="s">
        <v>2939</v>
      </c>
      <c r="H1" t="s">
        <v>2942</v>
      </c>
      <c r="I1" t="s">
        <v>2943</v>
      </c>
      <c r="J1" t="s">
        <v>2940</v>
      </c>
      <c r="K1" t="s">
        <v>2941</v>
      </c>
      <c r="L1" t="s">
        <v>2946</v>
      </c>
      <c r="M1" s="12" t="s">
        <v>3042</v>
      </c>
      <c r="N1" t="s">
        <v>3041</v>
      </c>
      <c r="O1" t="s">
        <v>2953</v>
      </c>
      <c r="P1" t="s">
        <v>1</v>
      </c>
      <c r="Q1" t="s">
        <v>2</v>
      </c>
      <c r="R1" t="s">
        <v>3</v>
      </c>
      <c r="S1" t="s">
        <v>4</v>
      </c>
      <c r="T1" t="s">
        <v>5</v>
      </c>
      <c r="U1" t="s">
        <v>2948</v>
      </c>
      <c r="V1" t="s">
        <v>2949</v>
      </c>
      <c r="W1" t="s">
        <v>2950</v>
      </c>
      <c r="X1" t="s">
        <v>2951</v>
      </c>
      <c r="Y1" t="s">
        <v>2952</v>
      </c>
      <c r="Z1" t="s">
        <v>6</v>
      </c>
      <c r="AA1" t="s">
        <v>32</v>
      </c>
      <c r="AB1" t="s">
        <v>33</v>
      </c>
      <c r="AC1" t="s">
        <v>34</v>
      </c>
      <c r="AD1" t="s">
        <v>35</v>
      </c>
      <c r="AE1" t="s">
        <v>0</v>
      </c>
      <c r="AF1" t="s">
        <v>2947</v>
      </c>
    </row>
    <row r="2" spans="2:32" x14ac:dyDescent="0.25">
      <c r="B2" s="2">
        <f>IF(Taureaux[[#This Row],[Race]]&lt;&gt;résultats!$C$4,0,SUM(IF(U2&gt;résultats!E$4,1,0),IF(V2&gt;résultats!F$4,1,0),IF(W2&gt;résultats!G$4,1,0),IF(X2&gt;résultats!H$4,1,0),IF(Y2&gt;résultats!I$4,1,0),IF(Z2&gt;résultats!J$4,1,0)))</f>
        <v>0</v>
      </c>
      <c r="C2">
        <f>IF(AND(Taureaux[[#All],[nombres d''incides M&gt;F]]&gt;résultats!$E$1,Taureaux[[#All],[Race]]=résultats!$C$4),1,0)</f>
        <v>0</v>
      </c>
      <c r="D2">
        <f>IF(AND(Taureaux[[#All],[nombres d''incides M&gt;F]]=résultats!$E$1,Taureaux[[#All],[Race]]=résultats!$C$4),1,0)</f>
        <v>0</v>
      </c>
      <c r="E2">
        <f>IF(AND(Taureaux[[#All],[nombres d''incides M&gt;F]]=résultats!$E$1-1,Taureaux[[#All],[Race]]=résultats!$C$4),1,0)</f>
        <v>0</v>
      </c>
      <c r="F2">
        <f>IF(Taureaux[[#All],[&gt; palier]]=0,0,SUM($C$2:C2))</f>
        <v>0</v>
      </c>
      <c r="G2">
        <f>IF(Taureaux[[#All],[=palier]]=0,0,SUM($D$2:D2)+MAX(Taureaux[[#All],[séquence &gt; palier]]))</f>
        <v>0</v>
      </c>
      <c r="H2">
        <f>IF(Taureaux[[#All],[=palier-1]]=0,0,SUM($E$2:E2)+MAX(Taureaux[[#All],[séquence = palier]]))</f>
        <v>0</v>
      </c>
      <c r="I2" t="str">
        <f>IF(Taureaux[[#All],[&gt; palier]]&gt;0,Q2,"")</f>
        <v/>
      </c>
      <c r="J2" t="str">
        <f>IF(Taureaux[[#All],[=palier]]&gt;0,Q2,"")</f>
        <v/>
      </c>
      <c r="K2" t="str">
        <f>IF(Taureaux[[#All],[=palier-1]]&gt;0,Q2,"")</f>
        <v/>
      </c>
      <c r="L2">
        <f>IF(ROW()-1&lt;=60000,ROW()-1)</f>
        <v>1</v>
      </c>
      <c r="M2" s="12">
        <f>IFERROR(IF(Taureaux[[#This Row],[Nom selon le rang]]="","",VLOOKUP(O2,Q:AF,10,FALSE)+(ROW()/1000)),"")</f>
        <v>267.65199999999999</v>
      </c>
      <c r="N2">
        <f>IF(Taureaux[[#This Row],[somme des males selon la liste]]="","",RANK(Taureaux[[#This Row],[somme des males selon la liste]],Taureaux[[#All],[somme des males selon la liste]],0))</f>
        <v>81</v>
      </c>
      <c r="O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*VULKIN DE LA FRIPOUILLE*</v>
      </c>
      <c r="P2">
        <v>6202218</v>
      </c>
      <c r="Q2" t="s">
        <v>2120</v>
      </c>
      <c r="R2" t="s">
        <v>36</v>
      </c>
      <c r="S2" t="s">
        <v>149</v>
      </c>
      <c r="T2">
        <v>1107.83</v>
      </c>
      <c r="U2">
        <v>59.64</v>
      </c>
      <c r="V2">
        <v>63.55</v>
      </c>
      <c r="W2">
        <v>73.16</v>
      </c>
      <c r="X2">
        <v>61.95</v>
      </c>
      <c r="Y2">
        <v>44.91</v>
      </c>
      <c r="Z2" s="12">
        <f>SUM(Taureaux[[#This Row],[indice 1]:[Indice 5]])</f>
        <v>303.21000000000004</v>
      </c>
      <c r="AA2" t="s">
        <v>38</v>
      </c>
      <c r="AB2" t="s">
        <v>38</v>
      </c>
      <c r="AC2" t="s">
        <v>39</v>
      </c>
      <c r="AD2">
        <v>7862</v>
      </c>
      <c r="AE2">
        <v>83.21</v>
      </c>
    </row>
    <row r="3" spans="2:32" x14ac:dyDescent="0.25">
      <c r="B3" s="2">
        <f>IF(Taureaux[[#This Row],[Race]]&lt;&gt;résultats!$C$4,0,SUM(IF(U3&gt;résultats!E$4,1,0),IF(V3&gt;résultats!F$4,1,0),IF(W3&gt;résultats!G$4,1,0),IF(X3&gt;résultats!H$4,1,0),IF(Y3&gt;résultats!I$4,1,0),IF(Z3&gt;résultats!J$4,1,0)))</f>
        <v>0</v>
      </c>
      <c r="C3">
        <f>IF(AND(Taureaux[[#All],[nombres d''incides M&gt;F]]&gt;résultats!$E$1,Taureaux[[#All],[Race]]=résultats!$C$4),1,0)</f>
        <v>0</v>
      </c>
      <c r="D3">
        <f>IF(AND(Taureaux[[#All],[nombres d''incides M&gt;F]]=résultats!$E$1,Taureaux[[#All],[Race]]=résultats!$C$4),1,0)</f>
        <v>0</v>
      </c>
      <c r="E3">
        <f>IF(AND(Taureaux[[#All],[nombres d''incides M&gt;F]]=résultats!$E$1-1,Taureaux[[#All],[Race]]=résultats!$C$4),1,0)</f>
        <v>0</v>
      </c>
      <c r="F3">
        <f>IF(Taureaux[[#All],[&gt; palier]]=0,0,SUM($C$2:C3))</f>
        <v>0</v>
      </c>
      <c r="G3">
        <f>IF(Taureaux[[#All],[=palier]]=0,0,SUM($D$2:D3)+MAX(Taureaux[[#All],[séquence &gt; palier]]))</f>
        <v>0</v>
      </c>
      <c r="H3">
        <f>IF(Taureaux[[#All],[=palier-1]]=0,0,SUM($E$2:E3)+MAX(Taureaux[[#All],[séquence = palier]]))</f>
        <v>0</v>
      </c>
      <c r="I3" t="str">
        <f>IF(Taureaux[[#All],[&gt; palier]]&gt;0,Q3,"")</f>
        <v/>
      </c>
      <c r="J3" t="str">
        <f>IF(Taureaux[[#All],[=palier]]&gt;0,Q3,"")</f>
        <v/>
      </c>
      <c r="K3" t="str">
        <f>IF(Taureaux[[#All],[=palier-1]]&gt;0,Q3,"")</f>
        <v/>
      </c>
      <c r="L3">
        <f>IF(ROW()-1&lt;=60000,ROW()-1)</f>
        <v>2</v>
      </c>
      <c r="M3" s="12">
        <f>IFERROR(IF(Taureaux[[#This Row],[Nom selon le rang]]="","",VLOOKUP(O3,Q:AF,10,FALSE)+(ROW()/1000)),"")</f>
        <v>325.18299999999999</v>
      </c>
      <c r="N3">
        <f>IF(Taureaux[[#This Row],[somme des males selon la liste]]="","",RANK(Taureaux[[#This Row],[somme des males selon la liste]],Taureaux[[#All],[somme des males selon la liste]],0))</f>
        <v>31</v>
      </c>
      <c r="O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ABLAUT DES LAURIERS</v>
      </c>
      <c r="P3">
        <v>80169649</v>
      </c>
      <c r="Q3" t="s">
        <v>1233</v>
      </c>
      <c r="R3" t="s">
        <v>181</v>
      </c>
      <c r="S3" t="s">
        <v>49</v>
      </c>
      <c r="T3">
        <v>1328.09</v>
      </c>
      <c r="U3">
        <v>67.42</v>
      </c>
      <c r="V3">
        <v>70.349999999999994</v>
      </c>
      <c r="W3">
        <v>62.94</v>
      </c>
      <c r="X3">
        <v>71.88</v>
      </c>
      <c r="Y3">
        <v>66.77</v>
      </c>
      <c r="Z3" s="12">
        <f>SUM(Taureaux[[#This Row],[indice 1]:[Indice 5]])</f>
        <v>339.35999999999996</v>
      </c>
      <c r="AA3" t="s">
        <v>115</v>
      </c>
      <c r="AB3" t="s">
        <v>115</v>
      </c>
      <c r="AC3" t="s">
        <v>116</v>
      </c>
      <c r="AD3">
        <v>2145</v>
      </c>
      <c r="AE3">
        <v>30</v>
      </c>
    </row>
    <row r="4" spans="2:32" x14ac:dyDescent="0.25">
      <c r="B4" s="2">
        <f>IF(Taureaux[[#This Row],[Race]]&lt;&gt;résultats!$C$4,0,SUM(IF(U4&gt;résultats!E$4,1,0),IF(V4&gt;résultats!F$4,1,0),IF(W4&gt;résultats!G$4,1,0),IF(X4&gt;résultats!H$4,1,0),IF(Y4&gt;résultats!I$4,1,0),IF(Z4&gt;résultats!J$4,1,0)))</f>
        <v>0</v>
      </c>
      <c r="C4">
        <f>IF(AND(Taureaux[[#All],[nombres d''incides M&gt;F]]&gt;résultats!$E$1,Taureaux[[#All],[Race]]=résultats!$C$4),1,0)</f>
        <v>0</v>
      </c>
      <c r="D4">
        <f>IF(AND(Taureaux[[#All],[nombres d''incides M&gt;F]]=résultats!$E$1,Taureaux[[#All],[Race]]=résultats!$C$4),1,0)</f>
        <v>0</v>
      </c>
      <c r="E4">
        <f>IF(AND(Taureaux[[#All],[nombres d''incides M&gt;F]]=résultats!$E$1-1,Taureaux[[#All],[Race]]=résultats!$C$4),1,0)</f>
        <v>0</v>
      </c>
      <c r="F4">
        <f>IF(Taureaux[[#All],[&gt; palier]]=0,0,SUM($C$2:C4))</f>
        <v>0</v>
      </c>
      <c r="G4">
        <f>IF(Taureaux[[#All],[=palier]]=0,0,SUM($D$2:D4)+MAX(Taureaux[[#All],[séquence &gt; palier]]))</f>
        <v>0</v>
      </c>
      <c r="H4">
        <f>IF(Taureaux[[#All],[=palier-1]]=0,0,SUM($E$2:E4)+MAX(Taureaux[[#All],[séquence = palier]]))</f>
        <v>0</v>
      </c>
      <c r="I4" t="str">
        <f>IF(Taureaux[[#All],[&gt; palier]]&gt;0,Q4,"")</f>
        <v/>
      </c>
      <c r="J4" t="str">
        <f>IF(Taureaux[[#All],[=palier]]&gt;0,Q4,"")</f>
        <v/>
      </c>
      <c r="K4" t="str">
        <f>IF(Taureaux[[#All],[=palier-1]]&gt;0,Q4,"")</f>
        <v/>
      </c>
      <c r="L4">
        <f>IF(ROW()-1&lt;=60000,ROW()-1)</f>
        <v>3</v>
      </c>
      <c r="M4" s="12">
        <f>IFERROR(IF(Taureaux[[#This Row],[Nom selon le rang]]="","",VLOOKUP(O4,Q:AF,10,FALSE)+(ROW()/1000)),"")</f>
        <v>307.01400000000001</v>
      </c>
      <c r="N4">
        <f>IF(Taureaux[[#This Row],[somme des males selon la liste]]="","",RANK(Taureaux[[#This Row],[somme des males selon la liste]],Taureaux[[#All],[somme des males selon la liste]],0))</f>
        <v>71</v>
      </c>
      <c r="O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ADOUSI DE VALETDETREFLE</v>
      </c>
      <c r="P4">
        <v>80564109</v>
      </c>
      <c r="Q4" t="s">
        <v>2836</v>
      </c>
      <c r="R4" t="s">
        <v>2735</v>
      </c>
      <c r="S4" t="s">
        <v>83</v>
      </c>
      <c r="T4">
        <v>1076.1300000000001</v>
      </c>
      <c r="U4">
        <v>36.24</v>
      </c>
      <c r="V4">
        <v>35.72</v>
      </c>
      <c r="W4">
        <v>33.6</v>
      </c>
      <c r="X4">
        <v>36.22</v>
      </c>
      <c r="Y4">
        <v>34.549999999999997</v>
      </c>
      <c r="Z4" s="12">
        <f>SUM(Taureaux[[#This Row],[indice 1]:[Indice 5]])</f>
        <v>176.32999999999998</v>
      </c>
      <c r="AA4" t="s">
        <v>115</v>
      </c>
      <c r="AB4" t="s">
        <v>115</v>
      </c>
      <c r="AC4" t="s">
        <v>116</v>
      </c>
      <c r="AD4">
        <v>12685</v>
      </c>
      <c r="AE4">
        <v>30</v>
      </c>
    </row>
    <row r="5" spans="2:32" x14ac:dyDescent="0.25">
      <c r="B5" s="2">
        <f>IF(Taureaux[[#This Row],[Race]]&lt;&gt;résultats!$C$4,0,SUM(IF(U5&gt;résultats!E$4,1,0),IF(V5&gt;résultats!F$4,1,0),IF(W5&gt;résultats!G$4,1,0),IF(X5&gt;résultats!H$4,1,0),IF(Y5&gt;résultats!I$4,1,0),IF(Z5&gt;résultats!J$4,1,0)))</f>
        <v>0</v>
      </c>
      <c r="C5">
        <f>IF(AND(Taureaux[[#All],[nombres d''incides M&gt;F]]&gt;résultats!$E$1,Taureaux[[#All],[Race]]=résultats!$C$4),1,0)</f>
        <v>0</v>
      </c>
      <c r="D5">
        <f>IF(AND(Taureaux[[#All],[nombres d''incides M&gt;F]]=résultats!$E$1,Taureaux[[#All],[Race]]=résultats!$C$4),1,0)</f>
        <v>0</v>
      </c>
      <c r="E5">
        <f>IF(AND(Taureaux[[#All],[nombres d''incides M&gt;F]]=résultats!$E$1-1,Taureaux[[#All],[Race]]=résultats!$C$4),1,0)</f>
        <v>0</v>
      </c>
      <c r="F5">
        <f>IF(Taureaux[[#All],[&gt; palier]]=0,0,SUM($C$2:C5))</f>
        <v>0</v>
      </c>
      <c r="G5">
        <f>IF(Taureaux[[#All],[=palier]]=0,0,SUM($D$2:D5)+MAX(Taureaux[[#All],[séquence &gt; palier]]))</f>
        <v>0</v>
      </c>
      <c r="H5">
        <f>IF(Taureaux[[#All],[=palier-1]]=0,0,SUM($E$2:E5)+MAX(Taureaux[[#All],[séquence = palier]]))</f>
        <v>0</v>
      </c>
      <c r="I5" t="str">
        <f>IF(Taureaux[[#All],[&gt; palier]]&gt;0,Q5,"")</f>
        <v/>
      </c>
      <c r="J5" t="str">
        <f>IF(Taureaux[[#All],[=palier]]&gt;0,Q5,"")</f>
        <v/>
      </c>
      <c r="K5" t="str">
        <f>IF(Taureaux[[#All],[=palier-1]]&gt;0,Q5,"")</f>
        <v/>
      </c>
      <c r="L5">
        <f>IF(ROW()-1&lt;=60000,ROW()-1)</f>
        <v>4</v>
      </c>
      <c r="M5" s="12">
        <f>IFERROR(IF(Taureaux[[#This Row],[Nom selon le rang]]="","",VLOOKUP(O5,Q:AF,10,FALSE)+(ROW()/1000)),"")</f>
        <v>309.01499999999999</v>
      </c>
      <c r="N5">
        <f>IF(Taureaux[[#This Row],[somme des males selon la liste]]="","",RANK(Taureaux[[#This Row],[somme des males selon la liste]],Taureaux[[#All],[somme des males selon la liste]],0))</f>
        <v>65</v>
      </c>
      <c r="O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ADUCEITRAIS DE VALETDETRE</v>
      </c>
      <c r="P5">
        <v>7486889</v>
      </c>
      <c r="Q5" t="s">
        <v>2588</v>
      </c>
      <c r="R5" t="s">
        <v>355</v>
      </c>
      <c r="S5" t="s">
        <v>100</v>
      </c>
      <c r="T5">
        <v>1092</v>
      </c>
      <c r="U5">
        <v>58.9</v>
      </c>
      <c r="V5">
        <v>51.5</v>
      </c>
      <c r="W5">
        <v>61.6</v>
      </c>
      <c r="X5">
        <v>58.6</v>
      </c>
      <c r="Y5">
        <v>50.4</v>
      </c>
      <c r="Z5" s="12">
        <f>SUM(Taureaux[[#This Row],[indice 1]:[Indice 5]])</f>
        <v>281</v>
      </c>
      <c r="AA5" t="s">
        <v>247</v>
      </c>
      <c r="AB5" t="s">
        <v>247</v>
      </c>
      <c r="AC5" t="s">
        <v>52</v>
      </c>
      <c r="AD5">
        <v>14726</v>
      </c>
      <c r="AE5">
        <v>90</v>
      </c>
    </row>
    <row r="6" spans="2:32" s="15" customFormat="1" x14ac:dyDescent="0.25">
      <c r="B6" s="14">
        <f>IF(Taureaux[[#This Row],[Race]]&lt;&gt;résultats!$C$4,0,SUM(IF(U6&gt;résultats!E$4,1,0),IF(V6&gt;résultats!F$4,1,0),IF(W6&gt;résultats!G$4,1,0),IF(X6&gt;résultats!H$4,1,0),IF(Y6&gt;résultats!I$4,1,0),IF(Z6&gt;résultats!J$4,1,0)))</f>
        <v>0</v>
      </c>
      <c r="C6" s="15">
        <f>IF(AND(Taureaux[[#All],[nombres d''incides M&gt;F]]&gt;résultats!$E$1,Taureaux[[#All],[Race]]=résultats!$C$4),1,0)</f>
        <v>0</v>
      </c>
      <c r="D6" s="15">
        <f>IF(AND(Taureaux[[#All],[nombres d''incides M&gt;F]]=résultats!$E$1,Taureaux[[#All],[Race]]=résultats!$C$4),1,0)</f>
        <v>0</v>
      </c>
      <c r="E6" s="15">
        <f>IF(AND(Taureaux[[#All],[nombres d''incides M&gt;F]]=résultats!$E$1-1,Taureaux[[#All],[Race]]=résultats!$C$4),1,0)</f>
        <v>0</v>
      </c>
      <c r="F6" s="15">
        <f>IF(Taureaux[[#All],[&gt; palier]]=0,0,SUM($C$2:C6))</f>
        <v>0</v>
      </c>
      <c r="G6" s="15">
        <f>IF(Taureaux[[#All],[=palier]]=0,0,SUM($D$2:D6)+MAX(Taureaux[[#All],[séquence &gt; palier]]))</f>
        <v>0</v>
      </c>
      <c r="H6" s="15">
        <f>IF(Taureaux[[#All],[=palier-1]]=0,0,SUM($E$2:E6)+MAX(Taureaux[[#All],[séquence = palier]]))</f>
        <v>0</v>
      </c>
      <c r="I6" s="15" t="str">
        <f>IF(Taureaux[[#All],[&gt; palier]]&gt;0,Q6,"")</f>
        <v/>
      </c>
      <c r="J6" s="15" t="str">
        <f>IF(Taureaux[[#All],[=palier]]&gt;0,Q6,"")</f>
        <v/>
      </c>
      <c r="K6" s="15" t="str">
        <f>IF(Taureaux[[#All],[=palier-1]]&gt;0,Q6,"")</f>
        <v/>
      </c>
      <c r="L6" s="15">
        <f>IF(ROW()-1&lt;=60000,ROW()-1)</f>
        <v>5</v>
      </c>
      <c r="M6" s="16">
        <f>IFERROR(IF(Taureaux[[#This Row],[Nom selon le rang]]="","",VLOOKUP(O6,Q:AF,10,FALSE)+(ROW()/1000)),"")</f>
        <v>355.89599999999996</v>
      </c>
      <c r="N6" s="15">
        <f>IF(Taureaux[[#This Row],[somme des males selon la liste]]="","",RANK(Taureaux[[#This Row],[somme des males selon la liste]],Taureaux[[#All],[somme des males selon la liste]],0))</f>
        <v>1</v>
      </c>
      <c r="O6" s="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AFIN DE CHAZELLE</v>
      </c>
      <c r="P6" s="15">
        <v>5452382</v>
      </c>
      <c r="Q6" s="15" t="s">
        <v>2263</v>
      </c>
      <c r="R6" s="15" t="s">
        <v>181</v>
      </c>
      <c r="S6" s="15" t="s">
        <v>155</v>
      </c>
      <c r="T6" s="15">
        <v>1286.93</v>
      </c>
      <c r="U6" s="15">
        <v>58.52</v>
      </c>
      <c r="V6" s="15">
        <v>66.78</v>
      </c>
      <c r="W6" s="15">
        <v>63.37</v>
      </c>
      <c r="X6" s="15">
        <v>62.91</v>
      </c>
      <c r="Y6" s="15">
        <v>56.25</v>
      </c>
      <c r="Z6" s="16">
        <f>SUM(Taureaux[[#This Row],[indice 1]:[Indice 5]])</f>
        <v>307.83000000000004</v>
      </c>
      <c r="AA6" s="15" t="s">
        <v>63</v>
      </c>
      <c r="AB6" s="15" t="s">
        <v>1746</v>
      </c>
      <c r="AC6" s="15" t="s">
        <v>39</v>
      </c>
      <c r="AD6" s="15">
        <v>8</v>
      </c>
      <c r="AE6" s="15">
        <v>180</v>
      </c>
    </row>
    <row r="7" spans="2:32" x14ac:dyDescent="0.25">
      <c r="B7" s="2">
        <f>IF(Taureaux[[#This Row],[Race]]&lt;&gt;résultats!$C$4,0,SUM(IF(U7&gt;résultats!E$4,1,0),IF(V7&gt;résultats!F$4,1,0),IF(W7&gt;résultats!G$4,1,0),IF(X7&gt;résultats!H$4,1,0),IF(Y7&gt;résultats!I$4,1,0),IF(Z7&gt;résultats!J$4,1,0)))</f>
        <v>0</v>
      </c>
      <c r="C7">
        <f>IF(AND(Taureaux[[#All],[nombres d''incides M&gt;F]]&gt;résultats!$E$1,Taureaux[[#All],[Race]]=résultats!$C$4),1,0)</f>
        <v>0</v>
      </c>
      <c r="D7">
        <f>IF(AND(Taureaux[[#All],[nombres d''incides M&gt;F]]=résultats!$E$1,Taureaux[[#All],[Race]]=résultats!$C$4),1,0)</f>
        <v>0</v>
      </c>
      <c r="E7">
        <f>IF(AND(Taureaux[[#All],[nombres d''incides M&gt;F]]=résultats!$E$1-1,Taureaux[[#All],[Race]]=résultats!$C$4),1,0)</f>
        <v>0</v>
      </c>
      <c r="F7">
        <f>IF(Taureaux[[#All],[&gt; palier]]=0,0,SUM($C$2:C7))</f>
        <v>0</v>
      </c>
      <c r="G7">
        <f>IF(Taureaux[[#All],[=palier]]=0,0,SUM($D$2:D7)+MAX(Taureaux[[#All],[séquence &gt; palier]]))</f>
        <v>0</v>
      </c>
      <c r="H7">
        <f>IF(Taureaux[[#All],[=palier-1]]=0,0,SUM($E$2:E7)+MAX(Taureaux[[#All],[séquence = palier]]))</f>
        <v>0</v>
      </c>
      <c r="I7" t="str">
        <f>IF(Taureaux[[#All],[&gt; palier]]&gt;0,Q7,"")</f>
        <v/>
      </c>
      <c r="J7" t="str">
        <f>IF(Taureaux[[#All],[=palier]]&gt;0,Q7,"")</f>
        <v/>
      </c>
      <c r="K7" t="str">
        <f>IF(Taureaux[[#All],[=palier-1]]&gt;0,Q7,"")</f>
        <v/>
      </c>
      <c r="L7">
        <f>IF(ROW()-1&lt;=60000,ROW()-1)</f>
        <v>6</v>
      </c>
      <c r="M7" s="12">
        <f>IFERROR(IF(Taureaux[[#This Row],[Nom selon le rang]]="","",VLOOKUP(O7,Q:AF,10,FALSE)+(ROW()/1000)),"")</f>
        <v>292.78699999999998</v>
      </c>
      <c r="N7">
        <f>IF(Taureaux[[#This Row],[somme des males selon la liste]]="","",RANK(Taureaux[[#This Row],[somme des males selon la liste]],Taureaux[[#All],[somme des males selon la liste]],0))</f>
        <v>78</v>
      </c>
      <c r="O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AFTA XXVII DE CADEN</v>
      </c>
      <c r="P7">
        <v>5357905</v>
      </c>
      <c r="Q7" t="s">
        <v>2630</v>
      </c>
      <c r="R7" t="s">
        <v>355</v>
      </c>
      <c r="S7" t="s">
        <v>94</v>
      </c>
      <c r="T7">
        <v>1102.96</v>
      </c>
      <c r="U7">
        <v>59.74</v>
      </c>
      <c r="V7">
        <v>55.27</v>
      </c>
      <c r="W7">
        <v>64.260000000000005</v>
      </c>
      <c r="X7">
        <v>47.18</v>
      </c>
      <c r="Y7">
        <v>44.81</v>
      </c>
      <c r="Z7" s="12">
        <f>SUM(Taureaux[[#This Row],[indice 1]:[Indice 5]])</f>
        <v>271.26</v>
      </c>
      <c r="AA7" t="s">
        <v>247</v>
      </c>
      <c r="AB7" t="s">
        <v>247</v>
      </c>
      <c r="AC7" t="s">
        <v>52</v>
      </c>
      <c r="AD7">
        <v>1295</v>
      </c>
      <c r="AE7">
        <v>90</v>
      </c>
    </row>
    <row r="8" spans="2:32" x14ac:dyDescent="0.25">
      <c r="B8" s="2">
        <f>IF(Taureaux[[#This Row],[Race]]&lt;&gt;résultats!$C$4,0,SUM(IF(U8&gt;résultats!E$4,1,0),IF(V8&gt;résultats!F$4,1,0),IF(W8&gt;résultats!G$4,1,0),IF(X8&gt;résultats!H$4,1,0),IF(Y8&gt;résultats!I$4,1,0),IF(Z8&gt;résultats!J$4,1,0)))</f>
        <v>0</v>
      </c>
      <c r="C8">
        <f>IF(AND(Taureaux[[#All],[nombres d''incides M&gt;F]]&gt;résultats!$E$1,Taureaux[[#All],[Race]]=résultats!$C$4),1,0)</f>
        <v>0</v>
      </c>
      <c r="D8">
        <f>IF(AND(Taureaux[[#All],[nombres d''incides M&gt;F]]=résultats!$E$1,Taureaux[[#All],[Race]]=résultats!$C$4),1,0)</f>
        <v>0</v>
      </c>
      <c r="E8">
        <f>IF(AND(Taureaux[[#All],[nombres d''incides M&gt;F]]=résultats!$E$1-1,Taureaux[[#All],[Race]]=résultats!$C$4),1,0)</f>
        <v>0</v>
      </c>
      <c r="F8">
        <f>IF(Taureaux[[#All],[&gt; palier]]=0,0,SUM($C$2:C8))</f>
        <v>0</v>
      </c>
      <c r="G8">
        <f>IF(Taureaux[[#All],[=palier]]=0,0,SUM($D$2:D8)+MAX(Taureaux[[#All],[séquence &gt; palier]]))</f>
        <v>0</v>
      </c>
      <c r="H8">
        <f>IF(Taureaux[[#All],[=palier-1]]=0,0,SUM($E$2:E8)+MAX(Taureaux[[#All],[séquence = palier]]))</f>
        <v>0</v>
      </c>
      <c r="I8" t="str">
        <f>IF(Taureaux[[#All],[&gt; palier]]&gt;0,Q8,"")</f>
        <v/>
      </c>
      <c r="J8" t="str">
        <f>IF(Taureaux[[#All],[=palier]]&gt;0,Q8,"")</f>
        <v/>
      </c>
      <c r="K8" t="str">
        <f>IF(Taureaux[[#All],[=palier-1]]&gt;0,Q8,"")</f>
        <v/>
      </c>
      <c r="L8">
        <f>IF(ROW()-1&lt;=60000,ROW()-1)</f>
        <v>7</v>
      </c>
      <c r="M8" s="12">
        <f>IFERROR(IF(Taureaux[[#This Row],[Nom selon le rang]]="","",VLOOKUP(O8,Q:AF,10,FALSE)+(ROW()/1000)),"")</f>
        <v>340.65799999999996</v>
      </c>
      <c r="N8">
        <f>IF(Taureaux[[#This Row],[somme des males selon la liste]]="","",RANK(Taureaux[[#This Row],[somme des males selon la liste]],Taureaux[[#All],[somme des males selon la liste]],0))</f>
        <v>10</v>
      </c>
      <c r="O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AIMUN DE OLIVE71</v>
      </c>
      <c r="P8">
        <v>27056181</v>
      </c>
      <c r="Q8" t="s">
        <v>2010</v>
      </c>
      <c r="R8" t="s">
        <v>355</v>
      </c>
      <c r="S8" t="s">
        <v>119</v>
      </c>
      <c r="T8">
        <v>989.53</v>
      </c>
      <c r="U8">
        <v>62.56</v>
      </c>
      <c r="V8">
        <v>71.63</v>
      </c>
      <c r="W8">
        <v>67.39</v>
      </c>
      <c r="X8">
        <v>65.22</v>
      </c>
      <c r="Y8">
        <v>46.13</v>
      </c>
      <c r="Z8" s="12">
        <f>SUM(Taureaux[[#This Row],[indice 1]:[Indice 5]])</f>
        <v>312.92999999999995</v>
      </c>
      <c r="AA8" t="s">
        <v>63</v>
      </c>
      <c r="AB8" t="s">
        <v>125</v>
      </c>
      <c r="AC8" t="s">
        <v>126</v>
      </c>
      <c r="AD8">
        <v>10</v>
      </c>
      <c r="AE8">
        <v>130</v>
      </c>
    </row>
    <row r="9" spans="2:32" x14ac:dyDescent="0.25">
      <c r="B9" s="2">
        <f>IF(Taureaux[[#This Row],[Race]]&lt;&gt;résultats!$C$4,0,SUM(IF(U9&gt;résultats!E$4,1,0),IF(V9&gt;résultats!F$4,1,0),IF(W9&gt;résultats!G$4,1,0),IF(X9&gt;résultats!H$4,1,0),IF(Y9&gt;résultats!I$4,1,0),IF(Z9&gt;résultats!J$4,1,0)))</f>
        <v>0</v>
      </c>
      <c r="C9">
        <f>IF(AND(Taureaux[[#All],[nombres d''incides M&gt;F]]&gt;résultats!$E$1,Taureaux[[#All],[Race]]=résultats!$C$4),1,0)</f>
        <v>0</v>
      </c>
      <c r="D9">
        <f>IF(AND(Taureaux[[#All],[nombres d''incides M&gt;F]]=résultats!$E$1,Taureaux[[#All],[Race]]=résultats!$C$4),1,0)</f>
        <v>0</v>
      </c>
      <c r="E9">
        <f>IF(AND(Taureaux[[#All],[nombres d''incides M&gt;F]]=résultats!$E$1-1,Taureaux[[#All],[Race]]=résultats!$C$4),1,0)</f>
        <v>0</v>
      </c>
      <c r="F9">
        <f>IF(Taureaux[[#All],[&gt; palier]]=0,0,SUM($C$2:C9))</f>
        <v>0</v>
      </c>
      <c r="G9">
        <f>IF(Taureaux[[#All],[=palier]]=0,0,SUM($D$2:D9)+MAX(Taureaux[[#All],[séquence &gt; palier]]))</f>
        <v>0</v>
      </c>
      <c r="H9">
        <f>IF(Taureaux[[#All],[=palier-1]]=0,0,SUM($E$2:E9)+MAX(Taureaux[[#All],[séquence = palier]]))</f>
        <v>0</v>
      </c>
      <c r="I9" t="str">
        <f>IF(Taureaux[[#All],[&gt; palier]]&gt;0,Q9,"")</f>
        <v/>
      </c>
      <c r="J9" t="str">
        <f>IF(Taureaux[[#All],[=palier]]&gt;0,Q9,"")</f>
        <v/>
      </c>
      <c r="K9" t="str">
        <f>IF(Taureaux[[#All],[=palier-1]]&gt;0,Q9,"")</f>
        <v/>
      </c>
      <c r="L9">
        <f>IF(ROW()-1&lt;=60000,ROW()-1)</f>
        <v>8</v>
      </c>
      <c r="M9" s="12">
        <f>IFERROR(IF(Taureaux[[#This Row],[Nom selon le rang]]="","",VLOOKUP(O9,Q:AF,10,FALSE)+(ROW()/1000)),"")</f>
        <v>336.34900000000005</v>
      </c>
      <c r="N9">
        <f>IF(Taureaux[[#This Row],[somme des males selon la liste]]="","",RANK(Taureaux[[#This Row],[somme des males selon la liste]],Taureaux[[#All],[somme des males selon la liste]],0))</f>
        <v>20</v>
      </c>
      <c r="O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AISOCRU DE OLIVE71</v>
      </c>
      <c r="P9">
        <v>5593101</v>
      </c>
      <c r="Q9" t="s">
        <v>2486</v>
      </c>
      <c r="R9" t="s">
        <v>36</v>
      </c>
      <c r="S9" t="s">
        <v>112</v>
      </c>
      <c r="T9">
        <v>1065.04</v>
      </c>
      <c r="U9">
        <v>57.54</v>
      </c>
      <c r="V9">
        <v>63.43</v>
      </c>
      <c r="W9">
        <v>61.54</v>
      </c>
      <c r="X9">
        <v>60.75</v>
      </c>
      <c r="Y9">
        <v>50.08</v>
      </c>
      <c r="Z9" s="12">
        <f>SUM(Taureaux[[#This Row],[indice 1]:[Indice 5]])</f>
        <v>293.33999999999997</v>
      </c>
      <c r="AA9" t="s">
        <v>38</v>
      </c>
      <c r="AB9" t="s">
        <v>38</v>
      </c>
      <c r="AC9" t="s">
        <v>39</v>
      </c>
      <c r="AD9">
        <v>7409</v>
      </c>
      <c r="AE9">
        <v>73.34</v>
      </c>
    </row>
    <row r="10" spans="2:32" x14ac:dyDescent="0.25">
      <c r="B10" s="2">
        <f>IF(Taureaux[[#This Row],[Race]]&lt;&gt;résultats!$C$4,0,SUM(IF(U10&gt;résultats!E$4,1,0),IF(V10&gt;résultats!F$4,1,0),IF(W10&gt;résultats!G$4,1,0),IF(X10&gt;résultats!H$4,1,0),IF(Y10&gt;résultats!I$4,1,0),IF(Z10&gt;résultats!J$4,1,0)))</f>
        <v>0</v>
      </c>
      <c r="C10">
        <f>IF(AND(Taureaux[[#All],[nombres d''incides M&gt;F]]&gt;résultats!$E$1,Taureaux[[#All],[Race]]=résultats!$C$4),1,0)</f>
        <v>0</v>
      </c>
      <c r="D10">
        <f>IF(AND(Taureaux[[#All],[nombres d''incides M&gt;F]]=résultats!$E$1,Taureaux[[#All],[Race]]=résultats!$C$4),1,0)</f>
        <v>0</v>
      </c>
      <c r="E10">
        <f>IF(AND(Taureaux[[#All],[nombres d''incides M&gt;F]]=résultats!$E$1-1,Taureaux[[#All],[Race]]=résultats!$C$4),1,0)</f>
        <v>0</v>
      </c>
      <c r="F10">
        <f>IF(Taureaux[[#All],[&gt; palier]]=0,0,SUM($C$2:C10))</f>
        <v>0</v>
      </c>
      <c r="G10">
        <f>IF(Taureaux[[#All],[=palier]]=0,0,SUM($D$2:D10)+MAX(Taureaux[[#All],[séquence &gt; palier]]))</f>
        <v>0</v>
      </c>
      <c r="H10">
        <f>IF(Taureaux[[#All],[=palier-1]]=0,0,SUM($E$2:E10)+MAX(Taureaux[[#All],[séquence = palier]]))</f>
        <v>0</v>
      </c>
      <c r="I10" t="str">
        <f>IF(Taureaux[[#All],[&gt; palier]]&gt;0,Q10,"")</f>
        <v/>
      </c>
      <c r="J10" t="str">
        <f>IF(Taureaux[[#All],[=palier]]&gt;0,Q10,"")</f>
        <v/>
      </c>
      <c r="K10" t="str">
        <f>IF(Taureaux[[#All],[=palier-1]]&gt;0,Q10,"")</f>
        <v/>
      </c>
      <c r="L10">
        <f>IF(ROW()-1&lt;=60000,ROW()-1)</f>
        <v>9</v>
      </c>
      <c r="M10" s="12">
        <f>IFERROR(IF(Taureaux[[#This Row],[Nom selon le rang]]="","",VLOOKUP(O10,Q:AF,10,FALSE)+(ROW()/1000)),"")</f>
        <v>349.07</v>
      </c>
      <c r="N10">
        <f>IF(Taureaux[[#This Row],[somme des males selon la liste]]="","",RANK(Taureaux[[#This Row],[somme des males selon la liste]],Taureaux[[#All],[somme des males selon la liste]],0))</f>
        <v>4</v>
      </c>
      <c r="O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ALAVACOMGETEPUS DE MONTAU</v>
      </c>
      <c r="P10">
        <v>5482909</v>
      </c>
      <c r="Q10" t="s">
        <v>2190</v>
      </c>
      <c r="R10" t="s">
        <v>45</v>
      </c>
      <c r="S10" t="s">
        <v>100</v>
      </c>
      <c r="T10">
        <v>1001.84</v>
      </c>
      <c r="U10">
        <v>55.85</v>
      </c>
      <c r="V10">
        <v>65.400000000000006</v>
      </c>
      <c r="W10">
        <v>67.17</v>
      </c>
      <c r="X10">
        <v>56.05</v>
      </c>
      <c r="Y10">
        <v>62.12</v>
      </c>
      <c r="Z10" s="12">
        <f>SUM(Taureaux[[#This Row],[indice 1]:[Indice 5]])</f>
        <v>306.59000000000003</v>
      </c>
      <c r="AA10" t="s">
        <v>38</v>
      </c>
      <c r="AB10" t="s">
        <v>38</v>
      </c>
      <c r="AC10" t="s">
        <v>39</v>
      </c>
      <c r="AD10">
        <v>5484</v>
      </c>
      <c r="AE10">
        <v>86.59</v>
      </c>
    </row>
    <row r="11" spans="2:32" x14ac:dyDescent="0.25">
      <c r="B11" s="2">
        <f>IF(Taureaux[[#This Row],[Race]]&lt;&gt;résultats!$C$4,0,SUM(IF(U11&gt;résultats!E$4,1,0),IF(V11&gt;résultats!F$4,1,0),IF(W11&gt;résultats!G$4,1,0),IF(X11&gt;résultats!H$4,1,0),IF(Y11&gt;résultats!I$4,1,0),IF(Z11&gt;résultats!J$4,1,0)))</f>
        <v>0</v>
      </c>
      <c r="C11">
        <f>IF(AND(Taureaux[[#All],[nombres d''incides M&gt;F]]&gt;résultats!$E$1,Taureaux[[#All],[Race]]=résultats!$C$4),1,0)</f>
        <v>0</v>
      </c>
      <c r="D11">
        <f>IF(AND(Taureaux[[#All],[nombres d''incides M&gt;F]]=résultats!$E$1,Taureaux[[#All],[Race]]=résultats!$C$4),1,0)</f>
        <v>0</v>
      </c>
      <c r="E11">
        <f>IF(AND(Taureaux[[#All],[nombres d''incides M&gt;F]]=résultats!$E$1-1,Taureaux[[#All],[Race]]=résultats!$C$4),1,0)</f>
        <v>0</v>
      </c>
      <c r="F11">
        <f>IF(Taureaux[[#All],[&gt; palier]]=0,0,SUM($C$2:C11))</f>
        <v>0</v>
      </c>
      <c r="G11">
        <f>IF(Taureaux[[#All],[=palier]]=0,0,SUM($D$2:D11)+MAX(Taureaux[[#All],[séquence &gt; palier]]))</f>
        <v>0</v>
      </c>
      <c r="H11">
        <f>IF(Taureaux[[#All],[=palier-1]]=0,0,SUM($E$2:E11)+MAX(Taureaux[[#All],[séquence = palier]]))</f>
        <v>0</v>
      </c>
      <c r="I11" t="str">
        <f>IF(Taureaux[[#All],[&gt; palier]]&gt;0,Q11,"")</f>
        <v/>
      </c>
      <c r="J11" t="str">
        <f>IF(Taureaux[[#All],[=palier]]&gt;0,Q11,"")</f>
        <v/>
      </c>
      <c r="K11" t="str">
        <f>IF(Taureaux[[#All],[=palier-1]]&gt;0,Q11,"")</f>
        <v/>
      </c>
      <c r="L11">
        <f>IF(ROW()-1&lt;=60000,ROW()-1)</f>
        <v>10</v>
      </c>
      <c r="M11" s="12">
        <f>IFERROR(IF(Taureaux[[#This Row],[Nom selon le rang]]="","",VLOOKUP(O11,Q:AF,10,FALSE)+(ROW()/1000)),"")</f>
        <v>353.94100000000003</v>
      </c>
      <c r="N11">
        <f>IF(Taureaux[[#This Row],[somme des males selon la liste]]="","",RANK(Taureaux[[#This Row],[somme des males selon la liste]],Taureaux[[#All],[somme des males selon la liste]],0))</f>
        <v>2</v>
      </c>
      <c r="O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ALER DE CHAZELLE</v>
      </c>
      <c r="P11">
        <v>5414390</v>
      </c>
      <c r="Q11" t="s">
        <v>2559</v>
      </c>
      <c r="R11" t="s">
        <v>36</v>
      </c>
      <c r="S11" t="s">
        <v>85</v>
      </c>
      <c r="T11">
        <v>1079.8399999999999</v>
      </c>
      <c r="U11">
        <v>58.87</v>
      </c>
      <c r="V11">
        <v>60.31</v>
      </c>
      <c r="W11">
        <v>60.87</v>
      </c>
      <c r="X11">
        <v>48.42</v>
      </c>
      <c r="Y11">
        <v>56.43</v>
      </c>
      <c r="Z11" s="12">
        <f>SUM(Taureaux[[#This Row],[indice 1]:[Indice 5]])</f>
        <v>284.90000000000003</v>
      </c>
      <c r="AA11" t="s">
        <v>247</v>
      </c>
      <c r="AB11" t="s">
        <v>247</v>
      </c>
      <c r="AC11" t="s">
        <v>52</v>
      </c>
      <c r="AD11">
        <v>977</v>
      </c>
      <c r="AE11">
        <v>90</v>
      </c>
    </row>
    <row r="12" spans="2:32" x14ac:dyDescent="0.25">
      <c r="B12" s="2">
        <f>IF(Taureaux[[#This Row],[Race]]&lt;&gt;résultats!$C$4,0,SUM(IF(U12&gt;résultats!E$4,1,0),IF(V12&gt;résultats!F$4,1,0),IF(W12&gt;résultats!G$4,1,0),IF(X12&gt;résultats!H$4,1,0),IF(Y12&gt;résultats!I$4,1,0),IF(Z12&gt;résultats!J$4,1,0)))</f>
        <v>0</v>
      </c>
      <c r="C12">
        <f>IF(AND(Taureaux[[#All],[nombres d''incides M&gt;F]]&gt;résultats!$E$1,Taureaux[[#All],[Race]]=résultats!$C$4),1,0)</f>
        <v>0</v>
      </c>
      <c r="D12">
        <f>IF(AND(Taureaux[[#All],[nombres d''incides M&gt;F]]=résultats!$E$1,Taureaux[[#All],[Race]]=résultats!$C$4),1,0)</f>
        <v>0</v>
      </c>
      <c r="E12">
        <f>IF(AND(Taureaux[[#All],[nombres d''incides M&gt;F]]=résultats!$E$1-1,Taureaux[[#All],[Race]]=résultats!$C$4),1,0)</f>
        <v>0</v>
      </c>
      <c r="F12">
        <f>IF(Taureaux[[#All],[&gt; palier]]=0,0,SUM($C$2:C12))</f>
        <v>0</v>
      </c>
      <c r="G12">
        <f>IF(Taureaux[[#All],[=palier]]=0,0,SUM($D$2:D12)+MAX(Taureaux[[#All],[séquence &gt; palier]]))</f>
        <v>0</v>
      </c>
      <c r="H12">
        <f>IF(Taureaux[[#All],[=palier-1]]=0,0,SUM($E$2:E12)+MAX(Taureaux[[#All],[séquence = palier]]))</f>
        <v>0</v>
      </c>
      <c r="I12" t="str">
        <f>IF(Taureaux[[#All],[&gt; palier]]&gt;0,Q12,"")</f>
        <v/>
      </c>
      <c r="J12" t="str">
        <f>IF(Taureaux[[#All],[=palier]]&gt;0,Q12,"")</f>
        <v/>
      </c>
      <c r="K12" t="str">
        <f>IF(Taureaux[[#All],[=palier-1]]&gt;0,Q12,"")</f>
        <v/>
      </c>
      <c r="L12">
        <f>IF(ROW()-1&lt;=60000,ROW()-1)</f>
        <v>11</v>
      </c>
      <c r="M12" s="12">
        <f>IFERROR(IF(Taureaux[[#This Row],[Nom selon le rang]]="","",VLOOKUP(O12,Q:AF,10,FALSE)+(ROW()/1000)),"")</f>
        <v>317.75200000000001</v>
      </c>
      <c r="N12">
        <f>IF(Taureaux[[#This Row],[somme des males selon la liste]]="","",RANK(Taureaux[[#This Row],[somme des males selon la liste]],Taureaux[[#All],[somme des males selon la liste]],0))</f>
        <v>50</v>
      </c>
      <c r="O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ALIROI DE OLIVE71</v>
      </c>
      <c r="P12">
        <v>27534761</v>
      </c>
      <c r="Q12" t="s">
        <v>1615</v>
      </c>
      <c r="R12" t="s">
        <v>36</v>
      </c>
      <c r="S12" t="s">
        <v>108</v>
      </c>
      <c r="T12">
        <v>1016.95</v>
      </c>
      <c r="U12">
        <v>62.11</v>
      </c>
      <c r="V12">
        <v>53.6</v>
      </c>
      <c r="W12">
        <v>78.540000000000006</v>
      </c>
      <c r="X12">
        <v>64.430000000000007</v>
      </c>
      <c r="Y12">
        <v>55.87</v>
      </c>
      <c r="Z12" s="12">
        <f>SUM(Taureaux[[#This Row],[indice 1]:[Indice 5]])</f>
        <v>314.55</v>
      </c>
      <c r="AA12" t="s">
        <v>426</v>
      </c>
      <c r="AB12" t="s">
        <v>427</v>
      </c>
      <c r="AC12" t="s">
        <v>219</v>
      </c>
      <c r="AD12">
        <v>333</v>
      </c>
      <c r="AE12">
        <v>70</v>
      </c>
    </row>
    <row r="13" spans="2:32" x14ac:dyDescent="0.25">
      <c r="B13" s="2">
        <f>IF(Taureaux[[#This Row],[Race]]&lt;&gt;résultats!$C$4,0,SUM(IF(U13&gt;résultats!E$4,1,0),IF(V13&gt;résultats!F$4,1,0),IF(W13&gt;résultats!G$4,1,0),IF(X13&gt;résultats!H$4,1,0),IF(Y13&gt;résultats!I$4,1,0),IF(Z13&gt;résultats!J$4,1,0)))</f>
        <v>0</v>
      </c>
      <c r="C13">
        <f>IF(AND(Taureaux[[#All],[nombres d''incides M&gt;F]]&gt;résultats!$E$1,Taureaux[[#All],[Race]]=résultats!$C$4),1,0)</f>
        <v>0</v>
      </c>
      <c r="D13">
        <f>IF(AND(Taureaux[[#All],[nombres d''incides M&gt;F]]=résultats!$E$1,Taureaux[[#All],[Race]]=résultats!$C$4),1,0)</f>
        <v>0</v>
      </c>
      <c r="E13">
        <f>IF(AND(Taureaux[[#All],[nombres d''incides M&gt;F]]=résultats!$E$1-1,Taureaux[[#All],[Race]]=résultats!$C$4),1,0)</f>
        <v>0</v>
      </c>
      <c r="F13">
        <f>IF(Taureaux[[#All],[&gt; palier]]=0,0,SUM($C$2:C13))</f>
        <v>0</v>
      </c>
      <c r="G13">
        <f>IF(Taureaux[[#All],[=palier]]=0,0,SUM($D$2:D13)+MAX(Taureaux[[#All],[séquence &gt; palier]]))</f>
        <v>0</v>
      </c>
      <c r="H13">
        <f>IF(Taureaux[[#All],[=palier-1]]=0,0,SUM($E$2:E13)+MAX(Taureaux[[#All],[séquence = palier]]))</f>
        <v>0</v>
      </c>
      <c r="I13" t="str">
        <f>IF(Taureaux[[#All],[&gt; palier]]&gt;0,Q13,"")</f>
        <v/>
      </c>
      <c r="J13" t="str">
        <f>IF(Taureaux[[#All],[=palier]]&gt;0,Q13,"")</f>
        <v/>
      </c>
      <c r="K13" t="str">
        <f>IF(Taureaux[[#All],[=palier-1]]&gt;0,Q13,"")</f>
        <v/>
      </c>
      <c r="L13">
        <f>IF(ROW()-1&lt;=60000,ROW()-1)</f>
        <v>12</v>
      </c>
      <c r="M13" s="12">
        <f>IFERROR(IF(Taureaux[[#This Row],[Nom selon le rang]]="","",VLOOKUP(O13,Q:AF,10,FALSE)+(ROW()/1000)),"")</f>
        <v>308.80299999999994</v>
      </c>
      <c r="N13">
        <f>IF(Taureaux[[#This Row],[somme des males selon la liste]]="","",RANK(Taureaux[[#This Row],[somme des males selon la liste]],Taureaux[[#All],[somme des males selon la liste]],0))</f>
        <v>66</v>
      </c>
      <c r="O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ALOPERU DE VALETDETREFLE</v>
      </c>
      <c r="P13">
        <v>23294741</v>
      </c>
      <c r="Q13" t="s">
        <v>2166</v>
      </c>
      <c r="R13" t="s">
        <v>355</v>
      </c>
      <c r="S13" t="s">
        <v>69</v>
      </c>
      <c r="T13">
        <v>971.21</v>
      </c>
      <c r="U13">
        <v>64.7</v>
      </c>
      <c r="V13">
        <v>68.55</v>
      </c>
      <c r="W13">
        <v>69.69</v>
      </c>
      <c r="X13">
        <v>57.44</v>
      </c>
      <c r="Y13">
        <v>45.01</v>
      </c>
      <c r="Z13" s="12">
        <f>SUM(Taureaux[[#This Row],[indice 1]:[Indice 5]])</f>
        <v>305.39</v>
      </c>
      <c r="AA13" t="s">
        <v>63</v>
      </c>
      <c r="AB13" t="s">
        <v>153</v>
      </c>
      <c r="AC13" t="s">
        <v>39</v>
      </c>
      <c r="AD13">
        <v>1</v>
      </c>
      <c r="AE13">
        <v>261.64999999999998</v>
      </c>
    </row>
    <row r="14" spans="2:32" x14ac:dyDescent="0.25">
      <c r="B14" s="2">
        <f>IF(Taureaux[[#This Row],[Race]]&lt;&gt;résultats!$C$4,0,SUM(IF(U14&gt;résultats!E$4,1,0),IF(V14&gt;résultats!F$4,1,0),IF(W14&gt;résultats!G$4,1,0),IF(X14&gt;résultats!H$4,1,0),IF(Y14&gt;résultats!I$4,1,0),IF(Z14&gt;résultats!J$4,1,0)))</f>
        <v>0</v>
      </c>
      <c r="C14">
        <f>IF(AND(Taureaux[[#All],[nombres d''incides M&gt;F]]&gt;résultats!$E$1,Taureaux[[#All],[Race]]=résultats!$C$4),1,0)</f>
        <v>0</v>
      </c>
      <c r="D14">
        <f>IF(AND(Taureaux[[#All],[nombres d''incides M&gt;F]]=résultats!$E$1,Taureaux[[#All],[Race]]=résultats!$C$4),1,0)</f>
        <v>0</v>
      </c>
      <c r="E14">
        <f>IF(AND(Taureaux[[#All],[nombres d''incides M&gt;F]]=résultats!$E$1-1,Taureaux[[#All],[Race]]=résultats!$C$4),1,0)</f>
        <v>0</v>
      </c>
      <c r="F14">
        <f>IF(Taureaux[[#All],[&gt; palier]]=0,0,SUM($C$2:C14))</f>
        <v>0</v>
      </c>
      <c r="G14">
        <f>IF(Taureaux[[#All],[=palier]]=0,0,SUM($D$2:D14)+MAX(Taureaux[[#All],[séquence &gt; palier]]))</f>
        <v>0</v>
      </c>
      <c r="H14">
        <f>IF(Taureaux[[#All],[=palier-1]]=0,0,SUM($E$2:E14)+MAX(Taureaux[[#All],[séquence = palier]]))</f>
        <v>0</v>
      </c>
      <c r="I14" t="str">
        <f>IF(Taureaux[[#All],[&gt; palier]]&gt;0,Q14,"")</f>
        <v/>
      </c>
      <c r="J14" t="str">
        <f>IF(Taureaux[[#All],[=palier]]&gt;0,Q14,"")</f>
        <v/>
      </c>
      <c r="K14" t="str">
        <f>IF(Taureaux[[#All],[=palier-1]]&gt;0,Q14,"")</f>
        <v/>
      </c>
      <c r="L14">
        <f>IF(ROW()-1&lt;=60000,ROW()-1)</f>
        <v>13</v>
      </c>
      <c r="M14" s="12">
        <f>IFERROR(IF(Taureaux[[#This Row],[Nom selon le rang]]="","",VLOOKUP(O14,Q:AF,10,FALSE)+(ROW()/1000)),"")</f>
        <v>350.17399999999998</v>
      </c>
      <c r="N14">
        <f>IF(Taureaux[[#This Row],[somme des males selon la liste]]="","",RANK(Taureaux[[#This Row],[somme des males selon la liste]],Taureaux[[#All],[somme des males selon la liste]],0))</f>
        <v>3</v>
      </c>
      <c r="O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AMOGOU DE CHAZELLE</v>
      </c>
      <c r="P14">
        <v>6655576</v>
      </c>
      <c r="Q14" t="s">
        <v>2165</v>
      </c>
      <c r="R14" t="s">
        <v>120</v>
      </c>
      <c r="S14" t="s">
        <v>100</v>
      </c>
      <c r="T14">
        <v>1009.31</v>
      </c>
      <c r="U14">
        <v>62.17</v>
      </c>
      <c r="V14">
        <v>61.92</v>
      </c>
      <c r="W14">
        <v>62.79</v>
      </c>
      <c r="X14">
        <v>57.12</v>
      </c>
      <c r="Y14">
        <v>68.290000000000006</v>
      </c>
      <c r="Z14" s="12">
        <f>SUM(Taureaux[[#This Row],[indice 1]:[Indice 5]])</f>
        <v>312.29000000000002</v>
      </c>
      <c r="AA14" t="s">
        <v>63</v>
      </c>
      <c r="AB14" t="s">
        <v>1746</v>
      </c>
      <c r="AC14" t="s">
        <v>39</v>
      </c>
      <c r="AD14">
        <v>5</v>
      </c>
      <c r="AE14">
        <v>180</v>
      </c>
    </row>
    <row r="15" spans="2:32" x14ac:dyDescent="0.25">
      <c r="B15" s="2">
        <f>IF(Taureaux[[#This Row],[Race]]&lt;&gt;résultats!$C$4,0,SUM(IF(U15&gt;résultats!E$4,1,0),IF(V15&gt;résultats!F$4,1,0),IF(W15&gt;résultats!G$4,1,0),IF(X15&gt;résultats!H$4,1,0),IF(Y15&gt;résultats!I$4,1,0),IF(Z15&gt;résultats!J$4,1,0)))</f>
        <v>0</v>
      </c>
      <c r="C15">
        <f>IF(AND(Taureaux[[#All],[nombres d''incides M&gt;F]]&gt;résultats!$E$1,Taureaux[[#All],[Race]]=résultats!$C$4),1,0)</f>
        <v>0</v>
      </c>
      <c r="D15">
        <f>IF(AND(Taureaux[[#All],[nombres d''incides M&gt;F]]=résultats!$E$1,Taureaux[[#All],[Race]]=résultats!$C$4),1,0)</f>
        <v>0</v>
      </c>
      <c r="E15">
        <f>IF(AND(Taureaux[[#All],[nombres d''incides M&gt;F]]=résultats!$E$1-1,Taureaux[[#All],[Race]]=résultats!$C$4),1,0)</f>
        <v>0</v>
      </c>
      <c r="F15">
        <f>IF(Taureaux[[#All],[&gt; palier]]=0,0,SUM($C$2:C15))</f>
        <v>0</v>
      </c>
      <c r="G15">
        <f>IF(Taureaux[[#All],[=palier]]=0,0,SUM($D$2:D15)+MAX(Taureaux[[#All],[séquence &gt; palier]]))</f>
        <v>0</v>
      </c>
      <c r="H15">
        <f>IF(Taureaux[[#All],[=palier-1]]=0,0,SUM($E$2:E15)+MAX(Taureaux[[#All],[séquence = palier]]))</f>
        <v>0</v>
      </c>
      <c r="I15" t="str">
        <f>IF(Taureaux[[#All],[&gt; palier]]&gt;0,Q15,"")</f>
        <v/>
      </c>
      <c r="J15" t="str">
        <f>IF(Taureaux[[#All],[=palier]]&gt;0,Q15,"")</f>
        <v/>
      </c>
      <c r="K15" t="str">
        <f>IF(Taureaux[[#All],[=palier-1]]&gt;0,Q15,"")</f>
        <v/>
      </c>
      <c r="L15">
        <f>IF(ROW()-1&lt;=60000,ROW()-1)</f>
        <v>14</v>
      </c>
      <c r="M15" s="12">
        <f>IFERROR(IF(Taureaux[[#This Row],[Nom selon le rang]]="","",VLOOKUP(O15,Q:AF,10,FALSE)+(ROW()/1000)),"")</f>
        <v>311.565</v>
      </c>
      <c r="N15">
        <f>IF(Taureaux[[#This Row],[somme des males selon la liste]]="","",RANK(Taureaux[[#This Row],[somme des males selon la liste]],Taureaux[[#All],[somme des males selon la liste]],0))</f>
        <v>63</v>
      </c>
      <c r="O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AMOINCU DE VALETDETREFLE</v>
      </c>
      <c r="P15">
        <v>9286441</v>
      </c>
      <c r="Q15" t="s">
        <v>1938</v>
      </c>
      <c r="R15" t="s">
        <v>355</v>
      </c>
      <c r="S15" t="s">
        <v>100</v>
      </c>
      <c r="T15">
        <v>1012.84</v>
      </c>
      <c r="U15">
        <v>66.67</v>
      </c>
      <c r="V15">
        <v>70.11</v>
      </c>
      <c r="W15">
        <v>68.38</v>
      </c>
      <c r="X15">
        <v>63.47</v>
      </c>
      <c r="Y15">
        <v>45.42</v>
      </c>
      <c r="Z15" s="12">
        <f>SUM(Taureaux[[#This Row],[indice 1]:[Indice 5]])</f>
        <v>314.05</v>
      </c>
      <c r="AA15" t="s">
        <v>63</v>
      </c>
      <c r="AB15" t="s">
        <v>125</v>
      </c>
      <c r="AC15" t="s">
        <v>126</v>
      </c>
      <c r="AD15">
        <v>5</v>
      </c>
      <c r="AE15">
        <v>130</v>
      </c>
    </row>
    <row r="16" spans="2:32" x14ac:dyDescent="0.25">
      <c r="B16" s="2">
        <f>IF(Taureaux[[#This Row],[Race]]&lt;&gt;résultats!$C$4,0,SUM(IF(U16&gt;résultats!E$4,1,0),IF(V16&gt;résultats!F$4,1,0),IF(W16&gt;résultats!G$4,1,0),IF(X16&gt;résultats!H$4,1,0),IF(Y16&gt;résultats!I$4,1,0),IF(Z16&gt;résultats!J$4,1,0)))</f>
        <v>0</v>
      </c>
      <c r="C16">
        <f>IF(AND(Taureaux[[#All],[nombres d''incides M&gt;F]]&gt;résultats!$E$1,Taureaux[[#All],[Race]]=résultats!$C$4),1,0)</f>
        <v>0</v>
      </c>
      <c r="D16">
        <f>IF(AND(Taureaux[[#All],[nombres d''incides M&gt;F]]=résultats!$E$1,Taureaux[[#All],[Race]]=résultats!$C$4),1,0)</f>
        <v>0</v>
      </c>
      <c r="E16">
        <f>IF(AND(Taureaux[[#All],[nombres d''incides M&gt;F]]=résultats!$E$1-1,Taureaux[[#All],[Race]]=résultats!$C$4),1,0)</f>
        <v>0</v>
      </c>
      <c r="F16">
        <f>IF(Taureaux[[#All],[&gt; palier]]=0,0,SUM($C$2:C16))</f>
        <v>0</v>
      </c>
      <c r="G16">
        <f>IF(Taureaux[[#All],[=palier]]=0,0,SUM($D$2:D16)+MAX(Taureaux[[#All],[séquence &gt; palier]]))</f>
        <v>0</v>
      </c>
      <c r="H16">
        <f>IF(Taureaux[[#All],[=palier-1]]=0,0,SUM($E$2:E16)+MAX(Taureaux[[#All],[séquence = palier]]))</f>
        <v>0</v>
      </c>
      <c r="I16" t="str">
        <f>IF(Taureaux[[#All],[&gt; palier]]&gt;0,Q16,"")</f>
        <v/>
      </c>
      <c r="J16" t="str">
        <f>IF(Taureaux[[#All],[=palier]]&gt;0,Q16,"")</f>
        <v/>
      </c>
      <c r="K16" t="str">
        <f>IF(Taureaux[[#All],[=palier-1]]&gt;0,Q16,"")</f>
        <v/>
      </c>
      <c r="L16">
        <f>IF(ROW()-1&lt;=60000,ROW()-1)</f>
        <v>15</v>
      </c>
      <c r="M16" s="12">
        <f>IFERROR(IF(Taureaux[[#This Row],[Nom selon le rang]]="","",VLOOKUP(O16,Q:AF,10,FALSE)+(ROW()/1000)),"")</f>
        <v>306.12600000000003</v>
      </c>
      <c r="N16">
        <f>IF(Taureaux[[#This Row],[somme des males selon la liste]]="","",RANK(Taureaux[[#This Row],[somme des males selon la liste]],Taureaux[[#All],[somme des males selon la liste]],0))</f>
        <v>72</v>
      </c>
      <c r="O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ANEVLIAR DE VALETDETREFLE</v>
      </c>
      <c r="P16">
        <v>9286441</v>
      </c>
      <c r="Q16" t="s">
        <v>1938</v>
      </c>
      <c r="R16" t="s">
        <v>355</v>
      </c>
      <c r="S16" t="s">
        <v>100</v>
      </c>
      <c r="T16">
        <v>1012.84</v>
      </c>
      <c r="U16">
        <v>66.67</v>
      </c>
      <c r="V16">
        <v>70.11</v>
      </c>
      <c r="W16">
        <v>68.38</v>
      </c>
      <c r="X16">
        <v>63.47</v>
      </c>
      <c r="Y16">
        <v>45.42</v>
      </c>
      <c r="Z16" s="12">
        <f>SUM(Taureaux[[#This Row],[indice 1]:[Indice 5]])</f>
        <v>314.05</v>
      </c>
      <c r="AA16" t="s">
        <v>38</v>
      </c>
      <c r="AB16" t="s">
        <v>38</v>
      </c>
      <c r="AC16" t="s">
        <v>39</v>
      </c>
      <c r="AD16">
        <v>6288</v>
      </c>
      <c r="AE16">
        <v>90</v>
      </c>
    </row>
    <row r="17" spans="2:31" x14ac:dyDescent="0.25">
      <c r="B17" s="2">
        <f>IF(Taureaux[[#This Row],[Race]]&lt;&gt;résultats!$C$4,0,SUM(IF(U17&gt;résultats!E$4,1,0),IF(V17&gt;résultats!F$4,1,0),IF(W17&gt;résultats!G$4,1,0),IF(X17&gt;résultats!H$4,1,0),IF(Y17&gt;résultats!I$4,1,0),IF(Z17&gt;résultats!J$4,1,0)))</f>
        <v>0</v>
      </c>
      <c r="C17">
        <f>IF(AND(Taureaux[[#All],[nombres d''incides M&gt;F]]&gt;résultats!$E$1,Taureaux[[#All],[Race]]=résultats!$C$4),1,0)</f>
        <v>0</v>
      </c>
      <c r="D17">
        <f>IF(AND(Taureaux[[#All],[nombres d''incides M&gt;F]]=résultats!$E$1,Taureaux[[#All],[Race]]=résultats!$C$4),1,0)</f>
        <v>0</v>
      </c>
      <c r="E17">
        <f>IF(AND(Taureaux[[#All],[nombres d''incides M&gt;F]]=résultats!$E$1-1,Taureaux[[#All],[Race]]=résultats!$C$4),1,0)</f>
        <v>0</v>
      </c>
      <c r="F17">
        <f>IF(Taureaux[[#All],[&gt; palier]]=0,0,SUM($C$2:C17))</f>
        <v>0</v>
      </c>
      <c r="G17">
        <f>IF(Taureaux[[#All],[=palier]]=0,0,SUM($D$2:D17)+MAX(Taureaux[[#All],[séquence &gt; palier]]))</f>
        <v>0</v>
      </c>
      <c r="H17">
        <f>IF(Taureaux[[#All],[=palier-1]]=0,0,SUM($E$2:E17)+MAX(Taureaux[[#All],[séquence = palier]]))</f>
        <v>0</v>
      </c>
      <c r="I17" t="str">
        <f>IF(Taureaux[[#All],[&gt; palier]]&gt;0,Q17,"")</f>
        <v/>
      </c>
      <c r="J17" t="str">
        <f>IF(Taureaux[[#All],[=palier]]&gt;0,Q17,"")</f>
        <v/>
      </c>
      <c r="K17" t="str">
        <f>IF(Taureaux[[#All],[=palier-1]]&gt;0,Q17,"")</f>
        <v/>
      </c>
      <c r="L17">
        <f>IF(ROW()-1&lt;=60000,ROW()-1)</f>
        <v>16</v>
      </c>
      <c r="M17" s="12">
        <f>IFERROR(IF(Taureaux[[#This Row],[Nom selon le rang]]="","",VLOOKUP(O17,Q:AF,10,FALSE)+(ROW()/1000)),"")</f>
        <v>319.74700000000001</v>
      </c>
      <c r="N17">
        <f>IF(Taureaux[[#This Row],[somme des males selon la liste]]="","",RANK(Taureaux[[#This Row],[somme des males selon la liste]],Taureaux[[#All],[somme des males selon la liste]],0))</f>
        <v>40</v>
      </c>
      <c r="O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ARAISOITAUN DE OLIVE71</v>
      </c>
      <c r="P17">
        <v>17788711</v>
      </c>
      <c r="Q17" t="s">
        <v>2383</v>
      </c>
      <c r="R17" t="s">
        <v>244</v>
      </c>
      <c r="S17" t="s">
        <v>80</v>
      </c>
      <c r="T17">
        <v>900.14</v>
      </c>
      <c r="U17">
        <v>64.05</v>
      </c>
      <c r="V17">
        <v>62.36</v>
      </c>
      <c r="W17">
        <v>54.56</v>
      </c>
      <c r="X17">
        <v>60.32</v>
      </c>
      <c r="Y17">
        <v>66.69</v>
      </c>
      <c r="Z17" s="12">
        <f>SUM(Taureaux[[#This Row],[indice 1]:[Indice 5]])</f>
        <v>307.98</v>
      </c>
      <c r="AA17" t="s">
        <v>426</v>
      </c>
      <c r="AB17" t="s">
        <v>427</v>
      </c>
      <c r="AC17" t="s">
        <v>219</v>
      </c>
      <c r="AD17">
        <v>3733</v>
      </c>
      <c r="AE17">
        <v>70</v>
      </c>
    </row>
    <row r="18" spans="2:31" x14ac:dyDescent="0.25">
      <c r="B18" s="2">
        <f>IF(Taureaux[[#This Row],[Race]]&lt;&gt;résultats!$C$4,0,SUM(IF(U18&gt;résultats!E$4,1,0),IF(V18&gt;résultats!F$4,1,0),IF(W18&gt;résultats!G$4,1,0),IF(X18&gt;résultats!H$4,1,0),IF(Y18&gt;résultats!I$4,1,0),IF(Z18&gt;résultats!J$4,1,0)))</f>
        <v>0</v>
      </c>
      <c r="C18">
        <f>IF(AND(Taureaux[[#All],[nombres d''incides M&gt;F]]&gt;résultats!$E$1,Taureaux[[#All],[Race]]=résultats!$C$4),1,0)</f>
        <v>0</v>
      </c>
      <c r="D18">
        <f>IF(AND(Taureaux[[#All],[nombres d''incides M&gt;F]]=résultats!$E$1,Taureaux[[#All],[Race]]=résultats!$C$4),1,0)</f>
        <v>0</v>
      </c>
      <c r="E18">
        <f>IF(AND(Taureaux[[#All],[nombres d''incides M&gt;F]]=résultats!$E$1-1,Taureaux[[#All],[Race]]=résultats!$C$4),1,0)</f>
        <v>0</v>
      </c>
      <c r="F18">
        <f>IF(Taureaux[[#All],[&gt; palier]]=0,0,SUM($C$2:C18))</f>
        <v>0</v>
      </c>
      <c r="G18">
        <f>IF(Taureaux[[#All],[=palier]]=0,0,SUM($D$2:D18)+MAX(Taureaux[[#All],[séquence &gt; palier]]))</f>
        <v>0</v>
      </c>
      <c r="H18">
        <f>IF(Taureaux[[#All],[=palier-1]]=0,0,SUM($E$2:E18)+MAX(Taureaux[[#All],[séquence = palier]]))</f>
        <v>0</v>
      </c>
      <c r="I18" t="str">
        <f>IF(Taureaux[[#All],[&gt; palier]]&gt;0,Q18,"")</f>
        <v/>
      </c>
      <c r="J18" t="str">
        <f>IF(Taureaux[[#All],[=palier]]&gt;0,Q18,"")</f>
        <v/>
      </c>
      <c r="K18" t="str">
        <f>IF(Taureaux[[#All],[=palier-1]]&gt;0,Q18,"")</f>
        <v/>
      </c>
      <c r="L18">
        <f>IF(ROW()-1&lt;=60000,ROW()-1)</f>
        <v>17</v>
      </c>
      <c r="M18" s="12">
        <f>IFERROR(IF(Taureaux[[#This Row],[Nom selon le rang]]="","",VLOOKUP(O18,Q:AF,10,FALSE)+(ROW()/1000)),"")</f>
        <v>312.59800000000001</v>
      </c>
      <c r="N18">
        <f>IF(Taureaux[[#This Row],[somme des males selon la liste]]="","",RANK(Taureaux[[#This Row],[somme des males selon la liste]],Taureaux[[#All],[somme des males selon la liste]],0))</f>
        <v>61</v>
      </c>
      <c r="O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ARAIVOT DE VALETDETREFLE</v>
      </c>
      <c r="P18">
        <v>6125032</v>
      </c>
      <c r="Q18" t="s">
        <v>2361</v>
      </c>
      <c r="R18" t="s">
        <v>36</v>
      </c>
      <c r="S18" t="s">
        <v>100</v>
      </c>
      <c r="T18">
        <v>1128.3499999999999</v>
      </c>
      <c r="U18">
        <v>66.599999999999994</v>
      </c>
      <c r="V18">
        <v>61.1</v>
      </c>
      <c r="W18">
        <v>62.27</v>
      </c>
      <c r="X18">
        <v>63.13</v>
      </c>
      <c r="Y18">
        <v>49.08</v>
      </c>
      <c r="Z18" s="12">
        <f>SUM(Taureaux[[#This Row],[indice 1]:[Indice 5]])</f>
        <v>302.18</v>
      </c>
      <c r="AA18" t="s">
        <v>38</v>
      </c>
      <c r="AB18" t="s">
        <v>38</v>
      </c>
      <c r="AC18" t="s">
        <v>39</v>
      </c>
      <c r="AD18">
        <v>6344</v>
      </c>
      <c r="AE18">
        <v>82.18</v>
      </c>
    </row>
    <row r="19" spans="2:31" x14ac:dyDescent="0.25">
      <c r="B19" s="2">
        <f>IF(Taureaux[[#This Row],[Race]]&lt;&gt;résultats!$C$4,0,SUM(IF(U19&gt;résultats!E$4,1,0),IF(V19&gt;résultats!F$4,1,0),IF(W19&gt;résultats!G$4,1,0),IF(X19&gt;résultats!H$4,1,0),IF(Y19&gt;résultats!I$4,1,0),IF(Z19&gt;résultats!J$4,1,0)))</f>
        <v>0</v>
      </c>
      <c r="C19">
        <f>IF(AND(Taureaux[[#All],[nombres d''incides M&gt;F]]&gt;résultats!$E$1,Taureaux[[#All],[Race]]=résultats!$C$4),1,0)</f>
        <v>0</v>
      </c>
      <c r="D19">
        <f>IF(AND(Taureaux[[#All],[nombres d''incides M&gt;F]]=résultats!$E$1,Taureaux[[#All],[Race]]=résultats!$C$4),1,0)</f>
        <v>0</v>
      </c>
      <c r="E19">
        <f>IF(AND(Taureaux[[#All],[nombres d''incides M&gt;F]]=résultats!$E$1-1,Taureaux[[#All],[Race]]=résultats!$C$4),1,0)</f>
        <v>0</v>
      </c>
      <c r="F19">
        <f>IF(Taureaux[[#All],[&gt; palier]]=0,0,SUM($C$2:C19))</f>
        <v>0</v>
      </c>
      <c r="G19">
        <f>IF(Taureaux[[#All],[=palier]]=0,0,SUM($D$2:D19)+MAX(Taureaux[[#All],[séquence &gt; palier]]))</f>
        <v>0</v>
      </c>
      <c r="H19">
        <f>IF(Taureaux[[#All],[=palier-1]]=0,0,SUM($E$2:E19)+MAX(Taureaux[[#All],[séquence = palier]]))</f>
        <v>0</v>
      </c>
      <c r="I19" t="str">
        <f>IF(Taureaux[[#All],[&gt; palier]]&gt;0,Q19,"")</f>
        <v/>
      </c>
      <c r="J19" t="str">
        <f>IF(Taureaux[[#All],[=palier]]&gt;0,Q19,"")</f>
        <v/>
      </c>
      <c r="K19" t="str">
        <f>IF(Taureaux[[#All],[=palier-1]]&gt;0,Q19,"")</f>
        <v/>
      </c>
      <c r="L19">
        <f>IF(ROW()-1&lt;=60000,ROW()-1)</f>
        <v>18</v>
      </c>
      <c r="M19" s="12">
        <f>IFERROR(IF(Taureaux[[#This Row],[Nom selon le rang]]="","",VLOOKUP(O19,Q:AF,10,FALSE)+(ROW()/1000)),"")</f>
        <v>312.76900000000001</v>
      </c>
      <c r="N19">
        <f>IF(Taureaux[[#This Row],[somme des males selon la liste]]="","",RANK(Taureaux[[#This Row],[somme des males selon la liste]],Taureaux[[#All],[somme des males selon la liste]],0))</f>
        <v>60</v>
      </c>
      <c r="O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ARIMAIT DE VALETDETREFLE</v>
      </c>
      <c r="P19">
        <v>5904382</v>
      </c>
      <c r="Q19" t="s">
        <v>2267</v>
      </c>
      <c r="R19" t="s">
        <v>36</v>
      </c>
      <c r="S19" t="s">
        <v>100</v>
      </c>
      <c r="T19">
        <v>1084.43</v>
      </c>
      <c r="U19">
        <v>64.23</v>
      </c>
      <c r="V19">
        <v>58.31</v>
      </c>
      <c r="W19">
        <v>69.87</v>
      </c>
      <c r="X19">
        <v>51.58</v>
      </c>
      <c r="Y19">
        <v>56.98</v>
      </c>
      <c r="Z19" s="12">
        <f>SUM(Taureaux[[#This Row],[indice 1]:[Indice 5]])</f>
        <v>300.97000000000003</v>
      </c>
      <c r="AA19" t="s">
        <v>38</v>
      </c>
      <c r="AB19" t="s">
        <v>38</v>
      </c>
      <c r="AC19" t="s">
        <v>39</v>
      </c>
      <c r="AD19">
        <v>7099</v>
      </c>
      <c r="AE19">
        <v>80.97</v>
      </c>
    </row>
    <row r="20" spans="2:31" x14ac:dyDescent="0.25">
      <c r="B20" s="2">
        <f>IF(Taureaux[[#This Row],[Race]]&lt;&gt;résultats!$C$4,0,SUM(IF(U20&gt;résultats!E$4,1,0),IF(V20&gt;résultats!F$4,1,0),IF(W20&gt;résultats!G$4,1,0),IF(X20&gt;résultats!H$4,1,0),IF(Y20&gt;résultats!I$4,1,0),IF(Z20&gt;résultats!J$4,1,0)))</f>
        <v>0</v>
      </c>
      <c r="C20">
        <f>IF(AND(Taureaux[[#All],[nombres d''incides M&gt;F]]&gt;résultats!$E$1,Taureaux[[#All],[Race]]=résultats!$C$4),1,0)</f>
        <v>0</v>
      </c>
      <c r="D20">
        <f>IF(AND(Taureaux[[#All],[nombres d''incides M&gt;F]]=résultats!$E$1,Taureaux[[#All],[Race]]=résultats!$C$4),1,0)</f>
        <v>0</v>
      </c>
      <c r="E20">
        <f>IF(AND(Taureaux[[#All],[nombres d''incides M&gt;F]]=résultats!$E$1-1,Taureaux[[#All],[Race]]=résultats!$C$4),1,0)</f>
        <v>0</v>
      </c>
      <c r="F20">
        <f>IF(Taureaux[[#All],[&gt; palier]]=0,0,SUM($C$2:C20))</f>
        <v>0</v>
      </c>
      <c r="G20">
        <f>IF(Taureaux[[#All],[=palier]]=0,0,SUM($D$2:D20)+MAX(Taureaux[[#All],[séquence &gt; palier]]))</f>
        <v>0</v>
      </c>
      <c r="H20">
        <f>IF(Taureaux[[#All],[=palier-1]]=0,0,SUM($E$2:E20)+MAX(Taureaux[[#All],[séquence = palier]]))</f>
        <v>0</v>
      </c>
      <c r="I20" t="str">
        <f>IF(Taureaux[[#All],[&gt; palier]]&gt;0,Q20,"")</f>
        <v/>
      </c>
      <c r="J20" t="str">
        <f>IF(Taureaux[[#All],[=palier]]&gt;0,Q20,"")</f>
        <v/>
      </c>
      <c r="K20" t="str">
        <f>IF(Taureaux[[#All],[=palier-1]]&gt;0,Q20,"")</f>
        <v/>
      </c>
      <c r="L20">
        <f>IF(ROW()-1&lt;=60000,ROW()-1)</f>
        <v>19</v>
      </c>
      <c r="M20" s="12">
        <f>IFERROR(IF(Taureaux[[#This Row],[Nom selon le rang]]="","",VLOOKUP(O20,Q:AF,10,FALSE)+(ROW()/1000)),"")</f>
        <v>304.31</v>
      </c>
      <c r="N20">
        <f>IF(Taureaux[[#This Row],[somme des males selon la liste]]="","",RANK(Taureaux[[#This Row],[somme des males selon la liste]],Taureaux[[#All],[somme des males selon la liste]],0))</f>
        <v>75</v>
      </c>
      <c r="O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AROIGEINU DE VALETDETREFL</v>
      </c>
      <c r="P20">
        <v>6017803</v>
      </c>
      <c r="Q20" t="s">
        <v>2379</v>
      </c>
      <c r="R20" t="s">
        <v>36</v>
      </c>
      <c r="S20" t="s">
        <v>100</v>
      </c>
      <c r="T20">
        <v>1070.3</v>
      </c>
      <c r="U20">
        <v>62.77</v>
      </c>
      <c r="V20">
        <v>59.45</v>
      </c>
      <c r="W20">
        <v>61.99</v>
      </c>
      <c r="X20">
        <v>52.34</v>
      </c>
      <c r="Y20">
        <v>64.36</v>
      </c>
      <c r="Z20" s="12">
        <f>SUM(Taureaux[[#This Row],[indice 1]:[Indice 5]])</f>
        <v>300.91000000000003</v>
      </c>
      <c r="AA20" t="s">
        <v>38</v>
      </c>
      <c r="AB20" t="s">
        <v>38</v>
      </c>
      <c r="AC20" t="s">
        <v>39</v>
      </c>
      <c r="AD20">
        <v>7364</v>
      </c>
      <c r="AE20">
        <v>80.91</v>
      </c>
    </row>
    <row r="21" spans="2:31" x14ac:dyDescent="0.25">
      <c r="B21" s="2">
        <f>IF(Taureaux[[#This Row],[Race]]&lt;&gt;résultats!$C$4,0,SUM(IF(U21&gt;résultats!E$4,1,0),IF(V21&gt;résultats!F$4,1,0),IF(W21&gt;résultats!G$4,1,0),IF(X21&gt;résultats!H$4,1,0),IF(Y21&gt;résultats!I$4,1,0),IF(Z21&gt;résultats!J$4,1,0)))</f>
        <v>0</v>
      </c>
      <c r="C21">
        <f>IF(AND(Taureaux[[#All],[nombres d''incides M&gt;F]]&gt;résultats!$E$1,Taureaux[[#All],[Race]]=résultats!$C$4),1,0)</f>
        <v>0</v>
      </c>
      <c r="D21">
        <f>IF(AND(Taureaux[[#All],[nombres d''incides M&gt;F]]=résultats!$E$1,Taureaux[[#All],[Race]]=résultats!$C$4),1,0)</f>
        <v>0</v>
      </c>
      <c r="E21">
        <f>IF(AND(Taureaux[[#All],[nombres d''incides M&gt;F]]=résultats!$E$1-1,Taureaux[[#All],[Race]]=résultats!$C$4),1,0)</f>
        <v>0</v>
      </c>
      <c r="F21">
        <f>IF(Taureaux[[#All],[&gt; palier]]=0,0,SUM($C$2:C21))</f>
        <v>0</v>
      </c>
      <c r="G21">
        <f>IF(Taureaux[[#All],[=palier]]=0,0,SUM($D$2:D21)+MAX(Taureaux[[#All],[séquence &gt; palier]]))</f>
        <v>0</v>
      </c>
      <c r="H21">
        <f>IF(Taureaux[[#All],[=palier-1]]=0,0,SUM($E$2:E21)+MAX(Taureaux[[#All],[séquence = palier]]))</f>
        <v>0</v>
      </c>
      <c r="I21" t="str">
        <f>IF(Taureaux[[#All],[&gt; palier]]&gt;0,Q21,"")</f>
        <v/>
      </c>
      <c r="J21" t="str">
        <f>IF(Taureaux[[#All],[=palier]]&gt;0,Q21,"")</f>
        <v/>
      </c>
      <c r="K21" t="str">
        <f>IF(Taureaux[[#All],[=palier-1]]&gt;0,Q21,"")</f>
        <v/>
      </c>
      <c r="L21">
        <f>IF(ROW()-1&lt;=60000,ROW()-1)</f>
        <v>20</v>
      </c>
      <c r="M21" s="12">
        <f>IFERROR(IF(Taureaux[[#This Row],[Nom selon le rang]]="","",VLOOKUP(O21,Q:AF,10,FALSE)+(ROW()/1000)),"")</f>
        <v>308.02100000000002</v>
      </c>
      <c r="N21">
        <f>IF(Taureaux[[#This Row],[somme des males selon la liste]]="","",RANK(Taureaux[[#This Row],[somme des males selon la liste]],Taureaux[[#All],[somme des males selon la liste]],0))</f>
        <v>69</v>
      </c>
      <c r="O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ARUN DE VALETDETREFLE</v>
      </c>
      <c r="P21">
        <v>5909189</v>
      </c>
      <c r="Q21" t="s">
        <v>2675</v>
      </c>
      <c r="R21" t="s">
        <v>120</v>
      </c>
      <c r="S21" t="s">
        <v>108</v>
      </c>
      <c r="T21">
        <v>1071.68</v>
      </c>
      <c r="U21">
        <v>33.01</v>
      </c>
      <c r="V21">
        <v>60.67</v>
      </c>
      <c r="W21">
        <v>74.88</v>
      </c>
      <c r="X21">
        <v>57.45</v>
      </c>
      <c r="Y21">
        <v>26.16</v>
      </c>
      <c r="Z21" s="12">
        <f>SUM(Taureaux[[#This Row],[indice 1]:[Indice 5]])</f>
        <v>252.17</v>
      </c>
      <c r="AA21" t="s">
        <v>63</v>
      </c>
      <c r="AB21" t="s">
        <v>247</v>
      </c>
      <c r="AC21" t="s">
        <v>52</v>
      </c>
      <c r="AD21">
        <v>9</v>
      </c>
      <c r="AE21">
        <v>255.26</v>
      </c>
    </row>
    <row r="22" spans="2:31" x14ac:dyDescent="0.25">
      <c r="B22" s="2">
        <f>IF(Taureaux[[#This Row],[Race]]&lt;&gt;résultats!$C$4,0,SUM(IF(U22&gt;résultats!E$4,1,0),IF(V22&gt;résultats!F$4,1,0),IF(W22&gt;résultats!G$4,1,0),IF(X22&gt;résultats!H$4,1,0),IF(Y22&gt;résultats!I$4,1,0),IF(Z22&gt;résultats!J$4,1,0)))</f>
        <v>0</v>
      </c>
      <c r="C22">
        <f>IF(AND(Taureaux[[#All],[nombres d''incides M&gt;F]]&gt;résultats!$E$1,Taureaux[[#All],[Race]]=résultats!$C$4),1,0)</f>
        <v>0</v>
      </c>
      <c r="D22">
        <f>IF(AND(Taureaux[[#All],[nombres d''incides M&gt;F]]=résultats!$E$1,Taureaux[[#All],[Race]]=résultats!$C$4),1,0)</f>
        <v>0</v>
      </c>
      <c r="E22">
        <f>IF(AND(Taureaux[[#All],[nombres d''incides M&gt;F]]=résultats!$E$1-1,Taureaux[[#All],[Race]]=résultats!$C$4),1,0)</f>
        <v>0</v>
      </c>
      <c r="F22">
        <f>IF(Taureaux[[#All],[&gt; palier]]=0,0,SUM($C$2:C22))</f>
        <v>0</v>
      </c>
      <c r="G22">
        <f>IF(Taureaux[[#All],[=palier]]=0,0,SUM($D$2:D22)+MAX(Taureaux[[#All],[séquence &gt; palier]]))</f>
        <v>0</v>
      </c>
      <c r="H22">
        <f>IF(Taureaux[[#All],[=palier-1]]=0,0,SUM($E$2:E22)+MAX(Taureaux[[#All],[séquence = palier]]))</f>
        <v>0</v>
      </c>
      <c r="I22" t="str">
        <f>IF(Taureaux[[#All],[&gt; palier]]&gt;0,Q22,"")</f>
        <v/>
      </c>
      <c r="J22" t="str">
        <f>IF(Taureaux[[#All],[=palier]]&gt;0,Q22,"")</f>
        <v/>
      </c>
      <c r="K22" t="str">
        <f>IF(Taureaux[[#All],[=palier-1]]&gt;0,Q22,"")</f>
        <v/>
      </c>
      <c r="L22">
        <f>IF(ROW()-1&lt;=60000,ROW()-1)</f>
        <v>21</v>
      </c>
      <c r="M22" s="12">
        <f>IFERROR(IF(Taureaux[[#This Row],[Nom selon le rang]]="","",VLOOKUP(O22,Q:AF,10,FALSE)+(ROW()/1000)),"")</f>
        <v>344.81200000000001</v>
      </c>
      <c r="N22">
        <f>IF(Taureaux[[#This Row],[somme des males selon la liste]]="","",RANK(Taureaux[[#This Row],[somme des males selon la liste]],Taureaux[[#All],[somme des males selon la liste]],0))</f>
        <v>5</v>
      </c>
      <c r="O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ASEIKUT DE OLIVE71</v>
      </c>
      <c r="P22">
        <v>5990951</v>
      </c>
      <c r="Q22" t="s">
        <v>2673</v>
      </c>
      <c r="R22" t="s">
        <v>120</v>
      </c>
      <c r="S22" t="s">
        <v>86</v>
      </c>
      <c r="T22">
        <v>1084.68</v>
      </c>
      <c r="U22">
        <v>33.53</v>
      </c>
      <c r="V22">
        <v>60.35</v>
      </c>
      <c r="W22">
        <v>73.569999999999993</v>
      </c>
      <c r="X22">
        <v>57.76</v>
      </c>
      <c r="Y22">
        <v>28.66</v>
      </c>
      <c r="Z22" s="12">
        <f>SUM(Taureaux[[#This Row],[indice 1]:[Indice 5]])</f>
        <v>253.86999999999998</v>
      </c>
      <c r="AA22" t="s">
        <v>63</v>
      </c>
      <c r="AB22" t="s">
        <v>247</v>
      </c>
      <c r="AC22" t="s">
        <v>52</v>
      </c>
      <c r="AD22">
        <v>10</v>
      </c>
      <c r="AE22">
        <v>255.46</v>
      </c>
    </row>
    <row r="23" spans="2:31" x14ac:dyDescent="0.25">
      <c r="B23" s="2">
        <f>IF(Taureaux[[#This Row],[Race]]&lt;&gt;résultats!$C$4,0,SUM(IF(U23&gt;résultats!E$4,1,0),IF(V23&gt;résultats!F$4,1,0),IF(W23&gt;résultats!G$4,1,0),IF(X23&gt;résultats!H$4,1,0),IF(Y23&gt;résultats!I$4,1,0),IF(Z23&gt;résultats!J$4,1,0)))</f>
        <v>0</v>
      </c>
      <c r="C23">
        <f>IF(AND(Taureaux[[#All],[nombres d''incides M&gt;F]]&gt;résultats!$E$1,Taureaux[[#All],[Race]]=résultats!$C$4),1,0)</f>
        <v>0</v>
      </c>
      <c r="D23">
        <f>IF(AND(Taureaux[[#All],[nombres d''incides M&gt;F]]=résultats!$E$1,Taureaux[[#All],[Race]]=résultats!$C$4),1,0)</f>
        <v>0</v>
      </c>
      <c r="E23">
        <f>IF(AND(Taureaux[[#All],[nombres d''incides M&gt;F]]=résultats!$E$1-1,Taureaux[[#All],[Race]]=résultats!$C$4),1,0)</f>
        <v>0</v>
      </c>
      <c r="F23">
        <f>IF(Taureaux[[#All],[&gt; palier]]=0,0,SUM($C$2:C23))</f>
        <v>0</v>
      </c>
      <c r="G23">
        <f>IF(Taureaux[[#All],[=palier]]=0,0,SUM($D$2:D23)+MAX(Taureaux[[#All],[séquence &gt; palier]]))</f>
        <v>0</v>
      </c>
      <c r="H23">
        <f>IF(Taureaux[[#All],[=palier-1]]=0,0,SUM($E$2:E23)+MAX(Taureaux[[#All],[séquence = palier]]))</f>
        <v>0</v>
      </c>
      <c r="I23" t="str">
        <f>IF(Taureaux[[#All],[&gt; palier]]&gt;0,Q23,"")</f>
        <v/>
      </c>
      <c r="J23" t="str">
        <f>IF(Taureaux[[#All],[=palier]]&gt;0,Q23,"")</f>
        <v/>
      </c>
      <c r="K23" t="str">
        <f>IF(Taureaux[[#All],[=palier-1]]&gt;0,Q23,"")</f>
        <v/>
      </c>
      <c r="L23">
        <f>IF(ROW()-1&lt;=60000,ROW()-1)</f>
        <v>22</v>
      </c>
      <c r="M23" s="12">
        <f>IFERROR(IF(Taureaux[[#This Row],[Nom selon le rang]]="","",VLOOKUP(O23,Q:AF,10,FALSE)+(ROW()/1000)),"")</f>
        <v>305.66300000000001</v>
      </c>
      <c r="N23">
        <f>IF(Taureaux[[#This Row],[somme des males selon la liste]]="","",RANK(Taureaux[[#This Row],[somme des males selon la liste]],Taureaux[[#All],[somme des males selon la liste]],0))</f>
        <v>73</v>
      </c>
      <c r="O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ATESOR DE VALETDETREFLE</v>
      </c>
      <c r="P23">
        <v>5931280</v>
      </c>
      <c r="Q23" t="s">
        <v>2726</v>
      </c>
      <c r="R23" t="s">
        <v>355</v>
      </c>
      <c r="S23" t="s">
        <v>112</v>
      </c>
      <c r="T23">
        <v>1080.4100000000001</v>
      </c>
      <c r="U23">
        <v>39.4</v>
      </c>
      <c r="V23">
        <v>20.07</v>
      </c>
      <c r="W23">
        <v>75.97</v>
      </c>
      <c r="X23">
        <v>42.46</v>
      </c>
      <c r="Y23">
        <v>32.49</v>
      </c>
      <c r="Z23" s="12">
        <f>SUM(Taureaux[[#This Row],[indice 1]:[Indice 5]])</f>
        <v>210.39000000000001</v>
      </c>
      <c r="AA23" t="s">
        <v>63</v>
      </c>
      <c r="AB23" t="s">
        <v>247</v>
      </c>
      <c r="AC23" t="s">
        <v>52</v>
      </c>
      <c r="AD23">
        <v>5</v>
      </c>
      <c r="AE23">
        <v>250.25</v>
      </c>
    </row>
    <row r="24" spans="2:31" x14ac:dyDescent="0.25">
      <c r="B24" s="2">
        <f>IF(Taureaux[[#This Row],[Race]]&lt;&gt;résultats!$C$4,0,SUM(IF(U24&gt;résultats!E$4,1,0),IF(V24&gt;résultats!F$4,1,0),IF(W24&gt;résultats!G$4,1,0),IF(X24&gt;résultats!H$4,1,0),IF(Y24&gt;résultats!I$4,1,0),IF(Z24&gt;résultats!J$4,1,0)))</f>
        <v>0</v>
      </c>
      <c r="C24">
        <f>IF(AND(Taureaux[[#All],[nombres d''incides M&gt;F]]&gt;résultats!$E$1,Taureaux[[#All],[Race]]=résultats!$C$4),1,0)</f>
        <v>0</v>
      </c>
      <c r="D24">
        <f>IF(AND(Taureaux[[#All],[nombres d''incides M&gt;F]]=résultats!$E$1,Taureaux[[#All],[Race]]=résultats!$C$4),1,0)</f>
        <v>0</v>
      </c>
      <c r="E24">
        <f>IF(AND(Taureaux[[#All],[nombres d''incides M&gt;F]]=résultats!$E$1-1,Taureaux[[#All],[Race]]=résultats!$C$4),1,0)</f>
        <v>0</v>
      </c>
      <c r="F24">
        <f>IF(Taureaux[[#All],[&gt; palier]]=0,0,SUM($C$2:C24))</f>
        <v>0</v>
      </c>
      <c r="G24">
        <f>IF(Taureaux[[#All],[=palier]]=0,0,SUM($D$2:D24)+MAX(Taureaux[[#All],[séquence &gt; palier]]))</f>
        <v>0</v>
      </c>
      <c r="H24">
        <f>IF(Taureaux[[#All],[=palier-1]]=0,0,SUM($E$2:E24)+MAX(Taureaux[[#All],[séquence = palier]]))</f>
        <v>0</v>
      </c>
      <c r="I24" t="str">
        <f>IF(Taureaux[[#All],[&gt; palier]]&gt;0,Q24,"")</f>
        <v/>
      </c>
      <c r="J24" t="str">
        <f>IF(Taureaux[[#All],[=palier]]&gt;0,Q24,"")</f>
        <v/>
      </c>
      <c r="K24" t="str">
        <f>IF(Taureaux[[#All],[=palier-1]]&gt;0,Q24,"")</f>
        <v/>
      </c>
      <c r="L24">
        <f>IF(ROW()-1&lt;=60000,ROW()-1)</f>
        <v>23</v>
      </c>
      <c r="M24" s="12">
        <f>IFERROR(IF(Taureaux[[#This Row],[Nom selon le rang]]="","",VLOOKUP(O24,Q:AF,10,FALSE)+(ROW()/1000)),"")</f>
        <v>315.89400000000001</v>
      </c>
      <c r="N24">
        <f>IF(Taureaux[[#This Row],[somme des males selon la liste]]="","",RANK(Taureaux[[#This Row],[somme des males selon la liste]],Taureaux[[#All],[somme des males selon la liste]],0))</f>
        <v>53</v>
      </c>
      <c r="O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ATORUNAU DE VALETDETREFLE</v>
      </c>
      <c r="P24">
        <v>6119336</v>
      </c>
      <c r="Q24" t="s">
        <v>2608</v>
      </c>
      <c r="R24" t="s">
        <v>237</v>
      </c>
      <c r="S24" t="s">
        <v>119</v>
      </c>
      <c r="T24">
        <v>1115.96</v>
      </c>
      <c r="U24">
        <v>58.98</v>
      </c>
      <c r="V24">
        <v>60.56</v>
      </c>
      <c r="W24">
        <v>45.48</v>
      </c>
      <c r="X24">
        <v>64.08</v>
      </c>
      <c r="Y24">
        <v>65</v>
      </c>
      <c r="Z24" s="12">
        <f>SUM(Taureaux[[#This Row],[indice 1]:[Indice 5]])</f>
        <v>294.09999999999997</v>
      </c>
      <c r="AA24" t="s">
        <v>63</v>
      </c>
      <c r="AB24" t="s">
        <v>247</v>
      </c>
      <c r="AC24" t="s">
        <v>52</v>
      </c>
      <c r="AD24">
        <v>9</v>
      </c>
      <c r="AE24">
        <v>260.29000000000002</v>
      </c>
    </row>
    <row r="25" spans="2:31" x14ac:dyDescent="0.25">
      <c r="B25" s="2">
        <f>IF(Taureaux[[#This Row],[Race]]&lt;&gt;résultats!$C$4,0,SUM(IF(U25&gt;résultats!E$4,1,0),IF(V25&gt;résultats!F$4,1,0),IF(W25&gt;résultats!G$4,1,0),IF(X25&gt;résultats!H$4,1,0),IF(Y25&gt;résultats!I$4,1,0),IF(Z25&gt;résultats!J$4,1,0)))</f>
        <v>0</v>
      </c>
      <c r="C25">
        <f>IF(AND(Taureaux[[#All],[nombres d''incides M&gt;F]]&gt;résultats!$E$1,Taureaux[[#All],[Race]]=résultats!$C$4),1,0)</f>
        <v>0</v>
      </c>
      <c r="D25">
        <f>IF(AND(Taureaux[[#All],[nombres d''incides M&gt;F]]=résultats!$E$1,Taureaux[[#All],[Race]]=résultats!$C$4),1,0)</f>
        <v>0</v>
      </c>
      <c r="E25">
        <f>IF(AND(Taureaux[[#All],[nombres d''incides M&gt;F]]=résultats!$E$1-1,Taureaux[[#All],[Race]]=résultats!$C$4),1,0)</f>
        <v>0</v>
      </c>
      <c r="F25">
        <f>IF(Taureaux[[#All],[&gt; palier]]=0,0,SUM($C$2:C25))</f>
        <v>0</v>
      </c>
      <c r="G25">
        <f>IF(Taureaux[[#All],[=palier]]=0,0,SUM($D$2:D25)+MAX(Taureaux[[#All],[séquence &gt; palier]]))</f>
        <v>0</v>
      </c>
      <c r="H25">
        <f>IF(Taureaux[[#All],[=palier-1]]=0,0,SUM($E$2:E25)+MAX(Taureaux[[#All],[séquence = palier]]))</f>
        <v>0</v>
      </c>
      <c r="I25" t="str">
        <f>IF(Taureaux[[#All],[&gt; palier]]&gt;0,Q25,"")</f>
        <v/>
      </c>
      <c r="J25" t="str">
        <f>IF(Taureaux[[#All],[=palier]]&gt;0,Q25,"")</f>
        <v/>
      </c>
      <c r="K25" t="str">
        <f>IF(Taureaux[[#All],[=palier-1]]&gt;0,Q25,"")</f>
        <v/>
      </c>
      <c r="L25">
        <f>IF(ROW()-1&lt;=60000,ROW()-1)</f>
        <v>24</v>
      </c>
      <c r="M25" s="12">
        <f>IFERROR(IF(Taureaux[[#This Row],[Nom selon le rang]]="","",VLOOKUP(O25,Q:AF,10,FALSE)+(ROW()/1000)),"")</f>
        <v>318.60499999999996</v>
      </c>
      <c r="N25">
        <f>IF(Taureaux[[#This Row],[somme des males selon la liste]]="","",RANK(Taureaux[[#This Row],[somme des males selon la liste]],Taureaux[[#All],[somme des males selon la liste]],0))</f>
        <v>46</v>
      </c>
      <c r="O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ATTIRONU DE OLIVE71</v>
      </c>
      <c r="P25">
        <v>6119336</v>
      </c>
      <c r="Q25" t="s">
        <v>2608</v>
      </c>
      <c r="R25" t="s">
        <v>237</v>
      </c>
      <c r="S25" t="s">
        <v>119</v>
      </c>
      <c r="T25">
        <v>1115.96</v>
      </c>
      <c r="U25">
        <v>58.98</v>
      </c>
      <c r="V25">
        <v>60.56</v>
      </c>
      <c r="W25">
        <v>45.48</v>
      </c>
      <c r="X25">
        <v>64.08</v>
      </c>
      <c r="Y25">
        <v>65</v>
      </c>
      <c r="Z25" s="12">
        <f>SUM(Taureaux[[#This Row],[indice 1]:[Indice 5]])</f>
        <v>294.09999999999997</v>
      </c>
      <c r="AA25" t="s">
        <v>63</v>
      </c>
      <c r="AB25" t="s">
        <v>1746</v>
      </c>
      <c r="AC25" t="s">
        <v>39</v>
      </c>
      <c r="AD25">
        <v>4</v>
      </c>
      <c r="AE25">
        <v>180</v>
      </c>
    </row>
    <row r="26" spans="2:31" x14ac:dyDescent="0.25">
      <c r="B26" s="2">
        <f>IF(Taureaux[[#This Row],[Race]]&lt;&gt;résultats!$C$4,0,SUM(IF(U26&gt;résultats!E$4,1,0),IF(V26&gt;résultats!F$4,1,0),IF(W26&gt;résultats!G$4,1,0),IF(X26&gt;résultats!H$4,1,0),IF(Y26&gt;résultats!I$4,1,0),IF(Z26&gt;résultats!J$4,1,0)))</f>
        <v>0</v>
      </c>
      <c r="C26">
        <f>IF(AND(Taureaux[[#All],[nombres d''incides M&gt;F]]&gt;résultats!$E$1,Taureaux[[#All],[Race]]=résultats!$C$4),1,0)</f>
        <v>0</v>
      </c>
      <c r="D26">
        <f>IF(AND(Taureaux[[#All],[nombres d''incides M&gt;F]]=résultats!$E$1,Taureaux[[#All],[Race]]=résultats!$C$4),1,0)</f>
        <v>0</v>
      </c>
      <c r="E26">
        <f>IF(AND(Taureaux[[#All],[nombres d''incides M&gt;F]]=résultats!$E$1-1,Taureaux[[#All],[Race]]=résultats!$C$4),1,0)</f>
        <v>0</v>
      </c>
      <c r="F26">
        <f>IF(Taureaux[[#All],[&gt; palier]]=0,0,SUM($C$2:C26))</f>
        <v>0</v>
      </c>
      <c r="G26">
        <f>IF(Taureaux[[#All],[=palier]]=0,0,SUM($D$2:D26)+MAX(Taureaux[[#All],[séquence &gt; palier]]))</f>
        <v>0</v>
      </c>
      <c r="H26">
        <f>IF(Taureaux[[#All],[=palier-1]]=0,0,SUM($E$2:E26)+MAX(Taureaux[[#All],[séquence = palier]]))</f>
        <v>0</v>
      </c>
      <c r="I26" t="str">
        <f>IF(Taureaux[[#All],[&gt; palier]]&gt;0,Q26,"")</f>
        <v/>
      </c>
      <c r="J26" t="str">
        <f>IF(Taureaux[[#All],[=palier]]&gt;0,Q26,"")</f>
        <v/>
      </c>
      <c r="K26" t="str">
        <f>IF(Taureaux[[#All],[=palier-1]]&gt;0,Q26,"")</f>
        <v/>
      </c>
      <c r="L26">
        <f>IF(ROW()-1&lt;=60000,ROW()-1)</f>
        <v>25</v>
      </c>
      <c r="M26" s="12">
        <f>IFERROR(IF(Taureaux[[#This Row],[Nom selon le rang]]="","",VLOOKUP(O26,Q:AF,10,FALSE)+(ROW()/1000)),"")</f>
        <v>340.536</v>
      </c>
      <c r="N26">
        <f>IF(Taureaux[[#This Row],[somme des males selon la liste]]="","",RANK(Taureaux[[#This Row],[somme des males selon la liste]],Taureaux[[#All],[somme des males selon la liste]],0))</f>
        <v>12</v>
      </c>
      <c r="O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AUCRIAGO DE MORRELLONGE</v>
      </c>
      <c r="P26">
        <v>21209031</v>
      </c>
      <c r="Q26" t="s">
        <v>1876</v>
      </c>
      <c r="R26" t="s">
        <v>355</v>
      </c>
      <c r="S26" t="s">
        <v>100</v>
      </c>
      <c r="T26">
        <v>1020.07</v>
      </c>
      <c r="U26">
        <v>67</v>
      </c>
      <c r="V26">
        <v>70.25</v>
      </c>
      <c r="W26">
        <v>69.23</v>
      </c>
      <c r="X26">
        <v>63.66</v>
      </c>
      <c r="Y26">
        <v>44.98</v>
      </c>
      <c r="Z26" s="12">
        <f>SUM(Taureaux[[#This Row],[indice 1]:[Indice 5]])</f>
        <v>315.12</v>
      </c>
      <c r="AA26" t="s">
        <v>63</v>
      </c>
      <c r="AB26" t="s">
        <v>125</v>
      </c>
      <c r="AC26" t="s">
        <v>126</v>
      </c>
      <c r="AD26">
        <v>9</v>
      </c>
      <c r="AE26">
        <v>130</v>
      </c>
    </row>
    <row r="27" spans="2:31" x14ac:dyDescent="0.25">
      <c r="B27" s="2">
        <f>IF(Taureaux[[#This Row],[Race]]&lt;&gt;résultats!$C$4,0,SUM(IF(U27&gt;résultats!E$4,1,0),IF(V27&gt;résultats!F$4,1,0),IF(W27&gt;résultats!G$4,1,0),IF(X27&gt;résultats!H$4,1,0),IF(Y27&gt;résultats!I$4,1,0),IF(Z27&gt;résultats!J$4,1,0)))</f>
        <v>0</v>
      </c>
      <c r="C27">
        <f>IF(AND(Taureaux[[#All],[nombres d''incides M&gt;F]]&gt;résultats!$E$1,Taureaux[[#All],[Race]]=résultats!$C$4),1,0)</f>
        <v>0</v>
      </c>
      <c r="D27">
        <f>IF(AND(Taureaux[[#All],[nombres d''incides M&gt;F]]=résultats!$E$1,Taureaux[[#All],[Race]]=résultats!$C$4),1,0)</f>
        <v>0</v>
      </c>
      <c r="E27">
        <f>IF(AND(Taureaux[[#All],[nombres d''incides M&gt;F]]=résultats!$E$1-1,Taureaux[[#All],[Race]]=résultats!$C$4),1,0)</f>
        <v>0</v>
      </c>
      <c r="F27">
        <f>IF(Taureaux[[#All],[&gt; palier]]=0,0,SUM($C$2:C27))</f>
        <v>0</v>
      </c>
      <c r="G27">
        <f>IF(Taureaux[[#All],[=palier]]=0,0,SUM($D$2:D27)+MAX(Taureaux[[#All],[séquence &gt; palier]]))</f>
        <v>0</v>
      </c>
      <c r="H27">
        <f>IF(Taureaux[[#All],[=palier-1]]=0,0,SUM($E$2:E27)+MAX(Taureaux[[#All],[séquence = palier]]))</f>
        <v>0</v>
      </c>
      <c r="I27" t="str">
        <f>IF(Taureaux[[#All],[&gt; palier]]&gt;0,Q27,"")</f>
        <v/>
      </c>
      <c r="J27" t="str">
        <f>IF(Taureaux[[#All],[=palier]]&gt;0,Q27,"")</f>
        <v/>
      </c>
      <c r="K27" t="str">
        <f>IF(Taureaux[[#All],[=palier-1]]&gt;0,Q27,"")</f>
        <v/>
      </c>
      <c r="L27">
        <f>IF(ROW()-1&lt;=60000,ROW()-1)</f>
        <v>26</v>
      </c>
      <c r="M27" s="12">
        <f>IFERROR(IF(Taureaux[[#This Row],[Nom selon le rang]]="","",VLOOKUP(O27,Q:AF,10,FALSE)+(ROW()/1000)),"")</f>
        <v>328.46699999999998</v>
      </c>
      <c r="N27">
        <f>IF(Taureaux[[#This Row],[somme des males selon la liste]]="","",RANK(Taureaux[[#This Row],[somme des males selon la liste]],Taureaux[[#All],[somme des males selon la liste]],0))</f>
        <v>26</v>
      </c>
      <c r="O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AUTIN DU DREAMFARM</v>
      </c>
      <c r="P27">
        <v>5938237</v>
      </c>
      <c r="Q27" t="s">
        <v>2337</v>
      </c>
      <c r="R27" t="s">
        <v>355</v>
      </c>
      <c r="S27" t="s">
        <v>204</v>
      </c>
      <c r="T27">
        <v>1089.1500000000001</v>
      </c>
      <c r="U27">
        <v>63.96</v>
      </c>
      <c r="V27">
        <v>61.13</v>
      </c>
      <c r="W27">
        <v>59.23</v>
      </c>
      <c r="X27">
        <v>61.25</v>
      </c>
      <c r="Y27">
        <v>61.21</v>
      </c>
      <c r="Z27" s="12">
        <f>SUM(Taureaux[[#This Row],[indice 1]:[Indice 5]])</f>
        <v>306.77999999999997</v>
      </c>
      <c r="AA27" t="s">
        <v>63</v>
      </c>
      <c r="AB27" t="s">
        <v>247</v>
      </c>
      <c r="AC27" t="s">
        <v>52</v>
      </c>
      <c r="AD27">
        <v>2</v>
      </c>
      <c r="AE27">
        <v>261.81</v>
      </c>
    </row>
    <row r="28" spans="2:31" x14ac:dyDescent="0.25">
      <c r="B28" s="2">
        <f>IF(Taureaux[[#This Row],[Race]]&lt;&gt;résultats!$C$4,0,SUM(IF(U28&gt;résultats!E$4,1,0),IF(V28&gt;résultats!F$4,1,0),IF(W28&gt;résultats!G$4,1,0),IF(X28&gt;résultats!H$4,1,0),IF(Y28&gt;résultats!I$4,1,0),IF(Z28&gt;résultats!J$4,1,0)))</f>
        <v>0</v>
      </c>
      <c r="C28">
        <f>IF(AND(Taureaux[[#All],[nombres d''incides M&gt;F]]&gt;résultats!$E$1,Taureaux[[#All],[Race]]=résultats!$C$4),1,0)</f>
        <v>0</v>
      </c>
      <c r="D28">
        <f>IF(AND(Taureaux[[#All],[nombres d''incides M&gt;F]]=résultats!$E$1,Taureaux[[#All],[Race]]=résultats!$C$4),1,0)</f>
        <v>0</v>
      </c>
      <c r="E28">
        <f>IF(AND(Taureaux[[#All],[nombres d''incides M&gt;F]]=résultats!$E$1-1,Taureaux[[#All],[Race]]=résultats!$C$4),1,0)</f>
        <v>0</v>
      </c>
      <c r="F28">
        <f>IF(Taureaux[[#All],[&gt; palier]]=0,0,SUM($C$2:C28))</f>
        <v>0</v>
      </c>
      <c r="G28">
        <f>IF(Taureaux[[#All],[=palier]]=0,0,SUM($D$2:D28)+MAX(Taureaux[[#All],[séquence &gt; palier]]))</f>
        <v>0</v>
      </c>
      <c r="H28">
        <f>IF(Taureaux[[#All],[=palier-1]]=0,0,SUM($E$2:E28)+MAX(Taureaux[[#All],[séquence = palier]]))</f>
        <v>0</v>
      </c>
      <c r="I28" t="str">
        <f>IF(Taureaux[[#All],[&gt; palier]]&gt;0,Q28,"")</f>
        <v/>
      </c>
      <c r="J28" t="str">
        <f>IF(Taureaux[[#All],[=palier]]&gt;0,Q28,"")</f>
        <v/>
      </c>
      <c r="K28" t="str">
        <f>IF(Taureaux[[#All],[=palier-1]]&gt;0,Q28,"")</f>
        <v/>
      </c>
      <c r="L28">
        <f>IF(ROW()-1&lt;=60000,ROW()-1)</f>
        <v>27</v>
      </c>
      <c r="M28" s="12">
        <f>IFERROR(IF(Taureaux[[#This Row],[Nom selon le rang]]="","",VLOOKUP(O28,Q:AF,10,FALSE)+(ROW()/1000)),"")</f>
        <v>340.02799999999996</v>
      </c>
      <c r="N28">
        <f>IF(Taureaux[[#This Row],[somme des males selon la liste]]="","",RANK(Taureaux[[#This Row],[somme des males selon la liste]],Taureaux[[#All],[somme des males selon la liste]],0))</f>
        <v>14</v>
      </c>
      <c r="O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AUTONI DU MOULIN à VENT</v>
      </c>
      <c r="P28">
        <v>5868417</v>
      </c>
      <c r="Q28" t="s">
        <v>2399</v>
      </c>
      <c r="R28" t="s">
        <v>355</v>
      </c>
      <c r="S28" t="s">
        <v>9</v>
      </c>
      <c r="T28">
        <v>1105.8599999999999</v>
      </c>
      <c r="U28">
        <v>64.39</v>
      </c>
      <c r="V28">
        <v>63.61</v>
      </c>
      <c r="W28">
        <v>63.25</v>
      </c>
      <c r="X28">
        <v>63.17</v>
      </c>
      <c r="Y28">
        <v>43.34</v>
      </c>
      <c r="Z28" s="12">
        <f>SUM(Taureaux[[#This Row],[indice 1]:[Indice 5]])</f>
        <v>297.76</v>
      </c>
      <c r="AA28" t="s">
        <v>63</v>
      </c>
      <c r="AB28" t="s">
        <v>247</v>
      </c>
      <c r="AC28" t="s">
        <v>52</v>
      </c>
      <c r="AD28">
        <v>7</v>
      </c>
      <c r="AE28">
        <v>260.73</v>
      </c>
    </row>
    <row r="29" spans="2:31" x14ac:dyDescent="0.25">
      <c r="B29" s="2">
        <f>IF(Taureaux[[#This Row],[Race]]&lt;&gt;résultats!$C$4,0,SUM(IF(U29&gt;résultats!E$4,1,0),IF(V29&gt;résultats!F$4,1,0),IF(W29&gt;résultats!G$4,1,0),IF(X29&gt;résultats!H$4,1,0),IF(Y29&gt;résultats!I$4,1,0),IF(Z29&gt;résultats!J$4,1,0)))</f>
        <v>0</v>
      </c>
      <c r="C29">
        <f>IF(AND(Taureaux[[#All],[nombres d''incides M&gt;F]]&gt;résultats!$E$1,Taureaux[[#All],[Race]]=résultats!$C$4),1,0)</f>
        <v>0</v>
      </c>
      <c r="D29">
        <f>IF(AND(Taureaux[[#All],[nombres d''incides M&gt;F]]=résultats!$E$1,Taureaux[[#All],[Race]]=résultats!$C$4),1,0)</f>
        <v>0</v>
      </c>
      <c r="E29">
        <f>IF(AND(Taureaux[[#All],[nombres d''incides M&gt;F]]=résultats!$E$1-1,Taureaux[[#All],[Race]]=résultats!$C$4),1,0)</f>
        <v>0</v>
      </c>
      <c r="F29">
        <f>IF(Taureaux[[#All],[&gt; palier]]=0,0,SUM($C$2:C29))</f>
        <v>0</v>
      </c>
      <c r="G29">
        <f>IF(Taureaux[[#All],[=palier]]=0,0,SUM($D$2:D29)+MAX(Taureaux[[#All],[séquence &gt; palier]]))</f>
        <v>0</v>
      </c>
      <c r="H29">
        <f>IF(Taureaux[[#All],[=palier-1]]=0,0,SUM($E$2:E29)+MAX(Taureaux[[#All],[séquence = palier]]))</f>
        <v>0</v>
      </c>
      <c r="I29" t="str">
        <f>IF(Taureaux[[#All],[&gt; palier]]&gt;0,Q29,"")</f>
        <v/>
      </c>
      <c r="J29" t="str">
        <f>IF(Taureaux[[#All],[=palier]]&gt;0,Q29,"")</f>
        <v/>
      </c>
      <c r="K29" t="str">
        <f>IF(Taureaux[[#All],[=palier-1]]&gt;0,Q29,"")</f>
        <v/>
      </c>
      <c r="L29">
        <f>IF(ROW()-1&lt;=60000,ROW()-1)</f>
        <v>28</v>
      </c>
      <c r="M29" s="12">
        <f>IFERROR(IF(Taureaux[[#This Row],[Nom selon le rang]]="","",VLOOKUP(O29,Q:AF,10,FALSE)+(ROW()/1000)),"")</f>
        <v>319.71899999999999</v>
      </c>
      <c r="N29">
        <f>IF(Taureaux[[#This Row],[somme des males selon la liste]]="","",RANK(Taureaux[[#This Row],[somme des males selon la liste]],Taureaux[[#All],[somme des males selon la liste]],0))</f>
        <v>41</v>
      </c>
      <c r="O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AVAULIS DE OLIVE71</v>
      </c>
      <c r="P29">
        <v>27515711</v>
      </c>
      <c r="Q29" t="s">
        <v>2102</v>
      </c>
      <c r="R29" t="s">
        <v>355</v>
      </c>
      <c r="S29" t="s">
        <v>13</v>
      </c>
      <c r="T29">
        <v>975.12</v>
      </c>
      <c r="U29">
        <v>56.24</v>
      </c>
      <c r="V29">
        <v>68.430000000000007</v>
      </c>
      <c r="W29">
        <v>66.41</v>
      </c>
      <c r="X29">
        <v>60</v>
      </c>
      <c r="Y29">
        <v>59.47</v>
      </c>
      <c r="Z29" s="12">
        <f>SUM(Taureaux[[#This Row],[indice 1]:[Indice 5]])</f>
        <v>310.55</v>
      </c>
      <c r="AA29" t="s">
        <v>63</v>
      </c>
      <c r="AB29" t="s">
        <v>125</v>
      </c>
      <c r="AC29" t="s">
        <v>126</v>
      </c>
      <c r="AD29">
        <v>10</v>
      </c>
      <c r="AE29">
        <v>130</v>
      </c>
    </row>
    <row r="30" spans="2:31" x14ac:dyDescent="0.25">
      <c r="B30" s="2">
        <f>IF(Taureaux[[#This Row],[Race]]&lt;&gt;résultats!$C$4,0,SUM(IF(U30&gt;résultats!E$4,1,0),IF(V30&gt;résultats!F$4,1,0),IF(W30&gt;résultats!G$4,1,0),IF(X30&gt;résultats!H$4,1,0),IF(Y30&gt;résultats!I$4,1,0),IF(Z30&gt;résultats!J$4,1,0)))</f>
        <v>0</v>
      </c>
      <c r="C30">
        <f>IF(AND(Taureaux[[#All],[nombres d''incides M&gt;F]]&gt;résultats!$E$1,Taureaux[[#All],[Race]]=résultats!$C$4),1,0)</f>
        <v>0</v>
      </c>
      <c r="D30">
        <f>IF(AND(Taureaux[[#All],[nombres d''incides M&gt;F]]=résultats!$E$1,Taureaux[[#All],[Race]]=résultats!$C$4),1,0)</f>
        <v>0</v>
      </c>
      <c r="E30">
        <f>IF(AND(Taureaux[[#All],[nombres d''incides M&gt;F]]=résultats!$E$1-1,Taureaux[[#All],[Race]]=résultats!$C$4),1,0)</f>
        <v>0</v>
      </c>
      <c r="F30">
        <f>IF(Taureaux[[#All],[&gt; palier]]=0,0,SUM($C$2:C30))</f>
        <v>0</v>
      </c>
      <c r="G30">
        <f>IF(Taureaux[[#All],[=palier]]=0,0,SUM($D$2:D30)+MAX(Taureaux[[#All],[séquence &gt; palier]]))</f>
        <v>0</v>
      </c>
      <c r="H30">
        <f>IF(Taureaux[[#All],[=palier-1]]=0,0,SUM($E$2:E30)+MAX(Taureaux[[#All],[séquence = palier]]))</f>
        <v>0</v>
      </c>
      <c r="I30" t="str">
        <f>IF(Taureaux[[#All],[&gt; palier]]&gt;0,Q30,"")</f>
        <v/>
      </c>
      <c r="J30" t="str">
        <f>IF(Taureaux[[#All],[=palier]]&gt;0,Q30,"")</f>
        <v/>
      </c>
      <c r="K30" t="str">
        <f>IF(Taureaux[[#All],[=palier-1]]&gt;0,Q30,"")</f>
        <v/>
      </c>
      <c r="L30">
        <f>IF(ROW()-1&lt;=60000,ROW()-1)</f>
        <v>29</v>
      </c>
      <c r="M30" s="12">
        <f>IFERROR(IF(Taureaux[[#This Row],[Nom selon le rang]]="","",VLOOKUP(O30,Q:AF,10,FALSE)+(ROW()/1000)),"")</f>
        <v>313.06</v>
      </c>
      <c r="N30">
        <f>IF(Taureaux[[#This Row],[somme des males selon la liste]]="","",RANK(Taureaux[[#This Row],[somme des males selon la liste]],Taureaux[[#All],[somme des males selon la liste]],0))</f>
        <v>59</v>
      </c>
      <c r="O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AVEFO DE VALETDETREFLE</v>
      </c>
      <c r="P30">
        <v>5954866</v>
      </c>
      <c r="Q30" t="s">
        <v>2130</v>
      </c>
      <c r="R30" t="s">
        <v>36</v>
      </c>
      <c r="S30" t="s">
        <v>108</v>
      </c>
      <c r="T30">
        <v>1083.69</v>
      </c>
      <c r="U30">
        <v>63.99</v>
      </c>
      <c r="V30">
        <v>52.86</v>
      </c>
      <c r="W30">
        <v>70.28</v>
      </c>
      <c r="X30">
        <v>63.29</v>
      </c>
      <c r="Y30">
        <v>55.42</v>
      </c>
      <c r="Z30" s="12">
        <f>SUM(Taureaux[[#This Row],[indice 1]:[Indice 5]])</f>
        <v>305.83999999999997</v>
      </c>
      <c r="AA30" t="s">
        <v>38</v>
      </c>
      <c r="AB30" t="s">
        <v>38</v>
      </c>
      <c r="AC30" t="s">
        <v>39</v>
      </c>
      <c r="AD30">
        <v>8080</v>
      </c>
      <c r="AE30">
        <v>85.84</v>
      </c>
    </row>
    <row r="31" spans="2:31" x14ac:dyDescent="0.25">
      <c r="B31" s="2">
        <f>IF(Taureaux[[#This Row],[Race]]&lt;&gt;résultats!$C$4,0,SUM(IF(U31&gt;résultats!E$4,1,0),IF(V31&gt;résultats!F$4,1,0),IF(W31&gt;résultats!G$4,1,0),IF(X31&gt;résultats!H$4,1,0),IF(Y31&gt;résultats!I$4,1,0),IF(Z31&gt;résultats!J$4,1,0)))</f>
        <v>4</v>
      </c>
      <c r="C31">
        <f>IF(AND(Taureaux[[#All],[nombres d''incides M&gt;F]]&gt;résultats!$E$1,Taureaux[[#All],[Race]]=résultats!$C$4),1,0)</f>
        <v>1</v>
      </c>
      <c r="D31">
        <f>IF(AND(Taureaux[[#All],[nombres d''incides M&gt;F]]=résultats!$E$1,Taureaux[[#All],[Race]]=résultats!$C$4),1,0)</f>
        <v>0</v>
      </c>
      <c r="E31">
        <f>IF(AND(Taureaux[[#All],[nombres d''incides M&gt;F]]=résultats!$E$1-1,Taureaux[[#All],[Race]]=résultats!$C$4),1,0)</f>
        <v>0</v>
      </c>
      <c r="F31">
        <f>IF(Taureaux[[#All],[&gt; palier]]=0,0,SUM($C$2:C31))</f>
        <v>1</v>
      </c>
      <c r="G31">
        <f>IF(Taureaux[[#All],[=palier]]=0,0,SUM($D$2:D31)+MAX(Taureaux[[#All],[séquence &gt; palier]]))</f>
        <v>0</v>
      </c>
      <c r="H31">
        <f>IF(Taureaux[[#All],[=palier-1]]=0,0,SUM($E$2:E31)+MAX(Taureaux[[#All],[séquence = palier]]))</f>
        <v>0</v>
      </c>
      <c r="I31" t="str">
        <f>IF(Taureaux[[#All],[&gt; palier]]&gt;0,Q31,"")</f>
        <v>*VULKIN DE LA FRIPOUILLE*</v>
      </c>
      <c r="J31" t="str">
        <f>IF(Taureaux[[#All],[=palier]]&gt;0,Q31,"")</f>
        <v/>
      </c>
      <c r="K31" t="str">
        <f>IF(Taureaux[[#All],[=palier-1]]&gt;0,Q31,"")</f>
        <v/>
      </c>
      <c r="L31">
        <f>IF(ROW()-1&lt;=60000,ROW()-1)</f>
        <v>30</v>
      </c>
      <c r="M31" s="12">
        <f>IFERROR(IF(Taureaux[[#This Row],[Nom selon le rang]]="","",VLOOKUP(O31,Q:AF,10,FALSE)+(ROW()/1000)),"")</f>
        <v>302.92099999999999</v>
      </c>
      <c r="N31">
        <f>IF(Taureaux[[#This Row],[somme des males selon la liste]]="","",RANK(Taureaux[[#This Row],[somme des males selon la liste]],Taureaux[[#All],[somme des males selon la liste]],0))</f>
        <v>76</v>
      </c>
      <c r="O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AVEGAULOS DE VALETDETREFL</v>
      </c>
      <c r="P31">
        <v>5360387</v>
      </c>
      <c r="Q31" t="s">
        <v>2711</v>
      </c>
      <c r="R31" t="s">
        <v>7</v>
      </c>
      <c r="S31" t="s">
        <v>162</v>
      </c>
      <c r="T31">
        <v>938.37</v>
      </c>
      <c r="U31">
        <v>45.89</v>
      </c>
      <c r="V31">
        <v>53.91</v>
      </c>
      <c r="W31">
        <v>44.3</v>
      </c>
      <c r="X31">
        <v>61.33</v>
      </c>
      <c r="Y31">
        <v>62.22</v>
      </c>
      <c r="Z31" s="12">
        <f>SUM(Taureaux[[#This Row],[indice 1]:[Indice 5]])</f>
        <v>267.64999999999998</v>
      </c>
      <c r="AA31" t="s">
        <v>247</v>
      </c>
      <c r="AB31" t="s">
        <v>247</v>
      </c>
      <c r="AC31" t="s">
        <v>52</v>
      </c>
      <c r="AD31">
        <v>1127</v>
      </c>
      <c r="AE31">
        <v>90</v>
      </c>
    </row>
    <row r="32" spans="2:31" x14ac:dyDescent="0.25">
      <c r="B32" s="2">
        <f>IF(Taureaux[[#This Row],[Race]]&lt;&gt;résultats!$C$4,0,SUM(IF(U32&gt;résultats!E$4,1,0),IF(V32&gt;résultats!F$4,1,0),IF(W32&gt;résultats!G$4,1,0),IF(X32&gt;résultats!H$4,1,0),IF(Y32&gt;résultats!I$4,1,0),IF(Z32&gt;résultats!J$4,1,0)))</f>
        <v>0</v>
      </c>
      <c r="C32">
        <f>IF(AND(Taureaux[[#All],[nombres d''incides M&gt;F]]&gt;résultats!$E$1,Taureaux[[#All],[Race]]=résultats!$C$4),1,0)</f>
        <v>0</v>
      </c>
      <c r="D32">
        <f>IF(AND(Taureaux[[#All],[nombres d''incides M&gt;F]]=résultats!$E$1,Taureaux[[#All],[Race]]=résultats!$C$4),1,0)</f>
        <v>0</v>
      </c>
      <c r="E32">
        <f>IF(AND(Taureaux[[#All],[nombres d''incides M&gt;F]]=résultats!$E$1-1,Taureaux[[#All],[Race]]=résultats!$C$4),1,0)</f>
        <v>0</v>
      </c>
      <c r="F32">
        <f>IF(Taureaux[[#All],[&gt; palier]]=0,0,SUM($C$2:C32))</f>
        <v>0</v>
      </c>
      <c r="G32">
        <f>IF(Taureaux[[#All],[=palier]]=0,0,SUM($D$2:D32)+MAX(Taureaux[[#All],[séquence &gt; palier]]))</f>
        <v>0</v>
      </c>
      <c r="H32">
        <f>IF(Taureaux[[#All],[=palier-1]]=0,0,SUM($E$2:E32)+MAX(Taureaux[[#All],[séquence = palier]]))</f>
        <v>0</v>
      </c>
      <c r="I32" t="str">
        <f>IF(Taureaux[[#All],[&gt; palier]]&gt;0,Q32,"")</f>
        <v/>
      </c>
      <c r="J32" t="str">
        <f>IF(Taureaux[[#All],[=palier]]&gt;0,Q32,"")</f>
        <v/>
      </c>
      <c r="K32" t="str">
        <f>IF(Taureaux[[#All],[=palier-1]]&gt;0,Q32,"")</f>
        <v/>
      </c>
      <c r="L32">
        <f>IF(ROW()-1&lt;=60000,ROW()-1)</f>
        <v>31</v>
      </c>
      <c r="M32" s="12">
        <f>IFERROR(IF(Taureaux[[#This Row],[Nom selon le rang]]="","",VLOOKUP(O32,Q:AF,10,FALSE)+(ROW()/1000)),"")</f>
        <v>339.80199999999996</v>
      </c>
      <c r="N32">
        <f>IF(Taureaux[[#This Row],[somme des males selon la liste]]="","",RANK(Taureaux[[#This Row],[somme des males selon la liste]],Taureaux[[#All],[somme des males selon la liste]],0))</f>
        <v>17</v>
      </c>
      <c r="O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BABAR D'ACCO</v>
      </c>
      <c r="P32">
        <v>5912895</v>
      </c>
      <c r="Q32" t="s">
        <v>2143</v>
      </c>
      <c r="R32" t="s">
        <v>36</v>
      </c>
      <c r="S32" t="s">
        <v>137</v>
      </c>
      <c r="T32">
        <v>1058.42</v>
      </c>
      <c r="U32">
        <v>63.78</v>
      </c>
      <c r="V32">
        <v>63.35</v>
      </c>
      <c r="W32">
        <v>63.74</v>
      </c>
      <c r="X32">
        <v>62.21</v>
      </c>
      <c r="Y32">
        <v>58.96</v>
      </c>
      <c r="Z32" s="12">
        <f>SUM(Taureaux[[#This Row],[indice 1]:[Indice 5]])</f>
        <v>312.04000000000002</v>
      </c>
      <c r="AA32" t="s">
        <v>38</v>
      </c>
      <c r="AB32" t="s">
        <v>38</v>
      </c>
      <c r="AC32" t="s">
        <v>39</v>
      </c>
      <c r="AD32">
        <v>6716</v>
      </c>
      <c r="AE32">
        <v>90</v>
      </c>
    </row>
    <row r="33" spans="2:31" x14ac:dyDescent="0.25">
      <c r="B33" s="2">
        <f>IF(Taureaux[[#This Row],[Race]]&lt;&gt;résultats!$C$4,0,SUM(IF(U33&gt;résultats!E$4,1,0),IF(V33&gt;résultats!F$4,1,0),IF(W33&gt;résultats!G$4,1,0),IF(X33&gt;résultats!H$4,1,0),IF(Y33&gt;résultats!I$4,1,0),IF(Z33&gt;résultats!J$4,1,0)))</f>
        <v>0</v>
      </c>
      <c r="C33">
        <f>IF(AND(Taureaux[[#All],[nombres d''incides M&gt;F]]&gt;résultats!$E$1,Taureaux[[#All],[Race]]=résultats!$C$4),1,0)</f>
        <v>0</v>
      </c>
      <c r="D33">
        <f>IF(AND(Taureaux[[#All],[nombres d''incides M&gt;F]]=résultats!$E$1,Taureaux[[#All],[Race]]=résultats!$C$4),1,0)</f>
        <v>0</v>
      </c>
      <c r="E33">
        <f>IF(AND(Taureaux[[#All],[nombres d''incides M&gt;F]]=résultats!$E$1-1,Taureaux[[#All],[Race]]=résultats!$C$4),1,0)</f>
        <v>0</v>
      </c>
      <c r="F33">
        <f>IF(Taureaux[[#All],[&gt; palier]]=0,0,SUM($C$2:C33))</f>
        <v>0</v>
      </c>
      <c r="G33">
        <f>IF(Taureaux[[#All],[=palier]]=0,0,SUM($D$2:D33)+MAX(Taureaux[[#All],[séquence &gt; palier]]))</f>
        <v>0</v>
      </c>
      <c r="H33">
        <f>IF(Taureaux[[#All],[=palier-1]]=0,0,SUM($E$2:E33)+MAX(Taureaux[[#All],[séquence = palier]]))</f>
        <v>0</v>
      </c>
      <c r="I33" t="str">
        <f>IF(Taureaux[[#All],[&gt; palier]]&gt;0,Q33,"")</f>
        <v/>
      </c>
      <c r="J33" t="str">
        <f>IF(Taureaux[[#All],[=palier]]&gt;0,Q33,"")</f>
        <v/>
      </c>
      <c r="K33" t="str">
        <f>IF(Taureaux[[#All],[=palier-1]]&gt;0,Q33,"")</f>
        <v/>
      </c>
      <c r="L33">
        <f>IF(ROW()-1&lt;=60000,ROW()-1)</f>
        <v>32</v>
      </c>
      <c r="M33" s="12" t="str">
        <f>IFERROR(IF(Taureaux[[#This Row],[Nom selon le rang]]="","",VLOOKUP(O33,Q:AF,10,FALSE)+(ROW()/1000)),"")</f>
        <v/>
      </c>
      <c r="N33" t="str">
        <f>IF(Taureaux[[#This Row],[somme des males selon la liste]]="","",RANK(Taureaux[[#This Row],[somme des males selon la liste]],Taureaux[[#All],[somme des males selon la liste]],0))</f>
        <v/>
      </c>
      <c r="O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BAIDOIN DE ~GAEC DE LA CH</v>
      </c>
      <c r="P33">
        <v>5913061</v>
      </c>
      <c r="Q33" t="s">
        <v>2246</v>
      </c>
      <c r="R33" t="s">
        <v>36</v>
      </c>
      <c r="S33" t="s">
        <v>100</v>
      </c>
      <c r="T33">
        <v>1029.98</v>
      </c>
      <c r="U33">
        <v>58.69</v>
      </c>
      <c r="V33">
        <v>62.99</v>
      </c>
      <c r="W33">
        <v>64.38</v>
      </c>
      <c r="X33">
        <v>62.45</v>
      </c>
      <c r="Y33">
        <v>58.97</v>
      </c>
      <c r="Z33" s="12">
        <f>SUM(Taureaux[[#This Row],[indice 1]:[Indice 5]])</f>
        <v>307.48</v>
      </c>
      <c r="AA33" t="s">
        <v>38</v>
      </c>
      <c r="AB33" t="s">
        <v>38</v>
      </c>
      <c r="AC33" t="s">
        <v>39</v>
      </c>
      <c r="AD33">
        <v>13416</v>
      </c>
      <c r="AE33">
        <v>87.48</v>
      </c>
    </row>
    <row r="34" spans="2:31" x14ac:dyDescent="0.25">
      <c r="B34" s="2">
        <f>IF(Taureaux[[#This Row],[Race]]&lt;&gt;résultats!$C$4,0,SUM(IF(U34&gt;résultats!E$4,1,0),IF(V34&gt;résultats!F$4,1,0),IF(W34&gt;résultats!G$4,1,0),IF(X34&gt;résultats!H$4,1,0),IF(Y34&gt;résultats!I$4,1,0),IF(Z34&gt;résultats!J$4,1,0)))</f>
        <v>0</v>
      </c>
      <c r="C34">
        <f>IF(AND(Taureaux[[#All],[nombres d''incides M&gt;F]]&gt;résultats!$E$1,Taureaux[[#All],[Race]]=résultats!$C$4),1,0)</f>
        <v>0</v>
      </c>
      <c r="D34">
        <f>IF(AND(Taureaux[[#All],[nombres d''incides M&gt;F]]=résultats!$E$1,Taureaux[[#All],[Race]]=résultats!$C$4),1,0)</f>
        <v>0</v>
      </c>
      <c r="E34">
        <f>IF(AND(Taureaux[[#All],[nombres d''incides M&gt;F]]=résultats!$E$1-1,Taureaux[[#All],[Race]]=résultats!$C$4),1,0)</f>
        <v>0</v>
      </c>
      <c r="F34">
        <f>IF(Taureaux[[#All],[&gt; palier]]=0,0,SUM($C$2:C34))</f>
        <v>0</v>
      </c>
      <c r="G34">
        <f>IF(Taureaux[[#All],[=palier]]=0,0,SUM($D$2:D34)+MAX(Taureaux[[#All],[séquence &gt; palier]]))</f>
        <v>0</v>
      </c>
      <c r="H34">
        <f>IF(Taureaux[[#All],[=palier-1]]=0,0,SUM($E$2:E34)+MAX(Taureaux[[#All],[séquence = palier]]))</f>
        <v>0</v>
      </c>
      <c r="I34" t="str">
        <f>IF(Taureaux[[#All],[&gt; palier]]&gt;0,Q34,"")</f>
        <v/>
      </c>
      <c r="J34" t="str">
        <f>IF(Taureaux[[#All],[=palier]]&gt;0,Q34,"")</f>
        <v/>
      </c>
      <c r="K34" t="str">
        <f>IF(Taureaux[[#All],[=palier-1]]&gt;0,Q34,"")</f>
        <v/>
      </c>
      <c r="L34">
        <f>IF(ROW()-1&lt;=60000,ROW()-1)</f>
        <v>33</v>
      </c>
      <c r="M34" s="12">
        <f>IFERROR(IF(Taureaux[[#This Row],[Nom selon le rang]]="","",VLOOKUP(O34,Q:AF,10,FALSE)+(ROW()/1000)),"")</f>
        <v>331.32399999999996</v>
      </c>
      <c r="N34">
        <f>IF(Taureaux[[#This Row],[somme des males selon la liste]]="","",RANK(Taureaux[[#This Row],[somme des males selon la liste]],Taureaux[[#All],[somme des males selon la liste]],0))</f>
        <v>22</v>
      </c>
      <c r="O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BARROS DE OLIVE71</v>
      </c>
      <c r="P34">
        <v>59135901</v>
      </c>
      <c r="Q34" t="s">
        <v>1076</v>
      </c>
      <c r="R34" t="s">
        <v>120</v>
      </c>
      <c r="S34" t="s">
        <v>119</v>
      </c>
      <c r="T34">
        <v>1169.7</v>
      </c>
      <c r="U34">
        <v>72.930000000000007</v>
      </c>
      <c r="V34">
        <v>65.62</v>
      </c>
      <c r="W34">
        <v>73.040000000000006</v>
      </c>
      <c r="X34">
        <v>59.27</v>
      </c>
      <c r="Y34">
        <v>61.95</v>
      </c>
      <c r="Z34" s="12">
        <f>SUM(Taureaux[[#This Row],[indice 1]:[Indice 5]])</f>
        <v>332.81</v>
      </c>
      <c r="AA34" t="s">
        <v>148</v>
      </c>
      <c r="AB34" t="s">
        <v>148</v>
      </c>
      <c r="AC34" t="s">
        <v>116</v>
      </c>
      <c r="AD34">
        <v>31797</v>
      </c>
      <c r="AE34">
        <v>30</v>
      </c>
    </row>
    <row r="35" spans="2:31" x14ac:dyDescent="0.25">
      <c r="B35" s="2">
        <f>IF(Taureaux[[#This Row],[Race]]&lt;&gt;résultats!$C$4,0,SUM(IF(U35&gt;résultats!E$4,1,0),IF(V35&gt;résultats!F$4,1,0),IF(W35&gt;résultats!G$4,1,0),IF(X35&gt;résultats!H$4,1,0),IF(Y35&gt;résultats!I$4,1,0),IF(Z35&gt;résultats!J$4,1,0)))</f>
        <v>0</v>
      </c>
      <c r="C35">
        <f>IF(AND(Taureaux[[#All],[nombres d''incides M&gt;F]]&gt;résultats!$E$1,Taureaux[[#All],[Race]]=résultats!$C$4),1,0)</f>
        <v>0</v>
      </c>
      <c r="D35">
        <f>IF(AND(Taureaux[[#All],[nombres d''incides M&gt;F]]=résultats!$E$1,Taureaux[[#All],[Race]]=résultats!$C$4),1,0)</f>
        <v>0</v>
      </c>
      <c r="E35">
        <f>IF(AND(Taureaux[[#All],[nombres d''incides M&gt;F]]=résultats!$E$1-1,Taureaux[[#All],[Race]]=résultats!$C$4),1,0)</f>
        <v>0</v>
      </c>
      <c r="F35">
        <f>IF(Taureaux[[#All],[&gt; palier]]=0,0,SUM($C$2:C35))</f>
        <v>0</v>
      </c>
      <c r="G35">
        <f>IF(Taureaux[[#All],[=palier]]=0,0,SUM($D$2:D35)+MAX(Taureaux[[#All],[séquence &gt; palier]]))</f>
        <v>0</v>
      </c>
      <c r="H35">
        <f>IF(Taureaux[[#All],[=palier-1]]=0,0,SUM($E$2:E35)+MAX(Taureaux[[#All],[séquence = palier]]))</f>
        <v>0</v>
      </c>
      <c r="I35" t="str">
        <f>IF(Taureaux[[#All],[&gt; palier]]&gt;0,Q35,"")</f>
        <v/>
      </c>
      <c r="J35" t="str">
        <f>IF(Taureaux[[#All],[=palier]]&gt;0,Q35,"")</f>
        <v/>
      </c>
      <c r="K35" t="str">
        <f>IF(Taureaux[[#All],[=palier-1]]&gt;0,Q35,"")</f>
        <v/>
      </c>
      <c r="L35">
        <f>IF(ROW()-1&lt;=60000,ROW()-1)</f>
        <v>34</v>
      </c>
      <c r="M35" s="12">
        <f>IFERROR(IF(Taureaux[[#This Row],[Nom selon le rang]]="","",VLOOKUP(O35,Q:AF,10,FALSE)+(ROW()/1000)),"")</f>
        <v>318.375</v>
      </c>
      <c r="N35">
        <f>IF(Taureaux[[#This Row],[somme des males selon la liste]]="","",RANK(Taureaux[[#This Row],[somme des males selon la liste]],Taureaux[[#All],[somme des males selon la liste]],0))</f>
        <v>47</v>
      </c>
      <c r="O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BASUPENI DE CHAZELLE</v>
      </c>
      <c r="P35">
        <v>80183315</v>
      </c>
      <c r="Q35" t="s">
        <v>2917</v>
      </c>
      <c r="R35" t="s">
        <v>2733</v>
      </c>
      <c r="S35" t="s">
        <v>101</v>
      </c>
      <c r="T35">
        <v>973.65</v>
      </c>
      <c r="U35">
        <v>38.74</v>
      </c>
      <c r="V35">
        <v>35.32</v>
      </c>
      <c r="W35">
        <v>29.97</v>
      </c>
      <c r="X35">
        <v>33.65</v>
      </c>
      <c r="Y35">
        <v>35.549999999999997</v>
      </c>
      <c r="Z35" s="12">
        <f>SUM(Taureaux[[#This Row],[indice 1]:[Indice 5]])</f>
        <v>173.23000000000002</v>
      </c>
      <c r="AA35" t="s">
        <v>46</v>
      </c>
      <c r="AB35" t="s">
        <v>46</v>
      </c>
      <c r="AC35" t="s">
        <v>47</v>
      </c>
      <c r="AD35">
        <v>360</v>
      </c>
      <c r="AE35">
        <v>90</v>
      </c>
    </row>
    <row r="36" spans="2:31" x14ac:dyDescent="0.25">
      <c r="B36" s="2">
        <f>IF(Taureaux[[#This Row],[Race]]&lt;&gt;résultats!$C$4,0,SUM(IF(U36&gt;résultats!E$4,1,0),IF(V36&gt;résultats!F$4,1,0),IF(W36&gt;résultats!G$4,1,0),IF(X36&gt;résultats!H$4,1,0),IF(Y36&gt;résultats!I$4,1,0),IF(Z36&gt;résultats!J$4,1,0)))</f>
        <v>0</v>
      </c>
      <c r="C36">
        <f>IF(AND(Taureaux[[#All],[nombres d''incides M&gt;F]]&gt;résultats!$E$1,Taureaux[[#All],[Race]]=résultats!$C$4),1,0)</f>
        <v>0</v>
      </c>
      <c r="D36">
        <f>IF(AND(Taureaux[[#All],[nombres d''incides M&gt;F]]=résultats!$E$1,Taureaux[[#All],[Race]]=résultats!$C$4),1,0)</f>
        <v>0</v>
      </c>
      <c r="E36">
        <f>IF(AND(Taureaux[[#All],[nombres d''incides M&gt;F]]=résultats!$E$1-1,Taureaux[[#All],[Race]]=résultats!$C$4),1,0)</f>
        <v>0</v>
      </c>
      <c r="F36">
        <f>IF(Taureaux[[#All],[&gt; palier]]=0,0,SUM($C$2:C36))</f>
        <v>0</v>
      </c>
      <c r="G36">
        <f>IF(Taureaux[[#All],[=palier]]=0,0,SUM($D$2:D36)+MAX(Taureaux[[#All],[séquence &gt; palier]]))</f>
        <v>0</v>
      </c>
      <c r="H36">
        <f>IF(Taureaux[[#All],[=palier-1]]=0,0,SUM($E$2:E36)+MAX(Taureaux[[#All],[séquence = palier]]))</f>
        <v>0</v>
      </c>
      <c r="I36" t="str">
        <f>IF(Taureaux[[#All],[&gt; palier]]&gt;0,Q36,"")</f>
        <v/>
      </c>
      <c r="J36" t="str">
        <f>IF(Taureaux[[#All],[=palier]]&gt;0,Q36,"")</f>
        <v/>
      </c>
      <c r="K36" t="str">
        <f>IF(Taureaux[[#All],[=palier-1]]&gt;0,Q36,"")</f>
        <v/>
      </c>
      <c r="L36">
        <f>IF(ROW()-1&lt;=60000,ROW()-1)</f>
        <v>35</v>
      </c>
      <c r="M36" s="12">
        <f>IFERROR(IF(Taureaux[[#This Row],[Nom selon le rang]]="","",VLOOKUP(O36,Q:AF,10,FALSE)+(ROW()/1000)),"")</f>
        <v>316.83599999999996</v>
      </c>
      <c r="N36">
        <f>IF(Taureaux[[#This Row],[somme des males selon la liste]]="","",RANK(Taureaux[[#This Row],[somme des males selon la liste]],Taureaux[[#All],[somme des males selon la liste]],0))</f>
        <v>51</v>
      </c>
      <c r="O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BAULOCEN DE CHAZELLE</v>
      </c>
      <c r="P36">
        <v>82798470</v>
      </c>
      <c r="Q36" t="s">
        <v>2954</v>
      </c>
      <c r="R36" t="s">
        <v>36</v>
      </c>
      <c r="S36" t="s">
        <v>27</v>
      </c>
      <c r="T36">
        <v>1143.1500000000001</v>
      </c>
      <c r="U36">
        <v>78.72</v>
      </c>
      <c r="V36">
        <v>70.94</v>
      </c>
      <c r="W36">
        <v>80.47</v>
      </c>
      <c r="X36">
        <v>77.09</v>
      </c>
      <c r="Y36">
        <v>66.040000000000006</v>
      </c>
      <c r="Z36" s="12">
        <f>SUM(Taureaux[[#This Row],[indice 1]:[Indice 5]])</f>
        <v>373.26000000000005</v>
      </c>
      <c r="AA36" t="s">
        <v>129</v>
      </c>
      <c r="AB36" t="s">
        <v>129</v>
      </c>
      <c r="AC36" t="s">
        <v>130</v>
      </c>
      <c r="AD36">
        <v>2317</v>
      </c>
      <c r="AE36">
        <v>30</v>
      </c>
    </row>
    <row r="37" spans="2:31" x14ac:dyDescent="0.25">
      <c r="B37" s="2">
        <f>IF(Taureaux[[#This Row],[Race]]&lt;&gt;résultats!$C$4,0,SUM(IF(U37&gt;résultats!E$4,1,0),IF(V37&gt;résultats!F$4,1,0),IF(W37&gt;résultats!G$4,1,0),IF(X37&gt;résultats!H$4,1,0),IF(Y37&gt;résultats!I$4,1,0),IF(Z37&gt;résultats!J$4,1,0)))</f>
        <v>0</v>
      </c>
      <c r="C37">
        <f>IF(AND(Taureaux[[#All],[nombres d''incides M&gt;F]]&gt;résultats!$E$1,Taureaux[[#All],[Race]]=résultats!$C$4),1,0)</f>
        <v>0</v>
      </c>
      <c r="D37">
        <f>IF(AND(Taureaux[[#All],[nombres d''incides M&gt;F]]=résultats!$E$1,Taureaux[[#All],[Race]]=résultats!$C$4),1,0)</f>
        <v>0</v>
      </c>
      <c r="E37">
        <f>IF(AND(Taureaux[[#All],[nombres d''incides M&gt;F]]=résultats!$E$1-1,Taureaux[[#All],[Race]]=résultats!$C$4),1,0)</f>
        <v>0</v>
      </c>
      <c r="F37">
        <f>IF(Taureaux[[#All],[&gt; palier]]=0,0,SUM($C$2:C37))</f>
        <v>0</v>
      </c>
      <c r="G37">
        <f>IF(Taureaux[[#All],[=palier]]=0,0,SUM($D$2:D37)+MAX(Taureaux[[#All],[séquence &gt; palier]]))</f>
        <v>0</v>
      </c>
      <c r="H37">
        <f>IF(Taureaux[[#All],[=palier-1]]=0,0,SUM($E$2:E37)+MAX(Taureaux[[#All],[séquence = palier]]))</f>
        <v>0</v>
      </c>
      <c r="I37" t="str">
        <f>IF(Taureaux[[#All],[&gt; palier]]&gt;0,Q37,"")</f>
        <v/>
      </c>
      <c r="J37" t="str">
        <f>IF(Taureaux[[#All],[=palier]]&gt;0,Q37,"")</f>
        <v/>
      </c>
      <c r="K37" t="str">
        <f>IF(Taureaux[[#All],[=palier-1]]&gt;0,Q37,"")</f>
        <v/>
      </c>
      <c r="L37">
        <f>IF(ROW()-1&lt;=60000,ROW()-1)</f>
        <v>36</v>
      </c>
      <c r="M37" s="12">
        <f>IFERROR(IF(Taureaux[[#This Row],[Nom selon le rang]]="","",VLOOKUP(O37,Q:AF,10,FALSE)+(ROW()/1000)),"")</f>
        <v>320.73700000000002</v>
      </c>
      <c r="N37">
        <f>IF(Taureaux[[#This Row],[somme des males selon la liste]]="","",RANK(Taureaux[[#This Row],[somme des males selon la liste]],Taureaux[[#All],[somme des males selon la liste]],0))</f>
        <v>38</v>
      </c>
      <c r="O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BEILUMOS DE CHAZELLE</v>
      </c>
      <c r="P37">
        <v>6272587</v>
      </c>
      <c r="Q37" t="s">
        <v>2087</v>
      </c>
      <c r="R37" t="s">
        <v>120</v>
      </c>
      <c r="S37" t="s">
        <v>124</v>
      </c>
      <c r="T37">
        <v>1148.76</v>
      </c>
      <c r="U37">
        <v>66.05</v>
      </c>
      <c r="V37">
        <v>57.05</v>
      </c>
      <c r="W37">
        <v>65.98</v>
      </c>
      <c r="X37">
        <v>55.09</v>
      </c>
      <c r="Y37">
        <v>67.239999999999995</v>
      </c>
      <c r="Z37" s="12">
        <f>SUM(Taureaux[[#This Row],[indice 1]:[Indice 5]])</f>
        <v>311.40999999999997</v>
      </c>
      <c r="AA37" t="s">
        <v>38</v>
      </c>
      <c r="AB37" t="s">
        <v>38</v>
      </c>
      <c r="AC37" t="s">
        <v>39</v>
      </c>
      <c r="AD37">
        <v>3888</v>
      </c>
      <c r="AE37">
        <v>90</v>
      </c>
    </row>
    <row r="38" spans="2:31" x14ac:dyDescent="0.25">
      <c r="B38" s="2">
        <f>IF(Taureaux[[#This Row],[Race]]&lt;&gt;résultats!$C$4,0,SUM(IF(U38&gt;résultats!E$4,1,0),IF(V38&gt;résultats!F$4,1,0),IF(W38&gt;résultats!G$4,1,0),IF(X38&gt;résultats!H$4,1,0),IF(Y38&gt;résultats!I$4,1,0),IF(Z38&gt;résultats!J$4,1,0)))</f>
        <v>0</v>
      </c>
      <c r="C38">
        <f>IF(AND(Taureaux[[#All],[nombres d''incides M&gt;F]]&gt;résultats!$E$1,Taureaux[[#All],[Race]]=résultats!$C$4),1,0)</f>
        <v>0</v>
      </c>
      <c r="D38">
        <f>IF(AND(Taureaux[[#All],[nombres d''incides M&gt;F]]=résultats!$E$1,Taureaux[[#All],[Race]]=résultats!$C$4),1,0)</f>
        <v>0</v>
      </c>
      <c r="E38">
        <f>IF(AND(Taureaux[[#All],[nombres d''incides M&gt;F]]=résultats!$E$1-1,Taureaux[[#All],[Race]]=résultats!$C$4),1,0)</f>
        <v>0</v>
      </c>
      <c r="F38">
        <f>IF(Taureaux[[#All],[&gt; palier]]=0,0,SUM($C$2:C38))</f>
        <v>0</v>
      </c>
      <c r="G38">
        <f>IF(Taureaux[[#All],[=palier]]=0,0,SUM($D$2:D38)+MAX(Taureaux[[#All],[séquence &gt; palier]]))</f>
        <v>0</v>
      </c>
      <c r="H38">
        <f>IF(Taureaux[[#All],[=palier-1]]=0,0,SUM($E$2:E38)+MAX(Taureaux[[#All],[séquence = palier]]))</f>
        <v>0</v>
      </c>
      <c r="I38" t="str">
        <f>IF(Taureaux[[#All],[&gt; palier]]&gt;0,Q38,"")</f>
        <v/>
      </c>
      <c r="J38" t="str">
        <f>IF(Taureaux[[#All],[=palier]]&gt;0,Q38,"")</f>
        <v/>
      </c>
      <c r="K38" t="str">
        <f>IF(Taureaux[[#All],[=palier-1]]&gt;0,Q38,"")</f>
        <v/>
      </c>
      <c r="L38">
        <f>IF(ROW()-1&lt;=60000,ROW()-1)</f>
        <v>37</v>
      </c>
      <c r="M38" s="12">
        <f>IFERROR(IF(Taureaux[[#This Row],[Nom selon le rang]]="","",VLOOKUP(O38,Q:AF,10,FALSE)+(ROW()/1000)),"")</f>
        <v>318.15800000000002</v>
      </c>
      <c r="N38">
        <f>IF(Taureaux[[#This Row],[somme des males selon la liste]]="","",RANK(Taureaux[[#This Row],[somme des males selon la liste]],Taureaux[[#All],[somme des males selon la liste]],0))</f>
        <v>48</v>
      </c>
      <c r="O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BEMUGOT DE CHAZELLE</v>
      </c>
      <c r="P38">
        <v>81213230</v>
      </c>
      <c r="Q38" t="s">
        <v>1139</v>
      </c>
      <c r="R38" t="s">
        <v>209</v>
      </c>
      <c r="S38" t="s">
        <v>78</v>
      </c>
      <c r="T38">
        <v>1374.17</v>
      </c>
      <c r="U38">
        <v>73.87</v>
      </c>
      <c r="V38">
        <v>76.98</v>
      </c>
      <c r="W38">
        <v>53.8</v>
      </c>
      <c r="X38">
        <v>77.08</v>
      </c>
      <c r="Y38">
        <v>68.760000000000005</v>
      </c>
      <c r="Z38" s="12">
        <f>SUM(Taureaux[[#This Row],[indice 1]:[Indice 5]])</f>
        <v>350.49</v>
      </c>
      <c r="AA38" t="s">
        <v>376</v>
      </c>
      <c r="AB38" t="s">
        <v>376</v>
      </c>
      <c r="AC38" t="s">
        <v>106</v>
      </c>
      <c r="AD38">
        <v>1099</v>
      </c>
      <c r="AE38">
        <v>60</v>
      </c>
    </row>
    <row r="39" spans="2:31" x14ac:dyDescent="0.25">
      <c r="B39" s="2">
        <f>IF(Taureaux[[#This Row],[Race]]&lt;&gt;résultats!$C$4,0,SUM(IF(U39&gt;résultats!E$4,1,0),IF(V39&gt;résultats!F$4,1,0),IF(W39&gt;résultats!G$4,1,0),IF(X39&gt;résultats!H$4,1,0),IF(Y39&gt;résultats!I$4,1,0),IF(Z39&gt;résultats!J$4,1,0)))</f>
        <v>0</v>
      </c>
      <c r="C39">
        <f>IF(AND(Taureaux[[#All],[nombres d''incides M&gt;F]]&gt;résultats!$E$1,Taureaux[[#All],[Race]]=résultats!$C$4),1,0)</f>
        <v>0</v>
      </c>
      <c r="D39">
        <f>IF(AND(Taureaux[[#All],[nombres d''incides M&gt;F]]=résultats!$E$1,Taureaux[[#All],[Race]]=résultats!$C$4),1,0)</f>
        <v>0</v>
      </c>
      <c r="E39">
        <f>IF(AND(Taureaux[[#All],[nombres d''incides M&gt;F]]=résultats!$E$1-1,Taureaux[[#All],[Race]]=résultats!$C$4),1,0)</f>
        <v>0</v>
      </c>
      <c r="F39">
        <f>IF(Taureaux[[#All],[&gt; palier]]=0,0,SUM($C$2:C39))</f>
        <v>0</v>
      </c>
      <c r="G39">
        <f>IF(Taureaux[[#All],[=palier]]=0,0,SUM($D$2:D39)+MAX(Taureaux[[#All],[séquence &gt; palier]]))</f>
        <v>0</v>
      </c>
      <c r="H39">
        <f>IF(Taureaux[[#All],[=palier-1]]=0,0,SUM($E$2:E39)+MAX(Taureaux[[#All],[séquence = palier]]))</f>
        <v>0</v>
      </c>
      <c r="I39" t="str">
        <f>IF(Taureaux[[#All],[&gt; palier]]&gt;0,Q39,"")</f>
        <v/>
      </c>
      <c r="J39" t="str">
        <f>IF(Taureaux[[#All],[=palier]]&gt;0,Q39,"")</f>
        <v/>
      </c>
      <c r="K39" t="str">
        <f>IF(Taureaux[[#All],[=palier-1]]&gt;0,Q39,"")</f>
        <v/>
      </c>
      <c r="L39">
        <f>IF(ROW()-1&lt;=60000,ROW()-1)</f>
        <v>38</v>
      </c>
      <c r="M39" s="12">
        <f>IFERROR(IF(Taureaux[[#This Row],[Nom selon le rang]]="","",VLOOKUP(O39,Q:AF,10,FALSE)+(ROW()/1000)),"")</f>
        <v>314.85899999999998</v>
      </c>
      <c r="N39">
        <f>IF(Taureaux[[#This Row],[somme des males selon la liste]]="","",RANK(Taureaux[[#This Row],[somme des males selon la liste]],Taureaux[[#All],[somme des males selon la liste]],0))</f>
        <v>56</v>
      </c>
      <c r="O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BINOU DE FLOLUC*</v>
      </c>
      <c r="P39">
        <v>80109759</v>
      </c>
      <c r="Q39" t="s">
        <v>817</v>
      </c>
      <c r="R39" t="s">
        <v>36</v>
      </c>
      <c r="S39" t="s">
        <v>99</v>
      </c>
      <c r="T39">
        <v>1112.79</v>
      </c>
      <c r="U39">
        <v>74.11</v>
      </c>
      <c r="V39">
        <v>60.53</v>
      </c>
      <c r="W39">
        <v>76.48</v>
      </c>
      <c r="X39">
        <v>69.010000000000005</v>
      </c>
      <c r="Y39">
        <v>56.17</v>
      </c>
      <c r="Z39" s="12">
        <f>SUM(Taureaux[[#This Row],[indice 1]:[Indice 5]])</f>
        <v>336.3</v>
      </c>
      <c r="AA39" t="s">
        <v>148</v>
      </c>
      <c r="AB39" t="s">
        <v>148</v>
      </c>
      <c r="AC39" t="s">
        <v>116</v>
      </c>
      <c r="AD39">
        <v>29194</v>
      </c>
      <c r="AE39">
        <v>30</v>
      </c>
    </row>
    <row r="40" spans="2:31" x14ac:dyDescent="0.25">
      <c r="B40" s="2">
        <f>IF(Taureaux[[#This Row],[Race]]&lt;&gt;résultats!$C$4,0,SUM(IF(U40&gt;résultats!E$4,1,0),IF(V40&gt;résultats!F$4,1,0),IF(W40&gt;résultats!G$4,1,0),IF(X40&gt;résultats!H$4,1,0),IF(Y40&gt;résultats!I$4,1,0),IF(Z40&gt;résultats!J$4,1,0)))</f>
        <v>0</v>
      </c>
      <c r="C40">
        <f>IF(AND(Taureaux[[#All],[nombres d''incides M&gt;F]]&gt;résultats!$E$1,Taureaux[[#All],[Race]]=résultats!$C$4),1,0)</f>
        <v>0</v>
      </c>
      <c r="D40">
        <f>IF(AND(Taureaux[[#All],[nombres d''incides M&gt;F]]=résultats!$E$1,Taureaux[[#All],[Race]]=résultats!$C$4),1,0)</f>
        <v>0</v>
      </c>
      <c r="E40">
        <f>IF(AND(Taureaux[[#All],[nombres d''incides M&gt;F]]=résultats!$E$1-1,Taureaux[[#All],[Race]]=résultats!$C$4),1,0)</f>
        <v>0</v>
      </c>
      <c r="F40">
        <f>IF(Taureaux[[#All],[&gt; palier]]=0,0,SUM($C$2:C40))</f>
        <v>0</v>
      </c>
      <c r="G40">
        <f>IF(Taureaux[[#All],[=palier]]=0,0,SUM($D$2:D40)+MAX(Taureaux[[#All],[séquence &gt; palier]]))</f>
        <v>0</v>
      </c>
      <c r="H40">
        <f>IF(Taureaux[[#All],[=palier-1]]=0,0,SUM($E$2:E40)+MAX(Taureaux[[#All],[séquence = palier]]))</f>
        <v>0</v>
      </c>
      <c r="I40" t="str">
        <f>IF(Taureaux[[#All],[&gt; palier]]&gt;0,Q40,"")</f>
        <v/>
      </c>
      <c r="J40" t="str">
        <f>IF(Taureaux[[#All],[=palier]]&gt;0,Q40,"")</f>
        <v/>
      </c>
      <c r="K40" t="str">
        <f>IF(Taureaux[[#All],[=palier-1]]&gt;0,Q40,"")</f>
        <v/>
      </c>
      <c r="L40">
        <f>IF(ROW()-1&lt;=60000,ROW()-1)</f>
        <v>39</v>
      </c>
      <c r="M40" s="12">
        <f>IFERROR(IF(Taureaux[[#This Row],[Nom selon le rang]]="","",VLOOKUP(O40,Q:AF,10,FALSE)+(ROW()/1000)),"")</f>
        <v>326.95000000000005</v>
      </c>
      <c r="N40">
        <f>IF(Taureaux[[#This Row],[somme des males selon la liste]]="","",RANK(Taureaux[[#This Row],[somme des males selon la liste]],Taureaux[[#All],[somme des males selon la liste]],0))</f>
        <v>27</v>
      </c>
      <c r="O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BLAUMOVI DE OLIVE71</v>
      </c>
      <c r="P40">
        <v>80060961</v>
      </c>
      <c r="Q40" t="s">
        <v>1157</v>
      </c>
      <c r="R40" t="s">
        <v>545</v>
      </c>
      <c r="S40" t="s">
        <v>112</v>
      </c>
      <c r="T40">
        <v>1396.22</v>
      </c>
      <c r="U40">
        <v>63.61</v>
      </c>
      <c r="V40">
        <v>78.78</v>
      </c>
      <c r="W40">
        <v>75.900000000000006</v>
      </c>
      <c r="X40">
        <v>55.49</v>
      </c>
      <c r="Y40">
        <v>54.07</v>
      </c>
      <c r="Z40" s="12">
        <f>SUM(Taureaux[[#This Row],[indice 1]:[Indice 5]])</f>
        <v>327.84999999999997</v>
      </c>
      <c r="AA40" t="s">
        <v>148</v>
      </c>
      <c r="AB40" t="s">
        <v>148</v>
      </c>
      <c r="AC40" t="s">
        <v>116</v>
      </c>
      <c r="AD40">
        <v>16677</v>
      </c>
      <c r="AE40">
        <v>30</v>
      </c>
    </row>
    <row r="41" spans="2:31" x14ac:dyDescent="0.25">
      <c r="B41" s="2">
        <f>IF(Taureaux[[#This Row],[Race]]&lt;&gt;résultats!$C$4,0,SUM(IF(U41&gt;résultats!E$4,1,0),IF(V41&gt;résultats!F$4,1,0),IF(W41&gt;résultats!G$4,1,0),IF(X41&gt;résultats!H$4,1,0),IF(Y41&gt;résultats!I$4,1,0),IF(Z41&gt;résultats!J$4,1,0)))</f>
        <v>0</v>
      </c>
      <c r="C41">
        <f>IF(AND(Taureaux[[#All],[nombres d''incides M&gt;F]]&gt;résultats!$E$1,Taureaux[[#All],[Race]]=résultats!$C$4),1,0)</f>
        <v>0</v>
      </c>
      <c r="D41">
        <f>IF(AND(Taureaux[[#All],[nombres d''incides M&gt;F]]=résultats!$E$1,Taureaux[[#All],[Race]]=résultats!$C$4),1,0)</f>
        <v>0</v>
      </c>
      <c r="E41">
        <f>IF(AND(Taureaux[[#All],[nombres d''incides M&gt;F]]=résultats!$E$1-1,Taureaux[[#All],[Race]]=résultats!$C$4),1,0)</f>
        <v>0</v>
      </c>
      <c r="F41">
        <f>IF(Taureaux[[#All],[&gt; palier]]=0,0,SUM($C$2:C41))</f>
        <v>0</v>
      </c>
      <c r="G41">
        <f>IF(Taureaux[[#All],[=palier]]=0,0,SUM($D$2:D41)+MAX(Taureaux[[#All],[séquence &gt; palier]]))</f>
        <v>0</v>
      </c>
      <c r="H41">
        <f>IF(Taureaux[[#All],[=palier-1]]=0,0,SUM($E$2:E41)+MAX(Taureaux[[#All],[séquence = palier]]))</f>
        <v>0</v>
      </c>
      <c r="I41" t="str">
        <f>IF(Taureaux[[#All],[&gt; palier]]&gt;0,Q41,"")</f>
        <v/>
      </c>
      <c r="J41" t="str">
        <f>IF(Taureaux[[#All],[=palier]]&gt;0,Q41,"")</f>
        <v/>
      </c>
      <c r="K41" t="str">
        <f>IF(Taureaux[[#All],[=palier-1]]&gt;0,Q41,"")</f>
        <v/>
      </c>
      <c r="L41">
        <f>IF(ROW()-1&lt;=60000,ROW()-1)</f>
        <v>40</v>
      </c>
      <c r="M41" s="12">
        <f>IFERROR(IF(Taureaux[[#This Row],[Nom selon le rang]]="","",VLOOKUP(O41,Q:AF,10,FALSE)+(ROW()/1000)),"")</f>
        <v>330.851</v>
      </c>
      <c r="N41">
        <f>IF(Taureaux[[#This Row],[somme des males selon la liste]]="","",RANK(Taureaux[[#This Row],[somme des males selon la liste]],Taureaux[[#All],[somme des males selon la liste]],0))</f>
        <v>23</v>
      </c>
      <c r="O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BLECATU DE OLIVE71</v>
      </c>
      <c r="P41">
        <v>81731077</v>
      </c>
      <c r="Q41" t="s">
        <v>1244</v>
      </c>
      <c r="R41" t="s">
        <v>456</v>
      </c>
      <c r="S41" t="s">
        <v>60</v>
      </c>
      <c r="T41">
        <v>1057.33</v>
      </c>
      <c r="U41">
        <v>65.75</v>
      </c>
      <c r="V41">
        <v>69.09</v>
      </c>
      <c r="W41">
        <v>65.8</v>
      </c>
      <c r="X41">
        <v>68.47</v>
      </c>
      <c r="Y41">
        <v>67.13</v>
      </c>
      <c r="Z41" s="12">
        <f>SUM(Taureaux[[#This Row],[indice 1]:[Indice 5]])</f>
        <v>336.24</v>
      </c>
      <c r="AA41" t="s">
        <v>294</v>
      </c>
      <c r="AB41" t="s">
        <v>294</v>
      </c>
      <c r="AC41" t="s">
        <v>141</v>
      </c>
      <c r="AD41">
        <v>2880</v>
      </c>
      <c r="AE41">
        <v>30</v>
      </c>
    </row>
    <row r="42" spans="2:31" x14ac:dyDescent="0.25">
      <c r="B42" s="2">
        <f>IF(Taureaux[[#This Row],[Race]]&lt;&gt;résultats!$C$4,0,SUM(IF(U42&gt;résultats!E$4,1,0),IF(V42&gt;résultats!F$4,1,0),IF(W42&gt;résultats!G$4,1,0),IF(X42&gt;résultats!H$4,1,0),IF(Y42&gt;résultats!I$4,1,0),IF(Z42&gt;résultats!J$4,1,0)))</f>
        <v>0</v>
      </c>
      <c r="C42">
        <f>IF(AND(Taureaux[[#All],[nombres d''incides M&gt;F]]&gt;résultats!$E$1,Taureaux[[#All],[Race]]=résultats!$C$4),1,0)</f>
        <v>0</v>
      </c>
      <c r="D42">
        <f>IF(AND(Taureaux[[#All],[nombres d''incides M&gt;F]]=résultats!$E$1,Taureaux[[#All],[Race]]=résultats!$C$4),1,0)</f>
        <v>0</v>
      </c>
      <c r="E42">
        <f>IF(AND(Taureaux[[#All],[nombres d''incides M&gt;F]]=résultats!$E$1-1,Taureaux[[#All],[Race]]=résultats!$C$4),1,0)</f>
        <v>0</v>
      </c>
      <c r="F42">
        <f>IF(Taureaux[[#All],[&gt; palier]]=0,0,SUM($C$2:C42))</f>
        <v>0</v>
      </c>
      <c r="G42">
        <f>IF(Taureaux[[#All],[=palier]]=0,0,SUM($D$2:D42)+MAX(Taureaux[[#All],[séquence &gt; palier]]))</f>
        <v>0</v>
      </c>
      <c r="H42">
        <f>IF(Taureaux[[#All],[=palier-1]]=0,0,SUM($E$2:E42)+MAX(Taureaux[[#All],[séquence = palier]]))</f>
        <v>0</v>
      </c>
      <c r="I42" t="str">
        <f>IF(Taureaux[[#All],[&gt; palier]]&gt;0,Q42,"")</f>
        <v/>
      </c>
      <c r="J42" t="str">
        <f>IF(Taureaux[[#All],[=palier]]&gt;0,Q42,"")</f>
        <v/>
      </c>
      <c r="K42" t="str">
        <f>IF(Taureaux[[#All],[=palier-1]]&gt;0,Q42,"")</f>
        <v/>
      </c>
      <c r="L42">
        <f>IF(ROW()-1&lt;=60000,ROW()-1)</f>
        <v>41</v>
      </c>
      <c r="M42" s="12">
        <f>IFERROR(IF(Taureaux[[#This Row],[Nom selon le rang]]="","",VLOOKUP(O42,Q:AF,10,FALSE)+(ROW()/1000)),"")</f>
        <v>322.44200000000001</v>
      </c>
      <c r="N42">
        <f>IF(Taureaux[[#This Row],[somme des males selon la liste]]="","",RANK(Taureaux[[#This Row],[somme des males selon la liste]],Taureaux[[#All],[somme des males selon la liste]],0))</f>
        <v>35</v>
      </c>
      <c r="O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BLURRO DE OLIVE71</v>
      </c>
      <c r="P42">
        <v>81384010</v>
      </c>
      <c r="Q42" t="s">
        <v>954</v>
      </c>
      <c r="R42" t="s">
        <v>379</v>
      </c>
      <c r="S42" t="s">
        <v>55</v>
      </c>
      <c r="T42">
        <v>1073.49</v>
      </c>
      <c r="U42">
        <v>80.41</v>
      </c>
      <c r="V42">
        <v>64.16</v>
      </c>
      <c r="W42">
        <v>67.23</v>
      </c>
      <c r="X42">
        <v>61.39</v>
      </c>
      <c r="Y42">
        <v>68.61</v>
      </c>
      <c r="Z42" s="12">
        <f>SUM(Taureaux[[#This Row],[indice 1]:[Indice 5]])</f>
        <v>341.8</v>
      </c>
      <c r="AA42" t="s">
        <v>294</v>
      </c>
      <c r="AB42" t="s">
        <v>294</v>
      </c>
      <c r="AC42" t="s">
        <v>141</v>
      </c>
      <c r="AD42">
        <v>6674</v>
      </c>
      <c r="AE42">
        <v>30</v>
      </c>
    </row>
    <row r="43" spans="2:31" x14ac:dyDescent="0.25">
      <c r="B43" s="2">
        <f>IF(Taureaux[[#This Row],[Race]]&lt;&gt;résultats!$C$4,0,SUM(IF(U43&gt;résultats!E$4,1,0),IF(V43&gt;résultats!F$4,1,0),IF(W43&gt;résultats!G$4,1,0),IF(X43&gt;résultats!H$4,1,0),IF(Y43&gt;résultats!I$4,1,0),IF(Z43&gt;résultats!J$4,1,0)))</f>
        <v>0</v>
      </c>
      <c r="C43">
        <f>IF(AND(Taureaux[[#All],[nombres d''incides M&gt;F]]&gt;résultats!$E$1,Taureaux[[#All],[Race]]=résultats!$C$4),1,0)</f>
        <v>0</v>
      </c>
      <c r="D43">
        <f>IF(AND(Taureaux[[#All],[nombres d''incides M&gt;F]]=résultats!$E$1,Taureaux[[#All],[Race]]=résultats!$C$4),1,0)</f>
        <v>0</v>
      </c>
      <c r="E43">
        <f>IF(AND(Taureaux[[#All],[nombres d''incides M&gt;F]]=résultats!$E$1-1,Taureaux[[#All],[Race]]=résultats!$C$4),1,0)</f>
        <v>0</v>
      </c>
      <c r="F43">
        <f>IF(Taureaux[[#All],[&gt; palier]]=0,0,SUM($C$2:C43))</f>
        <v>0</v>
      </c>
      <c r="G43">
        <f>IF(Taureaux[[#All],[=palier]]=0,0,SUM($D$2:D43)+MAX(Taureaux[[#All],[séquence &gt; palier]]))</f>
        <v>0</v>
      </c>
      <c r="H43">
        <f>IF(Taureaux[[#All],[=palier-1]]=0,0,SUM($E$2:E43)+MAX(Taureaux[[#All],[séquence = palier]]))</f>
        <v>0</v>
      </c>
      <c r="I43" t="str">
        <f>IF(Taureaux[[#All],[&gt; palier]]&gt;0,Q43,"")</f>
        <v/>
      </c>
      <c r="J43" t="str">
        <f>IF(Taureaux[[#All],[=palier]]&gt;0,Q43,"")</f>
        <v/>
      </c>
      <c r="K43" t="str">
        <f>IF(Taureaux[[#All],[=palier-1]]&gt;0,Q43,"")</f>
        <v/>
      </c>
      <c r="L43">
        <f>IF(ROW()-1&lt;=60000,ROW()-1)</f>
        <v>42</v>
      </c>
      <c r="M43" s="12">
        <f>IFERROR(IF(Taureaux[[#This Row],[Nom selon le rang]]="","",VLOOKUP(O43,Q:AF,10,FALSE)+(ROW()/1000)),"")</f>
        <v>316.19300000000004</v>
      </c>
      <c r="N43">
        <f>IF(Taureaux[[#This Row],[somme des males selon la liste]]="","",RANK(Taureaux[[#This Row],[somme des males selon la liste]],Taureaux[[#All],[somme des males selon la liste]],0))</f>
        <v>52</v>
      </c>
      <c r="O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BOCHUNAS DE CHAZELLE</v>
      </c>
      <c r="P43">
        <v>82899623</v>
      </c>
      <c r="Q43" t="s">
        <v>833</v>
      </c>
      <c r="R43" t="s">
        <v>355</v>
      </c>
      <c r="S43" t="s">
        <v>30</v>
      </c>
      <c r="T43">
        <v>1148.8599999999999</v>
      </c>
      <c r="U43">
        <v>72.11</v>
      </c>
      <c r="V43">
        <v>76.099999999999994</v>
      </c>
      <c r="W43">
        <v>67.739999999999995</v>
      </c>
      <c r="X43">
        <v>66.73</v>
      </c>
      <c r="Y43">
        <v>62.24</v>
      </c>
      <c r="Z43" s="12">
        <f>SUM(Taureaux[[#This Row],[indice 1]:[Indice 5]])</f>
        <v>344.92</v>
      </c>
      <c r="AA43" t="s">
        <v>51</v>
      </c>
      <c r="AB43" t="s">
        <v>51</v>
      </c>
      <c r="AC43" t="s">
        <v>52</v>
      </c>
      <c r="AD43">
        <v>1144</v>
      </c>
      <c r="AE43">
        <v>30</v>
      </c>
    </row>
    <row r="44" spans="2:31" x14ac:dyDescent="0.25">
      <c r="B44" s="2">
        <f>IF(Taureaux[[#This Row],[Race]]&lt;&gt;résultats!$C$4,0,SUM(IF(U44&gt;résultats!E$4,1,0),IF(V44&gt;résultats!F$4,1,0),IF(W44&gt;résultats!G$4,1,0),IF(X44&gt;résultats!H$4,1,0),IF(Y44&gt;résultats!I$4,1,0),IF(Z44&gt;résultats!J$4,1,0)))</f>
        <v>5</v>
      </c>
      <c r="C44">
        <f>IF(AND(Taureaux[[#All],[nombres d''incides M&gt;F]]&gt;résultats!$E$1,Taureaux[[#All],[Race]]=résultats!$C$4),1,0)</f>
        <v>1</v>
      </c>
      <c r="D44">
        <f>IF(AND(Taureaux[[#All],[nombres d''incides M&gt;F]]=résultats!$E$1,Taureaux[[#All],[Race]]=résultats!$C$4),1,0)</f>
        <v>0</v>
      </c>
      <c r="E44">
        <f>IF(AND(Taureaux[[#All],[nombres d''incides M&gt;F]]=résultats!$E$1-1,Taureaux[[#All],[Race]]=résultats!$C$4),1,0)</f>
        <v>0</v>
      </c>
      <c r="F44">
        <f>IF(Taureaux[[#All],[&gt; palier]]=0,0,SUM($C$2:C44))</f>
        <v>2</v>
      </c>
      <c r="G44">
        <f>IF(Taureaux[[#All],[=palier]]=0,0,SUM($D$2:D44)+MAX(Taureaux[[#All],[séquence &gt; palier]]))</f>
        <v>0</v>
      </c>
      <c r="H44">
        <f>IF(Taureaux[[#All],[=palier-1]]=0,0,SUM($E$2:E44)+MAX(Taureaux[[#All],[séquence = palier]]))</f>
        <v>0</v>
      </c>
      <c r="I44" t="str">
        <f>IF(Taureaux[[#All],[&gt; palier]]&gt;0,Q44,"")</f>
        <v>ABLAUT DES LAURIERS</v>
      </c>
      <c r="J44" t="str">
        <f>IF(Taureaux[[#All],[=palier]]&gt;0,Q44,"")</f>
        <v/>
      </c>
      <c r="K44" t="str">
        <f>IF(Taureaux[[#All],[=palier-1]]&gt;0,Q44,"")</f>
        <v/>
      </c>
      <c r="L44">
        <f>IF(ROW()-1&lt;=60000,ROW()-1)</f>
        <v>43</v>
      </c>
      <c r="M44" s="12">
        <f>IFERROR(IF(Taureaux[[#This Row],[Nom selon le rang]]="","",VLOOKUP(O44,Q:AF,10,FALSE)+(ROW()/1000)),"")</f>
        <v>323.49400000000003</v>
      </c>
      <c r="N44">
        <f>IF(Taureaux[[#This Row],[somme des males selon la liste]]="","",RANK(Taureaux[[#This Row],[somme des males selon la liste]],Taureaux[[#All],[somme des males selon la liste]],0))</f>
        <v>33</v>
      </c>
      <c r="O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BOCLAVOI DE CHAZELLE</v>
      </c>
      <c r="P44">
        <v>79635590</v>
      </c>
      <c r="Q44" t="s">
        <v>1591</v>
      </c>
      <c r="R44" t="s">
        <v>7</v>
      </c>
      <c r="S44" t="s">
        <v>155</v>
      </c>
      <c r="T44">
        <v>982.2</v>
      </c>
      <c r="U44">
        <v>61.67</v>
      </c>
      <c r="V44">
        <v>63.04</v>
      </c>
      <c r="W44">
        <v>68.45</v>
      </c>
      <c r="X44">
        <v>64.88</v>
      </c>
      <c r="Y44">
        <v>67.14</v>
      </c>
      <c r="Z44" s="12">
        <f>SUM(Taureaux[[#This Row],[indice 1]:[Indice 5]])</f>
        <v>325.18</v>
      </c>
      <c r="AA44" t="s">
        <v>387</v>
      </c>
      <c r="AB44" t="s">
        <v>387</v>
      </c>
      <c r="AC44" t="s">
        <v>219</v>
      </c>
      <c r="AD44">
        <v>7429</v>
      </c>
      <c r="AE44">
        <v>30</v>
      </c>
    </row>
    <row r="45" spans="2:31" x14ac:dyDescent="0.25">
      <c r="B45" s="2">
        <f>IF(Taureaux[[#This Row],[Race]]&lt;&gt;résultats!$C$4,0,SUM(IF(U45&gt;résultats!E$4,1,0),IF(V45&gt;résultats!F$4,1,0),IF(W45&gt;résultats!G$4,1,0),IF(X45&gt;résultats!H$4,1,0),IF(Y45&gt;résultats!I$4,1,0),IF(Z45&gt;résultats!J$4,1,0)))</f>
        <v>0</v>
      </c>
      <c r="C45">
        <f>IF(AND(Taureaux[[#All],[nombres d''incides M&gt;F]]&gt;résultats!$E$1,Taureaux[[#All],[Race]]=résultats!$C$4),1,0)</f>
        <v>0</v>
      </c>
      <c r="D45">
        <f>IF(AND(Taureaux[[#All],[nombres d''incides M&gt;F]]=résultats!$E$1,Taureaux[[#All],[Race]]=résultats!$C$4),1,0)</f>
        <v>0</v>
      </c>
      <c r="E45">
        <f>IF(AND(Taureaux[[#All],[nombres d''incides M&gt;F]]=résultats!$E$1-1,Taureaux[[#All],[Race]]=résultats!$C$4),1,0)</f>
        <v>0</v>
      </c>
      <c r="F45">
        <f>IF(Taureaux[[#All],[&gt; palier]]=0,0,SUM($C$2:C45))</f>
        <v>0</v>
      </c>
      <c r="G45">
        <f>IF(Taureaux[[#All],[=palier]]=0,0,SUM($D$2:D45)+MAX(Taureaux[[#All],[séquence &gt; palier]]))</f>
        <v>0</v>
      </c>
      <c r="H45">
        <f>IF(Taureaux[[#All],[=palier-1]]=0,0,SUM($E$2:E45)+MAX(Taureaux[[#All],[séquence = palier]]))</f>
        <v>0</v>
      </c>
      <c r="I45" t="str">
        <f>IF(Taureaux[[#All],[&gt; palier]]&gt;0,Q45,"")</f>
        <v/>
      </c>
      <c r="J45" t="str">
        <f>IF(Taureaux[[#All],[=palier]]&gt;0,Q45,"")</f>
        <v/>
      </c>
      <c r="K45" t="str">
        <f>IF(Taureaux[[#All],[=palier-1]]&gt;0,Q45,"")</f>
        <v/>
      </c>
      <c r="L45">
        <f>IF(ROW()-1&lt;=60000,ROW()-1)</f>
        <v>44</v>
      </c>
      <c r="M45" s="12">
        <f>IFERROR(IF(Taureaux[[#This Row],[Nom selon le rang]]="","",VLOOKUP(O45,Q:AF,10,FALSE)+(ROW()/1000)),"")</f>
        <v>339.80500000000001</v>
      </c>
      <c r="N45">
        <f>IF(Taureaux[[#This Row],[somme des males selon la liste]]="","",RANK(Taureaux[[#This Row],[somme des males selon la liste]],Taureaux[[#All],[somme des males selon la liste]],0))</f>
        <v>16</v>
      </c>
      <c r="O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BONUS PROMOPLUS DE MONTAU</v>
      </c>
      <c r="P45">
        <v>82892017</v>
      </c>
      <c r="Q45" t="s">
        <v>774</v>
      </c>
      <c r="R45" t="s">
        <v>244</v>
      </c>
      <c r="S45" t="s">
        <v>37</v>
      </c>
      <c r="T45">
        <v>995.5</v>
      </c>
      <c r="U45">
        <v>75.2</v>
      </c>
      <c r="V45">
        <v>74.89</v>
      </c>
      <c r="W45">
        <v>64.290000000000006</v>
      </c>
      <c r="X45">
        <v>61.49</v>
      </c>
      <c r="Y45">
        <v>74.19</v>
      </c>
      <c r="Z45" s="12">
        <f>SUM(Taureaux[[#This Row],[indice 1]:[Indice 5]])</f>
        <v>350.06</v>
      </c>
      <c r="AA45" t="s">
        <v>51</v>
      </c>
      <c r="AB45" t="s">
        <v>51</v>
      </c>
      <c r="AC45" t="s">
        <v>52</v>
      </c>
      <c r="AD45">
        <v>944</v>
      </c>
      <c r="AE45">
        <v>30</v>
      </c>
    </row>
    <row r="46" spans="2:31" x14ac:dyDescent="0.25">
      <c r="B46" s="2">
        <f>IF(Taureaux[[#This Row],[Race]]&lt;&gt;résultats!$C$4,0,SUM(IF(U46&gt;résultats!E$4,1,0),IF(V46&gt;résultats!F$4,1,0),IF(W46&gt;résultats!G$4,1,0),IF(X46&gt;résultats!H$4,1,0),IF(Y46&gt;résultats!I$4,1,0),IF(Z46&gt;résultats!J$4,1,0)))</f>
        <v>0</v>
      </c>
      <c r="C46">
        <f>IF(AND(Taureaux[[#All],[nombres d''incides M&gt;F]]&gt;résultats!$E$1,Taureaux[[#All],[Race]]=résultats!$C$4),1,0)</f>
        <v>0</v>
      </c>
      <c r="D46">
        <f>IF(AND(Taureaux[[#All],[nombres d''incides M&gt;F]]=résultats!$E$1,Taureaux[[#All],[Race]]=résultats!$C$4),1,0)</f>
        <v>0</v>
      </c>
      <c r="E46">
        <f>IF(AND(Taureaux[[#All],[nombres d''incides M&gt;F]]=résultats!$E$1-1,Taureaux[[#All],[Race]]=résultats!$C$4),1,0)</f>
        <v>0</v>
      </c>
      <c r="F46">
        <f>IF(Taureaux[[#All],[&gt; palier]]=0,0,SUM($C$2:C46))</f>
        <v>0</v>
      </c>
      <c r="G46">
        <f>IF(Taureaux[[#All],[=palier]]=0,0,SUM($D$2:D46)+MAX(Taureaux[[#All],[séquence &gt; palier]]))</f>
        <v>0</v>
      </c>
      <c r="H46">
        <f>IF(Taureaux[[#All],[=palier-1]]=0,0,SUM($E$2:E46)+MAX(Taureaux[[#All],[séquence = palier]]))</f>
        <v>0</v>
      </c>
      <c r="I46" t="str">
        <f>IF(Taureaux[[#All],[&gt; palier]]&gt;0,Q46,"")</f>
        <v/>
      </c>
      <c r="J46" t="str">
        <f>IF(Taureaux[[#All],[=palier]]&gt;0,Q46,"")</f>
        <v/>
      </c>
      <c r="K46" t="str">
        <f>IF(Taureaux[[#All],[=palier-1]]&gt;0,Q46,"")</f>
        <v/>
      </c>
      <c r="L46">
        <f>IF(ROW()-1&lt;=60000,ROW()-1)</f>
        <v>45</v>
      </c>
      <c r="M46" s="12">
        <f>IFERROR(IF(Taureaux[[#This Row],[Nom selon le rang]]="","",VLOOKUP(O46,Q:AF,10,FALSE)+(ROW()/1000)),"")</f>
        <v>339.80599999999998</v>
      </c>
      <c r="N46">
        <f>IF(Taureaux[[#This Row],[somme des males selon la liste]]="","",RANK(Taureaux[[#This Row],[somme des males selon la liste]],Taureaux[[#All],[somme des males selon la liste]],0))</f>
        <v>15</v>
      </c>
      <c r="O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BONUS PROMOPLUS DE MONTAU</v>
      </c>
      <c r="P46">
        <v>6040149</v>
      </c>
      <c r="Q46" t="s">
        <v>2683</v>
      </c>
      <c r="R46" t="s">
        <v>36</v>
      </c>
      <c r="S46" t="s">
        <v>25</v>
      </c>
      <c r="T46">
        <v>1082.5</v>
      </c>
      <c r="U46">
        <v>30.48</v>
      </c>
      <c r="V46">
        <v>46.2</v>
      </c>
      <c r="W46">
        <v>60.85</v>
      </c>
      <c r="X46">
        <v>62.16</v>
      </c>
      <c r="Y46">
        <v>63.33</v>
      </c>
      <c r="Z46" s="12">
        <f>SUM(Taureaux[[#This Row],[indice 1]:[Indice 5]])</f>
        <v>263.02</v>
      </c>
      <c r="AA46" t="s">
        <v>38</v>
      </c>
      <c r="AB46" t="s">
        <v>38</v>
      </c>
      <c r="AC46" t="s">
        <v>39</v>
      </c>
      <c r="AD46">
        <v>5638</v>
      </c>
      <c r="AE46">
        <v>43.02</v>
      </c>
    </row>
    <row r="47" spans="2:31" x14ac:dyDescent="0.25">
      <c r="B47" s="2">
        <f>IF(Taureaux[[#This Row],[Race]]&lt;&gt;résultats!$C$4,0,SUM(IF(U47&gt;résultats!E$4,1,0),IF(V47&gt;résultats!F$4,1,0),IF(W47&gt;résultats!G$4,1,0),IF(X47&gt;résultats!H$4,1,0),IF(Y47&gt;résultats!I$4,1,0),IF(Z47&gt;résultats!J$4,1,0)))</f>
        <v>0</v>
      </c>
      <c r="C47">
        <f>IF(AND(Taureaux[[#All],[nombres d''incides M&gt;F]]&gt;résultats!$E$1,Taureaux[[#All],[Race]]=résultats!$C$4),1,0)</f>
        <v>0</v>
      </c>
      <c r="D47">
        <f>IF(AND(Taureaux[[#All],[nombres d''incides M&gt;F]]=résultats!$E$1,Taureaux[[#All],[Race]]=résultats!$C$4),1,0)</f>
        <v>0</v>
      </c>
      <c r="E47">
        <f>IF(AND(Taureaux[[#All],[nombres d''incides M&gt;F]]=résultats!$E$1-1,Taureaux[[#All],[Race]]=résultats!$C$4),1,0)</f>
        <v>0</v>
      </c>
      <c r="F47">
        <f>IF(Taureaux[[#All],[&gt; palier]]=0,0,SUM($C$2:C47))</f>
        <v>0</v>
      </c>
      <c r="G47">
        <f>IF(Taureaux[[#All],[=palier]]=0,0,SUM($D$2:D47)+MAX(Taureaux[[#All],[séquence &gt; palier]]))</f>
        <v>0</v>
      </c>
      <c r="H47">
        <f>IF(Taureaux[[#All],[=palier-1]]=0,0,SUM($E$2:E47)+MAX(Taureaux[[#All],[séquence = palier]]))</f>
        <v>0</v>
      </c>
      <c r="I47" t="str">
        <f>IF(Taureaux[[#All],[&gt; palier]]&gt;0,Q47,"")</f>
        <v/>
      </c>
      <c r="J47" t="str">
        <f>IF(Taureaux[[#All],[=palier]]&gt;0,Q47,"")</f>
        <v/>
      </c>
      <c r="K47" t="str">
        <f>IF(Taureaux[[#All],[=palier-1]]&gt;0,Q47,"")</f>
        <v/>
      </c>
      <c r="L47">
        <f>IF(ROW()-1&lt;=60000,ROW()-1)</f>
        <v>46</v>
      </c>
      <c r="M47" s="12">
        <f>IFERROR(IF(Taureaux[[#This Row],[Nom selon le rang]]="","",VLOOKUP(O47,Q:AF,10,FALSE)+(ROW()/1000)),"")</f>
        <v>308.43700000000001</v>
      </c>
      <c r="N47">
        <f>IF(Taureaux[[#This Row],[somme des males selon la liste]]="","",RANK(Taureaux[[#This Row],[somme des males selon la liste]],Taureaux[[#All],[somme des males selon la liste]],0))</f>
        <v>68</v>
      </c>
      <c r="O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BOURRACHE MT</v>
      </c>
      <c r="P47">
        <v>77382392</v>
      </c>
      <c r="Q47" t="s">
        <v>1758</v>
      </c>
      <c r="R47" t="s">
        <v>456</v>
      </c>
      <c r="S47" t="s">
        <v>88</v>
      </c>
      <c r="T47">
        <v>914.76</v>
      </c>
      <c r="U47">
        <v>64.900000000000006</v>
      </c>
      <c r="V47">
        <v>72.510000000000005</v>
      </c>
      <c r="W47">
        <v>59.82</v>
      </c>
      <c r="X47">
        <v>64.400000000000006</v>
      </c>
      <c r="Y47">
        <v>67.05</v>
      </c>
      <c r="Z47" s="12">
        <f>SUM(Taureaux[[#This Row],[indice 1]:[Indice 5]])</f>
        <v>328.68</v>
      </c>
      <c r="AA47" t="s">
        <v>131</v>
      </c>
      <c r="AB47" t="s">
        <v>131</v>
      </c>
      <c r="AC47" t="s">
        <v>44</v>
      </c>
      <c r="AD47">
        <v>332</v>
      </c>
      <c r="AE47">
        <v>90</v>
      </c>
    </row>
    <row r="48" spans="2:31" x14ac:dyDescent="0.25">
      <c r="B48" s="2">
        <f>IF(Taureaux[[#This Row],[Race]]&lt;&gt;résultats!$C$4,0,SUM(IF(U48&gt;résultats!E$4,1,0),IF(V48&gt;résultats!F$4,1,0),IF(W48&gt;résultats!G$4,1,0),IF(X48&gt;résultats!H$4,1,0),IF(Y48&gt;résultats!I$4,1,0),IF(Z48&gt;résultats!J$4,1,0)))</f>
        <v>0</v>
      </c>
      <c r="C48">
        <f>IF(AND(Taureaux[[#All],[nombres d''incides M&gt;F]]&gt;résultats!$E$1,Taureaux[[#All],[Race]]=résultats!$C$4),1,0)</f>
        <v>0</v>
      </c>
      <c r="D48">
        <f>IF(AND(Taureaux[[#All],[nombres d''incides M&gt;F]]=résultats!$E$1,Taureaux[[#All],[Race]]=résultats!$C$4),1,0)</f>
        <v>0</v>
      </c>
      <c r="E48">
        <f>IF(AND(Taureaux[[#All],[nombres d''incides M&gt;F]]=résultats!$E$1-1,Taureaux[[#All],[Race]]=résultats!$C$4),1,0)</f>
        <v>0</v>
      </c>
      <c r="F48">
        <f>IF(Taureaux[[#All],[&gt; palier]]=0,0,SUM($C$2:C48))</f>
        <v>0</v>
      </c>
      <c r="G48">
        <f>IF(Taureaux[[#All],[=palier]]=0,0,SUM($D$2:D48)+MAX(Taureaux[[#All],[séquence &gt; palier]]))</f>
        <v>0</v>
      </c>
      <c r="H48">
        <f>IF(Taureaux[[#All],[=palier-1]]=0,0,SUM($E$2:E48)+MAX(Taureaux[[#All],[séquence = palier]]))</f>
        <v>0</v>
      </c>
      <c r="I48" t="str">
        <f>IF(Taureaux[[#All],[&gt; palier]]&gt;0,Q48,"")</f>
        <v/>
      </c>
      <c r="J48" t="str">
        <f>IF(Taureaux[[#All],[=palier]]&gt;0,Q48,"")</f>
        <v/>
      </c>
      <c r="K48" t="str">
        <f>IF(Taureaux[[#All],[=palier-1]]&gt;0,Q48,"")</f>
        <v/>
      </c>
      <c r="L48">
        <f>IF(ROW()-1&lt;=60000,ROW()-1)</f>
        <v>47</v>
      </c>
      <c r="M48" s="12">
        <f>IFERROR(IF(Taureaux[[#This Row],[Nom selon le rang]]="","",VLOOKUP(O48,Q:AF,10,FALSE)+(ROW()/1000)),"")</f>
        <v>308.43799999999999</v>
      </c>
      <c r="N48">
        <f>IF(Taureaux[[#This Row],[somme des males selon la liste]]="","",RANK(Taureaux[[#This Row],[somme des males selon la liste]],Taureaux[[#All],[somme des males selon la liste]],0))</f>
        <v>67</v>
      </c>
      <c r="O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BOURRACHE MT</v>
      </c>
      <c r="P48">
        <v>80696412</v>
      </c>
      <c r="Q48" t="s">
        <v>1790</v>
      </c>
      <c r="R48" t="s">
        <v>244</v>
      </c>
      <c r="S48" t="s">
        <v>107</v>
      </c>
      <c r="T48">
        <v>986.17</v>
      </c>
      <c r="U48">
        <v>63.94</v>
      </c>
      <c r="V48">
        <v>67.760000000000005</v>
      </c>
      <c r="W48">
        <v>68.03</v>
      </c>
      <c r="X48">
        <v>58.19</v>
      </c>
      <c r="Y48">
        <v>61.59</v>
      </c>
      <c r="Z48" s="12">
        <f>SUM(Taureaux[[#This Row],[indice 1]:[Indice 5]])</f>
        <v>319.51</v>
      </c>
      <c r="AA48" t="s">
        <v>148</v>
      </c>
      <c r="AB48" t="s">
        <v>148</v>
      </c>
      <c r="AC48" t="s">
        <v>116</v>
      </c>
      <c r="AD48">
        <v>28301</v>
      </c>
      <c r="AE48">
        <v>30</v>
      </c>
    </row>
    <row r="49" spans="2:31" x14ac:dyDescent="0.25">
      <c r="B49" s="2">
        <f>IF(Taureaux[[#This Row],[Race]]&lt;&gt;résultats!$C$4,0,SUM(IF(U49&gt;résultats!E$4,1,0),IF(V49&gt;résultats!F$4,1,0),IF(W49&gt;résultats!G$4,1,0),IF(X49&gt;résultats!H$4,1,0),IF(Y49&gt;résultats!I$4,1,0),IF(Z49&gt;résultats!J$4,1,0)))</f>
        <v>0</v>
      </c>
      <c r="C49">
        <f>IF(AND(Taureaux[[#All],[nombres d''incides M&gt;F]]&gt;résultats!$E$1,Taureaux[[#All],[Race]]=résultats!$C$4),1,0)</f>
        <v>0</v>
      </c>
      <c r="D49">
        <f>IF(AND(Taureaux[[#All],[nombres d''incides M&gt;F]]=résultats!$E$1,Taureaux[[#All],[Race]]=résultats!$C$4),1,0)</f>
        <v>0</v>
      </c>
      <c r="E49">
        <f>IF(AND(Taureaux[[#All],[nombres d''incides M&gt;F]]=résultats!$E$1-1,Taureaux[[#All],[Race]]=résultats!$C$4),1,0)</f>
        <v>0</v>
      </c>
      <c r="F49">
        <f>IF(Taureaux[[#All],[&gt; palier]]=0,0,SUM($C$2:C49))</f>
        <v>0</v>
      </c>
      <c r="G49">
        <f>IF(Taureaux[[#All],[=palier]]=0,0,SUM($D$2:D49)+MAX(Taureaux[[#All],[séquence &gt; palier]]))</f>
        <v>0</v>
      </c>
      <c r="H49">
        <f>IF(Taureaux[[#All],[=palier-1]]=0,0,SUM($E$2:E49)+MAX(Taureaux[[#All],[séquence = palier]]))</f>
        <v>0</v>
      </c>
      <c r="I49" t="str">
        <f>IF(Taureaux[[#All],[&gt; palier]]&gt;0,Q49,"")</f>
        <v/>
      </c>
      <c r="J49" t="str">
        <f>IF(Taureaux[[#All],[=palier]]&gt;0,Q49,"")</f>
        <v/>
      </c>
      <c r="K49" t="str">
        <f>IF(Taureaux[[#All],[=palier-1]]&gt;0,Q49,"")</f>
        <v/>
      </c>
      <c r="L49">
        <f>IF(ROW()-1&lt;=60000,ROW()-1)</f>
        <v>48</v>
      </c>
      <c r="M49" s="12">
        <f>IFERROR(IF(Taureaux[[#This Row],[Nom selon le rang]]="","",VLOOKUP(O49,Q:AF,10,FALSE)+(ROW()/1000)),"")</f>
        <v>320.779</v>
      </c>
      <c r="N49">
        <f>IF(Taureaux[[#This Row],[somme des males selon la liste]]="","",RANK(Taureaux[[#This Row],[somme des males selon la liste]],Taureaux[[#All],[somme des males selon la liste]],0))</f>
        <v>37</v>
      </c>
      <c r="O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BROINUMATO DE OLIVE71</v>
      </c>
      <c r="P49">
        <v>53074401</v>
      </c>
      <c r="Q49" t="s">
        <v>2280</v>
      </c>
      <c r="R49" t="s">
        <v>456</v>
      </c>
      <c r="S49" t="s">
        <v>149</v>
      </c>
      <c r="T49">
        <v>1036.8399999999999</v>
      </c>
      <c r="U49">
        <v>67.42</v>
      </c>
      <c r="V49">
        <v>49.51</v>
      </c>
      <c r="W49">
        <v>57.95</v>
      </c>
      <c r="X49">
        <v>68.040000000000006</v>
      </c>
      <c r="Y49">
        <v>68.900000000000006</v>
      </c>
      <c r="Z49" s="12">
        <f>SUM(Taureaux[[#This Row],[indice 1]:[Indice 5]])</f>
        <v>311.82000000000005</v>
      </c>
      <c r="AA49" t="s">
        <v>125</v>
      </c>
      <c r="AB49" t="s">
        <v>125</v>
      </c>
      <c r="AC49" t="s">
        <v>126</v>
      </c>
      <c r="AD49">
        <v>18092</v>
      </c>
      <c r="AE49">
        <v>30</v>
      </c>
    </row>
    <row r="50" spans="2:31" x14ac:dyDescent="0.25">
      <c r="B50" s="2">
        <f>IF(Taureaux[[#This Row],[Race]]&lt;&gt;résultats!$C$4,0,SUM(IF(U50&gt;résultats!E$4,1,0),IF(V50&gt;résultats!F$4,1,0),IF(W50&gt;résultats!G$4,1,0),IF(X50&gt;résultats!H$4,1,0),IF(Y50&gt;résultats!I$4,1,0),IF(Z50&gt;résultats!J$4,1,0)))</f>
        <v>0</v>
      </c>
      <c r="C50">
        <f>IF(AND(Taureaux[[#All],[nombres d''incides M&gt;F]]&gt;résultats!$E$1,Taureaux[[#All],[Race]]=résultats!$C$4),1,0)</f>
        <v>0</v>
      </c>
      <c r="D50">
        <f>IF(AND(Taureaux[[#All],[nombres d''incides M&gt;F]]=résultats!$E$1,Taureaux[[#All],[Race]]=résultats!$C$4),1,0)</f>
        <v>0</v>
      </c>
      <c r="E50">
        <f>IF(AND(Taureaux[[#All],[nombres d''incides M&gt;F]]=résultats!$E$1-1,Taureaux[[#All],[Race]]=résultats!$C$4),1,0)</f>
        <v>0</v>
      </c>
      <c r="F50">
        <f>IF(Taureaux[[#All],[&gt; palier]]=0,0,SUM($C$2:C50))</f>
        <v>0</v>
      </c>
      <c r="G50">
        <f>IF(Taureaux[[#All],[=palier]]=0,0,SUM($D$2:D50)+MAX(Taureaux[[#All],[séquence &gt; palier]]))</f>
        <v>0</v>
      </c>
      <c r="H50">
        <f>IF(Taureaux[[#All],[=palier-1]]=0,0,SUM($E$2:E50)+MAX(Taureaux[[#All],[séquence = palier]]))</f>
        <v>0</v>
      </c>
      <c r="I50" t="str">
        <f>IF(Taureaux[[#All],[&gt; palier]]&gt;0,Q50,"")</f>
        <v/>
      </c>
      <c r="J50" t="str">
        <f>IF(Taureaux[[#All],[=palier]]&gt;0,Q50,"")</f>
        <v/>
      </c>
      <c r="K50" t="str">
        <f>IF(Taureaux[[#All],[=palier-1]]&gt;0,Q50,"")</f>
        <v/>
      </c>
      <c r="L50">
        <f>IF(ROW()-1&lt;=60000,ROW()-1)</f>
        <v>49</v>
      </c>
      <c r="M50" s="12">
        <f>IFERROR(IF(Taureaux[[#This Row],[Nom selon le rang]]="","",VLOOKUP(O50,Q:AF,10,FALSE)+(ROW()/1000)),"")</f>
        <v>342.22999999999996</v>
      </c>
      <c r="N50">
        <f>IF(Taureaux[[#This Row],[somme des males selon la liste]]="","",RANK(Taureaux[[#This Row],[somme des males selon la liste]],Taureaux[[#All],[somme des males selon la liste]],0))</f>
        <v>7</v>
      </c>
      <c r="O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BUSET DE OLIVE71</v>
      </c>
      <c r="P50">
        <v>79529589</v>
      </c>
      <c r="Q50" t="s">
        <v>2955</v>
      </c>
      <c r="R50" t="s">
        <v>36</v>
      </c>
      <c r="S50" t="s">
        <v>93</v>
      </c>
      <c r="T50">
        <v>1177.68</v>
      </c>
      <c r="U50">
        <v>78.680000000000007</v>
      </c>
      <c r="V50">
        <v>70.59</v>
      </c>
      <c r="W50">
        <v>88.42</v>
      </c>
      <c r="X50">
        <v>72.72</v>
      </c>
      <c r="Y50">
        <v>65.66</v>
      </c>
      <c r="Z50" s="12">
        <f>SUM(Taureaux[[#This Row],[indice 1]:[Indice 5]])</f>
        <v>376.06999999999994</v>
      </c>
      <c r="AA50" t="s">
        <v>38</v>
      </c>
      <c r="AB50" t="s">
        <v>38</v>
      </c>
      <c r="AC50" t="s">
        <v>39</v>
      </c>
      <c r="AD50">
        <v>6256</v>
      </c>
      <c r="AE50">
        <v>90</v>
      </c>
    </row>
    <row r="51" spans="2:31" x14ac:dyDescent="0.25">
      <c r="B51" s="2">
        <f>IF(Taureaux[[#This Row],[Race]]&lt;&gt;résultats!$C$4,0,SUM(IF(U51&gt;résultats!E$4,1,0),IF(V51&gt;résultats!F$4,1,0),IF(W51&gt;résultats!G$4,1,0),IF(X51&gt;résultats!H$4,1,0),IF(Y51&gt;résultats!I$4,1,0),IF(Z51&gt;résultats!J$4,1,0)))</f>
        <v>0</v>
      </c>
      <c r="C51">
        <f>IF(AND(Taureaux[[#All],[nombres d''incides M&gt;F]]&gt;résultats!$E$1,Taureaux[[#All],[Race]]=résultats!$C$4),1,0)</f>
        <v>0</v>
      </c>
      <c r="D51">
        <f>IF(AND(Taureaux[[#All],[nombres d''incides M&gt;F]]=résultats!$E$1,Taureaux[[#All],[Race]]=résultats!$C$4),1,0)</f>
        <v>0</v>
      </c>
      <c r="E51">
        <f>IF(AND(Taureaux[[#All],[nombres d''incides M&gt;F]]=résultats!$E$1-1,Taureaux[[#All],[Race]]=résultats!$C$4),1,0)</f>
        <v>0</v>
      </c>
      <c r="F51">
        <f>IF(Taureaux[[#All],[&gt; palier]]=0,0,SUM($C$2:C51))</f>
        <v>0</v>
      </c>
      <c r="G51">
        <f>IF(Taureaux[[#All],[=palier]]=0,0,SUM($D$2:D51)+MAX(Taureaux[[#All],[séquence &gt; palier]]))</f>
        <v>0</v>
      </c>
      <c r="H51">
        <f>IF(Taureaux[[#All],[=palier-1]]=0,0,SUM($E$2:E51)+MAX(Taureaux[[#All],[séquence = palier]]))</f>
        <v>0</v>
      </c>
      <c r="I51" t="str">
        <f>IF(Taureaux[[#All],[&gt; palier]]&gt;0,Q51,"")</f>
        <v/>
      </c>
      <c r="J51" t="str">
        <f>IF(Taureaux[[#All],[=palier]]&gt;0,Q51,"")</f>
        <v/>
      </c>
      <c r="K51" t="str">
        <f>IF(Taureaux[[#All],[=palier-1]]&gt;0,Q51,"")</f>
        <v/>
      </c>
      <c r="L51">
        <f>IF(ROW()-1&lt;=60000,ROW()-1)</f>
        <v>50</v>
      </c>
      <c r="M51" s="12">
        <f>IFERROR(IF(Taureaux[[#This Row],[Nom selon le rang]]="","",VLOOKUP(O51,Q:AF,10,FALSE)+(ROW()/1000)),"")</f>
        <v>336.76100000000002</v>
      </c>
      <c r="N51">
        <f>IF(Taureaux[[#This Row],[somme des males selon la liste]]="","",RANK(Taureaux[[#This Row],[somme des males selon la liste]],Taureaux[[#All],[somme des males selon la liste]],0))</f>
        <v>18</v>
      </c>
      <c r="O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CADOR DU TOURNEUX</v>
      </c>
      <c r="P51">
        <v>79529589</v>
      </c>
      <c r="Q51" t="s">
        <v>2955</v>
      </c>
      <c r="R51" t="s">
        <v>36</v>
      </c>
      <c r="S51" t="s">
        <v>93</v>
      </c>
      <c r="T51">
        <v>1177.68</v>
      </c>
      <c r="U51">
        <v>78.680000000000007</v>
      </c>
      <c r="V51">
        <v>70.59</v>
      </c>
      <c r="W51">
        <v>88.42</v>
      </c>
      <c r="X51">
        <v>72.72</v>
      </c>
      <c r="Y51">
        <v>65.66</v>
      </c>
      <c r="Z51" s="12">
        <f>SUM(Taureaux[[#This Row],[indice 1]:[Indice 5]])</f>
        <v>376.06999999999994</v>
      </c>
      <c r="AA51" t="s">
        <v>63</v>
      </c>
      <c r="AB51" t="s">
        <v>64</v>
      </c>
      <c r="AC51" t="s">
        <v>65</v>
      </c>
      <c r="AD51">
        <v>3</v>
      </c>
      <c r="AE51">
        <v>270.13</v>
      </c>
    </row>
    <row r="52" spans="2:31" x14ac:dyDescent="0.25">
      <c r="B52" s="2">
        <f>IF(Taureaux[[#This Row],[Race]]&lt;&gt;résultats!$C$4,0,SUM(IF(U52&gt;résultats!E$4,1,0),IF(V52&gt;résultats!F$4,1,0),IF(W52&gt;résultats!G$4,1,0),IF(X52&gt;résultats!H$4,1,0),IF(Y52&gt;résultats!I$4,1,0),IF(Z52&gt;résultats!J$4,1,0)))</f>
        <v>0</v>
      </c>
      <c r="C52">
        <f>IF(AND(Taureaux[[#All],[nombres d''incides M&gt;F]]&gt;résultats!$E$1,Taureaux[[#All],[Race]]=résultats!$C$4),1,0)</f>
        <v>0</v>
      </c>
      <c r="D52">
        <f>IF(AND(Taureaux[[#All],[nombres d''incides M&gt;F]]=résultats!$E$1,Taureaux[[#All],[Race]]=résultats!$C$4),1,0)</f>
        <v>0</v>
      </c>
      <c r="E52">
        <f>IF(AND(Taureaux[[#All],[nombres d''incides M&gt;F]]=résultats!$E$1-1,Taureaux[[#All],[Race]]=résultats!$C$4),1,0)</f>
        <v>0</v>
      </c>
      <c r="F52">
        <f>IF(Taureaux[[#All],[&gt; palier]]=0,0,SUM($C$2:C52))</f>
        <v>0</v>
      </c>
      <c r="G52">
        <f>IF(Taureaux[[#All],[=palier]]=0,0,SUM($D$2:D52)+MAX(Taureaux[[#All],[séquence &gt; palier]]))</f>
        <v>0</v>
      </c>
      <c r="H52">
        <f>IF(Taureaux[[#All],[=palier-1]]=0,0,SUM($E$2:E52)+MAX(Taureaux[[#All],[séquence = palier]]))</f>
        <v>0</v>
      </c>
      <c r="I52" t="str">
        <f>IF(Taureaux[[#All],[&gt; palier]]&gt;0,Q52,"")</f>
        <v/>
      </c>
      <c r="J52" t="str">
        <f>IF(Taureaux[[#All],[=palier]]&gt;0,Q52,"")</f>
        <v/>
      </c>
      <c r="K52" t="str">
        <f>IF(Taureaux[[#All],[=palier-1]]&gt;0,Q52,"")</f>
        <v/>
      </c>
      <c r="L52">
        <f>IF(ROW()-1&lt;=60000,ROW()-1)</f>
        <v>51</v>
      </c>
      <c r="M52" s="12">
        <f>IFERROR(IF(Taureaux[[#This Row],[Nom selon le rang]]="","",VLOOKUP(O52,Q:AF,10,FALSE)+(ROW()/1000)),"")</f>
        <v>314.74200000000002</v>
      </c>
      <c r="N52">
        <f>IF(Taureaux[[#This Row],[somme des males selon la liste]]="","",RANK(Taureaux[[#This Row],[somme des males selon la liste]],Taureaux[[#All],[somme des males selon la liste]],0))</f>
        <v>57</v>
      </c>
      <c r="O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CAIRUAMOIS EARL JUJU</v>
      </c>
      <c r="P52">
        <v>6126603</v>
      </c>
      <c r="Q52" t="s">
        <v>2613</v>
      </c>
      <c r="R52" t="s">
        <v>36</v>
      </c>
      <c r="S52" t="s">
        <v>143</v>
      </c>
      <c r="T52">
        <v>1108.1400000000001</v>
      </c>
      <c r="U52">
        <v>59.41</v>
      </c>
      <c r="V52">
        <v>54.64</v>
      </c>
      <c r="W52">
        <v>52.23</v>
      </c>
      <c r="X52">
        <v>59.29</v>
      </c>
      <c r="Y52">
        <v>60.79</v>
      </c>
      <c r="Z52" s="12">
        <f>SUM(Taureaux[[#This Row],[indice 1]:[Indice 5]])</f>
        <v>286.36</v>
      </c>
      <c r="AA52" t="s">
        <v>38</v>
      </c>
      <c r="AB52" t="s">
        <v>38</v>
      </c>
      <c r="AC52" t="s">
        <v>39</v>
      </c>
      <c r="AD52">
        <v>6754</v>
      </c>
      <c r="AE52">
        <v>66.36</v>
      </c>
    </row>
    <row r="53" spans="2:31" x14ac:dyDescent="0.25">
      <c r="B53" s="2">
        <f>IF(Taureaux[[#This Row],[Race]]&lt;&gt;résultats!$C$4,0,SUM(IF(U53&gt;résultats!E$4,1,0),IF(V53&gt;résultats!F$4,1,0),IF(W53&gt;résultats!G$4,1,0),IF(X53&gt;résultats!H$4,1,0),IF(Y53&gt;résultats!I$4,1,0),IF(Z53&gt;résultats!J$4,1,0)))</f>
        <v>0</v>
      </c>
      <c r="C53">
        <f>IF(AND(Taureaux[[#All],[nombres d''incides M&gt;F]]&gt;résultats!$E$1,Taureaux[[#All],[Race]]=résultats!$C$4),1,0)</f>
        <v>0</v>
      </c>
      <c r="D53">
        <f>IF(AND(Taureaux[[#All],[nombres d''incides M&gt;F]]=résultats!$E$1,Taureaux[[#All],[Race]]=résultats!$C$4),1,0)</f>
        <v>0</v>
      </c>
      <c r="E53">
        <f>IF(AND(Taureaux[[#All],[nombres d''incides M&gt;F]]=résultats!$E$1-1,Taureaux[[#All],[Race]]=résultats!$C$4),1,0)</f>
        <v>0</v>
      </c>
      <c r="F53">
        <f>IF(Taureaux[[#All],[&gt; palier]]=0,0,SUM($C$2:C53))</f>
        <v>0</v>
      </c>
      <c r="G53">
        <f>IF(Taureaux[[#All],[=palier]]=0,0,SUM($D$2:D53)+MAX(Taureaux[[#All],[séquence &gt; palier]]))</f>
        <v>0</v>
      </c>
      <c r="H53">
        <f>IF(Taureaux[[#All],[=palier-1]]=0,0,SUM($E$2:E53)+MAX(Taureaux[[#All],[séquence = palier]]))</f>
        <v>0</v>
      </c>
      <c r="I53" t="str">
        <f>IF(Taureaux[[#All],[&gt; palier]]&gt;0,Q53,"")</f>
        <v/>
      </c>
      <c r="J53" t="str">
        <f>IF(Taureaux[[#All],[=palier]]&gt;0,Q53,"")</f>
        <v/>
      </c>
      <c r="K53" t="str">
        <f>IF(Taureaux[[#All],[=palier-1]]&gt;0,Q53,"")</f>
        <v/>
      </c>
      <c r="L53">
        <f>IF(ROW()-1&lt;=60000,ROW()-1)</f>
        <v>52</v>
      </c>
      <c r="M53" s="12">
        <f>IFERROR(IF(Taureaux[[#This Row],[Nom selon le rang]]="","",VLOOKUP(O53,Q:AF,10,FALSE)+(ROW()/1000)),"")</f>
        <v>311.74299999999999</v>
      </c>
      <c r="N53">
        <f>IF(Taureaux[[#This Row],[somme des males selon la liste]]="","",RANK(Taureaux[[#This Row],[somme des males selon la liste]],Taureaux[[#All],[somme des males selon la liste]],0))</f>
        <v>62</v>
      </c>
      <c r="O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CALU DE ROMAINDU70</v>
      </c>
      <c r="P53">
        <v>67012211</v>
      </c>
      <c r="Q53" t="s">
        <v>1873</v>
      </c>
      <c r="R53" t="s">
        <v>456</v>
      </c>
      <c r="S53" t="s">
        <v>100</v>
      </c>
      <c r="T53">
        <v>1027.6500000000001</v>
      </c>
      <c r="U53">
        <v>68.17</v>
      </c>
      <c r="V53">
        <v>52.14</v>
      </c>
      <c r="W53">
        <v>73.45</v>
      </c>
      <c r="X53">
        <v>54</v>
      </c>
      <c r="Y53">
        <v>63.34</v>
      </c>
      <c r="Z53" s="12">
        <f>SUM(Taureaux[[#This Row],[indice 1]:[Indice 5]])</f>
        <v>311.10000000000002</v>
      </c>
      <c r="AA53" t="s">
        <v>115</v>
      </c>
      <c r="AB53" t="s">
        <v>115</v>
      </c>
      <c r="AC53" t="s">
        <v>116</v>
      </c>
      <c r="AD53">
        <v>1823</v>
      </c>
      <c r="AE53">
        <v>30</v>
      </c>
    </row>
    <row r="54" spans="2:31" x14ac:dyDescent="0.25">
      <c r="B54" s="2">
        <f>IF(Taureaux[[#This Row],[Race]]&lt;&gt;résultats!$C$4,0,SUM(IF(U54&gt;résultats!E$4,1,0),IF(V54&gt;résultats!F$4,1,0),IF(W54&gt;résultats!G$4,1,0),IF(X54&gt;résultats!H$4,1,0),IF(Y54&gt;résultats!I$4,1,0),IF(Z54&gt;résultats!J$4,1,0)))</f>
        <v>0</v>
      </c>
      <c r="C54">
        <f>IF(AND(Taureaux[[#All],[nombres d''incides M&gt;F]]&gt;résultats!$E$1,Taureaux[[#All],[Race]]=résultats!$C$4),1,0)</f>
        <v>0</v>
      </c>
      <c r="D54">
        <f>IF(AND(Taureaux[[#All],[nombres d''incides M&gt;F]]=résultats!$E$1,Taureaux[[#All],[Race]]=résultats!$C$4),1,0)</f>
        <v>0</v>
      </c>
      <c r="E54">
        <f>IF(AND(Taureaux[[#All],[nombres d''incides M&gt;F]]=résultats!$E$1-1,Taureaux[[#All],[Race]]=résultats!$C$4),1,0)</f>
        <v>0</v>
      </c>
      <c r="F54">
        <f>IF(Taureaux[[#All],[&gt; palier]]=0,0,SUM($C$2:C54))</f>
        <v>0</v>
      </c>
      <c r="G54">
        <f>IF(Taureaux[[#All],[=palier]]=0,0,SUM($D$2:D54)+MAX(Taureaux[[#All],[séquence &gt; palier]]))</f>
        <v>0</v>
      </c>
      <c r="H54">
        <f>IF(Taureaux[[#All],[=palier-1]]=0,0,SUM($E$2:E54)+MAX(Taureaux[[#All],[séquence = palier]]))</f>
        <v>0</v>
      </c>
      <c r="I54" t="str">
        <f>IF(Taureaux[[#All],[&gt; palier]]&gt;0,Q54,"")</f>
        <v/>
      </c>
      <c r="J54" t="str">
        <f>IF(Taureaux[[#All],[=palier]]&gt;0,Q54,"")</f>
        <v/>
      </c>
      <c r="K54" t="str">
        <f>IF(Taureaux[[#All],[=palier-1]]&gt;0,Q54,"")</f>
        <v/>
      </c>
      <c r="L54">
        <f>IF(ROW()-1&lt;=60000,ROW()-1)</f>
        <v>53</v>
      </c>
      <c r="M54" s="12">
        <f>IFERROR(IF(Taureaux[[#This Row],[Nom selon le rang]]="","",VLOOKUP(O54,Q:AF,10,FALSE)+(ROW()/1000)),"")</f>
        <v>340.97399999999999</v>
      </c>
      <c r="N54">
        <f>IF(Taureaux[[#This Row],[somme des males selon la liste]]="","",RANK(Taureaux[[#This Row],[somme des males selon la liste]],Taureaux[[#All],[somme des males selon la liste]],0))</f>
        <v>9</v>
      </c>
      <c r="O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CAPTAIN DU TOURNEUX</v>
      </c>
      <c r="P54">
        <v>78255761</v>
      </c>
      <c r="Q54" t="s">
        <v>321</v>
      </c>
      <c r="R54" t="s">
        <v>45</v>
      </c>
      <c r="S54" t="s">
        <v>80</v>
      </c>
      <c r="T54">
        <v>1094.1500000000001</v>
      </c>
      <c r="U54">
        <v>63.9</v>
      </c>
      <c r="V54">
        <v>77.150000000000006</v>
      </c>
      <c r="W54">
        <v>80.099999999999994</v>
      </c>
      <c r="X54">
        <v>60.14</v>
      </c>
      <c r="Y54">
        <v>76.02</v>
      </c>
      <c r="Z54" s="12">
        <f>SUM(Taureaux[[#This Row],[indice 1]:[Indice 5]])</f>
        <v>357.31</v>
      </c>
      <c r="AA54" t="s">
        <v>63</v>
      </c>
      <c r="AB54" t="s">
        <v>138</v>
      </c>
      <c r="AC54" t="s">
        <v>139</v>
      </c>
      <c r="AD54">
        <v>10</v>
      </c>
      <c r="AE54">
        <v>30</v>
      </c>
    </row>
    <row r="55" spans="2:31" x14ac:dyDescent="0.25">
      <c r="B55" s="2">
        <f>IF(Taureaux[[#This Row],[Race]]&lt;&gt;résultats!$C$4,0,SUM(IF(U55&gt;résultats!E$4,1,0),IF(V55&gt;résultats!F$4,1,0),IF(W55&gt;résultats!G$4,1,0),IF(X55&gt;résultats!H$4,1,0),IF(Y55&gt;résultats!I$4,1,0),IF(Z55&gt;résultats!J$4,1,0)))</f>
        <v>0</v>
      </c>
      <c r="C55">
        <f>IF(AND(Taureaux[[#All],[nombres d''incides M&gt;F]]&gt;résultats!$E$1,Taureaux[[#All],[Race]]=résultats!$C$4),1,0)</f>
        <v>0</v>
      </c>
      <c r="D55">
        <f>IF(AND(Taureaux[[#All],[nombres d''incides M&gt;F]]=résultats!$E$1,Taureaux[[#All],[Race]]=résultats!$C$4),1,0)</f>
        <v>0</v>
      </c>
      <c r="E55">
        <f>IF(AND(Taureaux[[#All],[nombres d''incides M&gt;F]]=résultats!$E$1-1,Taureaux[[#All],[Race]]=résultats!$C$4),1,0)</f>
        <v>0</v>
      </c>
      <c r="F55">
        <f>IF(Taureaux[[#All],[&gt; palier]]=0,0,SUM($C$2:C55))</f>
        <v>0</v>
      </c>
      <c r="G55">
        <f>IF(Taureaux[[#All],[=palier]]=0,0,SUM($D$2:D55)+MAX(Taureaux[[#All],[séquence &gt; palier]]))</f>
        <v>0</v>
      </c>
      <c r="H55">
        <f>IF(Taureaux[[#All],[=palier-1]]=0,0,SUM($E$2:E55)+MAX(Taureaux[[#All],[séquence = palier]]))</f>
        <v>0</v>
      </c>
      <c r="I55" t="str">
        <f>IF(Taureaux[[#All],[&gt; palier]]&gt;0,Q55,"")</f>
        <v/>
      </c>
      <c r="J55" t="str">
        <f>IF(Taureaux[[#All],[=palier]]&gt;0,Q55,"")</f>
        <v/>
      </c>
      <c r="K55" t="str">
        <f>IF(Taureaux[[#All],[=palier-1]]&gt;0,Q55,"")</f>
        <v/>
      </c>
      <c r="L55">
        <f>IF(ROW()-1&lt;=60000,ROW()-1)</f>
        <v>54</v>
      </c>
      <c r="M55" s="12" t="str">
        <f>IFERROR(IF(Taureaux[[#This Row],[Nom selon le rang]]="","",VLOOKUP(O55,Q:AF,10,FALSE)+(ROW()/1000)),"")</f>
        <v/>
      </c>
      <c r="N55" t="str">
        <f>IF(Taureaux[[#This Row],[somme des males selon la liste]]="","",RANK(Taureaux[[#This Row],[somme des males selon la liste]],Taureaux[[#All],[somme des males selon la liste]],0))</f>
        <v/>
      </c>
      <c r="O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 xml:space="preserve">CELEINAIT DE ~GAEC DE LA </v>
      </c>
      <c r="P55">
        <v>78255761</v>
      </c>
      <c r="Q55" t="s">
        <v>321</v>
      </c>
      <c r="R55" t="s">
        <v>45</v>
      </c>
      <c r="S55" t="s">
        <v>80</v>
      </c>
      <c r="T55">
        <v>1094.1500000000001</v>
      </c>
      <c r="U55">
        <v>63.9</v>
      </c>
      <c r="V55">
        <v>77.150000000000006</v>
      </c>
      <c r="W55">
        <v>80.099999999999994</v>
      </c>
      <c r="X55">
        <v>60.14</v>
      </c>
      <c r="Y55">
        <v>76.02</v>
      </c>
      <c r="Z55" s="12">
        <f>SUM(Taureaux[[#This Row],[indice 1]:[Indice 5]])</f>
        <v>357.31</v>
      </c>
      <c r="AA55" t="s">
        <v>63</v>
      </c>
      <c r="AB55" t="s">
        <v>115</v>
      </c>
      <c r="AC55" t="s">
        <v>116</v>
      </c>
      <c r="AD55">
        <v>9</v>
      </c>
      <c r="AE55">
        <v>30</v>
      </c>
    </row>
    <row r="56" spans="2:31" x14ac:dyDescent="0.25">
      <c r="B56" s="2">
        <f>IF(Taureaux[[#This Row],[Race]]&lt;&gt;résultats!$C$4,0,SUM(IF(U56&gt;résultats!E$4,1,0),IF(V56&gt;résultats!F$4,1,0),IF(W56&gt;résultats!G$4,1,0),IF(X56&gt;résultats!H$4,1,0),IF(Y56&gt;résultats!I$4,1,0),IF(Z56&gt;résultats!J$4,1,0)))</f>
        <v>0</v>
      </c>
      <c r="C56">
        <f>IF(AND(Taureaux[[#All],[nombres d''incides M&gt;F]]&gt;résultats!$E$1,Taureaux[[#All],[Race]]=résultats!$C$4),1,0)</f>
        <v>0</v>
      </c>
      <c r="D56">
        <f>IF(AND(Taureaux[[#All],[nombres d''incides M&gt;F]]=résultats!$E$1,Taureaux[[#All],[Race]]=résultats!$C$4),1,0)</f>
        <v>0</v>
      </c>
      <c r="E56">
        <f>IF(AND(Taureaux[[#All],[nombres d''incides M&gt;F]]=résultats!$E$1-1,Taureaux[[#All],[Race]]=résultats!$C$4),1,0)</f>
        <v>0</v>
      </c>
      <c r="F56">
        <f>IF(Taureaux[[#All],[&gt; palier]]=0,0,SUM($C$2:C56))</f>
        <v>0</v>
      </c>
      <c r="G56">
        <f>IF(Taureaux[[#All],[=palier]]=0,0,SUM($D$2:D56)+MAX(Taureaux[[#All],[séquence &gt; palier]]))</f>
        <v>0</v>
      </c>
      <c r="H56">
        <f>IF(Taureaux[[#All],[=palier-1]]=0,0,SUM($E$2:E56)+MAX(Taureaux[[#All],[séquence = palier]]))</f>
        <v>0</v>
      </c>
      <c r="I56" t="str">
        <f>IF(Taureaux[[#All],[&gt; palier]]&gt;0,Q56,"")</f>
        <v/>
      </c>
      <c r="J56" t="str">
        <f>IF(Taureaux[[#All],[=palier]]&gt;0,Q56,"")</f>
        <v/>
      </c>
      <c r="K56" t="str">
        <f>IF(Taureaux[[#All],[=palier-1]]&gt;0,Q56,"")</f>
        <v/>
      </c>
      <c r="L56">
        <f>IF(ROW()-1&lt;=60000,ROW()-1)</f>
        <v>55</v>
      </c>
      <c r="M56" s="12">
        <f>IFERROR(IF(Taureaux[[#This Row],[Nom selon le rang]]="","",VLOOKUP(O56,Q:AF,10,FALSE)+(ROW()/1000)),"")</f>
        <v>320.45599999999996</v>
      </c>
      <c r="N56">
        <f>IF(Taureaux[[#This Row],[somme des males selon la liste]]="","",RANK(Taureaux[[#This Row],[somme des males selon la liste]],Taureaux[[#All],[somme des males selon la liste]],0))</f>
        <v>39</v>
      </c>
      <c r="O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CERU DE CHAZELLE</v>
      </c>
      <c r="P56">
        <v>82850272</v>
      </c>
      <c r="Q56" t="s">
        <v>2956</v>
      </c>
      <c r="R56" t="s">
        <v>36</v>
      </c>
      <c r="S56" t="s">
        <v>29</v>
      </c>
      <c r="T56">
        <v>1147.07</v>
      </c>
      <c r="U56">
        <v>74.58</v>
      </c>
      <c r="V56">
        <v>79</v>
      </c>
      <c r="W56">
        <v>83.98</v>
      </c>
      <c r="X56">
        <v>72.400000000000006</v>
      </c>
      <c r="Y56">
        <v>63.07</v>
      </c>
      <c r="Z56" s="12">
        <f>SUM(Taureaux[[#This Row],[indice 1]:[Indice 5]])</f>
        <v>373.03000000000003</v>
      </c>
      <c r="AA56" t="s">
        <v>64</v>
      </c>
      <c r="AB56" t="s">
        <v>64</v>
      </c>
      <c r="AC56" t="s">
        <v>65</v>
      </c>
      <c r="AD56">
        <v>963</v>
      </c>
      <c r="AE56">
        <v>30</v>
      </c>
    </row>
    <row r="57" spans="2:31" x14ac:dyDescent="0.25">
      <c r="B57" s="2">
        <f>IF(Taureaux[[#This Row],[Race]]&lt;&gt;résultats!$C$4,0,SUM(IF(U57&gt;résultats!E$4,1,0),IF(V57&gt;résultats!F$4,1,0),IF(W57&gt;résultats!G$4,1,0),IF(X57&gt;résultats!H$4,1,0),IF(Y57&gt;résultats!I$4,1,0),IF(Z57&gt;résultats!J$4,1,0)))</f>
        <v>0</v>
      </c>
      <c r="C57">
        <f>IF(AND(Taureaux[[#All],[nombres d''incides M&gt;F]]&gt;résultats!$E$1,Taureaux[[#All],[Race]]=résultats!$C$4),1,0)</f>
        <v>0</v>
      </c>
      <c r="D57">
        <f>IF(AND(Taureaux[[#All],[nombres d''incides M&gt;F]]=résultats!$E$1,Taureaux[[#All],[Race]]=résultats!$C$4),1,0)</f>
        <v>0</v>
      </c>
      <c r="E57">
        <f>IF(AND(Taureaux[[#All],[nombres d''incides M&gt;F]]=résultats!$E$1-1,Taureaux[[#All],[Race]]=résultats!$C$4),1,0)</f>
        <v>0</v>
      </c>
      <c r="F57">
        <f>IF(Taureaux[[#All],[&gt; palier]]=0,0,SUM($C$2:C57))</f>
        <v>0</v>
      </c>
      <c r="G57">
        <f>IF(Taureaux[[#All],[=palier]]=0,0,SUM($D$2:D57)+MAX(Taureaux[[#All],[séquence &gt; palier]]))</f>
        <v>0</v>
      </c>
      <c r="H57">
        <f>IF(Taureaux[[#All],[=palier-1]]=0,0,SUM($E$2:E57)+MAX(Taureaux[[#All],[séquence = palier]]))</f>
        <v>0</v>
      </c>
      <c r="I57" t="str">
        <f>IF(Taureaux[[#All],[&gt; palier]]&gt;0,Q57,"")</f>
        <v/>
      </c>
      <c r="J57" t="str">
        <f>IF(Taureaux[[#All],[=palier]]&gt;0,Q57,"")</f>
        <v/>
      </c>
      <c r="K57" t="str">
        <f>IF(Taureaux[[#All],[=palier-1]]&gt;0,Q57,"")</f>
        <v/>
      </c>
      <c r="L57">
        <f>IF(ROW()-1&lt;=60000,ROW()-1)</f>
        <v>56</v>
      </c>
      <c r="M57" s="12">
        <f>IFERROR(IF(Taureaux[[#This Row],[Nom selon le rang]]="","",VLOOKUP(O57,Q:AF,10,FALSE)+(ROW()/1000)),"")</f>
        <v>323.97700000000009</v>
      </c>
      <c r="N57">
        <f>IF(Taureaux[[#This Row],[somme des males selon la liste]]="","",RANK(Taureaux[[#This Row],[somme des males selon la liste]],Taureaux[[#All],[somme des males selon la liste]],0))</f>
        <v>32</v>
      </c>
      <c r="O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CHAITES DE OLIVE71</v>
      </c>
      <c r="P57">
        <v>6661247</v>
      </c>
      <c r="Q57" t="s">
        <v>2036</v>
      </c>
      <c r="R57" t="s">
        <v>36</v>
      </c>
      <c r="S57" t="s">
        <v>94</v>
      </c>
      <c r="T57">
        <v>1116.55</v>
      </c>
      <c r="U57">
        <v>64.39</v>
      </c>
      <c r="V57">
        <v>64.37</v>
      </c>
      <c r="W57">
        <v>70.03</v>
      </c>
      <c r="X57">
        <v>54.53</v>
      </c>
      <c r="Y57">
        <v>55.92</v>
      </c>
      <c r="Z57" s="12">
        <f>SUM(Taureaux[[#This Row],[indice 1]:[Indice 5]])</f>
        <v>309.24</v>
      </c>
      <c r="AA57" t="s">
        <v>38</v>
      </c>
      <c r="AB57" t="s">
        <v>38</v>
      </c>
      <c r="AC57" t="s">
        <v>39</v>
      </c>
      <c r="AD57">
        <v>23686</v>
      </c>
      <c r="AE57">
        <v>89.24</v>
      </c>
    </row>
    <row r="58" spans="2:31" x14ac:dyDescent="0.25">
      <c r="B58" s="2">
        <f>IF(Taureaux[[#This Row],[Race]]&lt;&gt;résultats!$C$4,0,SUM(IF(U58&gt;résultats!E$4,1,0),IF(V58&gt;résultats!F$4,1,0),IF(W58&gt;résultats!G$4,1,0),IF(X58&gt;résultats!H$4,1,0),IF(Y58&gt;résultats!I$4,1,0),IF(Z58&gt;résultats!J$4,1,0)))</f>
        <v>0</v>
      </c>
      <c r="C58">
        <f>IF(AND(Taureaux[[#All],[nombres d''incides M&gt;F]]&gt;résultats!$E$1,Taureaux[[#All],[Race]]=résultats!$C$4),1,0)</f>
        <v>0</v>
      </c>
      <c r="D58">
        <f>IF(AND(Taureaux[[#All],[nombres d''incides M&gt;F]]=résultats!$E$1,Taureaux[[#All],[Race]]=résultats!$C$4),1,0)</f>
        <v>0</v>
      </c>
      <c r="E58">
        <f>IF(AND(Taureaux[[#All],[nombres d''incides M&gt;F]]=résultats!$E$1-1,Taureaux[[#All],[Race]]=résultats!$C$4),1,0)</f>
        <v>0</v>
      </c>
      <c r="F58">
        <f>IF(Taureaux[[#All],[&gt; palier]]=0,0,SUM($C$2:C58))</f>
        <v>0</v>
      </c>
      <c r="G58">
        <f>IF(Taureaux[[#All],[=palier]]=0,0,SUM($D$2:D58)+MAX(Taureaux[[#All],[séquence &gt; palier]]))</f>
        <v>0</v>
      </c>
      <c r="H58">
        <f>IF(Taureaux[[#All],[=palier-1]]=0,0,SUM($E$2:E58)+MAX(Taureaux[[#All],[séquence = palier]]))</f>
        <v>0</v>
      </c>
      <c r="I58" t="str">
        <f>IF(Taureaux[[#All],[&gt; palier]]&gt;0,Q58,"")</f>
        <v/>
      </c>
      <c r="J58" t="str">
        <f>IF(Taureaux[[#All],[=palier]]&gt;0,Q58,"")</f>
        <v/>
      </c>
      <c r="K58" t="str">
        <f>IF(Taureaux[[#All],[=palier-1]]&gt;0,Q58,"")</f>
        <v/>
      </c>
      <c r="L58">
        <f>IF(ROW()-1&lt;=60000,ROW()-1)</f>
        <v>57</v>
      </c>
      <c r="M58" s="12">
        <f>IFERROR(IF(Taureaux[[#This Row],[Nom selon le rang]]="","",VLOOKUP(O58,Q:AF,10,FALSE)+(ROW()/1000)),"")</f>
        <v>340.18799999999999</v>
      </c>
      <c r="N58">
        <f>IF(Taureaux[[#This Row],[somme des males selon la liste]]="","",RANK(Taureaux[[#This Row],[somme des males selon la liste]],Taureaux[[#All],[somme des males selon la liste]],0))</f>
        <v>13</v>
      </c>
      <c r="O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CHASSEUR DU TOURNEUX</v>
      </c>
      <c r="P58">
        <v>80333261</v>
      </c>
      <c r="Q58" t="s">
        <v>955</v>
      </c>
      <c r="R58" t="s">
        <v>181</v>
      </c>
      <c r="S58" t="s">
        <v>87</v>
      </c>
      <c r="T58">
        <v>1325.44</v>
      </c>
      <c r="U58">
        <v>70.98</v>
      </c>
      <c r="V58">
        <v>67.06</v>
      </c>
      <c r="W58">
        <v>66.66</v>
      </c>
      <c r="X58">
        <v>73.06</v>
      </c>
      <c r="Y58">
        <v>64.61</v>
      </c>
      <c r="Z58" s="12">
        <f>SUM(Taureaux[[#This Row],[indice 1]:[Indice 5]])</f>
        <v>342.37</v>
      </c>
      <c r="AA58" t="s">
        <v>115</v>
      </c>
      <c r="AB58" t="s">
        <v>115</v>
      </c>
      <c r="AC58" t="s">
        <v>116</v>
      </c>
      <c r="AD58">
        <v>17764</v>
      </c>
      <c r="AE58">
        <v>30</v>
      </c>
    </row>
    <row r="59" spans="2:31" x14ac:dyDescent="0.25">
      <c r="B59" s="2">
        <f>IF(Taureaux[[#This Row],[Race]]&lt;&gt;résultats!$C$4,0,SUM(IF(U59&gt;résultats!E$4,1,0),IF(V59&gt;résultats!F$4,1,0),IF(W59&gt;résultats!G$4,1,0),IF(X59&gt;résultats!H$4,1,0),IF(Y59&gt;résultats!I$4,1,0),IF(Z59&gt;résultats!J$4,1,0)))</f>
        <v>0</v>
      </c>
      <c r="C59">
        <f>IF(AND(Taureaux[[#All],[nombres d''incides M&gt;F]]&gt;résultats!$E$1,Taureaux[[#All],[Race]]=résultats!$C$4),1,0)</f>
        <v>0</v>
      </c>
      <c r="D59">
        <f>IF(AND(Taureaux[[#All],[nombres d''incides M&gt;F]]=résultats!$E$1,Taureaux[[#All],[Race]]=résultats!$C$4),1,0)</f>
        <v>0</v>
      </c>
      <c r="E59">
        <f>IF(AND(Taureaux[[#All],[nombres d''incides M&gt;F]]=résultats!$E$1-1,Taureaux[[#All],[Race]]=résultats!$C$4),1,0)</f>
        <v>0</v>
      </c>
      <c r="F59">
        <f>IF(Taureaux[[#All],[&gt; palier]]=0,0,SUM($C$2:C59))</f>
        <v>0</v>
      </c>
      <c r="G59">
        <f>IF(Taureaux[[#All],[=palier]]=0,0,SUM($D$2:D59)+MAX(Taureaux[[#All],[séquence &gt; palier]]))</f>
        <v>0</v>
      </c>
      <c r="H59">
        <f>IF(Taureaux[[#All],[=palier-1]]=0,0,SUM($E$2:E59)+MAX(Taureaux[[#All],[séquence = palier]]))</f>
        <v>0</v>
      </c>
      <c r="I59" t="str">
        <f>IF(Taureaux[[#All],[&gt; palier]]&gt;0,Q59,"")</f>
        <v/>
      </c>
      <c r="J59" t="str">
        <f>IF(Taureaux[[#All],[=palier]]&gt;0,Q59,"")</f>
        <v/>
      </c>
      <c r="K59" t="str">
        <f>IF(Taureaux[[#All],[=palier-1]]&gt;0,Q59,"")</f>
        <v/>
      </c>
      <c r="L59">
        <f>IF(ROW()-1&lt;=60000,ROW()-1)</f>
        <v>58</v>
      </c>
      <c r="M59" s="12">
        <f>IFERROR(IF(Taureaux[[#This Row],[Nom selon le rang]]="","",VLOOKUP(O59,Q:AF,10,FALSE)+(ROW()/1000)),"")</f>
        <v>322.82900000000001</v>
      </c>
      <c r="N59">
        <f>IF(Taureaux[[#This Row],[somme des males selon la liste]]="","",RANK(Taureaux[[#This Row],[somme des males selon la liste]],Taureaux[[#All],[somme des males selon la liste]],0))</f>
        <v>34</v>
      </c>
      <c r="O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CIOBU DE CHAZELLE</v>
      </c>
      <c r="P59">
        <v>76929317</v>
      </c>
      <c r="Q59" t="s">
        <v>1154</v>
      </c>
      <c r="R59" t="s">
        <v>456</v>
      </c>
      <c r="S59" t="s">
        <v>212</v>
      </c>
      <c r="T59">
        <v>1016.8</v>
      </c>
      <c r="U59">
        <v>64.42</v>
      </c>
      <c r="V59">
        <v>54.92</v>
      </c>
      <c r="W59">
        <v>74.55</v>
      </c>
      <c r="X59">
        <v>65.36</v>
      </c>
      <c r="Y59">
        <v>70.010000000000005</v>
      </c>
      <c r="Z59" s="12">
        <f>SUM(Taureaux[[#This Row],[indice 1]:[Indice 5]])</f>
        <v>329.26</v>
      </c>
      <c r="AA59" t="s">
        <v>63</v>
      </c>
      <c r="AB59" t="s">
        <v>125</v>
      </c>
      <c r="AC59" t="s">
        <v>126</v>
      </c>
      <c r="AD59">
        <v>13</v>
      </c>
      <c r="AE59">
        <v>180</v>
      </c>
    </row>
    <row r="60" spans="2:31" x14ac:dyDescent="0.25">
      <c r="B60" s="2">
        <f>IF(Taureaux[[#This Row],[Race]]&lt;&gt;résultats!$C$4,0,SUM(IF(U60&gt;résultats!E$4,1,0),IF(V60&gt;résultats!F$4,1,0),IF(W60&gt;résultats!G$4,1,0),IF(X60&gt;résultats!H$4,1,0),IF(Y60&gt;résultats!I$4,1,0),IF(Z60&gt;résultats!J$4,1,0)))</f>
        <v>0</v>
      </c>
      <c r="C60">
        <f>IF(AND(Taureaux[[#All],[nombres d''incides M&gt;F]]&gt;résultats!$E$1,Taureaux[[#All],[Race]]=résultats!$C$4),1,0)</f>
        <v>0</v>
      </c>
      <c r="D60">
        <f>IF(AND(Taureaux[[#All],[nombres d''incides M&gt;F]]=résultats!$E$1,Taureaux[[#All],[Race]]=résultats!$C$4),1,0)</f>
        <v>0</v>
      </c>
      <c r="E60">
        <f>IF(AND(Taureaux[[#All],[nombres d''incides M&gt;F]]=résultats!$E$1-1,Taureaux[[#All],[Race]]=résultats!$C$4),1,0)</f>
        <v>0</v>
      </c>
      <c r="F60">
        <f>IF(Taureaux[[#All],[&gt; palier]]=0,0,SUM($C$2:C60))</f>
        <v>0</v>
      </c>
      <c r="G60">
        <f>IF(Taureaux[[#All],[=palier]]=0,0,SUM($D$2:D60)+MAX(Taureaux[[#All],[séquence &gt; palier]]))</f>
        <v>0</v>
      </c>
      <c r="H60">
        <f>IF(Taureaux[[#All],[=palier-1]]=0,0,SUM($E$2:E60)+MAX(Taureaux[[#All],[séquence = palier]]))</f>
        <v>0</v>
      </c>
      <c r="I60" t="str">
        <f>IF(Taureaux[[#All],[&gt; palier]]&gt;0,Q60,"")</f>
        <v/>
      </c>
      <c r="J60" t="str">
        <f>IF(Taureaux[[#All],[=palier]]&gt;0,Q60,"")</f>
        <v/>
      </c>
      <c r="K60" t="str">
        <f>IF(Taureaux[[#All],[=palier-1]]&gt;0,Q60,"")</f>
        <v/>
      </c>
      <c r="L60">
        <f>IF(ROW()-1&lt;=60000,ROW()-1)</f>
        <v>59</v>
      </c>
      <c r="M60" s="12">
        <f>IFERROR(IF(Taureaux[[#This Row],[Nom selon le rang]]="","",VLOOKUP(O60,Q:AF,10,FALSE)+(ROW()/1000)),"")</f>
        <v>319.39</v>
      </c>
      <c r="N60">
        <f>IF(Taureaux[[#This Row],[somme des males selon la liste]]="","",RANK(Taureaux[[#This Row],[somme des males selon la liste]],Taureaux[[#All],[somme des males selon la liste]],0))</f>
        <v>43</v>
      </c>
      <c r="O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CISSUROI DE CHAZELLE</v>
      </c>
      <c r="P60">
        <v>53316691</v>
      </c>
      <c r="Q60" t="s">
        <v>1570</v>
      </c>
      <c r="R60" t="s">
        <v>355</v>
      </c>
      <c r="S60" t="s">
        <v>73</v>
      </c>
      <c r="T60">
        <v>1098.75</v>
      </c>
      <c r="U60">
        <v>58.31</v>
      </c>
      <c r="V60">
        <v>74.08</v>
      </c>
      <c r="W60">
        <v>66.08</v>
      </c>
      <c r="X60">
        <v>62.56</v>
      </c>
      <c r="Y60">
        <v>66.98</v>
      </c>
      <c r="Z60" s="12">
        <f>SUM(Taureaux[[#This Row],[indice 1]:[Indice 5]])</f>
        <v>328.01</v>
      </c>
      <c r="AA60" t="s">
        <v>38</v>
      </c>
      <c r="AB60" t="s">
        <v>38</v>
      </c>
      <c r="AC60" t="s">
        <v>39</v>
      </c>
      <c r="AD60">
        <v>6050</v>
      </c>
      <c r="AE60">
        <v>90</v>
      </c>
    </row>
    <row r="61" spans="2:31" x14ac:dyDescent="0.25">
      <c r="B61" s="2">
        <f>IF(Taureaux[[#This Row],[Race]]&lt;&gt;résultats!$C$4,0,SUM(IF(U61&gt;résultats!E$4,1,0),IF(V61&gt;résultats!F$4,1,0),IF(W61&gt;résultats!G$4,1,0),IF(X61&gt;résultats!H$4,1,0),IF(Y61&gt;résultats!I$4,1,0),IF(Z61&gt;résultats!J$4,1,0)))</f>
        <v>0</v>
      </c>
      <c r="C61">
        <f>IF(AND(Taureaux[[#All],[nombres d''incides M&gt;F]]&gt;résultats!$E$1,Taureaux[[#All],[Race]]=résultats!$C$4),1,0)</f>
        <v>0</v>
      </c>
      <c r="D61">
        <f>IF(AND(Taureaux[[#All],[nombres d''incides M&gt;F]]=résultats!$E$1,Taureaux[[#All],[Race]]=résultats!$C$4),1,0)</f>
        <v>0</v>
      </c>
      <c r="E61">
        <f>IF(AND(Taureaux[[#All],[nombres d''incides M&gt;F]]=résultats!$E$1-1,Taureaux[[#All],[Race]]=résultats!$C$4),1,0)</f>
        <v>0</v>
      </c>
      <c r="F61">
        <f>IF(Taureaux[[#All],[&gt; palier]]=0,0,SUM($C$2:C61))</f>
        <v>0</v>
      </c>
      <c r="G61">
        <f>IF(Taureaux[[#All],[=palier]]=0,0,SUM($D$2:D61)+MAX(Taureaux[[#All],[séquence &gt; palier]]))</f>
        <v>0</v>
      </c>
      <c r="H61">
        <f>IF(Taureaux[[#All],[=palier-1]]=0,0,SUM($E$2:E61)+MAX(Taureaux[[#All],[séquence = palier]]))</f>
        <v>0</v>
      </c>
      <c r="I61" t="str">
        <f>IF(Taureaux[[#All],[&gt; palier]]&gt;0,Q61,"")</f>
        <v/>
      </c>
      <c r="J61" t="str">
        <f>IF(Taureaux[[#All],[=palier]]&gt;0,Q61,"")</f>
        <v/>
      </c>
      <c r="K61" t="str">
        <f>IF(Taureaux[[#All],[=palier-1]]&gt;0,Q61,"")</f>
        <v/>
      </c>
      <c r="L61">
        <f>IF(ROW()-1&lt;=60000,ROW()-1)</f>
        <v>60</v>
      </c>
      <c r="M61" s="12">
        <f>IFERROR(IF(Taureaux[[#This Row],[Nom selon le rang]]="","",VLOOKUP(O61,Q:AF,10,FALSE)+(ROW()/1000)),"")</f>
        <v>319.67099999999999</v>
      </c>
      <c r="N61">
        <f>IF(Taureaux[[#This Row],[somme des males selon la liste]]="","",RANK(Taureaux[[#This Row],[somme des males selon la liste]],Taureaux[[#All],[somme des males selon la liste]],0))</f>
        <v>42</v>
      </c>
      <c r="O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CLONDI DE OLIVE71</v>
      </c>
      <c r="P61">
        <v>53316691</v>
      </c>
      <c r="Q61" t="s">
        <v>1570</v>
      </c>
      <c r="R61" t="s">
        <v>355</v>
      </c>
      <c r="S61" t="s">
        <v>73</v>
      </c>
      <c r="T61">
        <v>1098.75</v>
      </c>
      <c r="U61">
        <v>58.31</v>
      </c>
      <c r="V61">
        <v>74.08</v>
      </c>
      <c r="W61">
        <v>66.08</v>
      </c>
      <c r="X61">
        <v>62.56</v>
      </c>
      <c r="Y61">
        <v>66.98</v>
      </c>
      <c r="Z61" s="12">
        <f>SUM(Taureaux[[#This Row],[indice 1]:[Indice 5]])</f>
        <v>328.01</v>
      </c>
      <c r="AA61" t="s">
        <v>63</v>
      </c>
      <c r="AB61" t="s">
        <v>138</v>
      </c>
      <c r="AC61" t="s">
        <v>139</v>
      </c>
      <c r="AD61">
        <v>1</v>
      </c>
      <c r="AE61">
        <v>147.18</v>
      </c>
    </row>
    <row r="62" spans="2:31" x14ac:dyDescent="0.25">
      <c r="B62" s="2">
        <f>IF(Taureaux[[#This Row],[Race]]&lt;&gt;résultats!$C$4,0,SUM(IF(U62&gt;résultats!E$4,1,0),IF(V62&gt;résultats!F$4,1,0),IF(W62&gt;résultats!G$4,1,0),IF(X62&gt;résultats!H$4,1,0),IF(Y62&gt;résultats!I$4,1,0),IF(Z62&gt;résultats!J$4,1,0)))</f>
        <v>0</v>
      </c>
      <c r="C62">
        <f>IF(AND(Taureaux[[#All],[nombres d''incides M&gt;F]]&gt;résultats!$E$1,Taureaux[[#All],[Race]]=résultats!$C$4),1,0)</f>
        <v>0</v>
      </c>
      <c r="D62">
        <f>IF(AND(Taureaux[[#All],[nombres d''incides M&gt;F]]=résultats!$E$1,Taureaux[[#All],[Race]]=résultats!$C$4),1,0)</f>
        <v>0</v>
      </c>
      <c r="E62">
        <f>IF(AND(Taureaux[[#All],[nombres d''incides M&gt;F]]=résultats!$E$1-1,Taureaux[[#All],[Race]]=résultats!$C$4),1,0)</f>
        <v>0</v>
      </c>
      <c r="F62">
        <f>IF(Taureaux[[#All],[&gt; palier]]=0,0,SUM($C$2:C62))</f>
        <v>0</v>
      </c>
      <c r="G62">
        <f>IF(Taureaux[[#All],[=palier]]=0,0,SUM($D$2:D62)+MAX(Taureaux[[#All],[séquence &gt; palier]]))</f>
        <v>0</v>
      </c>
      <c r="H62">
        <f>IF(Taureaux[[#All],[=palier-1]]=0,0,SUM($E$2:E62)+MAX(Taureaux[[#All],[séquence = palier]]))</f>
        <v>0</v>
      </c>
      <c r="I62" t="str">
        <f>IF(Taureaux[[#All],[&gt; palier]]&gt;0,Q62,"")</f>
        <v/>
      </c>
      <c r="J62" t="str">
        <f>IF(Taureaux[[#All],[=palier]]&gt;0,Q62,"")</f>
        <v/>
      </c>
      <c r="K62" t="str">
        <f>IF(Taureaux[[#All],[=palier-1]]&gt;0,Q62,"")</f>
        <v/>
      </c>
      <c r="L62">
        <f>IF(ROW()-1&lt;=60000,ROW()-1)</f>
        <v>61</v>
      </c>
      <c r="M62" s="12">
        <f>IFERROR(IF(Taureaux[[#This Row],[Nom selon le rang]]="","",VLOOKUP(O62,Q:AF,10,FALSE)+(ROW()/1000)),"")</f>
        <v>342.33199999999999</v>
      </c>
      <c r="N62">
        <f>IF(Taureaux[[#This Row],[somme des males selon la liste]]="","",RANK(Taureaux[[#This Row],[somme des males selon la liste]],Taureaux[[#All],[somme des males selon la liste]],0))</f>
        <v>6</v>
      </c>
      <c r="O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COFOUTAIRI DE OLIVE71</v>
      </c>
      <c r="P62">
        <v>82923452</v>
      </c>
      <c r="Q62" t="s">
        <v>2957</v>
      </c>
      <c r="R62" t="s">
        <v>36</v>
      </c>
      <c r="S62" t="s">
        <v>31</v>
      </c>
      <c r="T62">
        <v>1139.6300000000001</v>
      </c>
      <c r="U62">
        <v>84.88</v>
      </c>
      <c r="V62">
        <v>78.930000000000007</v>
      </c>
      <c r="W62">
        <v>80.2</v>
      </c>
      <c r="X62">
        <v>64.56</v>
      </c>
      <c r="Y62">
        <v>67.41</v>
      </c>
      <c r="Z62" s="12">
        <f>SUM(Taureaux[[#This Row],[indice 1]:[Indice 5]])</f>
        <v>375.98</v>
      </c>
      <c r="AA62" t="s">
        <v>51</v>
      </c>
      <c r="AB62" t="s">
        <v>51</v>
      </c>
      <c r="AC62" t="s">
        <v>52</v>
      </c>
      <c r="AD62">
        <v>323</v>
      </c>
      <c r="AE62">
        <v>30</v>
      </c>
    </row>
    <row r="63" spans="2:31" x14ac:dyDescent="0.25">
      <c r="B63" s="2">
        <f>IF(Taureaux[[#This Row],[Race]]&lt;&gt;résultats!$C$4,0,SUM(IF(U63&gt;résultats!E$4,1,0),IF(V63&gt;résultats!F$4,1,0),IF(W63&gt;résultats!G$4,1,0),IF(X63&gt;résultats!H$4,1,0),IF(Y63&gt;résultats!I$4,1,0),IF(Z63&gt;résultats!J$4,1,0)))</f>
        <v>0</v>
      </c>
      <c r="C63">
        <f>IF(AND(Taureaux[[#All],[nombres d''incides M&gt;F]]&gt;résultats!$E$1,Taureaux[[#All],[Race]]=résultats!$C$4),1,0)</f>
        <v>0</v>
      </c>
      <c r="D63">
        <f>IF(AND(Taureaux[[#All],[nombres d''incides M&gt;F]]=résultats!$E$1,Taureaux[[#All],[Race]]=résultats!$C$4),1,0)</f>
        <v>0</v>
      </c>
      <c r="E63">
        <f>IF(AND(Taureaux[[#All],[nombres d''incides M&gt;F]]=résultats!$E$1-1,Taureaux[[#All],[Race]]=résultats!$C$4),1,0)</f>
        <v>0</v>
      </c>
      <c r="F63">
        <f>IF(Taureaux[[#All],[&gt; palier]]=0,0,SUM($C$2:C63))</f>
        <v>0</v>
      </c>
      <c r="G63">
        <f>IF(Taureaux[[#All],[=palier]]=0,0,SUM($D$2:D63)+MAX(Taureaux[[#All],[séquence &gt; palier]]))</f>
        <v>0</v>
      </c>
      <c r="H63">
        <f>IF(Taureaux[[#All],[=palier-1]]=0,0,SUM($E$2:E63)+MAX(Taureaux[[#All],[séquence = palier]]))</f>
        <v>0</v>
      </c>
      <c r="I63" t="str">
        <f>IF(Taureaux[[#All],[&gt; palier]]&gt;0,Q63,"")</f>
        <v/>
      </c>
      <c r="J63" t="str">
        <f>IF(Taureaux[[#All],[=palier]]&gt;0,Q63,"")</f>
        <v/>
      </c>
      <c r="K63" t="str">
        <f>IF(Taureaux[[#All],[=palier-1]]&gt;0,Q63,"")</f>
        <v/>
      </c>
      <c r="L63">
        <f>IF(ROW()-1&lt;=60000,ROW()-1)</f>
        <v>62</v>
      </c>
      <c r="M63" s="12">
        <f>IFERROR(IF(Taureaux[[#This Row],[Nom selon le rang]]="","",VLOOKUP(O63,Q:AF,10,FALSE)+(ROW()/1000)),"")</f>
        <v>317.91300000000001</v>
      </c>
      <c r="N63">
        <f>IF(Taureaux[[#This Row],[somme des males selon la liste]]="","",RANK(Taureaux[[#This Row],[somme des males selon la liste]],Taureaux[[#All],[somme des males selon la liste]],0))</f>
        <v>49</v>
      </c>
      <c r="O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COGU DE CHAZELLE</v>
      </c>
      <c r="P63">
        <v>77897154</v>
      </c>
      <c r="Q63" t="s">
        <v>2893</v>
      </c>
      <c r="R63" t="s">
        <v>2733</v>
      </c>
      <c r="S63" t="s">
        <v>8</v>
      </c>
      <c r="T63">
        <v>960</v>
      </c>
      <c r="U63">
        <v>33.340000000000003</v>
      </c>
      <c r="V63">
        <v>34.72</v>
      </c>
      <c r="W63">
        <v>34.44</v>
      </c>
      <c r="X63">
        <v>35.159999999999997</v>
      </c>
      <c r="Y63">
        <v>34.020000000000003</v>
      </c>
      <c r="Z63" s="12">
        <f>SUM(Taureaux[[#This Row],[indice 1]:[Indice 5]])</f>
        <v>171.68</v>
      </c>
      <c r="AA63" t="s">
        <v>246</v>
      </c>
      <c r="AB63" t="s">
        <v>246</v>
      </c>
      <c r="AC63" t="s">
        <v>103</v>
      </c>
      <c r="AD63">
        <v>16618</v>
      </c>
      <c r="AE63">
        <v>30</v>
      </c>
    </row>
    <row r="64" spans="2:31" x14ac:dyDescent="0.25">
      <c r="B64" s="2">
        <f>IF(Taureaux[[#This Row],[Race]]&lt;&gt;résultats!$C$4,0,SUM(IF(U64&gt;résultats!E$4,1,0),IF(V64&gt;résultats!F$4,1,0),IF(W64&gt;résultats!G$4,1,0),IF(X64&gt;résultats!H$4,1,0),IF(Y64&gt;résultats!I$4,1,0),IF(Z64&gt;résultats!J$4,1,0)))</f>
        <v>0</v>
      </c>
      <c r="C64">
        <f>IF(AND(Taureaux[[#All],[nombres d''incides M&gt;F]]&gt;résultats!$E$1,Taureaux[[#All],[Race]]=résultats!$C$4),1,0)</f>
        <v>0</v>
      </c>
      <c r="D64">
        <f>IF(AND(Taureaux[[#All],[nombres d''incides M&gt;F]]=résultats!$E$1,Taureaux[[#All],[Race]]=résultats!$C$4),1,0)</f>
        <v>0</v>
      </c>
      <c r="E64">
        <f>IF(AND(Taureaux[[#All],[nombres d''incides M&gt;F]]=résultats!$E$1-1,Taureaux[[#All],[Race]]=résultats!$C$4),1,0)</f>
        <v>0</v>
      </c>
      <c r="F64">
        <f>IF(Taureaux[[#All],[&gt; palier]]=0,0,SUM($C$2:C64))</f>
        <v>0</v>
      </c>
      <c r="G64">
        <f>IF(Taureaux[[#All],[=palier]]=0,0,SUM($D$2:D64)+MAX(Taureaux[[#All],[séquence &gt; palier]]))</f>
        <v>0</v>
      </c>
      <c r="H64">
        <f>IF(Taureaux[[#All],[=palier-1]]=0,0,SUM($E$2:E64)+MAX(Taureaux[[#All],[séquence = palier]]))</f>
        <v>0</v>
      </c>
      <c r="I64" t="str">
        <f>IF(Taureaux[[#All],[&gt; palier]]&gt;0,Q64,"")</f>
        <v/>
      </c>
      <c r="J64" t="str">
        <f>IF(Taureaux[[#All],[=palier]]&gt;0,Q64,"")</f>
        <v/>
      </c>
      <c r="K64" t="str">
        <f>IF(Taureaux[[#All],[=palier-1]]&gt;0,Q64,"")</f>
        <v/>
      </c>
      <c r="L64">
        <f>IF(ROW()-1&lt;=60000,ROW()-1)</f>
        <v>63</v>
      </c>
      <c r="M64" s="12">
        <f>IFERROR(IF(Taureaux[[#This Row],[Nom selon le rang]]="","",VLOOKUP(O64,Q:AF,10,FALSE)+(ROW()/1000)),"")</f>
        <v>336.61399999999998</v>
      </c>
      <c r="N64">
        <f>IF(Taureaux[[#This Row],[somme des males selon la liste]]="","",RANK(Taureaux[[#This Row],[somme des males selon la liste]],Taureaux[[#All],[somme des males selon la liste]],0))</f>
        <v>19</v>
      </c>
      <c r="O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 xml:space="preserve">COSMéTIX DE MONTAUBAN </v>
      </c>
      <c r="P64">
        <v>39687061</v>
      </c>
      <c r="Q64" t="s">
        <v>2249</v>
      </c>
      <c r="R64" t="s">
        <v>545</v>
      </c>
      <c r="S64" t="s">
        <v>112</v>
      </c>
      <c r="T64">
        <v>1378.59</v>
      </c>
      <c r="U64">
        <v>59.33</v>
      </c>
      <c r="V64">
        <v>72.45</v>
      </c>
      <c r="W64">
        <v>65.91</v>
      </c>
      <c r="X64">
        <v>58.23</v>
      </c>
      <c r="Y64">
        <v>49.96</v>
      </c>
      <c r="Z64" s="12">
        <f>SUM(Taureaux[[#This Row],[indice 1]:[Indice 5]])</f>
        <v>305.88</v>
      </c>
      <c r="AA64" t="s">
        <v>63</v>
      </c>
      <c r="AB64" t="s">
        <v>51</v>
      </c>
      <c r="AC64" t="s">
        <v>52</v>
      </c>
      <c r="AD64">
        <v>9</v>
      </c>
      <c r="AE64">
        <v>261.70999999999998</v>
      </c>
    </row>
    <row r="65" spans="2:31" x14ac:dyDescent="0.25">
      <c r="B65" s="2">
        <f>IF(Taureaux[[#This Row],[Race]]&lt;&gt;résultats!$C$4,0,SUM(IF(U65&gt;résultats!E$4,1,0),IF(V65&gt;résultats!F$4,1,0),IF(W65&gt;résultats!G$4,1,0),IF(X65&gt;résultats!H$4,1,0),IF(Y65&gt;résultats!I$4,1,0),IF(Z65&gt;résultats!J$4,1,0)))</f>
        <v>0</v>
      </c>
      <c r="C65">
        <f>IF(AND(Taureaux[[#All],[nombres d''incides M&gt;F]]&gt;résultats!$E$1,Taureaux[[#All],[Race]]=résultats!$C$4),1,0)</f>
        <v>0</v>
      </c>
      <c r="D65">
        <f>IF(AND(Taureaux[[#All],[nombres d''incides M&gt;F]]=résultats!$E$1,Taureaux[[#All],[Race]]=résultats!$C$4),1,0)</f>
        <v>0</v>
      </c>
      <c r="E65">
        <f>IF(AND(Taureaux[[#All],[nombres d''incides M&gt;F]]=résultats!$E$1-1,Taureaux[[#All],[Race]]=résultats!$C$4),1,0)</f>
        <v>0</v>
      </c>
      <c r="F65">
        <f>IF(Taureaux[[#All],[&gt; palier]]=0,0,SUM($C$2:C65))</f>
        <v>0</v>
      </c>
      <c r="G65">
        <f>IF(Taureaux[[#All],[=palier]]=0,0,SUM($D$2:D65)+MAX(Taureaux[[#All],[séquence &gt; palier]]))</f>
        <v>0</v>
      </c>
      <c r="H65">
        <f>IF(Taureaux[[#All],[=palier-1]]=0,0,SUM($E$2:E65)+MAX(Taureaux[[#All],[séquence = palier]]))</f>
        <v>0</v>
      </c>
      <c r="I65" t="str">
        <f>IF(Taureaux[[#All],[&gt; palier]]&gt;0,Q65,"")</f>
        <v/>
      </c>
      <c r="J65" t="str">
        <f>IF(Taureaux[[#All],[=palier]]&gt;0,Q65,"")</f>
        <v/>
      </c>
      <c r="K65" t="str">
        <f>IF(Taureaux[[#All],[=palier-1]]&gt;0,Q65,"")</f>
        <v/>
      </c>
      <c r="L65">
        <f>IF(ROW()-1&lt;=60000,ROW()-1)</f>
        <v>64</v>
      </c>
      <c r="M65" s="12">
        <f>IFERROR(IF(Taureaux[[#This Row],[Nom selon le rang]]="","",VLOOKUP(O65,Q:AF,10,FALSE)+(ROW()/1000)),"")</f>
        <v>313.69499999999999</v>
      </c>
      <c r="N65">
        <f>IF(Taureaux[[#This Row],[somme des males selon la liste]]="","",RANK(Taureaux[[#This Row],[somme des males selon la liste]],Taureaux[[#All],[somme des males selon la liste]],0))</f>
        <v>58</v>
      </c>
      <c r="O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CROASANS DU TOURNEUX</v>
      </c>
      <c r="P65">
        <v>77454323</v>
      </c>
      <c r="Q65" t="s">
        <v>2903</v>
      </c>
      <c r="R65" t="s">
        <v>2733</v>
      </c>
      <c r="S65" t="s">
        <v>86</v>
      </c>
      <c r="T65">
        <v>957.76</v>
      </c>
      <c r="U65">
        <v>34.869999999999997</v>
      </c>
      <c r="V65">
        <v>34.32</v>
      </c>
      <c r="W65">
        <v>34.32</v>
      </c>
      <c r="X65">
        <v>30.82</v>
      </c>
      <c r="Y65">
        <v>36.380000000000003</v>
      </c>
      <c r="Z65" s="12">
        <f>SUM(Taureaux[[#This Row],[indice 1]:[Indice 5]])</f>
        <v>170.70999999999998</v>
      </c>
      <c r="AA65" t="s">
        <v>148</v>
      </c>
      <c r="AB65" t="s">
        <v>148</v>
      </c>
      <c r="AC65" t="s">
        <v>116</v>
      </c>
      <c r="AD65">
        <v>5026</v>
      </c>
      <c r="AE65">
        <v>30</v>
      </c>
    </row>
    <row r="66" spans="2:31" x14ac:dyDescent="0.25">
      <c r="B66" s="2">
        <f>IF(Taureaux[[#This Row],[Race]]&lt;&gt;résultats!$C$4,0,SUM(IF(U66&gt;résultats!E$4,1,0),IF(V66&gt;résultats!F$4,1,0),IF(W66&gt;résultats!G$4,1,0),IF(X66&gt;résultats!H$4,1,0),IF(Y66&gt;résultats!I$4,1,0),IF(Z66&gt;résultats!J$4,1,0)))</f>
        <v>0</v>
      </c>
      <c r="C66">
        <f>IF(AND(Taureaux[[#All],[nombres d''incides M&gt;F]]&gt;résultats!$E$1,Taureaux[[#All],[Race]]=résultats!$C$4),1,0)</f>
        <v>0</v>
      </c>
      <c r="D66">
        <f>IF(AND(Taureaux[[#All],[nombres d''incides M&gt;F]]=résultats!$E$1,Taureaux[[#All],[Race]]=résultats!$C$4),1,0)</f>
        <v>0</v>
      </c>
      <c r="E66">
        <f>IF(AND(Taureaux[[#All],[nombres d''incides M&gt;F]]=résultats!$E$1-1,Taureaux[[#All],[Race]]=résultats!$C$4),1,0)</f>
        <v>0</v>
      </c>
      <c r="F66">
        <f>IF(Taureaux[[#All],[&gt; palier]]=0,0,SUM($C$2:C66))</f>
        <v>0</v>
      </c>
      <c r="G66">
        <f>IF(Taureaux[[#All],[=palier]]=0,0,SUM($D$2:D66)+MAX(Taureaux[[#All],[séquence &gt; palier]]))</f>
        <v>0</v>
      </c>
      <c r="H66">
        <f>IF(Taureaux[[#All],[=palier-1]]=0,0,SUM($E$2:E66)+MAX(Taureaux[[#All],[séquence = palier]]))</f>
        <v>0</v>
      </c>
      <c r="I66" t="str">
        <f>IF(Taureaux[[#All],[&gt; palier]]&gt;0,Q66,"")</f>
        <v/>
      </c>
      <c r="J66" t="str">
        <f>IF(Taureaux[[#All],[=palier]]&gt;0,Q66,"")</f>
        <v/>
      </c>
      <c r="K66" t="str">
        <f>IF(Taureaux[[#All],[=palier-1]]&gt;0,Q66,"")</f>
        <v/>
      </c>
      <c r="L66">
        <f>IF(ROW()-1&lt;=60000,ROW()-1)</f>
        <v>65</v>
      </c>
      <c r="M66" s="12">
        <f>IFERROR(IF(Taureaux[[#This Row],[Nom selon le rang]]="","",VLOOKUP(O66,Q:AF,10,FALSE)+(ROW()/1000)),"")</f>
        <v>309.81599999999997</v>
      </c>
      <c r="N66">
        <f>IF(Taureaux[[#This Row],[somme des males selon la liste]]="","",RANK(Taureaux[[#This Row],[somme des males selon la liste]],Taureaux[[#All],[somme des males selon la liste]],0))</f>
        <v>64</v>
      </c>
      <c r="O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CROIPRATTU DE FLOLUC*</v>
      </c>
      <c r="P66">
        <v>7550391</v>
      </c>
      <c r="Q66" t="s">
        <v>2730</v>
      </c>
      <c r="R66" t="s">
        <v>244</v>
      </c>
      <c r="S66" t="s">
        <v>91</v>
      </c>
      <c r="T66">
        <v>930.39</v>
      </c>
      <c r="U66">
        <v>21.49</v>
      </c>
      <c r="V66">
        <v>72</v>
      </c>
      <c r="W66">
        <v>33</v>
      </c>
      <c r="X66">
        <v>25.76</v>
      </c>
      <c r="Y66">
        <v>63.88</v>
      </c>
      <c r="Z66" s="12">
        <f>SUM(Taureaux[[#This Row],[indice 1]:[Indice 5]])</f>
        <v>216.13</v>
      </c>
      <c r="AA66" t="s">
        <v>63</v>
      </c>
      <c r="AB66" t="s">
        <v>669</v>
      </c>
      <c r="AC66" t="s">
        <v>116</v>
      </c>
      <c r="AD66">
        <v>10</v>
      </c>
      <c r="AE66">
        <v>140.47</v>
      </c>
    </row>
    <row r="67" spans="2:31" x14ac:dyDescent="0.25">
      <c r="B67" s="2">
        <f>IF(Taureaux[[#This Row],[Race]]&lt;&gt;résultats!$C$4,0,SUM(IF(U67&gt;résultats!E$4,1,0),IF(V67&gt;résultats!F$4,1,0),IF(W67&gt;résultats!G$4,1,0),IF(X67&gt;résultats!H$4,1,0),IF(Y67&gt;résultats!I$4,1,0),IF(Z67&gt;résultats!J$4,1,0)))</f>
        <v>0</v>
      </c>
      <c r="C67">
        <f>IF(AND(Taureaux[[#All],[nombres d''incides M&gt;F]]&gt;résultats!$E$1,Taureaux[[#All],[Race]]=résultats!$C$4),1,0)</f>
        <v>0</v>
      </c>
      <c r="D67">
        <f>IF(AND(Taureaux[[#All],[nombres d''incides M&gt;F]]=résultats!$E$1,Taureaux[[#All],[Race]]=résultats!$C$4),1,0)</f>
        <v>0</v>
      </c>
      <c r="E67">
        <f>IF(AND(Taureaux[[#All],[nombres d''incides M&gt;F]]=résultats!$E$1-1,Taureaux[[#All],[Race]]=résultats!$C$4),1,0)</f>
        <v>0</v>
      </c>
      <c r="F67">
        <f>IF(Taureaux[[#All],[&gt; palier]]=0,0,SUM($C$2:C67))</f>
        <v>0</v>
      </c>
      <c r="G67">
        <f>IF(Taureaux[[#All],[=palier]]=0,0,SUM($D$2:D67)+MAX(Taureaux[[#All],[séquence &gt; palier]]))</f>
        <v>0</v>
      </c>
      <c r="H67">
        <f>IF(Taureaux[[#All],[=palier-1]]=0,0,SUM($E$2:E67)+MAX(Taureaux[[#All],[séquence = palier]]))</f>
        <v>0</v>
      </c>
      <c r="I67" t="str">
        <f>IF(Taureaux[[#All],[&gt; palier]]&gt;0,Q67,"")</f>
        <v/>
      </c>
      <c r="J67" t="str">
        <f>IF(Taureaux[[#All],[=palier]]&gt;0,Q67,"")</f>
        <v/>
      </c>
      <c r="K67" t="str">
        <f>IF(Taureaux[[#All],[=palier-1]]&gt;0,Q67,"")</f>
        <v/>
      </c>
      <c r="L67">
        <f>IF(ROW()-1&lt;=60000,ROW()-1)</f>
        <v>66</v>
      </c>
      <c r="M67" s="12">
        <f>IFERROR(IF(Taureaux[[#This Row],[Nom selon le rang]]="","",VLOOKUP(O67,Q:AF,10,FALSE)+(ROW()/1000)),"")</f>
        <v>341.85700000000003</v>
      </c>
      <c r="N67">
        <f>IF(Taureaux[[#This Row],[somme des males selon la liste]]="","",RANK(Taureaux[[#This Row],[somme des males selon la liste]],Taureaux[[#All],[somme des males selon la liste]],0))</f>
        <v>8</v>
      </c>
      <c r="O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DESASTOVU DE MORRELLONGE</v>
      </c>
      <c r="P67">
        <v>81279878</v>
      </c>
      <c r="Q67" t="s">
        <v>2600</v>
      </c>
      <c r="R67" t="s">
        <v>1187</v>
      </c>
      <c r="S67" t="s">
        <v>72</v>
      </c>
      <c r="T67">
        <v>982.26</v>
      </c>
      <c r="U67">
        <v>52.7</v>
      </c>
      <c r="V67">
        <v>61.77</v>
      </c>
      <c r="W67">
        <v>62.57</v>
      </c>
      <c r="X67">
        <v>68.28</v>
      </c>
      <c r="Y67">
        <v>32.520000000000003</v>
      </c>
      <c r="Z67" s="12">
        <f>SUM(Taureaux[[#This Row],[indice 1]:[Indice 5]])</f>
        <v>277.83999999999997</v>
      </c>
      <c r="AA67" t="s">
        <v>572</v>
      </c>
      <c r="AB67" t="s">
        <v>572</v>
      </c>
      <c r="AC67" t="s">
        <v>136</v>
      </c>
      <c r="AD67">
        <v>19006</v>
      </c>
      <c r="AE67">
        <v>30</v>
      </c>
    </row>
    <row r="68" spans="2:31" x14ac:dyDescent="0.25">
      <c r="B68" s="2">
        <f>IF(Taureaux[[#This Row],[Race]]&lt;&gt;résultats!$C$4,0,SUM(IF(U68&gt;résultats!E$4,1,0),IF(V68&gt;résultats!F$4,1,0),IF(W68&gt;résultats!G$4,1,0),IF(X68&gt;résultats!H$4,1,0),IF(Y68&gt;résultats!I$4,1,0),IF(Z68&gt;résultats!J$4,1,0)))</f>
        <v>0</v>
      </c>
      <c r="C68">
        <f>IF(AND(Taureaux[[#All],[nombres d''incides M&gt;F]]&gt;résultats!$E$1,Taureaux[[#All],[Race]]=résultats!$C$4),1,0)</f>
        <v>0</v>
      </c>
      <c r="D68">
        <f>IF(AND(Taureaux[[#All],[nombres d''incides M&gt;F]]=résultats!$E$1,Taureaux[[#All],[Race]]=résultats!$C$4),1,0)</f>
        <v>0</v>
      </c>
      <c r="E68">
        <f>IF(AND(Taureaux[[#All],[nombres d''incides M&gt;F]]=résultats!$E$1-1,Taureaux[[#All],[Race]]=résultats!$C$4),1,0)</f>
        <v>0</v>
      </c>
      <c r="F68">
        <f>IF(Taureaux[[#All],[&gt; palier]]=0,0,SUM($C$2:C68))</f>
        <v>0</v>
      </c>
      <c r="G68">
        <f>IF(Taureaux[[#All],[=palier]]=0,0,SUM($D$2:D68)+MAX(Taureaux[[#All],[séquence &gt; palier]]))</f>
        <v>0</v>
      </c>
      <c r="H68">
        <f>IF(Taureaux[[#All],[=palier-1]]=0,0,SUM($E$2:E68)+MAX(Taureaux[[#All],[séquence = palier]]))</f>
        <v>0</v>
      </c>
      <c r="I68" t="str">
        <f>IF(Taureaux[[#All],[&gt; palier]]&gt;0,Q68,"")</f>
        <v/>
      </c>
      <c r="J68" t="str">
        <f>IF(Taureaux[[#All],[=palier]]&gt;0,Q68,"")</f>
        <v/>
      </c>
      <c r="K68" t="str">
        <f>IF(Taureaux[[#All],[=palier-1]]&gt;0,Q68,"")</f>
        <v/>
      </c>
      <c r="L68">
        <f>IF(ROW()-1&lt;=60000,ROW()-1)</f>
        <v>67</v>
      </c>
      <c r="M68" s="12">
        <f>IFERROR(IF(Taureaux[[#This Row],[Nom selon le rang]]="","",VLOOKUP(O68,Q:AF,10,FALSE)+(ROW()/1000)),"")</f>
        <v>319.00799999999998</v>
      </c>
      <c r="N68">
        <f>IF(Taureaux[[#This Row],[somme des males selon la liste]]="","",RANK(Taureaux[[#This Row],[somme des males selon la liste]],Taureaux[[#All],[somme des males selon la liste]],0))</f>
        <v>44</v>
      </c>
      <c r="O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DOINU DE CHAZELLE</v>
      </c>
      <c r="P68">
        <v>79885626</v>
      </c>
      <c r="Q68" t="s">
        <v>1008</v>
      </c>
      <c r="R68" t="s">
        <v>36</v>
      </c>
      <c r="S68" t="s">
        <v>99</v>
      </c>
      <c r="T68">
        <v>1137.5899999999999</v>
      </c>
      <c r="U68">
        <v>60.76</v>
      </c>
      <c r="V68">
        <v>72.12</v>
      </c>
      <c r="W68">
        <v>78.209999999999994</v>
      </c>
      <c r="X68">
        <v>61.67</v>
      </c>
      <c r="Y68">
        <v>56.38</v>
      </c>
      <c r="Z68" s="12">
        <f>SUM(Taureaux[[#This Row],[indice 1]:[Indice 5]])</f>
        <v>329.14</v>
      </c>
      <c r="AA68" t="s">
        <v>148</v>
      </c>
      <c r="AB68" t="s">
        <v>148</v>
      </c>
      <c r="AC68" t="s">
        <v>116</v>
      </c>
      <c r="AD68">
        <v>30016</v>
      </c>
      <c r="AE68">
        <v>30</v>
      </c>
    </row>
    <row r="69" spans="2:31" x14ac:dyDescent="0.25">
      <c r="B69" s="2">
        <f>IF(Taureaux[[#This Row],[Race]]&lt;&gt;résultats!$C$4,0,SUM(IF(U69&gt;résultats!E$4,1,0),IF(V69&gt;résultats!F$4,1,0),IF(W69&gt;résultats!G$4,1,0),IF(X69&gt;résultats!H$4,1,0),IF(Y69&gt;résultats!I$4,1,0),IF(Z69&gt;résultats!J$4,1,0)))</f>
        <v>0</v>
      </c>
      <c r="C69">
        <f>IF(AND(Taureaux[[#All],[nombres d''incides M&gt;F]]&gt;résultats!$E$1,Taureaux[[#All],[Race]]=résultats!$C$4),1,0)</f>
        <v>0</v>
      </c>
      <c r="D69">
        <f>IF(AND(Taureaux[[#All],[nombres d''incides M&gt;F]]=résultats!$E$1,Taureaux[[#All],[Race]]=résultats!$C$4),1,0)</f>
        <v>0</v>
      </c>
      <c r="E69">
        <f>IF(AND(Taureaux[[#All],[nombres d''incides M&gt;F]]=résultats!$E$1-1,Taureaux[[#All],[Race]]=résultats!$C$4),1,0)</f>
        <v>0</v>
      </c>
      <c r="F69">
        <f>IF(Taureaux[[#All],[&gt; palier]]=0,0,SUM($C$2:C69))</f>
        <v>0</v>
      </c>
      <c r="G69">
        <f>IF(Taureaux[[#All],[=palier]]=0,0,SUM($D$2:D69)+MAX(Taureaux[[#All],[séquence &gt; palier]]))</f>
        <v>0</v>
      </c>
      <c r="H69">
        <f>IF(Taureaux[[#All],[=palier-1]]=0,0,SUM($E$2:E69)+MAX(Taureaux[[#All],[séquence = palier]]))</f>
        <v>0</v>
      </c>
      <c r="I69" t="str">
        <f>IF(Taureaux[[#All],[&gt; palier]]&gt;0,Q69,"")</f>
        <v/>
      </c>
      <c r="J69" t="str">
        <f>IF(Taureaux[[#All],[=palier]]&gt;0,Q69,"")</f>
        <v/>
      </c>
      <c r="K69" t="str">
        <f>IF(Taureaux[[#All],[=palier-1]]&gt;0,Q69,"")</f>
        <v/>
      </c>
      <c r="L69">
        <f>IF(ROW()-1&lt;=60000,ROW()-1)</f>
        <v>68</v>
      </c>
      <c r="M69" s="12">
        <f>IFERROR(IF(Taureaux[[#This Row],[Nom selon le rang]]="","",VLOOKUP(O69,Q:AF,10,FALSE)+(ROW()/1000)),"")</f>
        <v>332.58900000000006</v>
      </c>
      <c r="N69">
        <f>IF(Taureaux[[#This Row],[somme des males selon la liste]]="","",RANK(Taureaux[[#This Row],[somme des males selon la liste]],Taureaux[[#All],[somme des males selon la liste]],0))</f>
        <v>21</v>
      </c>
      <c r="O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DRECOIMAS DE BODGT</v>
      </c>
      <c r="P69">
        <v>42708321</v>
      </c>
      <c r="Q69" t="s">
        <v>2182</v>
      </c>
      <c r="R69" t="s">
        <v>237</v>
      </c>
      <c r="S69" t="s">
        <v>99</v>
      </c>
      <c r="T69">
        <v>1116.02</v>
      </c>
      <c r="U69">
        <v>52.72</v>
      </c>
      <c r="V69">
        <v>60.85</v>
      </c>
      <c r="W69">
        <v>64.44</v>
      </c>
      <c r="X69">
        <v>72.959999999999994</v>
      </c>
      <c r="Y69">
        <v>58.87</v>
      </c>
      <c r="Z69" s="12">
        <f>SUM(Taureaux[[#This Row],[indice 1]:[Indice 5]])</f>
        <v>309.83999999999997</v>
      </c>
      <c r="AA69" t="s">
        <v>148</v>
      </c>
      <c r="AB69" t="s">
        <v>148</v>
      </c>
      <c r="AC69" t="s">
        <v>116</v>
      </c>
      <c r="AD69">
        <v>14185</v>
      </c>
      <c r="AE69">
        <v>30</v>
      </c>
    </row>
    <row r="70" spans="2:31" x14ac:dyDescent="0.25">
      <c r="B70" s="2">
        <f>IF(Taureaux[[#This Row],[Race]]&lt;&gt;résultats!$C$4,0,SUM(IF(U70&gt;résultats!E$4,1,0),IF(V70&gt;résultats!F$4,1,0),IF(W70&gt;résultats!G$4,1,0),IF(X70&gt;résultats!H$4,1,0),IF(Y70&gt;résultats!I$4,1,0),IF(Z70&gt;résultats!J$4,1,0)))</f>
        <v>0</v>
      </c>
      <c r="C70">
        <f>IF(AND(Taureaux[[#All],[nombres d''incides M&gt;F]]&gt;résultats!$E$1,Taureaux[[#All],[Race]]=résultats!$C$4),1,0)</f>
        <v>0</v>
      </c>
      <c r="D70">
        <f>IF(AND(Taureaux[[#All],[nombres d''incides M&gt;F]]=résultats!$E$1,Taureaux[[#All],[Race]]=résultats!$C$4),1,0)</f>
        <v>0</v>
      </c>
      <c r="E70">
        <f>IF(AND(Taureaux[[#All],[nombres d''incides M&gt;F]]=résultats!$E$1-1,Taureaux[[#All],[Race]]=résultats!$C$4),1,0)</f>
        <v>0</v>
      </c>
      <c r="F70">
        <f>IF(Taureaux[[#All],[&gt; palier]]=0,0,SUM($C$2:C70))</f>
        <v>0</v>
      </c>
      <c r="G70">
        <f>IF(Taureaux[[#All],[=palier]]=0,0,SUM($D$2:D70)+MAX(Taureaux[[#All],[séquence &gt; palier]]))</f>
        <v>0</v>
      </c>
      <c r="H70">
        <f>IF(Taureaux[[#All],[=palier-1]]=0,0,SUM($E$2:E70)+MAX(Taureaux[[#All],[séquence = palier]]))</f>
        <v>0</v>
      </c>
      <c r="I70" t="str">
        <f>IF(Taureaux[[#All],[&gt; palier]]&gt;0,Q70,"")</f>
        <v/>
      </c>
      <c r="J70" t="str">
        <f>IF(Taureaux[[#All],[=palier]]&gt;0,Q70,"")</f>
        <v/>
      </c>
      <c r="K70" t="str">
        <f>IF(Taureaux[[#All],[=palier-1]]&gt;0,Q70,"")</f>
        <v/>
      </c>
      <c r="L70">
        <f>IF(ROW()-1&lt;=60000,ROW()-1)</f>
        <v>69</v>
      </c>
      <c r="M70" s="12">
        <f>IFERROR(IF(Taureaux[[#This Row],[Nom selon le rang]]="","",VLOOKUP(O70,Q:AF,10,FALSE)+(ROW()/1000)),"")</f>
        <v>329.15</v>
      </c>
      <c r="N70">
        <f>IF(Taureaux[[#This Row],[somme des males selon la liste]]="","",RANK(Taureaux[[#This Row],[somme des males selon la liste]],Taureaux[[#All],[somme des males selon la liste]],0))</f>
        <v>24</v>
      </c>
      <c r="O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DREMUS DU BORD DU RHIN</v>
      </c>
      <c r="P70">
        <v>82921362</v>
      </c>
      <c r="Q70" t="s">
        <v>1254</v>
      </c>
      <c r="R70" t="s">
        <v>355</v>
      </c>
      <c r="S70" t="s">
        <v>31</v>
      </c>
      <c r="T70">
        <v>1101.9000000000001</v>
      </c>
      <c r="U70">
        <v>68.36</v>
      </c>
      <c r="V70">
        <v>73.2</v>
      </c>
      <c r="W70">
        <v>57.39</v>
      </c>
      <c r="X70">
        <v>66.8</v>
      </c>
      <c r="Y70">
        <v>78.599999999999994</v>
      </c>
      <c r="Z70" s="12">
        <f>SUM(Taureaux[[#This Row],[indice 1]:[Indice 5]])</f>
        <v>344.35</v>
      </c>
      <c r="AA70" t="s">
        <v>51</v>
      </c>
      <c r="AB70" t="s">
        <v>51</v>
      </c>
      <c r="AC70" t="s">
        <v>52</v>
      </c>
      <c r="AD70">
        <v>387</v>
      </c>
      <c r="AE70">
        <v>30</v>
      </c>
    </row>
    <row r="71" spans="2:31" x14ac:dyDescent="0.25">
      <c r="B71" s="2">
        <f>IF(Taureaux[[#This Row],[Race]]&lt;&gt;résultats!$C$4,0,SUM(IF(U71&gt;résultats!E$4,1,0),IF(V71&gt;résultats!F$4,1,0),IF(W71&gt;résultats!G$4,1,0),IF(X71&gt;résultats!H$4,1,0),IF(Y71&gt;résultats!I$4,1,0),IF(Z71&gt;résultats!J$4,1,0)))</f>
        <v>0</v>
      </c>
      <c r="C71">
        <f>IF(AND(Taureaux[[#All],[nombres d''incides M&gt;F]]&gt;résultats!$E$1,Taureaux[[#All],[Race]]=résultats!$C$4),1,0)</f>
        <v>0</v>
      </c>
      <c r="D71">
        <f>IF(AND(Taureaux[[#All],[nombres d''incides M&gt;F]]=résultats!$E$1,Taureaux[[#All],[Race]]=résultats!$C$4),1,0)</f>
        <v>0</v>
      </c>
      <c r="E71">
        <f>IF(AND(Taureaux[[#All],[nombres d''incides M&gt;F]]=résultats!$E$1-1,Taureaux[[#All],[Race]]=résultats!$C$4),1,0)</f>
        <v>0</v>
      </c>
      <c r="F71">
        <f>IF(Taureaux[[#All],[&gt; palier]]=0,0,SUM($C$2:C71))</f>
        <v>0</v>
      </c>
      <c r="G71">
        <f>IF(Taureaux[[#All],[=palier]]=0,0,SUM($D$2:D71)+MAX(Taureaux[[#All],[séquence &gt; palier]]))</f>
        <v>0</v>
      </c>
      <c r="H71">
        <f>IF(Taureaux[[#All],[=palier-1]]=0,0,SUM($E$2:E71)+MAX(Taureaux[[#All],[séquence = palier]]))</f>
        <v>0</v>
      </c>
      <c r="I71" t="str">
        <f>IF(Taureaux[[#All],[&gt; palier]]&gt;0,Q71,"")</f>
        <v/>
      </c>
      <c r="J71" t="str">
        <f>IF(Taureaux[[#All],[=palier]]&gt;0,Q71,"")</f>
        <v/>
      </c>
      <c r="K71" t="str">
        <f>IF(Taureaux[[#All],[=palier-1]]&gt;0,Q71,"")</f>
        <v/>
      </c>
      <c r="L71">
        <f>IF(ROW()-1&lt;=60000,ROW()-1)</f>
        <v>70</v>
      </c>
      <c r="M71" s="12">
        <f>IFERROR(IF(Taureaux[[#This Row],[Nom selon le rang]]="","",VLOOKUP(O71,Q:AF,10,FALSE)+(ROW()/1000)),"")</f>
        <v>315.37100000000004</v>
      </c>
      <c r="N71">
        <f>IF(Taureaux[[#This Row],[somme des males selon la liste]]="","",RANK(Taureaux[[#This Row],[somme des males selon la liste]],Taureaux[[#All],[somme des males selon la liste]],0))</f>
        <v>54</v>
      </c>
      <c r="O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DUMOINAS DE FLOLUC*</v>
      </c>
      <c r="P71">
        <v>82096408</v>
      </c>
      <c r="Q71" t="s">
        <v>542</v>
      </c>
      <c r="R71" t="s">
        <v>244</v>
      </c>
      <c r="S71" t="s">
        <v>17</v>
      </c>
      <c r="T71">
        <v>1027.8499999999999</v>
      </c>
      <c r="U71">
        <v>75.3</v>
      </c>
      <c r="V71">
        <v>68.86</v>
      </c>
      <c r="W71">
        <v>69.77</v>
      </c>
      <c r="X71">
        <v>70.92</v>
      </c>
      <c r="Y71">
        <v>69.75</v>
      </c>
      <c r="Z71" s="12">
        <f>SUM(Taureaux[[#This Row],[indice 1]:[Indice 5]])</f>
        <v>354.6</v>
      </c>
      <c r="AA71" t="s">
        <v>153</v>
      </c>
      <c r="AB71" t="s">
        <v>153</v>
      </c>
      <c r="AC71" t="s">
        <v>39</v>
      </c>
      <c r="AD71">
        <v>2258</v>
      </c>
      <c r="AE71">
        <v>90</v>
      </c>
    </row>
    <row r="72" spans="2:31" x14ac:dyDescent="0.25">
      <c r="B72" s="2">
        <f>IF(Taureaux[[#This Row],[Race]]&lt;&gt;résultats!$C$4,0,SUM(IF(U72&gt;résultats!E$4,1,0),IF(V72&gt;résultats!F$4,1,0),IF(W72&gt;résultats!G$4,1,0),IF(X72&gt;résultats!H$4,1,0),IF(Y72&gt;résultats!I$4,1,0),IF(Z72&gt;résultats!J$4,1,0)))</f>
        <v>0</v>
      </c>
      <c r="C72">
        <f>IF(AND(Taureaux[[#All],[nombres d''incides M&gt;F]]&gt;résultats!$E$1,Taureaux[[#All],[Race]]=résultats!$C$4),1,0)</f>
        <v>0</v>
      </c>
      <c r="D72">
        <f>IF(AND(Taureaux[[#All],[nombres d''incides M&gt;F]]=résultats!$E$1,Taureaux[[#All],[Race]]=résultats!$C$4),1,0)</f>
        <v>0</v>
      </c>
      <c r="E72">
        <f>IF(AND(Taureaux[[#All],[nombres d''incides M&gt;F]]=résultats!$E$1-1,Taureaux[[#All],[Race]]=résultats!$C$4),1,0)</f>
        <v>0</v>
      </c>
      <c r="F72">
        <f>IF(Taureaux[[#All],[&gt; palier]]=0,0,SUM($C$2:C72))</f>
        <v>0</v>
      </c>
      <c r="G72">
        <f>IF(Taureaux[[#All],[=palier]]=0,0,SUM($D$2:D72)+MAX(Taureaux[[#All],[séquence &gt; palier]]))</f>
        <v>0</v>
      </c>
      <c r="H72">
        <f>IF(Taureaux[[#All],[=palier-1]]=0,0,SUM($E$2:E72)+MAX(Taureaux[[#All],[séquence = palier]]))</f>
        <v>0</v>
      </c>
      <c r="I72" t="str">
        <f>IF(Taureaux[[#All],[&gt; palier]]&gt;0,Q72,"")</f>
        <v/>
      </c>
      <c r="J72" t="str">
        <f>IF(Taureaux[[#All],[=palier]]&gt;0,Q72,"")</f>
        <v/>
      </c>
      <c r="K72" t="str">
        <f>IF(Taureaux[[#All],[=palier-1]]&gt;0,Q72,"")</f>
        <v/>
      </c>
      <c r="L72">
        <f>IF(ROW()-1&lt;=60000,ROW()-1)</f>
        <v>71</v>
      </c>
      <c r="M72" s="12">
        <f>IFERROR(IF(Taureaux[[#This Row],[Nom selon le rang]]="","",VLOOKUP(O72,Q:AF,10,FALSE)+(ROW()/1000)),"")</f>
        <v>307.96199999999999</v>
      </c>
      <c r="N72">
        <f>IF(Taureaux[[#This Row],[somme des males selon la liste]]="","",RANK(Taureaux[[#This Row],[somme des males selon la liste]],Taureaux[[#All],[somme des males selon la liste]],0))</f>
        <v>70</v>
      </c>
      <c r="O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DUPHOVEN DE FLOLUC*</v>
      </c>
      <c r="P72">
        <v>82891342</v>
      </c>
      <c r="Q72" t="s">
        <v>341</v>
      </c>
      <c r="R72" t="s">
        <v>120</v>
      </c>
      <c r="S72" t="s">
        <v>37</v>
      </c>
      <c r="T72">
        <v>1145.05</v>
      </c>
      <c r="U72">
        <v>78.27</v>
      </c>
      <c r="V72">
        <v>72.3</v>
      </c>
      <c r="W72">
        <v>68.59</v>
      </c>
      <c r="X72">
        <v>72.3</v>
      </c>
      <c r="Y72">
        <v>75.77</v>
      </c>
      <c r="Z72" s="12">
        <f>SUM(Taureaux[[#This Row],[indice 1]:[Indice 5]])</f>
        <v>367.22999999999996</v>
      </c>
      <c r="AA72" t="s">
        <v>51</v>
      </c>
      <c r="AB72" t="s">
        <v>51</v>
      </c>
      <c r="AC72" t="s">
        <v>52</v>
      </c>
      <c r="AD72">
        <v>991</v>
      </c>
      <c r="AE72">
        <v>30</v>
      </c>
    </row>
    <row r="73" spans="2:31" x14ac:dyDescent="0.25">
      <c r="B73" s="2">
        <f>IF(Taureaux[[#This Row],[Race]]&lt;&gt;résultats!$C$4,0,SUM(IF(U73&gt;résultats!E$4,1,0),IF(V73&gt;résultats!F$4,1,0),IF(W73&gt;résultats!G$4,1,0),IF(X73&gt;résultats!H$4,1,0),IF(Y73&gt;résultats!I$4,1,0),IF(Z73&gt;résultats!J$4,1,0)))</f>
        <v>0</v>
      </c>
      <c r="C73">
        <f>IF(AND(Taureaux[[#All],[nombres d''incides M&gt;F]]&gt;résultats!$E$1,Taureaux[[#All],[Race]]=résultats!$C$4),1,0)</f>
        <v>0</v>
      </c>
      <c r="D73">
        <f>IF(AND(Taureaux[[#All],[nombres d''incides M&gt;F]]=résultats!$E$1,Taureaux[[#All],[Race]]=résultats!$C$4),1,0)</f>
        <v>0</v>
      </c>
      <c r="E73">
        <f>IF(AND(Taureaux[[#All],[nombres d''incides M&gt;F]]=résultats!$E$1-1,Taureaux[[#All],[Race]]=résultats!$C$4),1,0)</f>
        <v>0</v>
      </c>
      <c r="F73">
        <f>IF(Taureaux[[#All],[&gt; palier]]=0,0,SUM($C$2:C73))</f>
        <v>0</v>
      </c>
      <c r="G73">
        <f>IF(Taureaux[[#All],[=palier]]=0,0,SUM($D$2:D73)+MAX(Taureaux[[#All],[séquence &gt; palier]]))</f>
        <v>0</v>
      </c>
      <c r="H73">
        <f>IF(Taureaux[[#All],[=palier-1]]=0,0,SUM($E$2:E73)+MAX(Taureaux[[#All],[séquence = palier]]))</f>
        <v>0</v>
      </c>
      <c r="I73" t="str">
        <f>IF(Taureaux[[#All],[&gt; palier]]&gt;0,Q73,"")</f>
        <v/>
      </c>
      <c r="J73" t="str">
        <f>IF(Taureaux[[#All],[=palier]]&gt;0,Q73,"")</f>
        <v/>
      </c>
      <c r="K73" t="str">
        <f>IF(Taureaux[[#All],[=palier-1]]&gt;0,Q73,"")</f>
        <v/>
      </c>
      <c r="L73">
        <f>IF(ROW()-1&lt;=60000,ROW()-1)</f>
        <v>72</v>
      </c>
      <c r="M73" s="12">
        <f>IFERROR(IF(Taureaux[[#This Row],[Nom selon le rang]]="","",VLOOKUP(O73,Q:AF,10,FALSE)+(ROW()/1000)),"")</f>
        <v>318.65299999999996</v>
      </c>
      <c r="N73">
        <f>IF(Taureaux[[#This Row],[somme des males selon la liste]]="","",RANK(Taureaux[[#This Row],[somme des males selon la liste]],Taureaux[[#All],[somme des males selon la liste]],0))</f>
        <v>45</v>
      </c>
      <c r="O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EBITON DU BORD DU RHIN</v>
      </c>
      <c r="P73">
        <v>79874932</v>
      </c>
      <c r="Q73" t="s">
        <v>1381</v>
      </c>
      <c r="R73" t="s">
        <v>181</v>
      </c>
      <c r="S73" t="s">
        <v>159</v>
      </c>
      <c r="T73">
        <v>1240.43</v>
      </c>
      <c r="U73">
        <v>71.260000000000005</v>
      </c>
      <c r="V73">
        <v>72.849999999999994</v>
      </c>
      <c r="W73">
        <v>63.04</v>
      </c>
      <c r="X73">
        <v>69.91</v>
      </c>
      <c r="Y73">
        <v>58.74</v>
      </c>
      <c r="Z73" s="12">
        <f>SUM(Taureaux[[#This Row],[indice 1]:[Indice 5]])</f>
        <v>335.8</v>
      </c>
      <c r="AA73" t="s">
        <v>115</v>
      </c>
      <c r="AB73" t="s">
        <v>115</v>
      </c>
      <c r="AC73" t="s">
        <v>116</v>
      </c>
      <c r="AD73">
        <v>9243</v>
      </c>
      <c r="AE73">
        <v>30</v>
      </c>
    </row>
    <row r="74" spans="2:31" x14ac:dyDescent="0.25">
      <c r="B74" s="2">
        <f>IF(Taureaux[[#This Row],[Race]]&lt;&gt;résultats!$C$4,0,SUM(IF(U74&gt;résultats!E$4,1,0),IF(V74&gt;résultats!F$4,1,0),IF(W74&gt;résultats!G$4,1,0),IF(X74&gt;résultats!H$4,1,0),IF(Y74&gt;résultats!I$4,1,0),IF(Z74&gt;résultats!J$4,1,0)))</f>
        <v>0</v>
      </c>
      <c r="C74">
        <f>IF(AND(Taureaux[[#All],[nombres d''incides M&gt;F]]&gt;résultats!$E$1,Taureaux[[#All],[Race]]=résultats!$C$4),1,0)</f>
        <v>0</v>
      </c>
      <c r="D74">
        <f>IF(AND(Taureaux[[#All],[nombres d''incides M&gt;F]]=résultats!$E$1,Taureaux[[#All],[Race]]=résultats!$C$4),1,0)</f>
        <v>0</v>
      </c>
      <c r="E74">
        <f>IF(AND(Taureaux[[#All],[nombres d''incides M&gt;F]]=résultats!$E$1-1,Taureaux[[#All],[Race]]=résultats!$C$4),1,0)</f>
        <v>0</v>
      </c>
      <c r="F74">
        <f>IF(Taureaux[[#All],[&gt; palier]]=0,0,SUM($C$2:C74))</f>
        <v>0</v>
      </c>
      <c r="G74">
        <f>IF(Taureaux[[#All],[=palier]]=0,0,SUM($D$2:D74)+MAX(Taureaux[[#All],[séquence &gt; palier]]))</f>
        <v>0</v>
      </c>
      <c r="H74">
        <f>IF(Taureaux[[#All],[=palier-1]]=0,0,SUM($E$2:E74)+MAX(Taureaux[[#All],[séquence = palier]]))</f>
        <v>0</v>
      </c>
      <c r="I74" t="str">
        <f>IF(Taureaux[[#All],[&gt; palier]]&gt;0,Q74,"")</f>
        <v/>
      </c>
      <c r="J74" t="str">
        <f>IF(Taureaux[[#All],[=palier]]&gt;0,Q74,"")</f>
        <v/>
      </c>
      <c r="K74" t="str">
        <f>IF(Taureaux[[#All],[=palier-1]]&gt;0,Q74,"")</f>
        <v/>
      </c>
      <c r="L74">
        <f>IF(ROW()-1&lt;=60000,ROW()-1)</f>
        <v>73</v>
      </c>
      <c r="M74" s="12">
        <f>IFERROR(IF(Taureaux[[#This Row],[Nom selon le rang]]="","",VLOOKUP(O74,Q:AF,10,FALSE)+(ROW()/1000)),"")</f>
        <v>321.67399999999998</v>
      </c>
      <c r="N74">
        <f>IF(Taureaux[[#This Row],[somme des males selon la liste]]="","",RANK(Taureaux[[#This Row],[somme des males selon la liste]],Taureaux[[#All],[somme des males selon la liste]],0))</f>
        <v>36</v>
      </c>
      <c r="O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EFAT DE OLIVE71</v>
      </c>
      <c r="P74">
        <v>79840621</v>
      </c>
      <c r="Q74" t="s">
        <v>2053</v>
      </c>
      <c r="R74" t="s">
        <v>1187</v>
      </c>
      <c r="S74" t="s">
        <v>71</v>
      </c>
      <c r="T74">
        <v>1014.56</v>
      </c>
      <c r="U74">
        <v>72.52</v>
      </c>
      <c r="V74">
        <v>61.12</v>
      </c>
      <c r="W74">
        <v>67.760000000000005</v>
      </c>
      <c r="X74">
        <v>71.36</v>
      </c>
      <c r="Y74">
        <v>37.89</v>
      </c>
      <c r="Z74" s="12">
        <f>SUM(Taureaux[[#This Row],[indice 1]:[Indice 5]])</f>
        <v>310.64999999999998</v>
      </c>
      <c r="AA74" t="s">
        <v>115</v>
      </c>
      <c r="AB74" t="s">
        <v>115</v>
      </c>
      <c r="AC74" t="s">
        <v>116</v>
      </c>
      <c r="AD74">
        <v>19087</v>
      </c>
      <c r="AE74">
        <v>30</v>
      </c>
    </row>
    <row r="75" spans="2:31" x14ac:dyDescent="0.25">
      <c r="B75" s="2">
        <f>IF(Taureaux[[#This Row],[Race]]&lt;&gt;résultats!$C$4,0,SUM(IF(U75&gt;résultats!E$4,1,0),IF(V75&gt;résultats!F$4,1,0),IF(W75&gt;résultats!G$4,1,0),IF(X75&gt;résultats!H$4,1,0),IF(Y75&gt;résultats!I$4,1,0),IF(Z75&gt;résultats!J$4,1,0)))</f>
        <v>0</v>
      </c>
      <c r="C75">
        <f>IF(AND(Taureaux[[#All],[nombres d''incides M&gt;F]]&gt;résultats!$E$1,Taureaux[[#All],[Race]]=résultats!$C$4),1,0)</f>
        <v>0</v>
      </c>
      <c r="D75">
        <f>IF(AND(Taureaux[[#All],[nombres d''incides M&gt;F]]=résultats!$E$1,Taureaux[[#All],[Race]]=résultats!$C$4),1,0)</f>
        <v>0</v>
      </c>
      <c r="E75">
        <f>IF(AND(Taureaux[[#All],[nombres d''incides M&gt;F]]=résultats!$E$1-1,Taureaux[[#All],[Race]]=résultats!$C$4),1,0)</f>
        <v>0</v>
      </c>
      <c r="F75">
        <f>IF(Taureaux[[#All],[&gt; palier]]=0,0,SUM($C$2:C75))</f>
        <v>0</v>
      </c>
      <c r="G75">
        <f>IF(Taureaux[[#All],[=palier]]=0,0,SUM($D$2:D75)+MAX(Taureaux[[#All],[séquence &gt; palier]]))</f>
        <v>0</v>
      </c>
      <c r="H75">
        <f>IF(Taureaux[[#All],[=palier-1]]=0,0,SUM($E$2:E75)+MAX(Taureaux[[#All],[séquence = palier]]))</f>
        <v>0</v>
      </c>
      <c r="I75" t="str">
        <f>IF(Taureaux[[#All],[&gt; palier]]&gt;0,Q75,"")</f>
        <v/>
      </c>
      <c r="J75" t="str">
        <f>IF(Taureaux[[#All],[=palier]]&gt;0,Q75,"")</f>
        <v/>
      </c>
      <c r="K75" t="str">
        <f>IF(Taureaux[[#All],[=palier-1]]&gt;0,Q75,"")</f>
        <v/>
      </c>
      <c r="L75">
        <f>IF(ROW()-1&lt;=60000,ROW()-1)</f>
        <v>74</v>
      </c>
      <c r="M75" s="12">
        <f>IFERROR(IF(Taureaux[[#This Row],[Nom selon le rang]]="","",VLOOKUP(O75,Q:AF,10,FALSE)+(ROW()/1000)),"")</f>
        <v>305.40499999999997</v>
      </c>
      <c r="N75">
        <f>IF(Taureaux[[#This Row],[somme des males selon la liste]]="","",RANK(Taureaux[[#This Row],[somme des males selon la liste]],Taureaux[[#All],[somme des males selon la liste]],0))</f>
        <v>74</v>
      </c>
      <c r="O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EIBON SCEA DE LA VALLET</v>
      </c>
      <c r="P75">
        <v>79840621</v>
      </c>
      <c r="Q75" t="s">
        <v>2053</v>
      </c>
      <c r="R75" t="s">
        <v>1187</v>
      </c>
      <c r="S75" t="s">
        <v>71</v>
      </c>
      <c r="T75">
        <v>1014.56</v>
      </c>
      <c r="U75">
        <v>72.52</v>
      </c>
      <c r="V75">
        <v>61.12</v>
      </c>
      <c r="W75">
        <v>67.760000000000005</v>
      </c>
      <c r="X75">
        <v>71.36</v>
      </c>
      <c r="Y75">
        <v>37.89</v>
      </c>
      <c r="Z75" s="12">
        <f>SUM(Taureaux[[#This Row],[indice 1]:[Indice 5]])</f>
        <v>310.64999999999998</v>
      </c>
      <c r="AA75" t="s">
        <v>222</v>
      </c>
      <c r="AB75" t="s">
        <v>222</v>
      </c>
      <c r="AC75" t="s">
        <v>126</v>
      </c>
      <c r="AD75">
        <v>1011</v>
      </c>
      <c r="AE75">
        <v>30</v>
      </c>
    </row>
    <row r="76" spans="2:31" x14ac:dyDescent="0.25">
      <c r="B76" s="2">
        <f>IF(Taureaux[[#This Row],[Race]]&lt;&gt;résultats!$C$4,0,SUM(IF(U76&gt;résultats!E$4,1,0),IF(V76&gt;résultats!F$4,1,0),IF(W76&gt;résultats!G$4,1,0),IF(X76&gt;résultats!H$4,1,0),IF(Y76&gt;résultats!I$4,1,0),IF(Z76&gt;résultats!J$4,1,0)))</f>
        <v>0</v>
      </c>
      <c r="C76">
        <f>IF(AND(Taureaux[[#All],[nombres d''incides M&gt;F]]&gt;résultats!$E$1,Taureaux[[#All],[Race]]=résultats!$C$4),1,0)</f>
        <v>0</v>
      </c>
      <c r="D76">
        <f>IF(AND(Taureaux[[#All],[nombres d''incides M&gt;F]]=résultats!$E$1,Taureaux[[#All],[Race]]=résultats!$C$4),1,0)</f>
        <v>0</v>
      </c>
      <c r="E76">
        <f>IF(AND(Taureaux[[#All],[nombres d''incides M&gt;F]]=résultats!$E$1-1,Taureaux[[#All],[Race]]=résultats!$C$4),1,0)</f>
        <v>0</v>
      </c>
      <c r="F76">
        <f>IF(Taureaux[[#All],[&gt; palier]]=0,0,SUM($C$2:C76))</f>
        <v>0</v>
      </c>
      <c r="G76">
        <f>IF(Taureaux[[#All],[=palier]]=0,0,SUM($D$2:D76)+MAX(Taureaux[[#All],[séquence &gt; palier]]))</f>
        <v>0</v>
      </c>
      <c r="H76">
        <f>IF(Taureaux[[#All],[=palier-1]]=0,0,SUM($E$2:E76)+MAX(Taureaux[[#All],[séquence = palier]]))</f>
        <v>0</v>
      </c>
      <c r="I76" t="str">
        <f>IF(Taureaux[[#All],[&gt; palier]]&gt;0,Q76,"")</f>
        <v/>
      </c>
      <c r="J76" t="str">
        <f>IF(Taureaux[[#All],[=palier]]&gt;0,Q76,"")</f>
        <v/>
      </c>
      <c r="K76" t="str">
        <f>IF(Taureaux[[#All],[=palier-1]]&gt;0,Q76,"")</f>
        <v/>
      </c>
      <c r="L76">
        <f>IF(ROW()-1&lt;=60000,ROW()-1)</f>
        <v>75</v>
      </c>
      <c r="M76" s="12">
        <f>IFERROR(IF(Taureaux[[#This Row],[Nom selon le rang]]="","",VLOOKUP(O76,Q:AF,10,FALSE)+(ROW()/1000)),"")</f>
        <v>340.65600000000006</v>
      </c>
      <c r="N76">
        <f>IF(Taureaux[[#This Row],[somme des males selon la liste]]="","",RANK(Taureaux[[#This Row],[somme des males selon la liste]],Taureaux[[#All],[somme des males selon la liste]],0))</f>
        <v>11</v>
      </c>
      <c r="O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EILOSATOUR DE BODGT</v>
      </c>
      <c r="P76">
        <v>78187182</v>
      </c>
      <c r="Q76" t="s">
        <v>1302</v>
      </c>
      <c r="R76" t="s">
        <v>545</v>
      </c>
      <c r="S76" t="s">
        <v>71</v>
      </c>
      <c r="T76">
        <v>1393.64</v>
      </c>
      <c r="U76">
        <v>63.1</v>
      </c>
      <c r="V76">
        <v>79.28</v>
      </c>
      <c r="W76">
        <v>70.64</v>
      </c>
      <c r="X76">
        <v>66.45</v>
      </c>
      <c r="Y76">
        <v>50.55</v>
      </c>
      <c r="Z76" s="12">
        <f>SUM(Taureaux[[#This Row],[indice 1]:[Indice 5]])</f>
        <v>330.02</v>
      </c>
      <c r="AA76" t="s">
        <v>148</v>
      </c>
      <c r="AB76" t="s">
        <v>148</v>
      </c>
      <c r="AC76" t="s">
        <v>116</v>
      </c>
      <c r="AD76">
        <v>25246</v>
      </c>
      <c r="AE76">
        <v>30</v>
      </c>
    </row>
    <row r="77" spans="2:31" x14ac:dyDescent="0.25">
      <c r="B77" s="2">
        <f>IF(Taureaux[[#This Row],[Race]]&lt;&gt;résultats!$C$4,0,SUM(IF(U77&gt;résultats!E$4,1,0),IF(V77&gt;résultats!F$4,1,0),IF(W77&gt;résultats!G$4,1,0),IF(X77&gt;résultats!H$4,1,0),IF(Y77&gt;résultats!I$4,1,0),IF(Z77&gt;résultats!J$4,1,0)))</f>
        <v>0</v>
      </c>
      <c r="C77">
        <f>IF(AND(Taureaux[[#All],[nombres d''incides M&gt;F]]&gt;résultats!$E$1,Taureaux[[#All],[Race]]=résultats!$C$4),1,0)</f>
        <v>0</v>
      </c>
      <c r="D77">
        <f>IF(AND(Taureaux[[#All],[nombres d''incides M&gt;F]]=résultats!$E$1,Taureaux[[#All],[Race]]=résultats!$C$4),1,0)</f>
        <v>0</v>
      </c>
      <c r="E77">
        <f>IF(AND(Taureaux[[#All],[nombres d''incides M&gt;F]]=résultats!$E$1-1,Taureaux[[#All],[Race]]=résultats!$C$4),1,0)</f>
        <v>0</v>
      </c>
      <c r="F77">
        <f>IF(Taureaux[[#All],[&gt; palier]]=0,0,SUM($C$2:C77))</f>
        <v>0</v>
      </c>
      <c r="G77">
        <f>IF(Taureaux[[#All],[=palier]]=0,0,SUM($D$2:D77)+MAX(Taureaux[[#All],[séquence &gt; palier]]))</f>
        <v>0</v>
      </c>
      <c r="H77">
        <f>IF(Taureaux[[#All],[=palier-1]]=0,0,SUM($E$2:E77)+MAX(Taureaux[[#All],[séquence = palier]]))</f>
        <v>0</v>
      </c>
      <c r="I77" t="str">
        <f>IF(Taureaux[[#All],[&gt; palier]]&gt;0,Q77,"")</f>
        <v/>
      </c>
      <c r="J77" t="str">
        <f>IF(Taureaux[[#All],[=palier]]&gt;0,Q77,"")</f>
        <v/>
      </c>
      <c r="K77" t="str">
        <f>IF(Taureaux[[#All],[=palier-1]]&gt;0,Q77,"")</f>
        <v/>
      </c>
      <c r="L77">
        <f>IF(ROW()-1&lt;=60000,ROW()-1)</f>
        <v>76</v>
      </c>
      <c r="M77" s="12">
        <f>IFERROR(IF(Taureaux[[#This Row],[Nom selon le rang]]="","",VLOOKUP(O77,Q:AF,10,FALSE)+(ROW()/1000)),"")</f>
        <v>325.73699999999997</v>
      </c>
      <c r="N77">
        <f>IF(Taureaux[[#This Row],[somme des males selon la liste]]="","",RANK(Taureaux[[#This Row],[somme des males selon la liste]],Taureaux[[#All],[somme des males selon la liste]],0))</f>
        <v>29</v>
      </c>
      <c r="O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EISOLLAMAIN DU DREAMFARM</v>
      </c>
      <c r="P77">
        <v>82923972</v>
      </c>
      <c r="Q77" t="s">
        <v>1781</v>
      </c>
      <c r="R77" t="s">
        <v>1187</v>
      </c>
      <c r="S77" t="s">
        <v>31</v>
      </c>
      <c r="T77">
        <v>1034.96</v>
      </c>
      <c r="U77">
        <v>62.32</v>
      </c>
      <c r="V77">
        <v>70.52</v>
      </c>
      <c r="W77">
        <v>67.03</v>
      </c>
      <c r="X77">
        <v>70.349999999999994</v>
      </c>
      <c r="Y77">
        <v>50.58</v>
      </c>
      <c r="Z77" s="12">
        <f>SUM(Taureaux[[#This Row],[indice 1]:[Indice 5]])</f>
        <v>320.8</v>
      </c>
      <c r="AA77" t="s">
        <v>51</v>
      </c>
      <c r="AB77" t="s">
        <v>51</v>
      </c>
      <c r="AC77" t="s">
        <v>52</v>
      </c>
      <c r="AD77">
        <v>399</v>
      </c>
      <c r="AE77">
        <v>30</v>
      </c>
    </row>
    <row r="78" spans="2:31" x14ac:dyDescent="0.25">
      <c r="B78" s="2">
        <f>IF(Taureaux[[#This Row],[Race]]&lt;&gt;résultats!$C$4,0,SUM(IF(U78&gt;résultats!E$4,1,0),IF(V78&gt;résultats!F$4,1,0),IF(W78&gt;résultats!G$4,1,0),IF(X78&gt;résultats!H$4,1,0),IF(Y78&gt;résultats!I$4,1,0),IF(Z78&gt;résultats!J$4,1,0)))</f>
        <v>0</v>
      </c>
      <c r="C78">
        <f>IF(AND(Taureaux[[#All],[nombres d''incides M&gt;F]]&gt;résultats!$E$1,Taureaux[[#All],[Race]]=résultats!$C$4),1,0)</f>
        <v>0</v>
      </c>
      <c r="D78">
        <f>IF(AND(Taureaux[[#All],[nombres d''incides M&gt;F]]=résultats!$E$1,Taureaux[[#All],[Race]]=résultats!$C$4),1,0)</f>
        <v>0</v>
      </c>
      <c r="E78">
        <f>IF(AND(Taureaux[[#All],[nombres d''incides M&gt;F]]=résultats!$E$1-1,Taureaux[[#All],[Race]]=résultats!$C$4),1,0)</f>
        <v>0</v>
      </c>
      <c r="F78">
        <f>IF(Taureaux[[#All],[&gt; palier]]=0,0,SUM($C$2:C78))</f>
        <v>0</v>
      </c>
      <c r="G78">
        <f>IF(Taureaux[[#All],[=palier]]=0,0,SUM($D$2:D78)+MAX(Taureaux[[#All],[séquence &gt; palier]]))</f>
        <v>0</v>
      </c>
      <c r="H78">
        <f>IF(Taureaux[[#All],[=palier-1]]=0,0,SUM($E$2:E78)+MAX(Taureaux[[#All],[séquence = palier]]))</f>
        <v>0</v>
      </c>
      <c r="I78" t="str">
        <f>IF(Taureaux[[#All],[&gt; palier]]&gt;0,Q78,"")</f>
        <v/>
      </c>
      <c r="J78" t="str">
        <f>IF(Taureaux[[#All],[=palier]]&gt;0,Q78,"")</f>
        <v/>
      </c>
      <c r="K78" t="str">
        <f>IF(Taureaux[[#All],[=palier-1]]&gt;0,Q78,"")</f>
        <v/>
      </c>
      <c r="L78">
        <f>IF(ROW()-1&lt;=60000,ROW()-1)</f>
        <v>77</v>
      </c>
      <c r="M78" s="12">
        <f>IFERROR(IF(Taureaux[[#This Row],[Nom selon le rang]]="","",VLOOKUP(O78,Q:AF,10,FALSE)+(ROW()/1000)),"")</f>
        <v>328.93799999999999</v>
      </c>
      <c r="N78">
        <f>IF(Taureaux[[#This Row],[somme des males selon la liste]]="","",RANK(Taureaux[[#This Row],[somme des males selon la liste]],Taureaux[[#All],[somme des males selon la liste]],0))</f>
        <v>25</v>
      </c>
      <c r="O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ELASOT DE CHAZELLE</v>
      </c>
      <c r="P78">
        <v>80952356</v>
      </c>
      <c r="Q78" t="s">
        <v>473</v>
      </c>
      <c r="R78" t="s">
        <v>36</v>
      </c>
      <c r="S78" t="s">
        <v>68</v>
      </c>
      <c r="T78">
        <v>1168.45</v>
      </c>
      <c r="U78">
        <v>78.77</v>
      </c>
      <c r="V78">
        <v>65.25</v>
      </c>
      <c r="W78">
        <v>75.319999999999993</v>
      </c>
      <c r="X78">
        <v>69.260000000000005</v>
      </c>
      <c r="Y78">
        <v>64.510000000000005</v>
      </c>
      <c r="Z78" s="12">
        <f>SUM(Taureaux[[#This Row],[indice 1]:[Indice 5]])</f>
        <v>353.10999999999996</v>
      </c>
      <c r="AA78" t="s">
        <v>148</v>
      </c>
      <c r="AB78" t="s">
        <v>148</v>
      </c>
      <c r="AC78" t="s">
        <v>116</v>
      </c>
      <c r="AD78">
        <v>24578</v>
      </c>
      <c r="AE78">
        <v>30</v>
      </c>
    </row>
    <row r="79" spans="2:31" x14ac:dyDescent="0.25">
      <c r="B79" s="2">
        <f>IF(Taureaux[[#This Row],[Race]]&lt;&gt;résultats!$C$4,0,SUM(IF(U79&gt;résultats!E$4,1,0),IF(V79&gt;résultats!F$4,1,0),IF(W79&gt;résultats!G$4,1,0),IF(X79&gt;résultats!H$4,1,0),IF(Y79&gt;résultats!I$4,1,0),IF(Z79&gt;résultats!J$4,1,0)))</f>
        <v>0</v>
      </c>
      <c r="C79">
        <f>IF(AND(Taureaux[[#All],[nombres d''incides M&gt;F]]&gt;résultats!$E$1,Taureaux[[#All],[Race]]=résultats!$C$4),1,0)</f>
        <v>0</v>
      </c>
      <c r="D79">
        <f>IF(AND(Taureaux[[#All],[nombres d''incides M&gt;F]]=résultats!$E$1,Taureaux[[#All],[Race]]=résultats!$C$4),1,0)</f>
        <v>0</v>
      </c>
      <c r="E79">
        <f>IF(AND(Taureaux[[#All],[nombres d''incides M&gt;F]]=résultats!$E$1-1,Taureaux[[#All],[Race]]=résultats!$C$4),1,0)</f>
        <v>0</v>
      </c>
      <c r="F79">
        <f>IF(Taureaux[[#All],[&gt; palier]]=0,0,SUM($C$2:C79))</f>
        <v>0</v>
      </c>
      <c r="G79">
        <f>IF(Taureaux[[#All],[=palier]]=0,0,SUM($D$2:D79)+MAX(Taureaux[[#All],[séquence &gt; palier]]))</f>
        <v>0</v>
      </c>
      <c r="H79">
        <f>IF(Taureaux[[#All],[=palier-1]]=0,0,SUM($E$2:E79)+MAX(Taureaux[[#All],[séquence = palier]]))</f>
        <v>0</v>
      </c>
      <c r="I79" t="str">
        <f>IF(Taureaux[[#All],[&gt; palier]]&gt;0,Q79,"")</f>
        <v/>
      </c>
      <c r="J79" t="str">
        <f>IF(Taureaux[[#All],[=palier]]&gt;0,Q79,"")</f>
        <v/>
      </c>
      <c r="K79" t="str">
        <f>IF(Taureaux[[#All],[=palier-1]]&gt;0,Q79,"")</f>
        <v/>
      </c>
      <c r="L79">
        <f>IF(ROW()-1&lt;=60000,ROW()-1)</f>
        <v>78</v>
      </c>
      <c r="M79" s="12">
        <f>IFERROR(IF(Taureaux[[#This Row],[Nom selon le rang]]="","",VLOOKUP(O79,Q:AF,10,FALSE)+(ROW()/1000)),"")</f>
        <v>325.80900000000003</v>
      </c>
      <c r="N79">
        <f>IF(Taureaux[[#This Row],[somme des males selon la liste]]="","",RANK(Taureaux[[#This Row],[somme des males selon la liste]],Taureaux[[#All],[somme des males selon la liste]],0))</f>
        <v>28</v>
      </c>
      <c r="O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EMALIVOS DE OLIVE71</v>
      </c>
      <c r="P79">
        <v>80146272</v>
      </c>
      <c r="Q79" t="s">
        <v>1806</v>
      </c>
      <c r="R79" t="s">
        <v>244</v>
      </c>
      <c r="S79" t="s">
        <v>99</v>
      </c>
      <c r="T79">
        <v>994.1</v>
      </c>
      <c r="U79">
        <v>66.78</v>
      </c>
      <c r="V79">
        <v>69.680000000000007</v>
      </c>
      <c r="W79">
        <v>66.180000000000007</v>
      </c>
      <c r="X79">
        <v>56.77</v>
      </c>
      <c r="Y79">
        <v>61.33</v>
      </c>
      <c r="Z79" s="12">
        <f>SUM(Taureaux[[#This Row],[indice 1]:[Indice 5]])</f>
        <v>320.74</v>
      </c>
      <c r="AA79" t="s">
        <v>148</v>
      </c>
      <c r="AB79" t="s">
        <v>148</v>
      </c>
      <c r="AC79" t="s">
        <v>116</v>
      </c>
      <c r="AD79">
        <v>30080</v>
      </c>
      <c r="AE79">
        <v>30</v>
      </c>
    </row>
    <row r="80" spans="2:31" x14ac:dyDescent="0.25">
      <c r="B80" s="2">
        <f>IF(Taureaux[[#This Row],[Race]]&lt;&gt;résultats!$C$4,0,SUM(IF(U80&gt;résultats!E$4,1,0),IF(V80&gt;résultats!F$4,1,0),IF(W80&gt;résultats!G$4,1,0),IF(X80&gt;résultats!H$4,1,0),IF(Y80&gt;résultats!I$4,1,0),IF(Z80&gt;résultats!J$4,1,0)))</f>
        <v>0</v>
      </c>
      <c r="C80">
        <f>IF(AND(Taureaux[[#All],[nombres d''incides M&gt;F]]&gt;résultats!$E$1,Taureaux[[#All],[Race]]=résultats!$C$4),1,0)</f>
        <v>0</v>
      </c>
      <c r="D80">
        <f>IF(AND(Taureaux[[#All],[nombres d''incides M&gt;F]]=résultats!$E$1,Taureaux[[#All],[Race]]=résultats!$C$4),1,0)</f>
        <v>0</v>
      </c>
      <c r="E80">
        <f>IF(AND(Taureaux[[#All],[nombres d''incides M&gt;F]]=résultats!$E$1-1,Taureaux[[#All],[Race]]=résultats!$C$4),1,0)</f>
        <v>0</v>
      </c>
      <c r="F80">
        <f>IF(Taureaux[[#All],[&gt; palier]]=0,0,SUM($C$2:C80))</f>
        <v>0</v>
      </c>
      <c r="G80">
        <f>IF(Taureaux[[#All],[=palier]]=0,0,SUM($D$2:D80)+MAX(Taureaux[[#All],[séquence &gt; palier]]))</f>
        <v>0</v>
      </c>
      <c r="H80">
        <f>IF(Taureaux[[#All],[=palier-1]]=0,0,SUM($E$2:E80)+MAX(Taureaux[[#All],[séquence = palier]]))</f>
        <v>0</v>
      </c>
      <c r="I80" t="str">
        <f>IF(Taureaux[[#All],[&gt; palier]]&gt;0,Q80,"")</f>
        <v/>
      </c>
      <c r="J80" t="str">
        <f>IF(Taureaux[[#All],[=palier]]&gt;0,Q80,"")</f>
        <v/>
      </c>
      <c r="K80" t="str">
        <f>IF(Taureaux[[#All],[=palier-1]]&gt;0,Q80,"")</f>
        <v/>
      </c>
      <c r="L80">
        <f>IF(ROW()-1&lt;=60000,ROW()-1)</f>
        <v>79</v>
      </c>
      <c r="M80" s="12">
        <f>IFERROR(IF(Taureaux[[#This Row],[Nom selon le rang]]="","",VLOOKUP(O80,Q:AF,10,FALSE)+(ROW()/1000)),"")</f>
        <v>325.56999999999994</v>
      </c>
      <c r="N80">
        <f>IF(Taureaux[[#This Row],[somme des males selon la liste]]="","",RANK(Taureaux[[#This Row],[somme des males selon la liste]],Taureaux[[#All],[somme des males selon la liste]],0))</f>
        <v>30</v>
      </c>
      <c r="O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ENIAGUIS DE OLIVE71</v>
      </c>
      <c r="P80">
        <v>78823185</v>
      </c>
      <c r="Q80" t="s">
        <v>2163</v>
      </c>
      <c r="R80" t="s">
        <v>632</v>
      </c>
      <c r="S80" t="s">
        <v>80</v>
      </c>
      <c r="T80">
        <v>1155.3699999999999</v>
      </c>
      <c r="U80">
        <v>66.790000000000006</v>
      </c>
      <c r="V80">
        <v>63.95</v>
      </c>
      <c r="W80">
        <v>67.260000000000005</v>
      </c>
      <c r="X80">
        <v>60.88</v>
      </c>
      <c r="Y80">
        <v>48.98</v>
      </c>
      <c r="Z80" s="12">
        <f>SUM(Taureaux[[#This Row],[indice 1]:[Indice 5]])</f>
        <v>307.86</v>
      </c>
      <c r="AA80" t="s">
        <v>148</v>
      </c>
      <c r="AB80" t="s">
        <v>148</v>
      </c>
      <c r="AC80" t="s">
        <v>116</v>
      </c>
      <c r="AD80">
        <v>30704</v>
      </c>
      <c r="AE80">
        <v>30</v>
      </c>
    </row>
    <row r="81" spans="2:31" x14ac:dyDescent="0.25">
      <c r="B81" s="2">
        <f>IF(Taureaux[[#This Row],[Race]]&lt;&gt;résultats!$C$4,0,SUM(IF(U81&gt;résultats!E$4,1,0),IF(V81&gt;résultats!F$4,1,0),IF(W81&gt;résultats!G$4,1,0),IF(X81&gt;résultats!H$4,1,0),IF(Y81&gt;résultats!I$4,1,0),IF(Z81&gt;résultats!J$4,1,0)))</f>
        <v>0</v>
      </c>
      <c r="C81">
        <f>IF(AND(Taureaux[[#All],[nombres d''incides M&gt;F]]&gt;résultats!$E$1,Taureaux[[#All],[Race]]=résultats!$C$4),1,0)</f>
        <v>0</v>
      </c>
      <c r="D81">
        <f>IF(AND(Taureaux[[#All],[nombres d''incides M&gt;F]]=résultats!$E$1,Taureaux[[#All],[Race]]=résultats!$C$4),1,0)</f>
        <v>0</v>
      </c>
      <c r="E81">
        <f>IF(AND(Taureaux[[#All],[nombres d''incides M&gt;F]]=résultats!$E$1-1,Taureaux[[#All],[Race]]=résultats!$C$4),1,0)</f>
        <v>0</v>
      </c>
      <c r="F81">
        <f>IF(Taureaux[[#All],[&gt; palier]]=0,0,SUM($C$2:C81))</f>
        <v>0</v>
      </c>
      <c r="G81">
        <f>IF(Taureaux[[#All],[=palier]]=0,0,SUM($D$2:D81)+MAX(Taureaux[[#All],[séquence &gt; palier]]))</f>
        <v>0</v>
      </c>
      <c r="H81">
        <f>IF(Taureaux[[#All],[=palier-1]]=0,0,SUM($E$2:E81)+MAX(Taureaux[[#All],[séquence = palier]]))</f>
        <v>0</v>
      </c>
      <c r="I81" t="str">
        <f>IF(Taureaux[[#All],[&gt; palier]]&gt;0,Q81,"")</f>
        <v/>
      </c>
      <c r="J81" t="str">
        <f>IF(Taureaux[[#All],[=palier]]&gt;0,Q81,"")</f>
        <v/>
      </c>
      <c r="K81" t="str">
        <f>IF(Taureaux[[#All],[=palier-1]]&gt;0,Q81,"")</f>
        <v/>
      </c>
      <c r="L81">
        <f>IF(ROW()-1&lt;=60000,ROW()-1)</f>
        <v>80</v>
      </c>
      <c r="M81" s="12">
        <f>IFERROR(IF(Taureaux[[#This Row],[Nom selon le rang]]="","",VLOOKUP(O81,Q:AF,10,FALSE)+(ROW()/1000)),"")</f>
        <v>273.65100000000001</v>
      </c>
      <c r="N81">
        <f>IF(Taureaux[[#This Row],[somme des males selon la liste]]="","",RANK(Taureaux[[#This Row],[somme des males selon la liste]],Taureaux[[#All],[somme des males selon la liste]],0))</f>
        <v>80</v>
      </c>
      <c r="O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DALCUTOS DES JARDINS</v>
      </c>
      <c r="P81">
        <v>78039801</v>
      </c>
      <c r="Q81" t="s">
        <v>2879</v>
      </c>
      <c r="R81" t="s">
        <v>2733</v>
      </c>
      <c r="S81" t="s">
        <v>156</v>
      </c>
      <c r="T81">
        <v>936.3</v>
      </c>
      <c r="U81">
        <v>35.79</v>
      </c>
      <c r="V81">
        <v>33.49</v>
      </c>
      <c r="W81">
        <v>34.94</v>
      </c>
      <c r="X81">
        <v>33.840000000000003</v>
      </c>
      <c r="Y81">
        <v>34.090000000000003</v>
      </c>
      <c r="Z81" s="12">
        <f>SUM(Taureaux[[#This Row],[indice 1]:[Indice 5]])</f>
        <v>172.15</v>
      </c>
      <c r="AA81" t="s">
        <v>148</v>
      </c>
      <c r="AB81" t="s">
        <v>148</v>
      </c>
      <c r="AC81" t="s">
        <v>116</v>
      </c>
      <c r="AD81">
        <v>16229</v>
      </c>
      <c r="AE81">
        <v>30</v>
      </c>
    </row>
    <row r="82" spans="2:31" x14ac:dyDescent="0.25">
      <c r="B82" s="2">
        <f>IF(Taureaux[[#This Row],[Race]]&lt;&gt;résultats!$C$4,0,SUM(IF(U82&gt;résultats!E$4,1,0),IF(V82&gt;résultats!F$4,1,0),IF(W82&gt;résultats!G$4,1,0),IF(X82&gt;résultats!H$4,1,0),IF(Y82&gt;résultats!I$4,1,0),IF(Z82&gt;résultats!J$4,1,0)))</f>
        <v>0</v>
      </c>
      <c r="C82">
        <f>IF(AND(Taureaux[[#All],[nombres d''incides M&gt;F]]&gt;résultats!$E$1,Taureaux[[#All],[Race]]=résultats!$C$4),1,0)</f>
        <v>0</v>
      </c>
      <c r="D82">
        <f>IF(AND(Taureaux[[#All],[nombres d''incides M&gt;F]]=résultats!$E$1,Taureaux[[#All],[Race]]=résultats!$C$4),1,0)</f>
        <v>0</v>
      </c>
      <c r="E82">
        <f>IF(AND(Taureaux[[#All],[nombres d''incides M&gt;F]]=résultats!$E$1-1,Taureaux[[#All],[Race]]=résultats!$C$4),1,0)</f>
        <v>0</v>
      </c>
      <c r="F82">
        <f>IF(Taureaux[[#All],[&gt; palier]]=0,0,SUM($C$2:C82))</f>
        <v>0</v>
      </c>
      <c r="G82">
        <f>IF(Taureaux[[#All],[=palier]]=0,0,SUM($D$2:D82)+MAX(Taureaux[[#All],[séquence &gt; palier]]))</f>
        <v>0</v>
      </c>
      <c r="H82">
        <f>IF(Taureaux[[#All],[=palier-1]]=0,0,SUM($E$2:E82)+MAX(Taureaux[[#All],[séquence = palier]]))</f>
        <v>0</v>
      </c>
      <c r="I82" t="str">
        <f>IF(Taureaux[[#All],[&gt; palier]]&gt;0,Q82,"")</f>
        <v/>
      </c>
      <c r="J82" t="str">
        <f>IF(Taureaux[[#All],[=palier]]&gt;0,Q82,"")</f>
        <v/>
      </c>
      <c r="K82" t="str">
        <f>IF(Taureaux[[#All],[=palier-1]]&gt;0,Q82,"")</f>
        <v/>
      </c>
      <c r="L82">
        <f>IF(ROW()-1&lt;=60000,ROW()-1)</f>
        <v>81</v>
      </c>
      <c r="M82" s="12">
        <f>IFERROR(IF(Taureaux[[#This Row],[Nom selon le rang]]="","",VLOOKUP(O82,Q:AF,10,FALSE)+(ROW()/1000)),"")</f>
        <v>314.90199999999999</v>
      </c>
      <c r="N82">
        <f>IF(Taureaux[[#This Row],[somme des males selon la liste]]="","",RANK(Taureaux[[#This Row],[somme des males selon la liste]],Taureaux[[#All],[somme des males selon la liste]],0))</f>
        <v>55</v>
      </c>
      <c r="O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DUIPAT DE OLIVE71</v>
      </c>
      <c r="P82">
        <v>82570841</v>
      </c>
      <c r="Q82" t="s">
        <v>538</v>
      </c>
      <c r="R82" t="s">
        <v>36</v>
      </c>
      <c r="S82" t="s">
        <v>25</v>
      </c>
      <c r="T82">
        <v>1083.56</v>
      </c>
      <c r="U82">
        <v>64.069999999999993</v>
      </c>
      <c r="V82">
        <v>64.45</v>
      </c>
      <c r="W82">
        <v>86.75</v>
      </c>
      <c r="X82">
        <v>60.3</v>
      </c>
      <c r="Y82">
        <v>62.27</v>
      </c>
      <c r="Z82" s="12">
        <f>SUM(Taureaux[[#This Row],[indice 1]:[Indice 5]])</f>
        <v>337.84</v>
      </c>
      <c r="AA82" t="s">
        <v>148</v>
      </c>
      <c r="AB82" t="s">
        <v>148</v>
      </c>
      <c r="AC82" t="s">
        <v>116</v>
      </c>
      <c r="AD82">
        <v>5481</v>
      </c>
      <c r="AE82">
        <v>30</v>
      </c>
    </row>
    <row r="83" spans="2:31" x14ac:dyDescent="0.25">
      <c r="B83" s="2">
        <f>IF(Taureaux[[#This Row],[Race]]&lt;&gt;résultats!$C$4,0,SUM(IF(U83&gt;résultats!E$4,1,0),IF(V83&gt;résultats!F$4,1,0),IF(W83&gt;résultats!G$4,1,0),IF(X83&gt;résultats!H$4,1,0),IF(Y83&gt;résultats!I$4,1,0),IF(Z83&gt;résultats!J$4,1,0)))</f>
        <v>0</v>
      </c>
      <c r="C83">
        <f>IF(AND(Taureaux[[#All],[nombres d''incides M&gt;F]]&gt;résultats!$E$1,Taureaux[[#All],[Race]]=résultats!$C$4),1,0)</f>
        <v>0</v>
      </c>
      <c r="D83">
        <f>IF(AND(Taureaux[[#All],[nombres d''incides M&gt;F]]=résultats!$E$1,Taureaux[[#All],[Race]]=résultats!$C$4),1,0)</f>
        <v>0</v>
      </c>
      <c r="E83">
        <f>IF(AND(Taureaux[[#All],[nombres d''incides M&gt;F]]=résultats!$E$1-1,Taureaux[[#All],[Race]]=résultats!$C$4),1,0)</f>
        <v>0</v>
      </c>
      <c r="F83">
        <f>IF(Taureaux[[#All],[&gt; palier]]=0,0,SUM($C$2:C83))</f>
        <v>0</v>
      </c>
      <c r="G83">
        <f>IF(Taureaux[[#All],[=palier]]=0,0,SUM($D$2:D83)+MAX(Taureaux[[#All],[séquence &gt; palier]]))</f>
        <v>0</v>
      </c>
      <c r="H83">
        <f>IF(Taureaux[[#All],[=palier-1]]=0,0,SUM($E$2:E83)+MAX(Taureaux[[#All],[séquence = palier]]))</f>
        <v>0</v>
      </c>
      <c r="I83" t="str">
        <f>IF(Taureaux[[#All],[&gt; palier]]&gt;0,Q83,"")</f>
        <v/>
      </c>
      <c r="J83" t="str">
        <f>IF(Taureaux[[#All],[=palier]]&gt;0,Q83,"")</f>
        <v/>
      </c>
      <c r="K83" t="str">
        <f>IF(Taureaux[[#All],[=palier-1]]&gt;0,Q83,"")</f>
        <v/>
      </c>
      <c r="L83">
        <f>IF(ROW()-1&lt;=60000,ROW()-1)</f>
        <v>82</v>
      </c>
      <c r="M83" s="12">
        <f>IFERROR(IF(Taureaux[[#This Row],[Nom selon le rang]]="","",VLOOKUP(O83,Q:AF,10,FALSE)+(ROW()/1000)),"")</f>
        <v>287.81300000000005</v>
      </c>
      <c r="N83">
        <f>IF(Taureaux[[#This Row],[somme des males selon la liste]]="","",RANK(Taureaux[[#This Row],[somme des males selon la liste]],Taureaux[[#All],[somme des males selon la liste]],0))</f>
        <v>79</v>
      </c>
      <c r="O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BORTHEMONT DE SKOGATT</v>
      </c>
      <c r="P83">
        <v>81641952</v>
      </c>
      <c r="Q83" t="s">
        <v>1217</v>
      </c>
      <c r="R83" t="s">
        <v>654</v>
      </c>
      <c r="S83" t="s">
        <v>154</v>
      </c>
      <c r="T83">
        <v>808.77</v>
      </c>
      <c r="U83">
        <v>68.88</v>
      </c>
      <c r="V83">
        <v>65.13</v>
      </c>
      <c r="W83">
        <v>71.89</v>
      </c>
      <c r="X83">
        <v>70.3</v>
      </c>
      <c r="Y83">
        <v>54.53</v>
      </c>
      <c r="Z83" s="12">
        <f>SUM(Taureaux[[#This Row],[indice 1]:[Indice 5]])</f>
        <v>330.73</v>
      </c>
      <c r="AA83" t="s">
        <v>294</v>
      </c>
      <c r="AB83" t="s">
        <v>294</v>
      </c>
      <c r="AC83" t="s">
        <v>141</v>
      </c>
      <c r="AD83">
        <v>3775</v>
      </c>
      <c r="AE83">
        <v>30</v>
      </c>
    </row>
    <row r="84" spans="2:31" x14ac:dyDescent="0.25">
      <c r="B84" s="2">
        <f>IF(Taureaux[[#This Row],[Race]]&lt;&gt;résultats!$C$4,0,SUM(IF(U84&gt;résultats!E$4,1,0),IF(V84&gt;résultats!F$4,1,0),IF(W84&gt;résultats!G$4,1,0),IF(X84&gt;résultats!H$4,1,0),IF(Y84&gt;résultats!I$4,1,0),IF(Z84&gt;résultats!J$4,1,0)))</f>
        <v>0</v>
      </c>
      <c r="C84">
        <f>IF(AND(Taureaux[[#All],[nombres d''incides M&gt;F]]&gt;résultats!$E$1,Taureaux[[#All],[Race]]=résultats!$C$4),1,0)</f>
        <v>0</v>
      </c>
      <c r="D84">
        <f>IF(AND(Taureaux[[#All],[nombres d''incides M&gt;F]]=résultats!$E$1,Taureaux[[#All],[Race]]=résultats!$C$4),1,0)</f>
        <v>0</v>
      </c>
      <c r="E84">
        <f>IF(AND(Taureaux[[#All],[nombres d''incides M&gt;F]]=résultats!$E$1-1,Taureaux[[#All],[Race]]=résultats!$C$4),1,0)</f>
        <v>0</v>
      </c>
      <c r="F84">
        <f>IF(Taureaux[[#All],[&gt; palier]]=0,0,SUM($C$2:C84))</f>
        <v>0</v>
      </c>
      <c r="G84">
        <f>IF(Taureaux[[#All],[=palier]]=0,0,SUM($D$2:D84)+MAX(Taureaux[[#All],[séquence &gt; palier]]))</f>
        <v>0</v>
      </c>
      <c r="H84">
        <f>IF(Taureaux[[#All],[=palier-1]]=0,0,SUM($E$2:E84)+MAX(Taureaux[[#All],[séquence = palier]]))</f>
        <v>0</v>
      </c>
      <c r="I84" t="str">
        <f>IF(Taureaux[[#All],[&gt; palier]]&gt;0,Q84,"")</f>
        <v/>
      </c>
      <c r="J84" t="str">
        <f>IF(Taureaux[[#All],[=palier]]&gt;0,Q84,"")</f>
        <v/>
      </c>
      <c r="K84" t="str">
        <f>IF(Taureaux[[#All],[=palier-1]]&gt;0,Q84,"")</f>
        <v/>
      </c>
      <c r="L84">
        <f>IF(ROW()-1&lt;=60000,ROW()-1)</f>
        <v>83</v>
      </c>
      <c r="M84" s="12">
        <f>IFERROR(IF(Taureaux[[#This Row],[Nom selon le rang]]="","",VLOOKUP(O84,Q:AF,10,FALSE)+(ROW()/1000)),"")</f>
        <v>293.834</v>
      </c>
      <c r="N84">
        <f>IF(Taureaux[[#This Row],[somme des males selon la liste]]="","",RANK(Taureaux[[#This Row],[somme des males selon la liste]],Taureaux[[#All],[somme des males selon la liste]],0))</f>
        <v>77</v>
      </c>
      <c r="O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>DE TROY DU TOURNEUX</v>
      </c>
      <c r="P84">
        <v>78176567</v>
      </c>
      <c r="Q84" t="s">
        <v>1967</v>
      </c>
      <c r="R84" t="s">
        <v>244</v>
      </c>
      <c r="S84" t="s">
        <v>128</v>
      </c>
      <c r="T84">
        <v>1011.9</v>
      </c>
      <c r="U84">
        <v>71.849999999999994</v>
      </c>
      <c r="V84">
        <v>67.45</v>
      </c>
      <c r="W84">
        <v>63.55</v>
      </c>
      <c r="X84">
        <v>55.02</v>
      </c>
      <c r="Y84">
        <v>60.25</v>
      </c>
      <c r="Z84" s="12">
        <f>SUM(Taureaux[[#This Row],[indice 1]:[Indice 5]])</f>
        <v>318.12</v>
      </c>
      <c r="AA84" t="s">
        <v>148</v>
      </c>
      <c r="AB84" t="s">
        <v>148</v>
      </c>
      <c r="AC84" t="s">
        <v>116</v>
      </c>
      <c r="AD84">
        <v>13975</v>
      </c>
      <c r="AE84">
        <v>30</v>
      </c>
    </row>
    <row r="85" spans="2:31" x14ac:dyDescent="0.25">
      <c r="B85" s="2">
        <f>IF(Taureaux[[#This Row],[Race]]&lt;&gt;résultats!$C$4,0,SUM(IF(U85&gt;résultats!E$4,1,0),IF(V85&gt;résultats!F$4,1,0),IF(W85&gt;résultats!G$4,1,0),IF(X85&gt;résultats!H$4,1,0),IF(Y85&gt;résultats!I$4,1,0),IF(Z85&gt;résultats!J$4,1,0)))</f>
        <v>0</v>
      </c>
      <c r="C85">
        <f>IF(AND(Taureaux[[#All],[nombres d''incides M&gt;F]]&gt;résultats!$E$1,Taureaux[[#All],[Race]]=résultats!$C$4),1,0)</f>
        <v>0</v>
      </c>
      <c r="D85">
        <f>IF(AND(Taureaux[[#All],[nombres d''incides M&gt;F]]=résultats!$E$1,Taureaux[[#All],[Race]]=résultats!$C$4),1,0)</f>
        <v>0</v>
      </c>
      <c r="E85">
        <f>IF(AND(Taureaux[[#All],[nombres d''incides M&gt;F]]=résultats!$E$1-1,Taureaux[[#All],[Race]]=résultats!$C$4),1,0)</f>
        <v>0</v>
      </c>
      <c r="F85">
        <f>IF(Taureaux[[#All],[&gt; palier]]=0,0,SUM($C$2:C85))</f>
        <v>0</v>
      </c>
      <c r="G85">
        <f>IF(Taureaux[[#All],[=palier]]=0,0,SUM($D$2:D85)+MAX(Taureaux[[#All],[séquence &gt; palier]]))</f>
        <v>0</v>
      </c>
      <c r="H85">
        <f>IF(Taureaux[[#All],[=palier-1]]=0,0,SUM($E$2:E85)+MAX(Taureaux[[#All],[séquence = palier]]))</f>
        <v>0</v>
      </c>
      <c r="I85" t="str">
        <f>IF(Taureaux[[#All],[&gt; palier]]&gt;0,Q85,"")</f>
        <v/>
      </c>
      <c r="J85" t="str">
        <f>IF(Taureaux[[#All],[=palier]]&gt;0,Q85,"")</f>
        <v/>
      </c>
      <c r="K85" t="str">
        <f>IF(Taureaux[[#All],[=palier-1]]&gt;0,Q85,"")</f>
        <v/>
      </c>
      <c r="L85">
        <f>IF(ROW()-1&lt;=60000,ROW()-1)</f>
        <v>84</v>
      </c>
      <c r="M85" s="12" t="str">
        <f>IFERROR(IF(Taureaux[[#This Row],[Nom selon le rang]]="","",VLOOKUP(O85,Q:AF,10,FALSE)+(ROW()/1000)),"")</f>
        <v/>
      </c>
      <c r="N85" t="str">
        <f>IF(Taureaux[[#This Row],[somme des males selon la liste]]="","",RANK(Taureaux[[#This Row],[somme des males selon la liste]],Taureaux[[#All],[somme des males selon la liste]],0))</f>
        <v/>
      </c>
      <c r="O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">
        <v>77650417</v>
      </c>
      <c r="Q85" t="s">
        <v>996</v>
      </c>
      <c r="R85" t="s">
        <v>456</v>
      </c>
      <c r="S85" t="s">
        <v>8</v>
      </c>
      <c r="T85">
        <v>1039.78</v>
      </c>
      <c r="U85">
        <v>69.209999999999994</v>
      </c>
      <c r="V85">
        <v>51.63</v>
      </c>
      <c r="W85">
        <v>77.45</v>
      </c>
      <c r="X85">
        <v>58.51</v>
      </c>
      <c r="Y85">
        <v>73.540000000000006</v>
      </c>
      <c r="Z85" s="12">
        <f>SUM(Taureaux[[#This Row],[indice 1]:[Indice 5]])</f>
        <v>330.34000000000003</v>
      </c>
      <c r="AA85" t="s">
        <v>63</v>
      </c>
      <c r="AB85" t="s">
        <v>51</v>
      </c>
      <c r="AC85" t="s">
        <v>52</v>
      </c>
      <c r="AD85">
        <v>6</v>
      </c>
      <c r="AE85">
        <v>264.64</v>
      </c>
    </row>
    <row r="86" spans="2:31" x14ac:dyDescent="0.25">
      <c r="B86" s="2">
        <f>IF(Taureaux[[#This Row],[Race]]&lt;&gt;résultats!$C$4,0,SUM(IF(U86&gt;résultats!E$4,1,0),IF(V86&gt;résultats!F$4,1,0),IF(W86&gt;résultats!G$4,1,0),IF(X86&gt;résultats!H$4,1,0),IF(Y86&gt;résultats!I$4,1,0),IF(Z86&gt;résultats!J$4,1,0)))</f>
        <v>0</v>
      </c>
      <c r="C86">
        <f>IF(AND(Taureaux[[#All],[nombres d''incides M&gt;F]]&gt;résultats!$E$1,Taureaux[[#All],[Race]]=résultats!$C$4),1,0)</f>
        <v>0</v>
      </c>
      <c r="D86">
        <f>IF(AND(Taureaux[[#All],[nombres d''incides M&gt;F]]=résultats!$E$1,Taureaux[[#All],[Race]]=résultats!$C$4),1,0)</f>
        <v>0</v>
      </c>
      <c r="E86">
        <f>IF(AND(Taureaux[[#All],[nombres d''incides M&gt;F]]=résultats!$E$1-1,Taureaux[[#All],[Race]]=résultats!$C$4),1,0)</f>
        <v>0</v>
      </c>
      <c r="F86">
        <f>IF(Taureaux[[#All],[&gt; palier]]=0,0,SUM($C$2:C86))</f>
        <v>0</v>
      </c>
      <c r="G86">
        <f>IF(Taureaux[[#All],[=palier]]=0,0,SUM($D$2:D86)+MAX(Taureaux[[#All],[séquence &gt; palier]]))</f>
        <v>0</v>
      </c>
      <c r="H86">
        <f>IF(Taureaux[[#All],[=palier-1]]=0,0,SUM($E$2:E86)+MAX(Taureaux[[#All],[séquence = palier]]))</f>
        <v>0</v>
      </c>
      <c r="I86" t="str">
        <f>IF(Taureaux[[#All],[&gt; palier]]&gt;0,Q86,"")</f>
        <v/>
      </c>
      <c r="J86" t="str">
        <f>IF(Taureaux[[#All],[=palier]]&gt;0,Q86,"")</f>
        <v/>
      </c>
      <c r="K86" t="str">
        <f>IF(Taureaux[[#All],[=palier-1]]&gt;0,Q86,"")</f>
        <v/>
      </c>
      <c r="L86">
        <f>IF(ROW()-1&lt;=60000,ROW()-1)</f>
        <v>85</v>
      </c>
      <c r="M86" s="12" t="str">
        <f>IFERROR(IF(Taureaux[[#This Row],[Nom selon le rang]]="","",VLOOKUP(O86,Q:AF,10,FALSE)+(ROW()/1000)),"")</f>
        <v/>
      </c>
      <c r="N86" t="str">
        <f>IF(Taureaux[[#This Row],[somme des males selon la liste]]="","",RANK(Taureaux[[#This Row],[somme des males selon la liste]],Taureaux[[#All],[somme des males selon la liste]],0))</f>
        <v/>
      </c>
      <c r="O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">
        <v>77650417</v>
      </c>
      <c r="Q86" t="s">
        <v>996</v>
      </c>
      <c r="R86" t="s">
        <v>456</v>
      </c>
      <c r="S86" t="s">
        <v>8</v>
      </c>
      <c r="T86">
        <v>1039.78</v>
      </c>
      <c r="U86">
        <v>69.209999999999994</v>
      </c>
      <c r="V86">
        <v>51.63</v>
      </c>
      <c r="W86">
        <v>77.45</v>
      </c>
      <c r="X86">
        <v>58.51</v>
      </c>
      <c r="Y86">
        <v>73.540000000000006</v>
      </c>
      <c r="Z86" s="12">
        <f>SUM(Taureaux[[#This Row],[indice 1]:[Indice 5]])</f>
        <v>330.34000000000003</v>
      </c>
      <c r="AA86" t="s">
        <v>294</v>
      </c>
      <c r="AB86" t="s">
        <v>294</v>
      </c>
      <c r="AC86" t="s">
        <v>141</v>
      </c>
      <c r="AD86">
        <v>7944</v>
      </c>
      <c r="AE86">
        <v>30</v>
      </c>
    </row>
    <row r="87" spans="2:31" x14ac:dyDescent="0.25">
      <c r="B87" s="2">
        <f>IF(Taureaux[[#This Row],[Race]]&lt;&gt;résultats!$C$4,0,SUM(IF(U87&gt;résultats!E$4,1,0),IF(V87&gt;résultats!F$4,1,0),IF(W87&gt;résultats!G$4,1,0),IF(X87&gt;résultats!H$4,1,0),IF(Y87&gt;résultats!I$4,1,0),IF(Z87&gt;résultats!J$4,1,0)))</f>
        <v>0</v>
      </c>
      <c r="C87">
        <f>IF(AND(Taureaux[[#All],[nombres d''incides M&gt;F]]&gt;résultats!$E$1,Taureaux[[#All],[Race]]=résultats!$C$4),1,0)</f>
        <v>0</v>
      </c>
      <c r="D87">
        <f>IF(AND(Taureaux[[#All],[nombres d''incides M&gt;F]]=résultats!$E$1,Taureaux[[#All],[Race]]=résultats!$C$4),1,0)</f>
        <v>0</v>
      </c>
      <c r="E87">
        <f>IF(AND(Taureaux[[#All],[nombres d''incides M&gt;F]]=résultats!$E$1-1,Taureaux[[#All],[Race]]=résultats!$C$4),1,0)</f>
        <v>0</v>
      </c>
      <c r="F87">
        <f>IF(Taureaux[[#All],[&gt; palier]]=0,0,SUM($C$2:C87))</f>
        <v>0</v>
      </c>
      <c r="G87">
        <f>IF(Taureaux[[#All],[=palier]]=0,0,SUM($D$2:D87)+MAX(Taureaux[[#All],[séquence &gt; palier]]))</f>
        <v>0</v>
      </c>
      <c r="H87">
        <f>IF(Taureaux[[#All],[=palier-1]]=0,0,SUM($E$2:E87)+MAX(Taureaux[[#All],[séquence = palier]]))</f>
        <v>0</v>
      </c>
      <c r="I87" t="str">
        <f>IF(Taureaux[[#All],[&gt; palier]]&gt;0,Q87,"")</f>
        <v/>
      </c>
      <c r="J87" t="str">
        <f>IF(Taureaux[[#All],[=palier]]&gt;0,Q87,"")</f>
        <v/>
      </c>
      <c r="K87" t="str">
        <f>IF(Taureaux[[#All],[=palier-1]]&gt;0,Q87,"")</f>
        <v/>
      </c>
      <c r="L87">
        <f>IF(ROW()-1&lt;=60000,ROW()-1)</f>
        <v>86</v>
      </c>
      <c r="M87" s="12" t="str">
        <f>IFERROR(IF(Taureaux[[#This Row],[Nom selon le rang]]="","",VLOOKUP(O87,Q:AF,10,FALSE)+(ROW()/1000)),"")</f>
        <v/>
      </c>
      <c r="N87" t="str">
        <f>IF(Taureaux[[#This Row],[somme des males selon la liste]]="","",RANK(Taureaux[[#This Row],[somme des males selon la liste]],Taureaux[[#All],[somme des males selon la liste]],0))</f>
        <v/>
      </c>
      <c r="O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">
        <v>82915995</v>
      </c>
      <c r="Q87" t="s">
        <v>194</v>
      </c>
      <c r="R87" t="s">
        <v>36</v>
      </c>
      <c r="S87" t="s">
        <v>30</v>
      </c>
      <c r="T87">
        <v>1166.6199999999999</v>
      </c>
      <c r="U87">
        <v>84.18</v>
      </c>
      <c r="V87">
        <v>73.37</v>
      </c>
      <c r="W87">
        <v>75.959999999999994</v>
      </c>
      <c r="X87">
        <v>70.22</v>
      </c>
      <c r="Y87">
        <v>68.7</v>
      </c>
      <c r="Z87" s="12">
        <f>SUM(Taureaux[[#This Row],[indice 1]:[Indice 5]])</f>
        <v>372.43</v>
      </c>
      <c r="AA87" t="s">
        <v>51</v>
      </c>
      <c r="AB87" t="s">
        <v>51</v>
      </c>
      <c r="AC87" t="s">
        <v>52</v>
      </c>
      <c r="AD87">
        <v>639</v>
      </c>
      <c r="AE87">
        <v>30</v>
      </c>
    </row>
    <row r="88" spans="2:31" x14ac:dyDescent="0.25">
      <c r="B88" s="2">
        <f>IF(Taureaux[[#This Row],[Race]]&lt;&gt;résultats!$C$4,0,SUM(IF(U88&gt;résultats!E$4,1,0),IF(V88&gt;résultats!F$4,1,0),IF(W88&gt;résultats!G$4,1,0),IF(X88&gt;résultats!H$4,1,0),IF(Y88&gt;résultats!I$4,1,0),IF(Z88&gt;résultats!J$4,1,0)))</f>
        <v>0</v>
      </c>
      <c r="C88">
        <f>IF(AND(Taureaux[[#All],[nombres d''incides M&gt;F]]&gt;résultats!$E$1,Taureaux[[#All],[Race]]=résultats!$C$4),1,0)</f>
        <v>0</v>
      </c>
      <c r="D88">
        <f>IF(AND(Taureaux[[#All],[nombres d''incides M&gt;F]]=résultats!$E$1,Taureaux[[#All],[Race]]=résultats!$C$4),1,0)</f>
        <v>0</v>
      </c>
      <c r="E88">
        <f>IF(AND(Taureaux[[#All],[nombres d''incides M&gt;F]]=résultats!$E$1-1,Taureaux[[#All],[Race]]=résultats!$C$4),1,0)</f>
        <v>0</v>
      </c>
      <c r="F88">
        <f>IF(Taureaux[[#All],[&gt; palier]]=0,0,SUM($C$2:C88))</f>
        <v>0</v>
      </c>
      <c r="G88">
        <f>IF(Taureaux[[#All],[=palier]]=0,0,SUM($D$2:D88)+MAX(Taureaux[[#All],[séquence &gt; palier]]))</f>
        <v>0</v>
      </c>
      <c r="H88">
        <f>IF(Taureaux[[#All],[=palier-1]]=0,0,SUM($E$2:E88)+MAX(Taureaux[[#All],[séquence = palier]]))</f>
        <v>0</v>
      </c>
      <c r="I88" t="str">
        <f>IF(Taureaux[[#All],[&gt; palier]]&gt;0,Q88,"")</f>
        <v/>
      </c>
      <c r="J88" t="str">
        <f>IF(Taureaux[[#All],[=palier]]&gt;0,Q88,"")</f>
        <v/>
      </c>
      <c r="K88" t="str">
        <f>IF(Taureaux[[#All],[=palier-1]]&gt;0,Q88,"")</f>
        <v/>
      </c>
      <c r="L88">
        <f>IF(ROW()-1&lt;=60000,ROW()-1)</f>
        <v>87</v>
      </c>
      <c r="M88" s="12" t="str">
        <f>IFERROR(IF(Taureaux[[#This Row],[Nom selon le rang]]="","",VLOOKUP(O88,Q:AF,10,FALSE)+(ROW()/1000)),"")</f>
        <v/>
      </c>
      <c r="N88" t="str">
        <f>IF(Taureaux[[#This Row],[somme des males selon la liste]]="","",RANK(Taureaux[[#This Row],[somme des males selon la liste]],Taureaux[[#All],[somme des males selon la liste]],0))</f>
        <v/>
      </c>
      <c r="O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">
        <v>77990115</v>
      </c>
      <c r="Q88" t="s">
        <v>220</v>
      </c>
      <c r="R88" t="s">
        <v>36</v>
      </c>
      <c r="S88" t="s">
        <v>127</v>
      </c>
      <c r="T88">
        <v>1148.31</v>
      </c>
      <c r="U88">
        <v>73.37</v>
      </c>
      <c r="V88">
        <v>75.75</v>
      </c>
      <c r="W88">
        <v>80.650000000000006</v>
      </c>
      <c r="X88">
        <v>72.63</v>
      </c>
      <c r="Y88">
        <v>63.37</v>
      </c>
      <c r="Z88" s="12">
        <f>SUM(Taureaux[[#This Row],[indice 1]:[Indice 5]])</f>
        <v>365.77</v>
      </c>
      <c r="AA88" t="s">
        <v>63</v>
      </c>
      <c r="AB88" t="s">
        <v>138</v>
      </c>
      <c r="AC88" t="s">
        <v>139</v>
      </c>
      <c r="AD88">
        <v>1</v>
      </c>
      <c r="AE88">
        <v>149.44999999999999</v>
      </c>
    </row>
    <row r="89" spans="2:31" x14ac:dyDescent="0.25">
      <c r="B89" s="2">
        <f>IF(Taureaux[[#This Row],[Race]]&lt;&gt;résultats!$C$4,0,SUM(IF(U89&gt;résultats!E$4,1,0),IF(V89&gt;résultats!F$4,1,0),IF(W89&gt;résultats!G$4,1,0),IF(X89&gt;résultats!H$4,1,0),IF(Y89&gt;résultats!I$4,1,0),IF(Z89&gt;résultats!J$4,1,0)))</f>
        <v>0</v>
      </c>
      <c r="C89">
        <f>IF(AND(Taureaux[[#All],[nombres d''incides M&gt;F]]&gt;résultats!$E$1,Taureaux[[#All],[Race]]=résultats!$C$4),1,0)</f>
        <v>0</v>
      </c>
      <c r="D89">
        <f>IF(AND(Taureaux[[#All],[nombres d''incides M&gt;F]]=résultats!$E$1,Taureaux[[#All],[Race]]=résultats!$C$4),1,0)</f>
        <v>0</v>
      </c>
      <c r="E89">
        <f>IF(AND(Taureaux[[#All],[nombres d''incides M&gt;F]]=résultats!$E$1-1,Taureaux[[#All],[Race]]=résultats!$C$4),1,0)</f>
        <v>0</v>
      </c>
      <c r="F89">
        <f>IF(Taureaux[[#All],[&gt; palier]]=0,0,SUM($C$2:C89))</f>
        <v>0</v>
      </c>
      <c r="G89">
        <f>IF(Taureaux[[#All],[=palier]]=0,0,SUM($D$2:D89)+MAX(Taureaux[[#All],[séquence &gt; palier]]))</f>
        <v>0</v>
      </c>
      <c r="H89">
        <f>IF(Taureaux[[#All],[=palier-1]]=0,0,SUM($E$2:E89)+MAX(Taureaux[[#All],[séquence = palier]]))</f>
        <v>0</v>
      </c>
      <c r="I89" t="str">
        <f>IF(Taureaux[[#All],[&gt; palier]]&gt;0,Q89,"")</f>
        <v/>
      </c>
      <c r="J89" t="str">
        <f>IF(Taureaux[[#All],[=palier]]&gt;0,Q89,"")</f>
        <v/>
      </c>
      <c r="K89" t="str">
        <f>IF(Taureaux[[#All],[=palier-1]]&gt;0,Q89,"")</f>
        <v/>
      </c>
      <c r="L89">
        <f>IF(ROW()-1&lt;=60000,ROW()-1)</f>
        <v>88</v>
      </c>
      <c r="M89" s="12" t="str">
        <f>IFERROR(IF(Taureaux[[#This Row],[Nom selon le rang]]="","",VLOOKUP(O89,Q:AF,10,FALSE)+(ROW()/1000)),"")</f>
        <v/>
      </c>
      <c r="N89" t="str">
        <f>IF(Taureaux[[#This Row],[somme des males selon la liste]]="","",RANK(Taureaux[[#This Row],[somme des males selon la liste]],Taureaux[[#All],[somme des males selon la liste]],0))</f>
        <v/>
      </c>
      <c r="O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">
        <v>77990115</v>
      </c>
      <c r="Q89" t="s">
        <v>220</v>
      </c>
      <c r="R89" t="s">
        <v>36</v>
      </c>
      <c r="S89" t="s">
        <v>127</v>
      </c>
      <c r="T89">
        <v>1148.31</v>
      </c>
      <c r="U89">
        <v>73.37</v>
      </c>
      <c r="V89">
        <v>75.75</v>
      </c>
      <c r="W89">
        <v>80.650000000000006</v>
      </c>
      <c r="X89">
        <v>72.63</v>
      </c>
      <c r="Y89">
        <v>63.37</v>
      </c>
      <c r="Z89" s="12">
        <f>SUM(Taureaux[[#This Row],[indice 1]:[Indice 5]])</f>
        <v>365.77</v>
      </c>
      <c r="AA89" t="s">
        <v>38</v>
      </c>
      <c r="AB89" t="s">
        <v>38</v>
      </c>
      <c r="AC89" t="s">
        <v>39</v>
      </c>
      <c r="AD89">
        <v>6664</v>
      </c>
      <c r="AE89">
        <v>90</v>
      </c>
    </row>
    <row r="90" spans="2:31" x14ac:dyDescent="0.25">
      <c r="B90" s="2">
        <f>IF(Taureaux[[#This Row],[Race]]&lt;&gt;résultats!$C$4,0,SUM(IF(U90&gt;résultats!E$4,1,0),IF(V90&gt;résultats!F$4,1,0),IF(W90&gt;résultats!G$4,1,0),IF(X90&gt;résultats!H$4,1,0),IF(Y90&gt;résultats!I$4,1,0),IF(Z90&gt;résultats!J$4,1,0)))</f>
        <v>0</v>
      </c>
      <c r="C90">
        <f>IF(AND(Taureaux[[#All],[nombres d''incides M&gt;F]]&gt;résultats!$E$1,Taureaux[[#All],[Race]]=résultats!$C$4),1,0)</f>
        <v>0</v>
      </c>
      <c r="D90">
        <f>IF(AND(Taureaux[[#All],[nombres d''incides M&gt;F]]=résultats!$E$1,Taureaux[[#All],[Race]]=résultats!$C$4),1,0)</f>
        <v>0</v>
      </c>
      <c r="E90">
        <f>IF(AND(Taureaux[[#All],[nombres d''incides M&gt;F]]=résultats!$E$1-1,Taureaux[[#All],[Race]]=résultats!$C$4),1,0)</f>
        <v>0</v>
      </c>
      <c r="F90">
        <f>IF(Taureaux[[#All],[&gt; palier]]=0,0,SUM($C$2:C90))</f>
        <v>0</v>
      </c>
      <c r="G90">
        <f>IF(Taureaux[[#All],[=palier]]=0,0,SUM($D$2:D90)+MAX(Taureaux[[#All],[séquence &gt; palier]]))</f>
        <v>0</v>
      </c>
      <c r="H90">
        <f>IF(Taureaux[[#All],[=palier-1]]=0,0,SUM($E$2:E90)+MAX(Taureaux[[#All],[séquence = palier]]))</f>
        <v>0</v>
      </c>
      <c r="I90" t="str">
        <f>IF(Taureaux[[#All],[&gt; palier]]&gt;0,Q90,"")</f>
        <v/>
      </c>
      <c r="J90" t="str">
        <f>IF(Taureaux[[#All],[=palier]]&gt;0,Q90,"")</f>
        <v/>
      </c>
      <c r="K90" t="str">
        <f>IF(Taureaux[[#All],[=palier-1]]&gt;0,Q90,"")</f>
        <v/>
      </c>
      <c r="L90">
        <f>IF(ROW()-1&lt;=60000,ROW()-1)</f>
        <v>89</v>
      </c>
      <c r="M90" s="12" t="str">
        <f>IFERROR(IF(Taureaux[[#This Row],[Nom selon le rang]]="","",VLOOKUP(O90,Q:AF,10,FALSE)+(ROW()/1000)),"")</f>
        <v/>
      </c>
      <c r="N90" t="str">
        <f>IF(Taureaux[[#This Row],[somme des males selon la liste]]="","",RANK(Taureaux[[#This Row],[somme des males selon la liste]],Taureaux[[#All],[somme des males selon la liste]],0))</f>
        <v/>
      </c>
      <c r="O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">
        <v>78393360</v>
      </c>
      <c r="Q90" t="s">
        <v>2395</v>
      </c>
      <c r="R90" t="s">
        <v>545</v>
      </c>
      <c r="S90" t="s">
        <v>142</v>
      </c>
      <c r="T90">
        <v>1401.91</v>
      </c>
      <c r="U90">
        <v>60.69</v>
      </c>
      <c r="V90">
        <v>57.12</v>
      </c>
      <c r="W90">
        <v>66.33</v>
      </c>
      <c r="X90">
        <v>60.33</v>
      </c>
      <c r="Y90">
        <v>50.45</v>
      </c>
      <c r="Z90" s="12">
        <f>SUM(Taureaux[[#This Row],[indice 1]:[Indice 5]])</f>
        <v>294.91999999999996</v>
      </c>
      <c r="AA90" t="s">
        <v>1081</v>
      </c>
      <c r="AB90" t="s">
        <v>1081</v>
      </c>
      <c r="AC90" t="s">
        <v>103</v>
      </c>
      <c r="AD90">
        <v>1225</v>
      </c>
      <c r="AE90">
        <v>80</v>
      </c>
    </row>
    <row r="91" spans="2:31" x14ac:dyDescent="0.25">
      <c r="B91" s="2">
        <f>IF(Taureaux[[#This Row],[Race]]&lt;&gt;résultats!$C$4,0,SUM(IF(U91&gt;résultats!E$4,1,0),IF(V91&gt;résultats!F$4,1,0),IF(W91&gt;résultats!G$4,1,0),IF(X91&gt;résultats!H$4,1,0),IF(Y91&gt;résultats!I$4,1,0),IF(Z91&gt;résultats!J$4,1,0)))</f>
        <v>0</v>
      </c>
      <c r="C91">
        <f>IF(AND(Taureaux[[#All],[nombres d''incides M&gt;F]]&gt;résultats!$E$1,Taureaux[[#All],[Race]]=résultats!$C$4),1,0)</f>
        <v>0</v>
      </c>
      <c r="D91">
        <f>IF(AND(Taureaux[[#All],[nombres d''incides M&gt;F]]=résultats!$E$1,Taureaux[[#All],[Race]]=résultats!$C$4),1,0)</f>
        <v>0</v>
      </c>
      <c r="E91">
        <f>IF(AND(Taureaux[[#All],[nombres d''incides M&gt;F]]=résultats!$E$1-1,Taureaux[[#All],[Race]]=résultats!$C$4),1,0)</f>
        <v>0</v>
      </c>
      <c r="F91">
        <f>IF(Taureaux[[#All],[&gt; palier]]=0,0,SUM($C$2:C91))</f>
        <v>0</v>
      </c>
      <c r="G91">
        <f>IF(Taureaux[[#All],[=palier]]=0,0,SUM($D$2:D91)+MAX(Taureaux[[#All],[séquence &gt; palier]]))</f>
        <v>0</v>
      </c>
      <c r="H91">
        <f>IF(Taureaux[[#All],[=palier-1]]=0,0,SUM($E$2:E91)+MAX(Taureaux[[#All],[séquence = palier]]))</f>
        <v>0</v>
      </c>
      <c r="I91" t="str">
        <f>IF(Taureaux[[#All],[&gt; palier]]&gt;0,Q91,"")</f>
        <v/>
      </c>
      <c r="J91" t="str">
        <f>IF(Taureaux[[#All],[=palier]]&gt;0,Q91,"")</f>
        <v/>
      </c>
      <c r="K91" t="str">
        <f>IF(Taureaux[[#All],[=palier-1]]&gt;0,Q91,"")</f>
        <v/>
      </c>
      <c r="L91">
        <f>IF(ROW()-1&lt;=60000,ROW()-1)</f>
        <v>90</v>
      </c>
      <c r="M91" s="12" t="str">
        <f>IFERROR(IF(Taureaux[[#This Row],[Nom selon le rang]]="","",VLOOKUP(O91,Q:AF,10,FALSE)+(ROW()/1000)),"")</f>
        <v/>
      </c>
      <c r="N91" t="str">
        <f>IF(Taureaux[[#This Row],[somme des males selon la liste]]="","",RANK(Taureaux[[#This Row],[somme des males selon la liste]],Taureaux[[#All],[somme des males selon la liste]],0))</f>
        <v/>
      </c>
      <c r="O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">
        <v>80020705</v>
      </c>
      <c r="Q91" t="s">
        <v>1622</v>
      </c>
      <c r="R91" t="s">
        <v>209</v>
      </c>
      <c r="S91" t="s">
        <v>72</v>
      </c>
      <c r="T91">
        <v>1343.18</v>
      </c>
      <c r="U91">
        <v>74.260000000000005</v>
      </c>
      <c r="V91">
        <v>71.45</v>
      </c>
      <c r="W91">
        <v>51.32</v>
      </c>
      <c r="X91">
        <v>72.510000000000005</v>
      </c>
      <c r="Y91">
        <v>72.09</v>
      </c>
      <c r="Z91" s="12">
        <f>SUM(Taureaux[[#This Row],[indice 1]:[Indice 5]])</f>
        <v>341.63</v>
      </c>
      <c r="AA91" t="s">
        <v>376</v>
      </c>
      <c r="AB91" t="s">
        <v>376</v>
      </c>
      <c r="AC91" t="s">
        <v>106</v>
      </c>
      <c r="AD91">
        <v>1731</v>
      </c>
      <c r="AE91">
        <v>30</v>
      </c>
    </row>
    <row r="92" spans="2:31" x14ac:dyDescent="0.25">
      <c r="B92" s="2">
        <f>IF(Taureaux[[#This Row],[Race]]&lt;&gt;résultats!$C$4,0,SUM(IF(U92&gt;résultats!E$4,1,0),IF(V92&gt;résultats!F$4,1,0),IF(W92&gt;résultats!G$4,1,0),IF(X92&gt;résultats!H$4,1,0),IF(Y92&gt;résultats!I$4,1,0),IF(Z92&gt;résultats!J$4,1,0)))</f>
        <v>0</v>
      </c>
      <c r="C92">
        <f>IF(AND(Taureaux[[#All],[nombres d''incides M&gt;F]]&gt;résultats!$E$1,Taureaux[[#All],[Race]]=résultats!$C$4),1,0)</f>
        <v>0</v>
      </c>
      <c r="D92">
        <f>IF(AND(Taureaux[[#All],[nombres d''incides M&gt;F]]=résultats!$E$1,Taureaux[[#All],[Race]]=résultats!$C$4),1,0)</f>
        <v>0</v>
      </c>
      <c r="E92">
        <f>IF(AND(Taureaux[[#All],[nombres d''incides M&gt;F]]=résultats!$E$1-1,Taureaux[[#All],[Race]]=résultats!$C$4),1,0)</f>
        <v>0</v>
      </c>
      <c r="F92">
        <f>IF(Taureaux[[#All],[&gt; palier]]=0,0,SUM($C$2:C92))</f>
        <v>0</v>
      </c>
      <c r="G92">
        <f>IF(Taureaux[[#All],[=palier]]=0,0,SUM($D$2:D92)+MAX(Taureaux[[#All],[séquence &gt; palier]]))</f>
        <v>0</v>
      </c>
      <c r="H92">
        <f>IF(Taureaux[[#All],[=palier-1]]=0,0,SUM($E$2:E92)+MAX(Taureaux[[#All],[séquence = palier]]))</f>
        <v>0</v>
      </c>
      <c r="I92" t="str">
        <f>IF(Taureaux[[#All],[&gt; palier]]&gt;0,Q92,"")</f>
        <v/>
      </c>
      <c r="J92" t="str">
        <f>IF(Taureaux[[#All],[=palier]]&gt;0,Q92,"")</f>
        <v/>
      </c>
      <c r="K92" t="str">
        <f>IF(Taureaux[[#All],[=palier-1]]&gt;0,Q92,"")</f>
        <v/>
      </c>
      <c r="L92">
        <f>IF(ROW()-1&lt;=60000,ROW()-1)</f>
        <v>91</v>
      </c>
      <c r="M92" s="12" t="str">
        <f>IFERROR(IF(Taureaux[[#This Row],[Nom selon le rang]]="","",VLOOKUP(O92,Q:AF,10,FALSE)+(ROW()/1000)),"")</f>
        <v/>
      </c>
      <c r="N92" t="str">
        <f>IF(Taureaux[[#This Row],[somme des males selon la liste]]="","",RANK(Taureaux[[#This Row],[somme des males selon la liste]],Taureaux[[#All],[somme des males selon la liste]],0))</f>
        <v/>
      </c>
      <c r="O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">
        <v>53293111</v>
      </c>
      <c r="Q92" t="s">
        <v>1906</v>
      </c>
      <c r="R92" t="s">
        <v>244</v>
      </c>
      <c r="S92" t="s">
        <v>99</v>
      </c>
      <c r="T92">
        <v>959.2</v>
      </c>
      <c r="U92">
        <v>66.97</v>
      </c>
      <c r="V92">
        <v>68.33</v>
      </c>
      <c r="W92">
        <v>63.74</v>
      </c>
      <c r="X92">
        <v>55.74</v>
      </c>
      <c r="Y92">
        <v>64.790000000000006</v>
      </c>
      <c r="Z92" s="12">
        <f>SUM(Taureaux[[#This Row],[indice 1]:[Indice 5]])</f>
        <v>319.57000000000005</v>
      </c>
      <c r="AA92" t="s">
        <v>148</v>
      </c>
      <c r="AB92" t="s">
        <v>148</v>
      </c>
      <c r="AC92" t="s">
        <v>116</v>
      </c>
      <c r="AD92">
        <v>29418</v>
      </c>
      <c r="AE92">
        <v>30</v>
      </c>
    </row>
    <row r="93" spans="2:31" x14ac:dyDescent="0.25">
      <c r="B93" s="2">
        <f>IF(Taureaux[[#This Row],[Race]]&lt;&gt;résultats!$C$4,0,SUM(IF(U93&gt;résultats!E$4,1,0),IF(V93&gt;résultats!F$4,1,0),IF(W93&gt;résultats!G$4,1,0),IF(X93&gt;résultats!H$4,1,0),IF(Y93&gt;résultats!I$4,1,0),IF(Z93&gt;résultats!J$4,1,0)))</f>
        <v>0</v>
      </c>
      <c r="C93">
        <f>IF(AND(Taureaux[[#All],[nombres d''incides M&gt;F]]&gt;résultats!$E$1,Taureaux[[#All],[Race]]=résultats!$C$4),1,0)</f>
        <v>0</v>
      </c>
      <c r="D93">
        <f>IF(AND(Taureaux[[#All],[nombres d''incides M&gt;F]]=résultats!$E$1,Taureaux[[#All],[Race]]=résultats!$C$4),1,0)</f>
        <v>0</v>
      </c>
      <c r="E93">
        <f>IF(AND(Taureaux[[#All],[nombres d''incides M&gt;F]]=résultats!$E$1-1,Taureaux[[#All],[Race]]=résultats!$C$4),1,0)</f>
        <v>0</v>
      </c>
      <c r="F93">
        <f>IF(Taureaux[[#All],[&gt; palier]]=0,0,SUM($C$2:C93))</f>
        <v>0</v>
      </c>
      <c r="G93">
        <f>IF(Taureaux[[#All],[=palier]]=0,0,SUM($D$2:D93)+MAX(Taureaux[[#All],[séquence &gt; palier]]))</f>
        <v>0</v>
      </c>
      <c r="H93">
        <f>IF(Taureaux[[#All],[=palier-1]]=0,0,SUM($E$2:E93)+MAX(Taureaux[[#All],[séquence = palier]]))</f>
        <v>0</v>
      </c>
      <c r="I93" t="str">
        <f>IF(Taureaux[[#All],[&gt; palier]]&gt;0,Q93,"")</f>
        <v/>
      </c>
      <c r="J93" t="str">
        <f>IF(Taureaux[[#All],[=palier]]&gt;0,Q93,"")</f>
        <v/>
      </c>
      <c r="K93" t="str">
        <f>IF(Taureaux[[#All],[=palier-1]]&gt;0,Q93,"")</f>
        <v/>
      </c>
      <c r="L93">
        <f>IF(ROW()-1&lt;=60000,ROW()-1)</f>
        <v>92</v>
      </c>
      <c r="M93" s="12" t="str">
        <f>IFERROR(IF(Taureaux[[#This Row],[Nom selon le rang]]="","",VLOOKUP(O93,Q:AF,10,FALSE)+(ROW()/1000)),"")</f>
        <v/>
      </c>
      <c r="N93" t="str">
        <f>IF(Taureaux[[#This Row],[somme des males selon la liste]]="","",RANK(Taureaux[[#This Row],[somme des males selon la liste]],Taureaux[[#All],[somme des males selon la liste]],0))</f>
        <v/>
      </c>
      <c r="O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">
        <v>6462129</v>
      </c>
      <c r="Q93" t="s">
        <v>2810</v>
      </c>
      <c r="R93" t="s">
        <v>1187</v>
      </c>
      <c r="S93" t="s">
        <v>100</v>
      </c>
      <c r="T93">
        <v>1028.45</v>
      </c>
      <c r="U93">
        <v>54.65</v>
      </c>
      <c r="V93">
        <v>27.58</v>
      </c>
      <c r="W93">
        <v>17.3</v>
      </c>
      <c r="X93">
        <v>40.17</v>
      </c>
      <c r="Y93">
        <v>55.17</v>
      </c>
      <c r="Z93" s="12">
        <f>SUM(Taureaux[[#This Row],[indice 1]:[Indice 5]])</f>
        <v>194.87</v>
      </c>
      <c r="AA93" t="s">
        <v>63</v>
      </c>
      <c r="AB93" t="s">
        <v>129</v>
      </c>
      <c r="AC93" t="s">
        <v>130</v>
      </c>
      <c r="AD93">
        <v>5</v>
      </c>
      <c r="AE93">
        <v>113.38</v>
      </c>
    </row>
    <row r="94" spans="2:31" x14ac:dyDescent="0.25">
      <c r="B94" s="2">
        <f>IF(Taureaux[[#This Row],[Race]]&lt;&gt;résultats!$C$4,0,SUM(IF(U94&gt;résultats!E$4,1,0),IF(V94&gt;résultats!F$4,1,0),IF(W94&gt;résultats!G$4,1,0),IF(X94&gt;résultats!H$4,1,0),IF(Y94&gt;résultats!I$4,1,0),IF(Z94&gt;résultats!J$4,1,0)))</f>
        <v>0</v>
      </c>
      <c r="C94">
        <f>IF(AND(Taureaux[[#All],[nombres d''incides M&gt;F]]&gt;résultats!$E$1,Taureaux[[#All],[Race]]=résultats!$C$4),1,0)</f>
        <v>0</v>
      </c>
      <c r="D94">
        <f>IF(AND(Taureaux[[#All],[nombres d''incides M&gt;F]]=résultats!$E$1,Taureaux[[#All],[Race]]=résultats!$C$4),1,0)</f>
        <v>0</v>
      </c>
      <c r="E94">
        <f>IF(AND(Taureaux[[#All],[nombres d''incides M&gt;F]]=résultats!$E$1-1,Taureaux[[#All],[Race]]=résultats!$C$4),1,0)</f>
        <v>0</v>
      </c>
      <c r="F94">
        <f>IF(Taureaux[[#All],[&gt; palier]]=0,0,SUM($C$2:C94))</f>
        <v>0</v>
      </c>
      <c r="G94">
        <f>IF(Taureaux[[#All],[=palier]]=0,0,SUM($D$2:D94)+MAX(Taureaux[[#All],[séquence &gt; palier]]))</f>
        <v>0</v>
      </c>
      <c r="H94">
        <f>IF(Taureaux[[#All],[=palier-1]]=0,0,SUM($E$2:E94)+MAX(Taureaux[[#All],[séquence = palier]]))</f>
        <v>0</v>
      </c>
      <c r="I94" t="str">
        <f>IF(Taureaux[[#All],[&gt; palier]]&gt;0,Q94,"")</f>
        <v/>
      </c>
      <c r="J94" t="str">
        <f>IF(Taureaux[[#All],[=palier]]&gt;0,Q94,"")</f>
        <v/>
      </c>
      <c r="K94" t="str">
        <f>IF(Taureaux[[#All],[=palier-1]]&gt;0,Q94,"")</f>
        <v/>
      </c>
      <c r="L94">
        <f>IF(ROW()-1&lt;=60000,ROW()-1)</f>
        <v>93</v>
      </c>
      <c r="M94" s="12" t="str">
        <f>IFERROR(IF(Taureaux[[#This Row],[Nom selon le rang]]="","",VLOOKUP(O94,Q:AF,10,FALSE)+(ROW()/1000)),"")</f>
        <v/>
      </c>
      <c r="N94" t="str">
        <f>IF(Taureaux[[#This Row],[somme des males selon la liste]]="","",RANK(Taureaux[[#This Row],[somme des males selon la liste]],Taureaux[[#All],[somme des males selon la liste]],0))</f>
        <v/>
      </c>
      <c r="O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">
        <v>5517668</v>
      </c>
      <c r="Q94" t="s">
        <v>2593</v>
      </c>
      <c r="R94" t="s">
        <v>36</v>
      </c>
      <c r="S94" t="s">
        <v>82</v>
      </c>
      <c r="T94">
        <v>1116.19</v>
      </c>
      <c r="U94">
        <v>56.6</v>
      </c>
      <c r="V94">
        <v>59.94</v>
      </c>
      <c r="W94">
        <v>53.73</v>
      </c>
      <c r="X94">
        <v>61.15</v>
      </c>
      <c r="Y94">
        <v>56.56</v>
      </c>
      <c r="Z94" s="12">
        <f>SUM(Taureaux[[#This Row],[indice 1]:[Indice 5]])</f>
        <v>287.98</v>
      </c>
      <c r="AA94" t="s">
        <v>38</v>
      </c>
      <c r="AB94" t="s">
        <v>38</v>
      </c>
      <c r="AC94" t="s">
        <v>39</v>
      </c>
      <c r="AD94">
        <v>7083</v>
      </c>
      <c r="AE94">
        <v>67.98</v>
      </c>
    </row>
    <row r="95" spans="2:31" x14ac:dyDescent="0.25">
      <c r="B95" s="2">
        <f>IF(Taureaux[[#This Row],[Race]]&lt;&gt;résultats!$C$4,0,SUM(IF(U95&gt;résultats!E$4,1,0),IF(V95&gt;résultats!F$4,1,0),IF(W95&gt;résultats!G$4,1,0),IF(X95&gt;résultats!H$4,1,0),IF(Y95&gt;résultats!I$4,1,0),IF(Z95&gt;résultats!J$4,1,0)))</f>
        <v>0</v>
      </c>
      <c r="C95">
        <f>IF(AND(Taureaux[[#All],[nombres d''incides M&gt;F]]&gt;résultats!$E$1,Taureaux[[#All],[Race]]=résultats!$C$4),1,0)</f>
        <v>0</v>
      </c>
      <c r="D95">
        <f>IF(AND(Taureaux[[#All],[nombres d''incides M&gt;F]]=résultats!$E$1,Taureaux[[#All],[Race]]=résultats!$C$4),1,0)</f>
        <v>0</v>
      </c>
      <c r="E95">
        <f>IF(AND(Taureaux[[#All],[nombres d''incides M&gt;F]]=résultats!$E$1-1,Taureaux[[#All],[Race]]=résultats!$C$4),1,0)</f>
        <v>0</v>
      </c>
      <c r="F95">
        <f>IF(Taureaux[[#All],[&gt; palier]]=0,0,SUM($C$2:C95))</f>
        <v>0</v>
      </c>
      <c r="G95">
        <f>IF(Taureaux[[#All],[=palier]]=0,0,SUM($D$2:D95)+MAX(Taureaux[[#All],[séquence &gt; palier]]))</f>
        <v>0</v>
      </c>
      <c r="H95">
        <f>IF(Taureaux[[#All],[=palier-1]]=0,0,SUM($E$2:E95)+MAX(Taureaux[[#All],[séquence = palier]]))</f>
        <v>0</v>
      </c>
      <c r="I95" t="str">
        <f>IF(Taureaux[[#All],[&gt; palier]]&gt;0,Q95,"")</f>
        <v/>
      </c>
      <c r="J95" t="str">
        <f>IF(Taureaux[[#All],[=palier]]&gt;0,Q95,"")</f>
        <v/>
      </c>
      <c r="K95" t="str">
        <f>IF(Taureaux[[#All],[=palier-1]]&gt;0,Q95,"")</f>
        <v/>
      </c>
      <c r="L95">
        <f>IF(ROW()-1&lt;=60000,ROW()-1)</f>
        <v>94</v>
      </c>
      <c r="M95" s="12" t="str">
        <f>IFERROR(IF(Taureaux[[#This Row],[Nom selon le rang]]="","",VLOOKUP(O95,Q:AF,10,FALSE)+(ROW()/1000)),"")</f>
        <v/>
      </c>
      <c r="N95" t="str">
        <f>IF(Taureaux[[#This Row],[somme des males selon la liste]]="","",RANK(Taureaux[[#This Row],[somme des males selon la liste]],Taureaux[[#All],[somme des males selon la liste]],0))</f>
        <v/>
      </c>
      <c r="O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">
        <v>5985188</v>
      </c>
      <c r="Q95" t="s">
        <v>2662</v>
      </c>
      <c r="R95" t="s">
        <v>36</v>
      </c>
      <c r="S95" t="s">
        <v>86</v>
      </c>
      <c r="T95">
        <v>1107.17</v>
      </c>
      <c r="U95">
        <v>57.2</v>
      </c>
      <c r="V95">
        <v>42.55</v>
      </c>
      <c r="W95">
        <v>64.38</v>
      </c>
      <c r="X95">
        <v>39.200000000000003</v>
      </c>
      <c r="Y95">
        <v>62.75</v>
      </c>
      <c r="Z95" s="12">
        <f>SUM(Taureaux[[#This Row],[indice 1]:[Indice 5]])</f>
        <v>266.08</v>
      </c>
      <c r="AA95" t="s">
        <v>38</v>
      </c>
      <c r="AB95" t="s">
        <v>38</v>
      </c>
      <c r="AC95" t="s">
        <v>39</v>
      </c>
      <c r="AD95">
        <v>7101</v>
      </c>
      <c r="AE95">
        <v>46.08</v>
      </c>
    </row>
    <row r="96" spans="2:31" x14ac:dyDescent="0.25">
      <c r="B96" s="2">
        <f>IF(Taureaux[[#This Row],[Race]]&lt;&gt;résultats!$C$4,0,SUM(IF(U96&gt;résultats!E$4,1,0),IF(V96&gt;résultats!F$4,1,0),IF(W96&gt;résultats!G$4,1,0),IF(X96&gt;résultats!H$4,1,0),IF(Y96&gt;résultats!I$4,1,0),IF(Z96&gt;résultats!J$4,1,0)))</f>
        <v>0</v>
      </c>
      <c r="C96">
        <f>IF(AND(Taureaux[[#All],[nombres d''incides M&gt;F]]&gt;résultats!$E$1,Taureaux[[#All],[Race]]=résultats!$C$4),1,0)</f>
        <v>0</v>
      </c>
      <c r="D96">
        <f>IF(AND(Taureaux[[#All],[nombres d''incides M&gt;F]]=résultats!$E$1,Taureaux[[#All],[Race]]=résultats!$C$4),1,0)</f>
        <v>0</v>
      </c>
      <c r="E96">
        <f>IF(AND(Taureaux[[#All],[nombres d''incides M&gt;F]]=résultats!$E$1-1,Taureaux[[#All],[Race]]=résultats!$C$4),1,0)</f>
        <v>0</v>
      </c>
      <c r="F96">
        <f>IF(Taureaux[[#All],[&gt; palier]]=0,0,SUM($C$2:C96))</f>
        <v>0</v>
      </c>
      <c r="G96">
        <f>IF(Taureaux[[#All],[=palier]]=0,0,SUM($D$2:D96)+MAX(Taureaux[[#All],[séquence &gt; palier]]))</f>
        <v>0</v>
      </c>
      <c r="H96">
        <f>IF(Taureaux[[#All],[=palier-1]]=0,0,SUM($E$2:E96)+MAX(Taureaux[[#All],[séquence = palier]]))</f>
        <v>0</v>
      </c>
      <c r="I96" t="str">
        <f>IF(Taureaux[[#All],[&gt; palier]]&gt;0,Q96,"")</f>
        <v/>
      </c>
      <c r="J96" t="str">
        <f>IF(Taureaux[[#All],[=palier]]&gt;0,Q96,"")</f>
        <v/>
      </c>
      <c r="K96" t="str">
        <f>IF(Taureaux[[#All],[=palier-1]]&gt;0,Q96,"")</f>
        <v/>
      </c>
      <c r="L96">
        <f>IF(ROW()-1&lt;=60000,ROW()-1)</f>
        <v>95</v>
      </c>
      <c r="M96" s="12" t="str">
        <f>IFERROR(IF(Taureaux[[#This Row],[Nom selon le rang]]="","",VLOOKUP(O96,Q:AF,10,FALSE)+(ROW()/1000)),"")</f>
        <v/>
      </c>
      <c r="N96" t="str">
        <f>IF(Taureaux[[#This Row],[somme des males selon la liste]]="","",RANK(Taureaux[[#This Row],[somme des males selon la liste]],Taureaux[[#All],[somme des males selon la liste]],0))</f>
        <v/>
      </c>
      <c r="O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">
        <v>81878347</v>
      </c>
      <c r="Q96" t="s">
        <v>1879</v>
      </c>
      <c r="R96" t="s">
        <v>1187</v>
      </c>
      <c r="S96" t="s">
        <v>14</v>
      </c>
      <c r="T96">
        <v>1025.94</v>
      </c>
      <c r="U96">
        <v>57.76</v>
      </c>
      <c r="V96">
        <v>67.150000000000006</v>
      </c>
      <c r="W96">
        <v>73.900000000000006</v>
      </c>
      <c r="X96">
        <v>68.02</v>
      </c>
      <c r="Y96">
        <v>43.51</v>
      </c>
      <c r="Z96" s="12">
        <f>SUM(Taureaux[[#This Row],[indice 1]:[Indice 5]])</f>
        <v>310.33999999999997</v>
      </c>
      <c r="AA96" t="s">
        <v>147</v>
      </c>
      <c r="AB96" t="s">
        <v>147</v>
      </c>
      <c r="AC96" t="s">
        <v>103</v>
      </c>
      <c r="AD96">
        <v>9050</v>
      </c>
      <c r="AE96">
        <v>30</v>
      </c>
    </row>
    <row r="97" spans="2:31" x14ac:dyDescent="0.25">
      <c r="B97" s="2">
        <f>IF(Taureaux[[#This Row],[Race]]&lt;&gt;résultats!$C$4,0,SUM(IF(U97&gt;résultats!E$4,1,0),IF(V97&gt;résultats!F$4,1,0),IF(W97&gt;résultats!G$4,1,0),IF(X97&gt;résultats!H$4,1,0),IF(Y97&gt;résultats!I$4,1,0),IF(Z97&gt;résultats!J$4,1,0)))</f>
        <v>0</v>
      </c>
      <c r="C97">
        <f>IF(AND(Taureaux[[#All],[nombres d''incides M&gt;F]]&gt;résultats!$E$1,Taureaux[[#All],[Race]]=résultats!$C$4),1,0)</f>
        <v>0</v>
      </c>
      <c r="D97">
        <f>IF(AND(Taureaux[[#All],[nombres d''incides M&gt;F]]=résultats!$E$1,Taureaux[[#All],[Race]]=résultats!$C$4),1,0)</f>
        <v>0</v>
      </c>
      <c r="E97">
        <f>IF(AND(Taureaux[[#All],[nombres d''incides M&gt;F]]=résultats!$E$1-1,Taureaux[[#All],[Race]]=résultats!$C$4),1,0)</f>
        <v>0</v>
      </c>
      <c r="F97">
        <f>IF(Taureaux[[#All],[&gt; palier]]=0,0,SUM($C$2:C97))</f>
        <v>0</v>
      </c>
      <c r="G97">
        <f>IF(Taureaux[[#All],[=palier]]=0,0,SUM($D$2:D97)+MAX(Taureaux[[#All],[séquence &gt; palier]]))</f>
        <v>0</v>
      </c>
      <c r="H97">
        <f>IF(Taureaux[[#All],[=palier-1]]=0,0,SUM($E$2:E97)+MAX(Taureaux[[#All],[séquence = palier]]))</f>
        <v>0</v>
      </c>
      <c r="I97" t="str">
        <f>IF(Taureaux[[#All],[&gt; palier]]&gt;0,Q97,"")</f>
        <v/>
      </c>
      <c r="J97" t="str">
        <f>IF(Taureaux[[#All],[=palier]]&gt;0,Q97,"")</f>
        <v/>
      </c>
      <c r="K97" t="str">
        <f>IF(Taureaux[[#All],[=palier-1]]&gt;0,Q97,"")</f>
        <v/>
      </c>
      <c r="L97">
        <f>IF(ROW()-1&lt;=60000,ROW()-1)</f>
        <v>96</v>
      </c>
      <c r="M97" s="12" t="str">
        <f>IFERROR(IF(Taureaux[[#This Row],[Nom selon le rang]]="","",VLOOKUP(O97,Q:AF,10,FALSE)+(ROW()/1000)),"")</f>
        <v/>
      </c>
      <c r="N97" t="str">
        <f>IF(Taureaux[[#This Row],[somme des males selon la liste]]="","",RANK(Taureaux[[#This Row],[somme des males selon la liste]],Taureaux[[#All],[somme des males selon la liste]],0))</f>
        <v/>
      </c>
      <c r="O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">
        <v>77958457</v>
      </c>
      <c r="Q97" t="s">
        <v>2958</v>
      </c>
      <c r="R97" t="s">
        <v>36</v>
      </c>
      <c r="S97" t="s">
        <v>123</v>
      </c>
      <c r="T97">
        <v>1190.0899999999999</v>
      </c>
      <c r="U97">
        <v>76.64</v>
      </c>
      <c r="V97">
        <v>72.2</v>
      </c>
      <c r="W97">
        <v>84.92</v>
      </c>
      <c r="X97">
        <v>70.16</v>
      </c>
      <c r="Y97">
        <v>63.58</v>
      </c>
      <c r="Z97" s="12">
        <f>SUM(Taureaux[[#This Row],[indice 1]:[Indice 5]])</f>
        <v>367.49999999999994</v>
      </c>
      <c r="AA97" t="s">
        <v>38</v>
      </c>
      <c r="AB97" t="s">
        <v>38</v>
      </c>
      <c r="AC97" t="s">
        <v>39</v>
      </c>
      <c r="AD97">
        <v>6807</v>
      </c>
      <c r="AE97">
        <v>90</v>
      </c>
    </row>
    <row r="98" spans="2:31" x14ac:dyDescent="0.25">
      <c r="B98" s="2">
        <f>IF(Taureaux[[#This Row],[Race]]&lt;&gt;résultats!$C$4,0,SUM(IF(U98&gt;résultats!E$4,1,0),IF(V98&gt;résultats!F$4,1,0),IF(W98&gt;résultats!G$4,1,0),IF(X98&gt;résultats!H$4,1,0),IF(Y98&gt;résultats!I$4,1,0),IF(Z98&gt;résultats!J$4,1,0)))</f>
        <v>0</v>
      </c>
      <c r="C98">
        <f>IF(AND(Taureaux[[#All],[nombres d''incides M&gt;F]]&gt;résultats!$E$1,Taureaux[[#All],[Race]]=résultats!$C$4),1,0)</f>
        <v>0</v>
      </c>
      <c r="D98">
        <f>IF(AND(Taureaux[[#All],[nombres d''incides M&gt;F]]=résultats!$E$1,Taureaux[[#All],[Race]]=résultats!$C$4),1,0)</f>
        <v>0</v>
      </c>
      <c r="E98">
        <f>IF(AND(Taureaux[[#All],[nombres d''incides M&gt;F]]=résultats!$E$1-1,Taureaux[[#All],[Race]]=résultats!$C$4),1,0)</f>
        <v>0</v>
      </c>
      <c r="F98">
        <f>IF(Taureaux[[#All],[&gt; palier]]=0,0,SUM($C$2:C98))</f>
        <v>0</v>
      </c>
      <c r="G98">
        <f>IF(Taureaux[[#All],[=palier]]=0,0,SUM($D$2:D98)+MAX(Taureaux[[#All],[séquence &gt; palier]]))</f>
        <v>0</v>
      </c>
      <c r="H98">
        <f>IF(Taureaux[[#All],[=palier-1]]=0,0,SUM($E$2:E98)+MAX(Taureaux[[#All],[séquence = palier]]))</f>
        <v>0</v>
      </c>
      <c r="I98" t="str">
        <f>IF(Taureaux[[#All],[&gt; palier]]&gt;0,Q98,"")</f>
        <v/>
      </c>
      <c r="J98" t="str">
        <f>IF(Taureaux[[#All],[=palier]]&gt;0,Q98,"")</f>
        <v/>
      </c>
      <c r="K98" t="str">
        <f>IF(Taureaux[[#All],[=palier-1]]&gt;0,Q98,"")</f>
        <v/>
      </c>
      <c r="L98">
        <f>IF(ROW()-1&lt;=60000,ROW()-1)</f>
        <v>97</v>
      </c>
      <c r="M98" s="12" t="str">
        <f>IFERROR(IF(Taureaux[[#This Row],[Nom selon le rang]]="","",VLOOKUP(O98,Q:AF,10,FALSE)+(ROW()/1000)),"")</f>
        <v/>
      </c>
      <c r="N98" t="str">
        <f>IF(Taureaux[[#This Row],[somme des males selon la liste]]="","",RANK(Taureaux[[#This Row],[somme des males selon la liste]],Taureaux[[#All],[somme des males selon la liste]],0))</f>
        <v/>
      </c>
      <c r="O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">
        <v>78764218</v>
      </c>
      <c r="Q98" t="s">
        <v>2067</v>
      </c>
      <c r="R98" t="s">
        <v>237</v>
      </c>
      <c r="S98" t="s">
        <v>108</v>
      </c>
      <c r="T98">
        <v>1196.3800000000001</v>
      </c>
      <c r="U98">
        <v>63.17</v>
      </c>
      <c r="V98">
        <v>63.19</v>
      </c>
      <c r="W98">
        <v>57.71</v>
      </c>
      <c r="X98">
        <v>74.400000000000006</v>
      </c>
      <c r="Y98">
        <v>61.79</v>
      </c>
      <c r="Z98" s="12">
        <f>SUM(Taureaux[[#This Row],[indice 1]:[Indice 5]])</f>
        <v>320.26000000000005</v>
      </c>
      <c r="AA98" t="s">
        <v>567</v>
      </c>
      <c r="AB98" t="s">
        <v>567</v>
      </c>
      <c r="AC98" t="s">
        <v>219</v>
      </c>
      <c r="AD98">
        <v>11519</v>
      </c>
      <c r="AE98">
        <v>30</v>
      </c>
    </row>
    <row r="99" spans="2:31" x14ac:dyDescent="0.25">
      <c r="B99" s="2">
        <f>IF(Taureaux[[#This Row],[Race]]&lt;&gt;résultats!$C$4,0,SUM(IF(U99&gt;résultats!E$4,1,0),IF(V99&gt;résultats!F$4,1,0),IF(W99&gt;résultats!G$4,1,0),IF(X99&gt;résultats!H$4,1,0),IF(Y99&gt;résultats!I$4,1,0),IF(Z99&gt;résultats!J$4,1,0)))</f>
        <v>0</v>
      </c>
      <c r="C99">
        <f>IF(AND(Taureaux[[#All],[nombres d''incides M&gt;F]]&gt;résultats!$E$1,Taureaux[[#All],[Race]]=résultats!$C$4),1,0)</f>
        <v>0</v>
      </c>
      <c r="D99">
        <f>IF(AND(Taureaux[[#All],[nombres d''incides M&gt;F]]=résultats!$E$1,Taureaux[[#All],[Race]]=résultats!$C$4),1,0)</f>
        <v>0</v>
      </c>
      <c r="E99">
        <f>IF(AND(Taureaux[[#All],[nombres d''incides M&gt;F]]=résultats!$E$1-1,Taureaux[[#All],[Race]]=résultats!$C$4),1,0)</f>
        <v>0</v>
      </c>
      <c r="F99">
        <f>IF(Taureaux[[#All],[&gt; palier]]=0,0,SUM($C$2:C99))</f>
        <v>0</v>
      </c>
      <c r="G99">
        <f>IF(Taureaux[[#All],[=palier]]=0,0,SUM($D$2:D99)+MAX(Taureaux[[#All],[séquence &gt; palier]]))</f>
        <v>0</v>
      </c>
      <c r="H99">
        <f>IF(Taureaux[[#All],[=palier-1]]=0,0,SUM($E$2:E99)+MAX(Taureaux[[#All],[séquence = palier]]))</f>
        <v>0</v>
      </c>
      <c r="I99" t="str">
        <f>IF(Taureaux[[#All],[&gt; palier]]&gt;0,Q99,"")</f>
        <v/>
      </c>
      <c r="J99" t="str">
        <f>IF(Taureaux[[#All],[=palier]]&gt;0,Q99,"")</f>
        <v/>
      </c>
      <c r="K99" t="str">
        <f>IF(Taureaux[[#All],[=palier-1]]&gt;0,Q99,"")</f>
        <v/>
      </c>
      <c r="L99">
        <f>IF(ROW()-1&lt;=60000,ROW()-1)</f>
        <v>98</v>
      </c>
      <c r="M99" s="12" t="str">
        <f>IFERROR(IF(Taureaux[[#This Row],[Nom selon le rang]]="","",VLOOKUP(O99,Q:AF,10,FALSE)+(ROW()/1000)),"")</f>
        <v/>
      </c>
      <c r="N99" t="str">
        <f>IF(Taureaux[[#This Row],[somme des males selon la liste]]="","",RANK(Taureaux[[#This Row],[somme des males selon la liste]],Taureaux[[#All],[somme des males selon la liste]],0))</f>
        <v/>
      </c>
      <c r="O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">
        <v>79041412</v>
      </c>
      <c r="Q99" t="s">
        <v>1658</v>
      </c>
      <c r="R99" t="s">
        <v>209</v>
      </c>
      <c r="S99" t="s">
        <v>100</v>
      </c>
      <c r="T99">
        <v>1366.76</v>
      </c>
      <c r="U99">
        <v>67.45</v>
      </c>
      <c r="V99">
        <v>71.53</v>
      </c>
      <c r="W99">
        <v>60.65</v>
      </c>
      <c r="X99">
        <v>64.5</v>
      </c>
      <c r="Y99">
        <v>66.7</v>
      </c>
      <c r="Z99" s="12">
        <f>SUM(Taureaux[[#This Row],[indice 1]:[Indice 5]])</f>
        <v>330.83</v>
      </c>
      <c r="AA99" t="s">
        <v>1081</v>
      </c>
      <c r="AB99" t="s">
        <v>1081</v>
      </c>
      <c r="AC99" t="s">
        <v>103</v>
      </c>
      <c r="AD99">
        <v>2153</v>
      </c>
      <c r="AE99">
        <v>90</v>
      </c>
    </row>
    <row r="100" spans="2:31" x14ac:dyDescent="0.25">
      <c r="B100" s="2">
        <f>IF(Taureaux[[#This Row],[Race]]&lt;&gt;résultats!$C$4,0,SUM(IF(U100&gt;résultats!E$4,1,0),IF(V100&gt;résultats!F$4,1,0),IF(W100&gt;résultats!G$4,1,0),IF(X100&gt;résultats!H$4,1,0),IF(Y100&gt;résultats!I$4,1,0),IF(Z100&gt;résultats!J$4,1,0)))</f>
        <v>0</v>
      </c>
      <c r="C100">
        <f>IF(AND(Taureaux[[#All],[nombres d''incides M&gt;F]]&gt;résultats!$E$1,Taureaux[[#All],[Race]]=résultats!$C$4),1,0)</f>
        <v>0</v>
      </c>
      <c r="D100">
        <f>IF(AND(Taureaux[[#All],[nombres d''incides M&gt;F]]=résultats!$E$1,Taureaux[[#All],[Race]]=résultats!$C$4),1,0)</f>
        <v>0</v>
      </c>
      <c r="E100">
        <f>IF(AND(Taureaux[[#All],[nombres d''incides M&gt;F]]=résultats!$E$1-1,Taureaux[[#All],[Race]]=résultats!$C$4),1,0)</f>
        <v>0</v>
      </c>
      <c r="F100">
        <f>IF(Taureaux[[#All],[&gt; palier]]=0,0,SUM($C$2:C100))</f>
        <v>0</v>
      </c>
      <c r="G100">
        <f>IF(Taureaux[[#All],[=palier]]=0,0,SUM($D$2:D100)+MAX(Taureaux[[#All],[séquence &gt; palier]]))</f>
        <v>0</v>
      </c>
      <c r="H100">
        <f>IF(Taureaux[[#All],[=palier-1]]=0,0,SUM($E$2:E100)+MAX(Taureaux[[#All],[séquence = palier]]))</f>
        <v>0</v>
      </c>
      <c r="I100" t="str">
        <f>IF(Taureaux[[#All],[&gt; palier]]&gt;0,Q100,"")</f>
        <v/>
      </c>
      <c r="J100" t="str">
        <f>IF(Taureaux[[#All],[=palier]]&gt;0,Q100,"")</f>
        <v/>
      </c>
      <c r="K100" t="str">
        <f>IF(Taureaux[[#All],[=palier-1]]&gt;0,Q100,"")</f>
        <v/>
      </c>
      <c r="L100">
        <f>IF(ROW()-1&lt;=60000,ROW()-1)</f>
        <v>99</v>
      </c>
      <c r="M100" s="12" t="str">
        <f>IFERROR(IF(Taureaux[[#This Row],[Nom selon le rang]]="","",VLOOKUP(O100,Q:AF,10,FALSE)+(ROW()/1000)),"")</f>
        <v/>
      </c>
      <c r="N100" t="str">
        <f>IF(Taureaux[[#This Row],[somme des males selon la liste]]="","",RANK(Taureaux[[#This Row],[somme des males selon la liste]],Taureaux[[#All],[somme des males selon la liste]],0))</f>
        <v/>
      </c>
      <c r="O1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">
        <v>77252573</v>
      </c>
      <c r="Q100" t="s">
        <v>252</v>
      </c>
      <c r="R100" t="s">
        <v>45</v>
      </c>
      <c r="S100" t="s">
        <v>20</v>
      </c>
      <c r="T100">
        <v>1053.24</v>
      </c>
      <c r="U100">
        <v>57.97</v>
      </c>
      <c r="V100">
        <v>75.13</v>
      </c>
      <c r="W100">
        <v>86.44</v>
      </c>
      <c r="X100">
        <v>63.86</v>
      </c>
      <c r="Y100">
        <v>73.400000000000006</v>
      </c>
      <c r="Z100" s="12">
        <f>SUM(Taureaux[[#This Row],[indice 1]:[Indice 5]])</f>
        <v>356.79999999999995</v>
      </c>
      <c r="AA100" t="s">
        <v>63</v>
      </c>
      <c r="AB100" t="s">
        <v>138</v>
      </c>
      <c r="AC100" t="s">
        <v>139</v>
      </c>
      <c r="AD100">
        <v>10</v>
      </c>
      <c r="AE100">
        <v>30</v>
      </c>
    </row>
    <row r="101" spans="2:31" x14ac:dyDescent="0.25">
      <c r="B101" s="2">
        <f>IF(Taureaux[[#This Row],[Race]]&lt;&gt;résultats!$C$4,0,SUM(IF(U101&gt;résultats!E$4,1,0),IF(V101&gt;résultats!F$4,1,0),IF(W101&gt;résultats!G$4,1,0),IF(X101&gt;résultats!H$4,1,0),IF(Y101&gt;résultats!I$4,1,0),IF(Z101&gt;résultats!J$4,1,0)))</f>
        <v>0</v>
      </c>
      <c r="C101">
        <f>IF(AND(Taureaux[[#All],[nombres d''incides M&gt;F]]&gt;résultats!$E$1,Taureaux[[#All],[Race]]=résultats!$C$4),1,0)</f>
        <v>0</v>
      </c>
      <c r="D101">
        <f>IF(AND(Taureaux[[#All],[nombres d''incides M&gt;F]]=résultats!$E$1,Taureaux[[#All],[Race]]=résultats!$C$4),1,0)</f>
        <v>0</v>
      </c>
      <c r="E101">
        <f>IF(AND(Taureaux[[#All],[nombres d''incides M&gt;F]]=résultats!$E$1-1,Taureaux[[#All],[Race]]=résultats!$C$4),1,0)</f>
        <v>0</v>
      </c>
      <c r="F101">
        <f>IF(Taureaux[[#All],[&gt; palier]]=0,0,SUM($C$2:C101))</f>
        <v>0</v>
      </c>
      <c r="G101">
        <f>IF(Taureaux[[#All],[=palier]]=0,0,SUM($D$2:D101)+MAX(Taureaux[[#All],[séquence &gt; palier]]))</f>
        <v>0</v>
      </c>
      <c r="H101">
        <f>IF(Taureaux[[#All],[=palier-1]]=0,0,SUM($E$2:E101)+MAX(Taureaux[[#All],[séquence = palier]]))</f>
        <v>0</v>
      </c>
      <c r="I101" t="str">
        <f>IF(Taureaux[[#All],[&gt; palier]]&gt;0,Q101,"")</f>
        <v/>
      </c>
      <c r="J101" t="str">
        <f>IF(Taureaux[[#All],[=palier]]&gt;0,Q101,"")</f>
        <v/>
      </c>
      <c r="K101" t="str">
        <f>IF(Taureaux[[#All],[=palier-1]]&gt;0,Q101,"")</f>
        <v/>
      </c>
      <c r="L101">
        <f>IF(ROW()-1&lt;=60000,ROW()-1)</f>
        <v>100</v>
      </c>
      <c r="M101" s="12" t="str">
        <f>IFERROR(IF(Taureaux[[#This Row],[Nom selon le rang]]="","",VLOOKUP(O101,Q:AF,10,FALSE)+(ROW()/1000)),"")</f>
        <v/>
      </c>
      <c r="N101" t="str">
        <f>IF(Taureaux[[#This Row],[somme des males selon la liste]]="","",RANK(Taureaux[[#This Row],[somme des males selon la liste]],Taureaux[[#All],[somme des males selon la liste]],0))</f>
        <v/>
      </c>
      <c r="O1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">
        <v>77252573</v>
      </c>
      <c r="Q101" t="s">
        <v>252</v>
      </c>
      <c r="R101" t="s">
        <v>45</v>
      </c>
      <c r="S101" t="s">
        <v>20</v>
      </c>
      <c r="T101">
        <v>1053.24</v>
      </c>
      <c r="U101">
        <v>57.97</v>
      </c>
      <c r="V101">
        <v>75.13</v>
      </c>
      <c r="W101">
        <v>86.44</v>
      </c>
      <c r="X101">
        <v>63.86</v>
      </c>
      <c r="Y101">
        <v>73.400000000000006</v>
      </c>
      <c r="Z101" s="12">
        <f>SUM(Taureaux[[#This Row],[indice 1]:[Indice 5]])</f>
        <v>356.79999999999995</v>
      </c>
      <c r="AA101" t="s">
        <v>63</v>
      </c>
      <c r="AB101" t="s">
        <v>115</v>
      </c>
      <c r="AC101" t="s">
        <v>116</v>
      </c>
      <c r="AD101">
        <v>7</v>
      </c>
      <c r="AE101">
        <v>30</v>
      </c>
    </row>
    <row r="102" spans="2:31" x14ac:dyDescent="0.25">
      <c r="B102" s="2">
        <f>IF(Taureaux[[#This Row],[Race]]&lt;&gt;résultats!$C$4,0,SUM(IF(U102&gt;résultats!E$4,1,0),IF(V102&gt;résultats!F$4,1,0),IF(W102&gt;résultats!G$4,1,0),IF(X102&gt;résultats!H$4,1,0),IF(Y102&gt;résultats!I$4,1,0),IF(Z102&gt;résultats!J$4,1,0)))</f>
        <v>0</v>
      </c>
      <c r="C102">
        <f>IF(AND(Taureaux[[#All],[nombres d''incides M&gt;F]]&gt;résultats!$E$1,Taureaux[[#All],[Race]]=résultats!$C$4),1,0)</f>
        <v>0</v>
      </c>
      <c r="D102">
        <f>IF(AND(Taureaux[[#All],[nombres d''incides M&gt;F]]=résultats!$E$1,Taureaux[[#All],[Race]]=résultats!$C$4),1,0)</f>
        <v>0</v>
      </c>
      <c r="E102">
        <f>IF(AND(Taureaux[[#All],[nombres d''incides M&gt;F]]=résultats!$E$1-1,Taureaux[[#All],[Race]]=résultats!$C$4),1,0)</f>
        <v>0</v>
      </c>
      <c r="F102">
        <f>IF(Taureaux[[#All],[&gt; palier]]=0,0,SUM($C$2:C102))</f>
        <v>0</v>
      </c>
      <c r="G102">
        <f>IF(Taureaux[[#All],[=palier]]=0,0,SUM($D$2:D102)+MAX(Taureaux[[#All],[séquence &gt; palier]]))</f>
        <v>0</v>
      </c>
      <c r="H102">
        <f>IF(Taureaux[[#All],[=palier-1]]=0,0,SUM($E$2:E102)+MAX(Taureaux[[#All],[séquence = palier]]))</f>
        <v>0</v>
      </c>
      <c r="I102" t="str">
        <f>IF(Taureaux[[#All],[&gt; palier]]&gt;0,Q102,"")</f>
        <v/>
      </c>
      <c r="J102" t="str">
        <f>IF(Taureaux[[#All],[=palier]]&gt;0,Q102,"")</f>
        <v/>
      </c>
      <c r="K102" t="str">
        <f>IF(Taureaux[[#All],[=palier-1]]&gt;0,Q102,"")</f>
        <v/>
      </c>
      <c r="L102">
        <f>IF(ROW()-1&lt;=60000,ROW()-1)</f>
        <v>101</v>
      </c>
      <c r="M102" s="12" t="str">
        <f>IFERROR(IF(Taureaux[[#This Row],[Nom selon le rang]]="","",VLOOKUP(O102,Q:AF,10,FALSE)+(ROW()/1000)),"")</f>
        <v/>
      </c>
      <c r="N102" t="str">
        <f>IF(Taureaux[[#This Row],[somme des males selon la liste]]="","",RANK(Taureaux[[#This Row],[somme des males selon la liste]],Taureaux[[#All],[somme des males selon la liste]],0))</f>
        <v/>
      </c>
      <c r="O1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">
        <v>42338611</v>
      </c>
      <c r="Q102" t="s">
        <v>1051</v>
      </c>
      <c r="R102" t="s">
        <v>36</v>
      </c>
      <c r="S102" t="s">
        <v>71</v>
      </c>
      <c r="T102">
        <v>1112.3499999999999</v>
      </c>
      <c r="U102">
        <v>62.87</v>
      </c>
      <c r="V102">
        <v>64.64</v>
      </c>
      <c r="W102">
        <v>75.19</v>
      </c>
      <c r="X102">
        <v>62.26</v>
      </c>
      <c r="Y102">
        <v>66.099999999999994</v>
      </c>
      <c r="Z102" s="12">
        <f>SUM(Taureaux[[#This Row],[indice 1]:[Indice 5]])</f>
        <v>331.05999999999995</v>
      </c>
      <c r="AA102" t="s">
        <v>148</v>
      </c>
      <c r="AB102" t="s">
        <v>148</v>
      </c>
      <c r="AC102" t="s">
        <v>116</v>
      </c>
      <c r="AD102">
        <v>26455</v>
      </c>
      <c r="AE102">
        <v>30</v>
      </c>
    </row>
    <row r="103" spans="2:31" x14ac:dyDescent="0.25">
      <c r="B103" s="2">
        <f>IF(Taureaux[[#This Row],[Race]]&lt;&gt;résultats!$C$4,0,SUM(IF(U103&gt;résultats!E$4,1,0),IF(V103&gt;résultats!F$4,1,0),IF(W103&gt;résultats!G$4,1,0),IF(X103&gt;résultats!H$4,1,0),IF(Y103&gt;résultats!I$4,1,0),IF(Z103&gt;résultats!J$4,1,0)))</f>
        <v>0</v>
      </c>
      <c r="C103">
        <f>IF(AND(Taureaux[[#All],[nombres d''incides M&gt;F]]&gt;résultats!$E$1,Taureaux[[#All],[Race]]=résultats!$C$4),1,0)</f>
        <v>0</v>
      </c>
      <c r="D103">
        <f>IF(AND(Taureaux[[#All],[nombres d''incides M&gt;F]]=résultats!$E$1,Taureaux[[#All],[Race]]=résultats!$C$4),1,0)</f>
        <v>0</v>
      </c>
      <c r="E103">
        <f>IF(AND(Taureaux[[#All],[nombres d''incides M&gt;F]]=résultats!$E$1-1,Taureaux[[#All],[Race]]=résultats!$C$4),1,0)</f>
        <v>0</v>
      </c>
      <c r="F103">
        <f>IF(Taureaux[[#All],[&gt; palier]]=0,0,SUM($C$2:C103))</f>
        <v>0</v>
      </c>
      <c r="G103">
        <f>IF(Taureaux[[#All],[=palier]]=0,0,SUM($D$2:D103)+MAX(Taureaux[[#All],[séquence &gt; palier]]))</f>
        <v>0</v>
      </c>
      <c r="H103">
        <f>IF(Taureaux[[#All],[=palier-1]]=0,0,SUM($E$2:E103)+MAX(Taureaux[[#All],[séquence = palier]]))</f>
        <v>0</v>
      </c>
      <c r="I103" t="str">
        <f>IF(Taureaux[[#All],[&gt; palier]]&gt;0,Q103,"")</f>
        <v/>
      </c>
      <c r="J103" t="str">
        <f>IF(Taureaux[[#All],[=palier]]&gt;0,Q103,"")</f>
        <v/>
      </c>
      <c r="K103" t="str">
        <f>IF(Taureaux[[#All],[=palier-1]]&gt;0,Q103,"")</f>
        <v/>
      </c>
      <c r="L103">
        <f>IF(ROW()-1&lt;=60000,ROW()-1)</f>
        <v>102</v>
      </c>
      <c r="M103" s="12" t="str">
        <f>IFERROR(IF(Taureaux[[#This Row],[Nom selon le rang]]="","",VLOOKUP(O103,Q:AF,10,FALSE)+(ROW()/1000)),"")</f>
        <v/>
      </c>
      <c r="N103" t="str">
        <f>IF(Taureaux[[#This Row],[somme des males selon la liste]]="","",RANK(Taureaux[[#This Row],[somme des males selon la liste]],Taureaux[[#All],[somme des males selon la liste]],0))</f>
        <v/>
      </c>
      <c r="O1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">
        <v>81283719</v>
      </c>
      <c r="Q103" t="s">
        <v>1690</v>
      </c>
      <c r="R103" t="s">
        <v>209</v>
      </c>
      <c r="S103" t="s">
        <v>77</v>
      </c>
      <c r="T103">
        <v>1341.66</v>
      </c>
      <c r="U103">
        <v>66.63</v>
      </c>
      <c r="V103">
        <v>70.42</v>
      </c>
      <c r="W103">
        <v>58.88</v>
      </c>
      <c r="X103">
        <v>67.22</v>
      </c>
      <c r="Y103">
        <v>68.59</v>
      </c>
      <c r="Z103" s="12">
        <f>SUM(Taureaux[[#This Row],[indice 1]:[Indice 5]])</f>
        <v>331.74</v>
      </c>
      <c r="AA103" t="s">
        <v>1081</v>
      </c>
      <c r="AB103" t="s">
        <v>1081</v>
      </c>
      <c r="AC103" t="s">
        <v>103</v>
      </c>
      <c r="AD103">
        <v>1692</v>
      </c>
      <c r="AE103">
        <v>90</v>
      </c>
    </row>
    <row r="104" spans="2:31" x14ac:dyDescent="0.25">
      <c r="B104" s="2">
        <f>IF(Taureaux[[#This Row],[Race]]&lt;&gt;résultats!$C$4,0,SUM(IF(U104&gt;résultats!E$4,1,0),IF(V104&gt;résultats!F$4,1,0),IF(W104&gt;résultats!G$4,1,0),IF(X104&gt;résultats!H$4,1,0),IF(Y104&gt;résultats!I$4,1,0),IF(Z104&gt;résultats!J$4,1,0)))</f>
        <v>0</v>
      </c>
      <c r="C104">
        <f>IF(AND(Taureaux[[#All],[nombres d''incides M&gt;F]]&gt;résultats!$E$1,Taureaux[[#All],[Race]]=résultats!$C$4),1,0)</f>
        <v>0</v>
      </c>
      <c r="D104">
        <f>IF(AND(Taureaux[[#All],[nombres d''incides M&gt;F]]=résultats!$E$1,Taureaux[[#All],[Race]]=résultats!$C$4),1,0)</f>
        <v>0</v>
      </c>
      <c r="E104">
        <f>IF(AND(Taureaux[[#All],[nombres d''incides M&gt;F]]=résultats!$E$1-1,Taureaux[[#All],[Race]]=résultats!$C$4),1,0)</f>
        <v>0</v>
      </c>
      <c r="F104">
        <f>IF(Taureaux[[#All],[&gt; palier]]=0,0,SUM($C$2:C104))</f>
        <v>0</v>
      </c>
      <c r="G104">
        <f>IF(Taureaux[[#All],[=palier]]=0,0,SUM($D$2:D104)+MAX(Taureaux[[#All],[séquence &gt; palier]]))</f>
        <v>0</v>
      </c>
      <c r="H104">
        <f>IF(Taureaux[[#All],[=palier-1]]=0,0,SUM($E$2:E104)+MAX(Taureaux[[#All],[séquence = palier]]))</f>
        <v>0</v>
      </c>
      <c r="I104" t="str">
        <f>IF(Taureaux[[#All],[&gt; palier]]&gt;0,Q104,"")</f>
        <v/>
      </c>
      <c r="J104" t="str">
        <f>IF(Taureaux[[#All],[=palier]]&gt;0,Q104,"")</f>
        <v/>
      </c>
      <c r="K104" t="str">
        <f>IF(Taureaux[[#All],[=palier-1]]&gt;0,Q104,"")</f>
        <v/>
      </c>
      <c r="L104">
        <f>IF(ROW()-1&lt;=60000,ROW()-1)</f>
        <v>103</v>
      </c>
      <c r="M104" s="12" t="str">
        <f>IFERROR(IF(Taureaux[[#This Row],[Nom selon le rang]]="","",VLOOKUP(O104,Q:AF,10,FALSE)+(ROW()/1000)),"")</f>
        <v/>
      </c>
      <c r="N104" t="str">
        <f>IF(Taureaux[[#This Row],[somme des males selon la liste]]="","",RANK(Taureaux[[#This Row],[somme des males selon la liste]],Taureaux[[#All],[somme des males selon la liste]],0))</f>
        <v/>
      </c>
      <c r="O1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">
        <v>78550704</v>
      </c>
      <c r="Q104" t="s">
        <v>1259</v>
      </c>
      <c r="R104" t="s">
        <v>654</v>
      </c>
      <c r="S104" t="s">
        <v>94</v>
      </c>
      <c r="T104">
        <v>769.19</v>
      </c>
      <c r="U104">
        <v>65.569999999999993</v>
      </c>
      <c r="V104">
        <v>64.959999999999994</v>
      </c>
      <c r="W104">
        <v>69.540000000000006</v>
      </c>
      <c r="X104">
        <v>71.56</v>
      </c>
      <c r="Y104">
        <v>60.49</v>
      </c>
      <c r="Z104" s="12">
        <f>SUM(Taureaux[[#This Row],[indice 1]:[Indice 5]])</f>
        <v>332.12</v>
      </c>
      <c r="AA104" t="s">
        <v>63</v>
      </c>
      <c r="AB104" t="s">
        <v>115</v>
      </c>
      <c r="AC104" t="s">
        <v>116</v>
      </c>
      <c r="AD104">
        <v>23</v>
      </c>
      <c r="AE104">
        <v>30</v>
      </c>
    </row>
    <row r="105" spans="2:31" x14ac:dyDescent="0.25">
      <c r="B105" s="2">
        <f>IF(Taureaux[[#This Row],[Race]]&lt;&gt;résultats!$C$4,0,SUM(IF(U105&gt;résultats!E$4,1,0),IF(V105&gt;résultats!F$4,1,0),IF(W105&gt;résultats!G$4,1,0),IF(X105&gt;résultats!H$4,1,0),IF(Y105&gt;résultats!I$4,1,0),IF(Z105&gt;résultats!J$4,1,0)))</f>
        <v>0</v>
      </c>
      <c r="C105">
        <f>IF(AND(Taureaux[[#All],[nombres d''incides M&gt;F]]&gt;résultats!$E$1,Taureaux[[#All],[Race]]=résultats!$C$4),1,0)</f>
        <v>0</v>
      </c>
      <c r="D105">
        <f>IF(AND(Taureaux[[#All],[nombres d''incides M&gt;F]]=résultats!$E$1,Taureaux[[#All],[Race]]=résultats!$C$4),1,0)</f>
        <v>0</v>
      </c>
      <c r="E105">
        <f>IF(AND(Taureaux[[#All],[nombres d''incides M&gt;F]]=résultats!$E$1-1,Taureaux[[#All],[Race]]=résultats!$C$4),1,0)</f>
        <v>0</v>
      </c>
      <c r="F105">
        <f>IF(Taureaux[[#All],[&gt; palier]]=0,0,SUM($C$2:C105))</f>
        <v>0</v>
      </c>
      <c r="G105">
        <f>IF(Taureaux[[#All],[=palier]]=0,0,SUM($D$2:D105)+MAX(Taureaux[[#All],[séquence &gt; palier]]))</f>
        <v>0</v>
      </c>
      <c r="H105">
        <f>IF(Taureaux[[#All],[=palier-1]]=0,0,SUM($E$2:E105)+MAX(Taureaux[[#All],[séquence = palier]]))</f>
        <v>0</v>
      </c>
      <c r="I105" t="str">
        <f>IF(Taureaux[[#All],[&gt; palier]]&gt;0,Q105,"")</f>
        <v/>
      </c>
      <c r="J105" t="str">
        <f>IF(Taureaux[[#All],[=palier]]&gt;0,Q105,"")</f>
        <v/>
      </c>
      <c r="K105" t="str">
        <f>IF(Taureaux[[#All],[=palier-1]]&gt;0,Q105,"")</f>
        <v/>
      </c>
      <c r="L105">
        <f>IF(ROW()-1&lt;=60000,ROW()-1)</f>
        <v>104</v>
      </c>
      <c r="M105" s="12" t="str">
        <f>IFERROR(IF(Taureaux[[#This Row],[Nom selon le rang]]="","",VLOOKUP(O105,Q:AF,10,FALSE)+(ROW()/1000)),"")</f>
        <v/>
      </c>
      <c r="N105" t="str">
        <f>IF(Taureaux[[#This Row],[somme des males selon la liste]]="","",RANK(Taureaux[[#This Row],[somme des males selon la liste]],Taureaux[[#All],[somme des males selon la liste]],0))</f>
        <v/>
      </c>
      <c r="O1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">
        <v>64239141</v>
      </c>
      <c r="Q105" t="s">
        <v>1430</v>
      </c>
      <c r="R105" t="s">
        <v>355</v>
      </c>
      <c r="S105" t="s">
        <v>127</v>
      </c>
      <c r="T105">
        <v>1107.98</v>
      </c>
      <c r="U105">
        <v>59.29</v>
      </c>
      <c r="V105">
        <v>73.38</v>
      </c>
      <c r="W105">
        <v>67.69</v>
      </c>
      <c r="X105">
        <v>56.68</v>
      </c>
      <c r="Y105">
        <v>72.8</v>
      </c>
      <c r="Z105" s="12">
        <f>SUM(Taureaux[[#This Row],[indice 1]:[Indice 5]])</f>
        <v>329.84</v>
      </c>
      <c r="AA105" t="s">
        <v>38</v>
      </c>
      <c r="AB105" t="s">
        <v>38</v>
      </c>
      <c r="AC105" t="s">
        <v>39</v>
      </c>
      <c r="AD105">
        <v>6317</v>
      </c>
      <c r="AE105">
        <v>90</v>
      </c>
    </row>
    <row r="106" spans="2:31" x14ac:dyDescent="0.25">
      <c r="B106" s="2">
        <f>IF(Taureaux[[#This Row],[Race]]&lt;&gt;résultats!$C$4,0,SUM(IF(U106&gt;résultats!E$4,1,0),IF(V106&gt;résultats!F$4,1,0),IF(W106&gt;résultats!G$4,1,0),IF(X106&gt;résultats!H$4,1,0),IF(Y106&gt;résultats!I$4,1,0),IF(Z106&gt;résultats!J$4,1,0)))</f>
        <v>0</v>
      </c>
      <c r="C106">
        <f>IF(AND(Taureaux[[#All],[nombres d''incides M&gt;F]]&gt;résultats!$E$1,Taureaux[[#All],[Race]]=résultats!$C$4),1,0)</f>
        <v>0</v>
      </c>
      <c r="D106">
        <f>IF(AND(Taureaux[[#All],[nombres d''incides M&gt;F]]=résultats!$E$1,Taureaux[[#All],[Race]]=résultats!$C$4),1,0)</f>
        <v>0</v>
      </c>
      <c r="E106">
        <f>IF(AND(Taureaux[[#All],[nombres d''incides M&gt;F]]=résultats!$E$1-1,Taureaux[[#All],[Race]]=résultats!$C$4),1,0)</f>
        <v>0</v>
      </c>
      <c r="F106">
        <f>IF(Taureaux[[#All],[&gt; palier]]=0,0,SUM($C$2:C106))</f>
        <v>0</v>
      </c>
      <c r="G106">
        <f>IF(Taureaux[[#All],[=palier]]=0,0,SUM($D$2:D106)+MAX(Taureaux[[#All],[séquence &gt; palier]]))</f>
        <v>0</v>
      </c>
      <c r="H106">
        <f>IF(Taureaux[[#All],[=palier-1]]=0,0,SUM($E$2:E106)+MAX(Taureaux[[#All],[séquence = palier]]))</f>
        <v>0</v>
      </c>
      <c r="I106" t="str">
        <f>IF(Taureaux[[#All],[&gt; palier]]&gt;0,Q106,"")</f>
        <v/>
      </c>
      <c r="J106" t="str">
        <f>IF(Taureaux[[#All],[=palier]]&gt;0,Q106,"")</f>
        <v/>
      </c>
      <c r="K106" t="str">
        <f>IF(Taureaux[[#All],[=palier-1]]&gt;0,Q106,"")</f>
        <v/>
      </c>
      <c r="L106">
        <f>IF(ROW()-1&lt;=60000,ROW()-1)</f>
        <v>105</v>
      </c>
      <c r="M106" s="12" t="str">
        <f>IFERROR(IF(Taureaux[[#This Row],[Nom selon le rang]]="","",VLOOKUP(O106,Q:AF,10,FALSE)+(ROW()/1000)),"")</f>
        <v/>
      </c>
      <c r="N106" t="str">
        <f>IF(Taureaux[[#This Row],[somme des males selon la liste]]="","",RANK(Taureaux[[#This Row],[somme des males selon la liste]],Taureaux[[#All],[somme des males selon la liste]],0))</f>
        <v/>
      </c>
      <c r="O1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">
        <v>68704341</v>
      </c>
      <c r="Q106" t="s">
        <v>737</v>
      </c>
      <c r="R106" t="s">
        <v>120</v>
      </c>
      <c r="S106" t="s">
        <v>99</v>
      </c>
      <c r="T106">
        <v>1204.82</v>
      </c>
      <c r="U106">
        <v>78.06</v>
      </c>
      <c r="V106">
        <v>68.47</v>
      </c>
      <c r="W106">
        <v>69.77</v>
      </c>
      <c r="X106">
        <v>57.48</v>
      </c>
      <c r="Y106">
        <v>72.38</v>
      </c>
      <c r="Z106" s="12">
        <f>SUM(Taureaux[[#This Row],[indice 1]:[Indice 5]])</f>
        <v>346.16</v>
      </c>
      <c r="AA106" t="s">
        <v>148</v>
      </c>
      <c r="AB106" t="s">
        <v>148</v>
      </c>
      <c r="AC106" t="s">
        <v>116</v>
      </c>
      <c r="AD106">
        <v>20180</v>
      </c>
      <c r="AE106">
        <v>30</v>
      </c>
    </row>
    <row r="107" spans="2:31" x14ac:dyDescent="0.25">
      <c r="B107" s="2">
        <f>IF(Taureaux[[#This Row],[Race]]&lt;&gt;résultats!$C$4,0,SUM(IF(U107&gt;résultats!E$4,1,0),IF(V107&gt;résultats!F$4,1,0),IF(W107&gt;résultats!G$4,1,0),IF(X107&gt;résultats!H$4,1,0),IF(Y107&gt;résultats!I$4,1,0),IF(Z107&gt;résultats!J$4,1,0)))</f>
        <v>0</v>
      </c>
      <c r="C107">
        <f>IF(AND(Taureaux[[#All],[nombres d''incides M&gt;F]]&gt;résultats!$E$1,Taureaux[[#All],[Race]]=résultats!$C$4),1,0)</f>
        <v>0</v>
      </c>
      <c r="D107">
        <f>IF(AND(Taureaux[[#All],[nombres d''incides M&gt;F]]=résultats!$E$1,Taureaux[[#All],[Race]]=résultats!$C$4),1,0)</f>
        <v>0</v>
      </c>
      <c r="E107">
        <f>IF(AND(Taureaux[[#All],[nombres d''incides M&gt;F]]=résultats!$E$1-1,Taureaux[[#All],[Race]]=résultats!$C$4),1,0)</f>
        <v>0</v>
      </c>
      <c r="F107">
        <f>IF(Taureaux[[#All],[&gt; palier]]=0,0,SUM($C$2:C107))</f>
        <v>0</v>
      </c>
      <c r="G107">
        <f>IF(Taureaux[[#All],[=palier]]=0,0,SUM($D$2:D107)+MAX(Taureaux[[#All],[séquence &gt; palier]]))</f>
        <v>0</v>
      </c>
      <c r="H107">
        <f>IF(Taureaux[[#All],[=palier-1]]=0,0,SUM($E$2:E107)+MAX(Taureaux[[#All],[séquence = palier]]))</f>
        <v>0</v>
      </c>
      <c r="I107" t="str">
        <f>IF(Taureaux[[#All],[&gt; palier]]&gt;0,Q107,"")</f>
        <v/>
      </c>
      <c r="J107" t="str">
        <f>IF(Taureaux[[#All],[=palier]]&gt;0,Q107,"")</f>
        <v/>
      </c>
      <c r="K107" t="str">
        <f>IF(Taureaux[[#All],[=palier-1]]&gt;0,Q107,"")</f>
        <v/>
      </c>
      <c r="L107">
        <f>IF(ROW()-1&lt;=60000,ROW()-1)</f>
        <v>106</v>
      </c>
      <c r="M107" s="12" t="str">
        <f>IFERROR(IF(Taureaux[[#This Row],[Nom selon le rang]]="","",VLOOKUP(O107,Q:AF,10,FALSE)+(ROW()/1000)),"")</f>
        <v/>
      </c>
      <c r="N107" t="str">
        <f>IF(Taureaux[[#This Row],[somme des males selon la liste]]="","",RANK(Taureaux[[#This Row],[somme des males selon la liste]],Taureaux[[#All],[somme des males selon la liste]],0))</f>
        <v/>
      </c>
      <c r="O1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">
        <v>78503981</v>
      </c>
      <c r="Q107" t="s">
        <v>1921</v>
      </c>
      <c r="R107" t="s">
        <v>244</v>
      </c>
      <c r="S107" t="s">
        <v>123</v>
      </c>
      <c r="T107">
        <v>1002.81</v>
      </c>
      <c r="U107">
        <v>72.22</v>
      </c>
      <c r="V107">
        <v>63.31</v>
      </c>
      <c r="W107">
        <v>61.66</v>
      </c>
      <c r="X107">
        <v>59.45</v>
      </c>
      <c r="Y107">
        <v>64.650000000000006</v>
      </c>
      <c r="Z107" s="12">
        <f>SUM(Taureaux[[#This Row],[indice 1]:[Indice 5]])</f>
        <v>321.28999999999996</v>
      </c>
      <c r="AA107" t="s">
        <v>358</v>
      </c>
      <c r="AB107" t="s">
        <v>358</v>
      </c>
      <c r="AC107" t="s">
        <v>111</v>
      </c>
      <c r="AD107">
        <v>1103</v>
      </c>
      <c r="AE107">
        <v>30</v>
      </c>
    </row>
    <row r="108" spans="2:31" x14ac:dyDescent="0.25">
      <c r="B108" s="2">
        <f>IF(Taureaux[[#This Row],[Race]]&lt;&gt;résultats!$C$4,0,SUM(IF(U108&gt;résultats!E$4,1,0),IF(V108&gt;résultats!F$4,1,0),IF(W108&gt;résultats!G$4,1,0),IF(X108&gt;résultats!H$4,1,0),IF(Y108&gt;résultats!I$4,1,0),IF(Z108&gt;résultats!J$4,1,0)))</f>
        <v>0</v>
      </c>
      <c r="C108">
        <f>IF(AND(Taureaux[[#All],[nombres d''incides M&gt;F]]&gt;résultats!$E$1,Taureaux[[#All],[Race]]=résultats!$C$4),1,0)</f>
        <v>0</v>
      </c>
      <c r="D108">
        <f>IF(AND(Taureaux[[#All],[nombres d''incides M&gt;F]]=résultats!$E$1,Taureaux[[#All],[Race]]=résultats!$C$4),1,0)</f>
        <v>0</v>
      </c>
      <c r="E108">
        <f>IF(AND(Taureaux[[#All],[nombres d''incides M&gt;F]]=résultats!$E$1-1,Taureaux[[#All],[Race]]=résultats!$C$4),1,0)</f>
        <v>0</v>
      </c>
      <c r="F108">
        <f>IF(Taureaux[[#All],[&gt; palier]]=0,0,SUM($C$2:C108))</f>
        <v>0</v>
      </c>
      <c r="G108">
        <f>IF(Taureaux[[#All],[=palier]]=0,0,SUM($D$2:D108)+MAX(Taureaux[[#All],[séquence &gt; palier]]))</f>
        <v>0</v>
      </c>
      <c r="H108">
        <f>IF(Taureaux[[#All],[=palier-1]]=0,0,SUM($E$2:E108)+MAX(Taureaux[[#All],[séquence = palier]]))</f>
        <v>0</v>
      </c>
      <c r="I108" t="str">
        <f>IF(Taureaux[[#All],[&gt; palier]]&gt;0,Q108,"")</f>
        <v/>
      </c>
      <c r="J108" t="str">
        <f>IF(Taureaux[[#All],[=palier]]&gt;0,Q108,"")</f>
        <v/>
      </c>
      <c r="K108" t="str">
        <f>IF(Taureaux[[#All],[=palier-1]]&gt;0,Q108,"")</f>
        <v/>
      </c>
      <c r="L108">
        <f>IF(ROW()-1&lt;=60000,ROW()-1)</f>
        <v>107</v>
      </c>
      <c r="M108" s="12" t="str">
        <f>IFERROR(IF(Taureaux[[#This Row],[Nom selon le rang]]="","",VLOOKUP(O108,Q:AF,10,FALSE)+(ROW()/1000)),"")</f>
        <v/>
      </c>
      <c r="N108" t="str">
        <f>IF(Taureaux[[#This Row],[somme des males selon la liste]]="","",RANK(Taureaux[[#This Row],[somme des males selon la liste]],Taureaux[[#All],[somme des males selon la liste]],0))</f>
        <v/>
      </c>
      <c r="O1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">
        <v>78160371</v>
      </c>
      <c r="Q108" t="s">
        <v>908</v>
      </c>
      <c r="R108" t="s">
        <v>244</v>
      </c>
      <c r="S108" t="s">
        <v>132</v>
      </c>
      <c r="T108">
        <v>987.33</v>
      </c>
      <c r="U108">
        <v>65.569999999999993</v>
      </c>
      <c r="V108">
        <v>69.63</v>
      </c>
      <c r="W108">
        <v>70.069999999999993</v>
      </c>
      <c r="X108">
        <v>68.709999999999994</v>
      </c>
      <c r="Y108">
        <v>66.33</v>
      </c>
      <c r="Z108" s="12">
        <f>SUM(Taureaux[[#This Row],[indice 1]:[Indice 5]])</f>
        <v>340.30999999999995</v>
      </c>
      <c r="AA108" t="s">
        <v>148</v>
      </c>
      <c r="AB108" t="s">
        <v>148</v>
      </c>
      <c r="AC108" t="s">
        <v>116</v>
      </c>
      <c r="AD108">
        <v>21806</v>
      </c>
      <c r="AE108">
        <v>30</v>
      </c>
    </row>
    <row r="109" spans="2:31" x14ac:dyDescent="0.25">
      <c r="B109" s="2">
        <f>IF(Taureaux[[#This Row],[Race]]&lt;&gt;résultats!$C$4,0,SUM(IF(U109&gt;résultats!E$4,1,0),IF(V109&gt;résultats!F$4,1,0),IF(W109&gt;résultats!G$4,1,0),IF(X109&gt;résultats!H$4,1,0),IF(Y109&gt;résultats!I$4,1,0),IF(Z109&gt;résultats!J$4,1,0)))</f>
        <v>0</v>
      </c>
      <c r="C109">
        <f>IF(AND(Taureaux[[#All],[nombres d''incides M&gt;F]]&gt;résultats!$E$1,Taureaux[[#All],[Race]]=résultats!$C$4),1,0)</f>
        <v>0</v>
      </c>
      <c r="D109">
        <f>IF(AND(Taureaux[[#All],[nombres d''incides M&gt;F]]=résultats!$E$1,Taureaux[[#All],[Race]]=résultats!$C$4),1,0)</f>
        <v>0</v>
      </c>
      <c r="E109">
        <f>IF(AND(Taureaux[[#All],[nombres d''incides M&gt;F]]=résultats!$E$1-1,Taureaux[[#All],[Race]]=résultats!$C$4),1,0)</f>
        <v>0</v>
      </c>
      <c r="F109">
        <f>IF(Taureaux[[#All],[&gt; palier]]=0,0,SUM($C$2:C109))</f>
        <v>0</v>
      </c>
      <c r="G109">
        <f>IF(Taureaux[[#All],[=palier]]=0,0,SUM($D$2:D109)+MAX(Taureaux[[#All],[séquence &gt; palier]]))</f>
        <v>0</v>
      </c>
      <c r="H109">
        <f>IF(Taureaux[[#All],[=palier-1]]=0,0,SUM($E$2:E109)+MAX(Taureaux[[#All],[séquence = palier]]))</f>
        <v>0</v>
      </c>
      <c r="I109" t="str">
        <f>IF(Taureaux[[#All],[&gt; palier]]&gt;0,Q109,"")</f>
        <v/>
      </c>
      <c r="J109" t="str">
        <f>IF(Taureaux[[#All],[=palier]]&gt;0,Q109,"")</f>
        <v/>
      </c>
      <c r="K109" t="str">
        <f>IF(Taureaux[[#All],[=palier-1]]&gt;0,Q109,"")</f>
        <v/>
      </c>
      <c r="L109">
        <f>IF(ROW()-1&lt;=60000,ROW()-1)</f>
        <v>108</v>
      </c>
      <c r="M109" s="12" t="str">
        <f>IFERROR(IF(Taureaux[[#This Row],[Nom selon le rang]]="","",VLOOKUP(O109,Q:AF,10,FALSE)+(ROW()/1000)),"")</f>
        <v/>
      </c>
      <c r="N109" t="str">
        <f>IF(Taureaux[[#This Row],[somme des males selon la liste]]="","",RANK(Taureaux[[#This Row],[somme des males selon la liste]],Taureaux[[#All],[somme des males selon la liste]],0))</f>
        <v/>
      </c>
      <c r="O1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">
        <v>81873224</v>
      </c>
      <c r="Q109" t="s">
        <v>937</v>
      </c>
      <c r="R109" t="s">
        <v>244</v>
      </c>
      <c r="S109" t="s">
        <v>14</v>
      </c>
      <c r="T109">
        <v>1002.9</v>
      </c>
      <c r="U109">
        <v>76.430000000000007</v>
      </c>
      <c r="V109">
        <v>66.040000000000006</v>
      </c>
      <c r="W109">
        <v>74.47</v>
      </c>
      <c r="X109">
        <v>54</v>
      </c>
      <c r="Y109">
        <v>64.290000000000006</v>
      </c>
      <c r="Z109" s="12">
        <f>SUM(Taureaux[[#This Row],[indice 1]:[Indice 5]])</f>
        <v>335.23000000000008</v>
      </c>
      <c r="AA109" t="s">
        <v>148</v>
      </c>
      <c r="AB109" t="s">
        <v>148</v>
      </c>
      <c r="AC109" t="s">
        <v>116</v>
      </c>
      <c r="AD109">
        <v>13915</v>
      </c>
      <c r="AE109">
        <v>30</v>
      </c>
    </row>
    <row r="110" spans="2:31" x14ac:dyDescent="0.25">
      <c r="B110" s="2">
        <f>IF(Taureaux[[#This Row],[Race]]&lt;&gt;résultats!$C$4,0,SUM(IF(U110&gt;résultats!E$4,1,0),IF(V110&gt;résultats!F$4,1,0),IF(W110&gt;résultats!G$4,1,0),IF(X110&gt;résultats!H$4,1,0),IF(Y110&gt;résultats!I$4,1,0),IF(Z110&gt;résultats!J$4,1,0)))</f>
        <v>0</v>
      </c>
      <c r="C110">
        <f>IF(AND(Taureaux[[#All],[nombres d''incides M&gt;F]]&gt;résultats!$E$1,Taureaux[[#All],[Race]]=résultats!$C$4),1,0)</f>
        <v>0</v>
      </c>
      <c r="D110">
        <f>IF(AND(Taureaux[[#All],[nombres d''incides M&gt;F]]=résultats!$E$1,Taureaux[[#All],[Race]]=résultats!$C$4),1,0)</f>
        <v>0</v>
      </c>
      <c r="E110">
        <f>IF(AND(Taureaux[[#All],[nombres d''incides M&gt;F]]=résultats!$E$1-1,Taureaux[[#All],[Race]]=résultats!$C$4),1,0)</f>
        <v>0</v>
      </c>
      <c r="F110">
        <f>IF(Taureaux[[#All],[&gt; palier]]=0,0,SUM($C$2:C110))</f>
        <v>0</v>
      </c>
      <c r="G110">
        <f>IF(Taureaux[[#All],[=palier]]=0,0,SUM($D$2:D110)+MAX(Taureaux[[#All],[séquence &gt; palier]]))</f>
        <v>0</v>
      </c>
      <c r="H110">
        <f>IF(Taureaux[[#All],[=palier-1]]=0,0,SUM($E$2:E110)+MAX(Taureaux[[#All],[séquence = palier]]))</f>
        <v>0</v>
      </c>
      <c r="I110" t="str">
        <f>IF(Taureaux[[#All],[&gt; palier]]&gt;0,Q110,"")</f>
        <v/>
      </c>
      <c r="J110" t="str">
        <f>IF(Taureaux[[#All],[=palier]]&gt;0,Q110,"")</f>
        <v/>
      </c>
      <c r="K110" t="str">
        <f>IF(Taureaux[[#All],[=palier-1]]&gt;0,Q110,"")</f>
        <v/>
      </c>
      <c r="L110">
        <f>IF(ROW()-1&lt;=60000,ROW()-1)</f>
        <v>109</v>
      </c>
      <c r="M110" s="12" t="str">
        <f>IFERROR(IF(Taureaux[[#This Row],[Nom selon le rang]]="","",VLOOKUP(O110,Q:AF,10,FALSE)+(ROW()/1000)),"")</f>
        <v/>
      </c>
      <c r="N110" t="str">
        <f>IF(Taureaux[[#This Row],[somme des males selon la liste]]="","",RANK(Taureaux[[#This Row],[somme des males selon la liste]],Taureaux[[#All],[somme des males selon la liste]],0))</f>
        <v/>
      </c>
      <c r="O1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">
        <v>82810254</v>
      </c>
      <c r="Q110" t="s">
        <v>1463</v>
      </c>
      <c r="R110" t="s">
        <v>632</v>
      </c>
      <c r="S110" t="s">
        <v>61</v>
      </c>
      <c r="T110">
        <v>1076.54</v>
      </c>
      <c r="U110">
        <v>59.42</v>
      </c>
      <c r="V110">
        <v>70.319999999999993</v>
      </c>
      <c r="W110">
        <v>66.959999999999994</v>
      </c>
      <c r="X110">
        <v>75.86</v>
      </c>
      <c r="Y110">
        <v>57.25</v>
      </c>
      <c r="Z110" s="12">
        <f>SUM(Taureaux[[#This Row],[indice 1]:[Indice 5]])</f>
        <v>329.81</v>
      </c>
      <c r="AA110" t="s">
        <v>147</v>
      </c>
      <c r="AB110" t="s">
        <v>147</v>
      </c>
      <c r="AC110" t="s">
        <v>103</v>
      </c>
      <c r="AD110">
        <v>1891</v>
      </c>
      <c r="AE110">
        <v>30</v>
      </c>
    </row>
    <row r="111" spans="2:31" x14ac:dyDescent="0.25">
      <c r="B111" s="2">
        <f>IF(Taureaux[[#This Row],[Race]]&lt;&gt;résultats!$C$4,0,SUM(IF(U111&gt;résultats!E$4,1,0),IF(V111&gt;résultats!F$4,1,0),IF(W111&gt;résultats!G$4,1,0),IF(X111&gt;résultats!H$4,1,0),IF(Y111&gt;résultats!I$4,1,0),IF(Z111&gt;résultats!J$4,1,0)))</f>
        <v>0</v>
      </c>
      <c r="C111">
        <f>IF(AND(Taureaux[[#All],[nombres d''incides M&gt;F]]&gt;résultats!$E$1,Taureaux[[#All],[Race]]=résultats!$C$4),1,0)</f>
        <v>0</v>
      </c>
      <c r="D111">
        <f>IF(AND(Taureaux[[#All],[nombres d''incides M&gt;F]]=résultats!$E$1,Taureaux[[#All],[Race]]=résultats!$C$4),1,0)</f>
        <v>0</v>
      </c>
      <c r="E111">
        <f>IF(AND(Taureaux[[#All],[nombres d''incides M&gt;F]]=résultats!$E$1-1,Taureaux[[#All],[Race]]=résultats!$C$4),1,0)</f>
        <v>0</v>
      </c>
      <c r="F111">
        <f>IF(Taureaux[[#All],[&gt; palier]]=0,0,SUM($C$2:C111))</f>
        <v>0</v>
      </c>
      <c r="G111">
        <f>IF(Taureaux[[#All],[=palier]]=0,0,SUM($D$2:D111)+MAX(Taureaux[[#All],[séquence &gt; palier]]))</f>
        <v>0</v>
      </c>
      <c r="H111">
        <f>IF(Taureaux[[#All],[=palier-1]]=0,0,SUM($E$2:E111)+MAX(Taureaux[[#All],[séquence = palier]]))</f>
        <v>0</v>
      </c>
      <c r="I111" t="str">
        <f>IF(Taureaux[[#All],[&gt; palier]]&gt;0,Q111,"")</f>
        <v/>
      </c>
      <c r="J111" t="str">
        <f>IF(Taureaux[[#All],[=palier]]&gt;0,Q111,"")</f>
        <v/>
      </c>
      <c r="K111" t="str">
        <f>IF(Taureaux[[#All],[=palier-1]]&gt;0,Q111,"")</f>
        <v/>
      </c>
      <c r="L111">
        <f>IF(ROW()-1&lt;=60000,ROW()-1)</f>
        <v>110</v>
      </c>
      <c r="M111" s="12" t="str">
        <f>IFERROR(IF(Taureaux[[#This Row],[Nom selon le rang]]="","",VLOOKUP(O111,Q:AF,10,FALSE)+(ROW()/1000)),"")</f>
        <v/>
      </c>
      <c r="N111" t="str">
        <f>IF(Taureaux[[#This Row],[somme des males selon la liste]]="","",RANK(Taureaux[[#This Row],[somme des males selon la liste]],Taureaux[[#All],[somme des males selon la liste]],0))</f>
        <v/>
      </c>
      <c r="O1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">
        <v>77730424</v>
      </c>
      <c r="Q111" t="s">
        <v>1170</v>
      </c>
      <c r="R111" t="s">
        <v>36</v>
      </c>
      <c r="S111" t="s">
        <v>88</v>
      </c>
      <c r="T111">
        <v>1118.17</v>
      </c>
      <c r="U111">
        <v>67.55</v>
      </c>
      <c r="V111">
        <v>61.12</v>
      </c>
      <c r="W111">
        <v>76.28</v>
      </c>
      <c r="X111">
        <v>60.27</v>
      </c>
      <c r="Y111">
        <v>61.87</v>
      </c>
      <c r="Z111" s="12">
        <f>SUM(Taureaux[[#This Row],[indice 1]:[Indice 5]])</f>
        <v>327.08999999999997</v>
      </c>
      <c r="AA111" t="s">
        <v>148</v>
      </c>
      <c r="AB111" t="s">
        <v>148</v>
      </c>
      <c r="AC111" t="s">
        <v>116</v>
      </c>
      <c r="AD111">
        <v>17614</v>
      </c>
      <c r="AE111">
        <v>30</v>
      </c>
    </row>
    <row r="112" spans="2:31" x14ac:dyDescent="0.25">
      <c r="B112" s="2">
        <f>IF(Taureaux[[#This Row],[Race]]&lt;&gt;résultats!$C$4,0,SUM(IF(U112&gt;résultats!E$4,1,0),IF(V112&gt;résultats!F$4,1,0),IF(W112&gt;résultats!G$4,1,0),IF(X112&gt;résultats!H$4,1,0),IF(Y112&gt;résultats!I$4,1,0),IF(Z112&gt;résultats!J$4,1,0)))</f>
        <v>0</v>
      </c>
      <c r="C112">
        <f>IF(AND(Taureaux[[#All],[nombres d''incides M&gt;F]]&gt;résultats!$E$1,Taureaux[[#All],[Race]]=résultats!$C$4),1,0)</f>
        <v>0</v>
      </c>
      <c r="D112">
        <f>IF(AND(Taureaux[[#All],[nombres d''incides M&gt;F]]=résultats!$E$1,Taureaux[[#All],[Race]]=résultats!$C$4),1,0)</f>
        <v>0</v>
      </c>
      <c r="E112">
        <f>IF(AND(Taureaux[[#All],[nombres d''incides M&gt;F]]=résultats!$E$1-1,Taureaux[[#All],[Race]]=résultats!$C$4),1,0)</f>
        <v>0</v>
      </c>
      <c r="F112">
        <f>IF(Taureaux[[#All],[&gt; palier]]=0,0,SUM($C$2:C112))</f>
        <v>0</v>
      </c>
      <c r="G112">
        <f>IF(Taureaux[[#All],[=palier]]=0,0,SUM($D$2:D112)+MAX(Taureaux[[#All],[séquence &gt; palier]]))</f>
        <v>0</v>
      </c>
      <c r="H112">
        <f>IF(Taureaux[[#All],[=palier-1]]=0,0,SUM($E$2:E112)+MAX(Taureaux[[#All],[séquence = palier]]))</f>
        <v>0</v>
      </c>
      <c r="I112" t="str">
        <f>IF(Taureaux[[#All],[&gt; palier]]&gt;0,Q112,"")</f>
        <v/>
      </c>
      <c r="J112" t="str">
        <f>IF(Taureaux[[#All],[=palier]]&gt;0,Q112,"")</f>
        <v/>
      </c>
      <c r="K112" t="str">
        <f>IF(Taureaux[[#All],[=palier-1]]&gt;0,Q112,"")</f>
        <v/>
      </c>
      <c r="L112">
        <f>IF(ROW()-1&lt;=60000,ROW()-1)</f>
        <v>111</v>
      </c>
      <c r="M112" s="12" t="str">
        <f>IFERROR(IF(Taureaux[[#This Row],[Nom selon le rang]]="","",VLOOKUP(O112,Q:AF,10,FALSE)+(ROW()/1000)),"")</f>
        <v/>
      </c>
      <c r="N112" t="str">
        <f>IF(Taureaux[[#This Row],[somme des males selon la liste]]="","",RANK(Taureaux[[#This Row],[somme des males selon la liste]],Taureaux[[#All],[somme des males selon la liste]],0))</f>
        <v/>
      </c>
      <c r="O1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">
        <v>79117168</v>
      </c>
      <c r="Q112" t="s">
        <v>462</v>
      </c>
      <c r="R112" t="s">
        <v>36</v>
      </c>
      <c r="S112" t="s">
        <v>83</v>
      </c>
      <c r="T112">
        <v>1079.74</v>
      </c>
      <c r="U112">
        <v>75.98</v>
      </c>
      <c r="V112">
        <v>63.41</v>
      </c>
      <c r="W112">
        <v>80.77</v>
      </c>
      <c r="X112">
        <v>64.56</v>
      </c>
      <c r="Y112">
        <v>63.65</v>
      </c>
      <c r="Z112" s="12">
        <f>SUM(Taureaux[[#This Row],[indice 1]:[Indice 5]])</f>
        <v>348.36999999999995</v>
      </c>
      <c r="AA112" t="s">
        <v>115</v>
      </c>
      <c r="AB112" t="s">
        <v>115</v>
      </c>
      <c r="AC112" t="s">
        <v>116</v>
      </c>
      <c r="AD112">
        <v>12137</v>
      </c>
      <c r="AE112">
        <v>30</v>
      </c>
    </row>
    <row r="113" spans="2:31" x14ac:dyDescent="0.25">
      <c r="B113" s="2">
        <f>IF(Taureaux[[#This Row],[Race]]&lt;&gt;résultats!$C$4,0,SUM(IF(U113&gt;résultats!E$4,1,0),IF(V113&gt;résultats!F$4,1,0),IF(W113&gt;résultats!G$4,1,0),IF(X113&gt;résultats!H$4,1,0),IF(Y113&gt;résultats!I$4,1,0),IF(Z113&gt;résultats!J$4,1,0)))</f>
        <v>0</v>
      </c>
      <c r="C113">
        <f>IF(AND(Taureaux[[#All],[nombres d''incides M&gt;F]]&gt;résultats!$E$1,Taureaux[[#All],[Race]]=résultats!$C$4),1,0)</f>
        <v>0</v>
      </c>
      <c r="D113">
        <f>IF(AND(Taureaux[[#All],[nombres d''incides M&gt;F]]=résultats!$E$1,Taureaux[[#All],[Race]]=résultats!$C$4),1,0)</f>
        <v>0</v>
      </c>
      <c r="E113">
        <f>IF(AND(Taureaux[[#All],[nombres d''incides M&gt;F]]=résultats!$E$1-1,Taureaux[[#All],[Race]]=résultats!$C$4),1,0)</f>
        <v>0</v>
      </c>
      <c r="F113">
        <f>IF(Taureaux[[#All],[&gt; palier]]=0,0,SUM($C$2:C113))</f>
        <v>0</v>
      </c>
      <c r="G113">
        <f>IF(Taureaux[[#All],[=palier]]=0,0,SUM($D$2:D113)+MAX(Taureaux[[#All],[séquence &gt; palier]]))</f>
        <v>0</v>
      </c>
      <c r="H113">
        <f>IF(Taureaux[[#All],[=palier-1]]=0,0,SUM($E$2:E113)+MAX(Taureaux[[#All],[séquence = palier]]))</f>
        <v>0</v>
      </c>
      <c r="I113" t="str">
        <f>IF(Taureaux[[#All],[&gt; palier]]&gt;0,Q113,"")</f>
        <v/>
      </c>
      <c r="J113" t="str">
        <f>IF(Taureaux[[#All],[=palier]]&gt;0,Q113,"")</f>
        <v/>
      </c>
      <c r="K113" t="str">
        <f>IF(Taureaux[[#All],[=palier-1]]&gt;0,Q113,"")</f>
        <v/>
      </c>
      <c r="L113">
        <f>IF(ROW()-1&lt;=60000,ROW()-1)</f>
        <v>112</v>
      </c>
      <c r="M113" s="12" t="str">
        <f>IFERROR(IF(Taureaux[[#This Row],[Nom selon le rang]]="","",VLOOKUP(O113,Q:AF,10,FALSE)+(ROW()/1000)),"")</f>
        <v/>
      </c>
      <c r="N113" t="str">
        <f>IF(Taureaux[[#This Row],[somme des males selon la liste]]="","",RANK(Taureaux[[#This Row],[somme des males selon la liste]],Taureaux[[#All],[somme des males selon la liste]],0))</f>
        <v/>
      </c>
      <c r="O1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">
        <v>79117168</v>
      </c>
      <c r="Q113" t="s">
        <v>462</v>
      </c>
      <c r="R113" t="s">
        <v>36</v>
      </c>
      <c r="S113" t="s">
        <v>83</v>
      </c>
      <c r="T113">
        <v>1079.74</v>
      </c>
      <c r="U113">
        <v>75.98</v>
      </c>
      <c r="V113">
        <v>63.41</v>
      </c>
      <c r="W113">
        <v>80.77</v>
      </c>
      <c r="X113">
        <v>64.56</v>
      </c>
      <c r="Y113">
        <v>63.65</v>
      </c>
      <c r="Z113" s="12">
        <f>SUM(Taureaux[[#This Row],[indice 1]:[Indice 5]])</f>
        <v>348.36999999999995</v>
      </c>
      <c r="AA113" t="s">
        <v>240</v>
      </c>
      <c r="AB113" t="s">
        <v>240</v>
      </c>
      <c r="AC113" t="s">
        <v>111</v>
      </c>
      <c r="AD113">
        <v>4629</v>
      </c>
      <c r="AE113">
        <v>30</v>
      </c>
    </row>
    <row r="114" spans="2:31" x14ac:dyDescent="0.25">
      <c r="B114" s="2">
        <f>IF(Taureaux[[#This Row],[Race]]&lt;&gt;résultats!$C$4,0,SUM(IF(U114&gt;résultats!E$4,1,0),IF(V114&gt;résultats!F$4,1,0),IF(W114&gt;résultats!G$4,1,0),IF(X114&gt;résultats!H$4,1,0),IF(Y114&gt;résultats!I$4,1,0),IF(Z114&gt;résultats!J$4,1,0)))</f>
        <v>0</v>
      </c>
      <c r="C114">
        <f>IF(AND(Taureaux[[#All],[nombres d''incides M&gt;F]]&gt;résultats!$E$1,Taureaux[[#All],[Race]]=résultats!$C$4),1,0)</f>
        <v>0</v>
      </c>
      <c r="D114">
        <f>IF(AND(Taureaux[[#All],[nombres d''incides M&gt;F]]=résultats!$E$1,Taureaux[[#All],[Race]]=résultats!$C$4),1,0)</f>
        <v>0</v>
      </c>
      <c r="E114">
        <f>IF(AND(Taureaux[[#All],[nombres d''incides M&gt;F]]=résultats!$E$1-1,Taureaux[[#All],[Race]]=résultats!$C$4),1,0)</f>
        <v>0</v>
      </c>
      <c r="F114">
        <f>IF(Taureaux[[#All],[&gt; palier]]=0,0,SUM($C$2:C114))</f>
        <v>0</v>
      </c>
      <c r="G114">
        <f>IF(Taureaux[[#All],[=palier]]=0,0,SUM($D$2:D114)+MAX(Taureaux[[#All],[séquence &gt; palier]]))</f>
        <v>0</v>
      </c>
      <c r="H114">
        <f>IF(Taureaux[[#All],[=palier-1]]=0,0,SUM($E$2:E114)+MAX(Taureaux[[#All],[séquence = palier]]))</f>
        <v>0</v>
      </c>
      <c r="I114" t="str">
        <f>IF(Taureaux[[#All],[&gt; palier]]&gt;0,Q114,"")</f>
        <v/>
      </c>
      <c r="J114" t="str">
        <f>IF(Taureaux[[#All],[=palier]]&gt;0,Q114,"")</f>
        <v/>
      </c>
      <c r="K114" t="str">
        <f>IF(Taureaux[[#All],[=palier-1]]&gt;0,Q114,"")</f>
        <v/>
      </c>
      <c r="L114">
        <f>IF(ROW()-1&lt;=60000,ROW()-1)</f>
        <v>113</v>
      </c>
      <c r="M114" s="12" t="str">
        <f>IFERROR(IF(Taureaux[[#This Row],[Nom selon le rang]]="","",VLOOKUP(O114,Q:AF,10,FALSE)+(ROW()/1000)),"")</f>
        <v/>
      </c>
      <c r="N114" t="str">
        <f>IF(Taureaux[[#This Row],[somme des males selon la liste]]="","",RANK(Taureaux[[#This Row],[somme des males selon la liste]],Taureaux[[#All],[somme des males selon la liste]],0))</f>
        <v/>
      </c>
      <c r="O1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">
        <v>79448756</v>
      </c>
      <c r="Q114" t="s">
        <v>2904</v>
      </c>
      <c r="R114" t="s">
        <v>2735</v>
      </c>
      <c r="S114" t="s">
        <v>100</v>
      </c>
      <c r="T114">
        <v>1124.22</v>
      </c>
      <c r="U114">
        <v>33.07</v>
      </c>
      <c r="V114">
        <v>33.659999999999997</v>
      </c>
      <c r="W114">
        <v>34.6</v>
      </c>
      <c r="X114">
        <v>35.159999999999997</v>
      </c>
      <c r="Y114">
        <v>33.909999999999997</v>
      </c>
      <c r="Z114" s="12">
        <f>SUM(Taureaux[[#This Row],[indice 1]:[Indice 5]])</f>
        <v>170.39999999999998</v>
      </c>
      <c r="AA114" t="s">
        <v>247</v>
      </c>
      <c r="AB114" t="s">
        <v>247</v>
      </c>
      <c r="AC114" t="s">
        <v>52</v>
      </c>
      <c r="AD114">
        <v>4202</v>
      </c>
      <c r="AE114">
        <v>90</v>
      </c>
    </row>
    <row r="115" spans="2:31" x14ac:dyDescent="0.25">
      <c r="B115" s="2">
        <f>IF(Taureaux[[#This Row],[Race]]&lt;&gt;résultats!$C$4,0,SUM(IF(U115&gt;résultats!E$4,1,0),IF(V115&gt;résultats!F$4,1,0),IF(W115&gt;résultats!G$4,1,0),IF(X115&gt;résultats!H$4,1,0),IF(Y115&gt;résultats!I$4,1,0),IF(Z115&gt;résultats!J$4,1,0)))</f>
        <v>0</v>
      </c>
      <c r="C115">
        <f>IF(AND(Taureaux[[#All],[nombres d''incides M&gt;F]]&gt;résultats!$E$1,Taureaux[[#All],[Race]]=résultats!$C$4),1,0)</f>
        <v>0</v>
      </c>
      <c r="D115">
        <f>IF(AND(Taureaux[[#All],[nombres d''incides M&gt;F]]=résultats!$E$1,Taureaux[[#All],[Race]]=résultats!$C$4),1,0)</f>
        <v>0</v>
      </c>
      <c r="E115">
        <f>IF(AND(Taureaux[[#All],[nombres d''incides M&gt;F]]=résultats!$E$1-1,Taureaux[[#All],[Race]]=résultats!$C$4),1,0)</f>
        <v>0</v>
      </c>
      <c r="F115">
        <f>IF(Taureaux[[#All],[&gt; palier]]=0,0,SUM($C$2:C115))</f>
        <v>0</v>
      </c>
      <c r="G115">
        <f>IF(Taureaux[[#All],[=palier]]=0,0,SUM($D$2:D115)+MAX(Taureaux[[#All],[séquence &gt; palier]]))</f>
        <v>0</v>
      </c>
      <c r="H115">
        <f>IF(Taureaux[[#All],[=palier-1]]=0,0,SUM($E$2:E115)+MAX(Taureaux[[#All],[séquence = palier]]))</f>
        <v>0</v>
      </c>
      <c r="I115" t="str">
        <f>IF(Taureaux[[#All],[&gt; palier]]&gt;0,Q115,"")</f>
        <v/>
      </c>
      <c r="J115" t="str">
        <f>IF(Taureaux[[#All],[=palier]]&gt;0,Q115,"")</f>
        <v/>
      </c>
      <c r="K115" t="str">
        <f>IF(Taureaux[[#All],[=palier-1]]&gt;0,Q115,"")</f>
        <v/>
      </c>
      <c r="L115">
        <f>IF(ROW()-1&lt;=60000,ROW()-1)</f>
        <v>114</v>
      </c>
      <c r="M115" s="12" t="str">
        <f>IFERROR(IF(Taureaux[[#This Row],[Nom selon le rang]]="","",VLOOKUP(O115,Q:AF,10,FALSE)+(ROW()/1000)),"")</f>
        <v/>
      </c>
      <c r="N115" t="str">
        <f>IF(Taureaux[[#This Row],[somme des males selon la liste]]="","",RANK(Taureaux[[#This Row],[somme des males selon la liste]],Taureaux[[#All],[somme des males selon la liste]],0))</f>
        <v/>
      </c>
      <c r="O1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">
        <v>48619681</v>
      </c>
      <c r="Q115" t="s">
        <v>2016</v>
      </c>
      <c r="R115" t="s">
        <v>355</v>
      </c>
      <c r="S115" t="s">
        <v>100</v>
      </c>
      <c r="T115">
        <v>1089.55</v>
      </c>
      <c r="U115">
        <v>61.3</v>
      </c>
      <c r="V115">
        <v>68.930000000000007</v>
      </c>
      <c r="W115">
        <v>70.599999999999994</v>
      </c>
      <c r="X115">
        <v>61.02</v>
      </c>
      <c r="Y115">
        <v>47.57</v>
      </c>
      <c r="Z115" s="12">
        <f>SUM(Taureaux[[#This Row],[indice 1]:[Indice 5]])</f>
        <v>309.42</v>
      </c>
      <c r="AA115" t="s">
        <v>125</v>
      </c>
      <c r="AB115" t="s">
        <v>125</v>
      </c>
      <c r="AC115" t="s">
        <v>126</v>
      </c>
      <c r="AD115">
        <v>17177</v>
      </c>
      <c r="AE115">
        <v>30</v>
      </c>
    </row>
    <row r="116" spans="2:31" x14ac:dyDescent="0.25">
      <c r="B116" s="2">
        <f>IF(Taureaux[[#This Row],[Race]]&lt;&gt;résultats!$C$4,0,SUM(IF(U116&gt;résultats!E$4,1,0),IF(V116&gt;résultats!F$4,1,0),IF(W116&gt;résultats!G$4,1,0),IF(X116&gt;résultats!H$4,1,0),IF(Y116&gt;résultats!I$4,1,0),IF(Z116&gt;résultats!J$4,1,0)))</f>
        <v>0</v>
      </c>
      <c r="C116">
        <f>IF(AND(Taureaux[[#All],[nombres d''incides M&gt;F]]&gt;résultats!$E$1,Taureaux[[#All],[Race]]=résultats!$C$4),1,0)</f>
        <v>0</v>
      </c>
      <c r="D116">
        <f>IF(AND(Taureaux[[#All],[nombres d''incides M&gt;F]]=résultats!$E$1,Taureaux[[#All],[Race]]=résultats!$C$4),1,0)</f>
        <v>0</v>
      </c>
      <c r="E116">
        <f>IF(AND(Taureaux[[#All],[nombres d''incides M&gt;F]]=résultats!$E$1-1,Taureaux[[#All],[Race]]=résultats!$C$4),1,0)</f>
        <v>0</v>
      </c>
      <c r="F116">
        <f>IF(Taureaux[[#All],[&gt; palier]]=0,0,SUM($C$2:C116))</f>
        <v>0</v>
      </c>
      <c r="G116">
        <f>IF(Taureaux[[#All],[=palier]]=0,0,SUM($D$2:D116)+MAX(Taureaux[[#All],[séquence &gt; palier]]))</f>
        <v>0</v>
      </c>
      <c r="H116">
        <f>IF(Taureaux[[#All],[=palier-1]]=0,0,SUM($E$2:E116)+MAX(Taureaux[[#All],[séquence = palier]]))</f>
        <v>0</v>
      </c>
      <c r="I116" t="str">
        <f>IF(Taureaux[[#All],[&gt; palier]]&gt;0,Q116,"")</f>
        <v/>
      </c>
      <c r="J116" t="str">
        <f>IF(Taureaux[[#All],[=palier]]&gt;0,Q116,"")</f>
        <v/>
      </c>
      <c r="K116" t="str">
        <f>IF(Taureaux[[#All],[=palier-1]]&gt;0,Q116,"")</f>
        <v/>
      </c>
      <c r="L116">
        <f>IF(ROW()-1&lt;=60000,ROW()-1)</f>
        <v>115</v>
      </c>
      <c r="M116" s="12" t="str">
        <f>IFERROR(IF(Taureaux[[#This Row],[Nom selon le rang]]="","",VLOOKUP(O116,Q:AF,10,FALSE)+(ROW()/1000)),"")</f>
        <v/>
      </c>
      <c r="N116" t="str">
        <f>IF(Taureaux[[#This Row],[somme des males selon la liste]]="","",RANK(Taureaux[[#This Row],[somme des males selon la liste]],Taureaux[[#All],[somme des males selon la liste]],0))</f>
        <v/>
      </c>
      <c r="O1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">
        <v>81941401</v>
      </c>
      <c r="Q116" t="s">
        <v>1360</v>
      </c>
      <c r="R116" t="s">
        <v>456</v>
      </c>
      <c r="S116" t="s">
        <v>48</v>
      </c>
      <c r="T116">
        <v>1046.69</v>
      </c>
      <c r="U116">
        <v>67.06</v>
      </c>
      <c r="V116">
        <v>71.37</v>
      </c>
      <c r="W116">
        <v>59.57</v>
      </c>
      <c r="X116">
        <v>71.62</v>
      </c>
      <c r="Y116">
        <v>70.12</v>
      </c>
      <c r="Z116" s="12">
        <f>SUM(Taureaux[[#This Row],[indice 1]:[Indice 5]])</f>
        <v>339.74</v>
      </c>
      <c r="AA116" t="s">
        <v>294</v>
      </c>
      <c r="AB116" t="s">
        <v>294</v>
      </c>
      <c r="AC116" t="s">
        <v>141</v>
      </c>
      <c r="AD116">
        <v>6247</v>
      </c>
      <c r="AE116">
        <v>30</v>
      </c>
    </row>
    <row r="117" spans="2:31" x14ac:dyDescent="0.25">
      <c r="B117" s="2">
        <f>IF(Taureaux[[#This Row],[Race]]&lt;&gt;résultats!$C$4,0,SUM(IF(U117&gt;résultats!E$4,1,0),IF(V117&gt;résultats!F$4,1,0),IF(W117&gt;résultats!G$4,1,0),IF(X117&gt;résultats!H$4,1,0),IF(Y117&gt;résultats!I$4,1,0),IF(Z117&gt;résultats!J$4,1,0)))</f>
        <v>0</v>
      </c>
      <c r="C117">
        <f>IF(AND(Taureaux[[#All],[nombres d''incides M&gt;F]]&gt;résultats!$E$1,Taureaux[[#All],[Race]]=résultats!$C$4),1,0)</f>
        <v>0</v>
      </c>
      <c r="D117">
        <f>IF(AND(Taureaux[[#All],[nombres d''incides M&gt;F]]=résultats!$E$1,Taureaux[[#All],[Race]]=résultats!$C$4),1,0)</f>
        <v>0</v>
      </c>
      <c r="E117">
        <f>IF(AND(Taureaux[[#All],[nombres d''incides M&gt;F]]=résultats!$E$1-1,Taureaux[[#All],[Race]]=résultats!$C$4),1,0)</f>
        <v>0</v>
      </c>
      <c r="F117">
        <f>IF(Taureaux[[#All],[&gt; palier]]=0,0,SUM($C$2:C117))</f>
        <v>0</v>
      </c>
      <c r="G117">
        <f>IF(Taureaux[[#All],[=palier]]=0,0,SUM($D$2:D117)+MAX(Taureaux[[#All],[séquence &gt; palier]]))</f>
        <v>0</v>
      </c>
      <c r="H117">
        <f>IF(Taureaux[[#All],[=palier-1]]=0,0,SUM($E$2:E117)+MAX(Taureaux[[#All],[séquence = palier]]))</f>
        <v>0</v>
      </c>
      <c r="I117" t="str">
        <f>IF(Taureaux[[#All],[&gt; palier]]&gt;0,Q117,"")</f>
        <v/>
      </c>
      <c r="J117" t="str">
        <f>IF(Taureaux[[#All],[=palier]]&gt;0,Q117,"")</f>
        <v/>
      </c>
      <c r="K117" t="str">
        <f>IF(Taureaux[[#All],[=palier-1]]&gt;0,Q117,"")</f>
        <v/>
      </c>
      <c r="L117">
        <f>IF(ROW()-1&lt;=60000,ROW()-1)</f>
        <v>116</v>
      </c>
      <c r="M117" s="12" t="str">
        <f>IFERROR(IF(Taureaux[[#This Row],[Nom selon le rang]]="","",VLOOKUP(O117,Q:AF,10,FALSE)+(ROW()/1000)),"")</f>
        <v/>
      </c>
      <c r="N117" t="str">
        <f>IF(Taureaux[[#This Row],[somme des males selon la liste]]="","",RANK(Taureaux[[#This Row],[somme des males selon la liste]],Taureaux[[#All],[somme des males selon la liste]],0))</f>
        <v/>
      </c>
      <c r="O1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">
        <v>82310647</v>
      </c>
      <c r="Q117" t="s">
        <v>488</v>
      </c>
      <c r="R117" t="s">
        <v>45</v>
      </c>
      <c r="S117" t="s">
        <v>154</v>
      </c>
      <c r="T117">
        <v>1114.24</v>
      </c>
      <c r="U117">
        <v>65.290000000000006</v>
      </c>
      <c r="V117">
        <v>73.510000000000005</v>
      </c>
      <c r="W117">
        <v>75.97</v>
      </c>
      <c r="X117">
        <v>57.99</v>
      </c>
      <c r="Y117">
        <v>78.86</v>
      </c>
      <c r="Z117" s="12">
        <f>SUM(Taureaux[[#This Row],[indice 1]:[Indice 5]])</f>
        <v>351.62</v>
      </c>
      <c r="AA117" t="s">
        <v>129</v>
      </c>
      <c r="AB117" t="s">
        <v>129</v>
      </c>
      <c r="AC117" t="s">
        <v>130</v>
      </c>
      <c r="AD117">
        <v>1767</v>
      </c>
      <c r="AE117">
        <v>30</v>
      </c>
    </row>
    <row r="118" spans="2:31" x14ac:dyDescent="0.25">
      <c r="B118" s="2">
        <f>IF(Taureaux[[#This Row],[Race]]&lt;&gt;résultats!$C$4,0,SUM(IF(U118&gt;résultats!E$4,1,0),IF(V118&gt;résultats!F$4,1,0),IF(W118&gt;résultats!G$4,1,0),IF(X118&gt;résultats!H$4,1,0),IF(Y118&gt;résultats!I$4,1,0),IF(Z118&gt;résultats!J$4,1,0)))</f>
        <v>0</v>
      </c>
      <c r="C118">
        <f>IF(AND(Taureaux[[#All],[nombres d''incides M&gt;F]]&gt;résultats!$E$1,Taureaux[[#All],[Race]]=résultats!$C$4),1,0)</f>
        <v>0</v>
      </c>
      <c r="D118">
        <f>IF(AND(Taureaux[[#All],[nombres d''incides M&gt;F]]=résultats!$E$1,Taureaux[[#All],[Race]]=résultats!$C$4),1,0)</f>
        <v>0</v>
      </c>
      <c r="E118">
        <f>IF(AND(Taureaux[[#All],[nombres d''incides M&gt;F]]=résultats!$E$1-1,Taureaux[[#All],[Race]]=résultats!$C$4),1,0)</f>
        <v>0</v>
      </c>
      <c r="F118">
        <f>IF(Taureaux[[#All],[&gt; palier]]=0,0,SUM($C$2:C118))</f>
        <v>0</v>
      </c>
      <c r="G118">
        <f>IF(Taureaux[[#All],[=palier]]=0,0,SUM($D$2:D118)+MAX(Taureaux[[#All],[séquence &gt; palier]]))</f>
        <v>0</v>
      </c>
      <c r="H118">
        <f>IF(Taureaux[[#All],[=palier-1]]=0,0,SUM($E$2:E118)+MAX(Taureaux[[#All],[séquence = palier]]))</f>
        <v>0</v>
      </c>
      <c r="I118" t="str">
        <f>IF(Taureaux[[#All],[&gt; palier]]&gt;0,Q118,"")</f>
        <v/>
      </c>
      <c r="J118" t="str">
        <f>IF(Taureaux[[#All],[=palier]]&gt;0,Q118,"")</f>
        <v/>
      </c>
      <c r="K118" t="str">
        <f>IF(Taureaux[[#All],[=palier-1]]&gt;0,Q118,"")</f>
        <v/>
      </c>
      <c r="L118">
        <f>IF(ROW()-1&lt;=60000,ROW()-1)</f>
        <v>117</v>
      </c>
      <c r="M118" s="12" t="str">
        <f>IFERROR(IF(Taureaux[[#This Row],[Nom selon le rang]]="","",VLOOKUP(O118,Q:AF,10,FALSE)+(ROW()/1000)),"")</f>
        <v/>
      </c>
      <c r="N118" t="str">
        <f>IF(Taureaux[[#This Row],[somme des males selon la liste]]="","",RANK(Taureaux[[#This Row],[somme des males selon la liste]],Taureaux[[#All],[somme des males selon la liste]],0))</f>
        <v/>
      </c>
      <c r="O1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">
        <v>82900745</v>
      </c>
      <c r="Q118" t="s">
        <v>365</v>
      </c>
      <c r="R118" t="s">
        <v>120</v>
      </c>
      <c r="S118" t="s">
        <v>30</v>
      </c>
      <c r="T118">
        <v>1174.8699999999999</v>
      </c>
      <c r="U118">
        <v>77.989999999999995</v>
      </c>
      <c r="V118">
        <v>66.209999999999994</v>
      </c>
      <c r="W118">
        <v>74.92</v>
      </c>
      <c r="X118">
        <v>66.569999999999993</v>
      </c>
      <c r="Y118">
        <v>73.7</v>
      </c>
      <c r="Z118" s="12">
        <f>SUM(Taureaux[[#This Row],[indice 1]:[Indice 5]])</f>
        <v>359.39</v>
      </c>
      <c r="AA118" t="s">
        <v>148</v>
      </c>
      <c r="AB118" t="s">
        <v>148</v>
      </c>
      <c r="AC118" t="s">
        <v>116</v>
      </c>
      <c r="AD118">
        <v>759</v>
      </c>
      <c r="AE118">
        <v>30</v>
      </c>
    </row>
    <row r="119" spans="2:31" x14ac:dyDescent="0.25">
      <c r="B119" s="2">
        <f>IF(Taureaux[[#This Row],[Race]]&lt;&gt;résultats!$C$4,0,SUM(IF(U119&gt;résultats!E$4,1,0),IF(V119&gt;résultats!F$4,1,0),IF(W119&gt;résultats!G$4,1,0),IF(X119&gt;résultats!H$4,1,0),IF(Y119&gt;résultats!I$4,1,0),IF(Z119&gt;résultats!J$4,1,0)))</f>
        <v>0</v>
      </c>
      <c r="C119">
        <f>IF(AND(Taureaux[[#All],[nombres d''incides M&gt;F]]&gt;résultats!$E$1,Taureaux[[#All],[Race]]=résultats!$C$4),1,0)</f>
        <v>0</v>
      </c>
      <c r="D119">
        <f>IF(AND(Taureaux[[#All],[nombres d''incides M&gt;F]]=résultats!$E$1,Taureaux[[#All],[Race]]=résultats!$C$4),1,0)</f>
        <v>0</v>
      </c>
      <c r="E119">
        <f>IF(AND(Taureaux[[#All],[nombres d''incides M&gt;F]]=résultats!$E$1-1,Taureaux[[#All],[Race]]=résultats!$C$4),1,0)</f>
        <v>0</v>
      </c>
      <c r="F119">
        <f>IF(Taureaux[[#All],[&gt; palier]]=0,0,SUM($C$2:C119))</f>
        <v>0</v>
      </c>
      <c r="G119">
        <f>IF(Taureaux[[#All],[=palier]]=0,0,SUM($D$2:D119)+MAX(Taureaux[[#All],[séquence &gt; palier]]))</f>
        <v>0</v>
      </c>
      <c r="H119">
        <f>IF(Taureaux[[#All],[=palier-1]]=0,0,SUM($E$2:E119)+MAX(Taureaux[[#All],[séquence = palier]]))</f>
        <v>0</v>
      </c>
      <c r="I119" t="str">
        <f>IF(Taureaux[[#All],[&gt; palier]]&gt;0,Q119,"")</f>
        <v/>
      </c>
      <c r="J119" t="str">
        <f>IF(Taureaux[[#All],[=palier]]&gt;0,Q119,"")</f>
        <v/>
      </c>
      <c r="K119" t="str">
        <f>IF(Taureaux[[#All],[=palier-1]]&gt;0,Q119,"")</f>
        <v/>
      </c>
      <c r="L119">
        <f>IF(ROW()-1&lt;=60000,ROW()-1)</f>
        <v>118</v>
      </c>
      <c r="M119" s="12" t="str">
        <f>IFERROR(IF(Taureaux[[#This Row],[Nom selon le rang]]="","",VLOOKUP(O119,Q:AF,10,FALSE)+(ROW()/1000)),"")</f>
        <v/>
      </c>
      <c r="N119" t="str">
        <f>IF(Taureaux[[#This Row],[somme des males selon la liste]]="","",RANK(Taureaux[[#This Row],[somme des males selon la liste]],Taureaux[[#All],[somme des males selon la liste]],0))</f>
        <v/>
      </c>
      <c r="O1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">
        <v>54068321</v>
      </c>
      <c r="Q119" t="s">
        <v>2013</v>
      </c>
      <c r="R119" t="s">
        <v>355</v>
      </c>
      <c r="S119" t="s">
        <v>71</v>
      </c>
      <c r="T119">
        <v>1130.04</v>
      </c>
      <c r="U119">
        <v>66.05</v>
      </c>
      <c r="V119">
        <v>68.88</v>
      </c>
      <c r="W119">
        <v>65.34</v>
      </c>
      <c r="X119">
        <v>66.209999999999994</v>
      </c>
      <c r="Y119">
        <v>48.41</v>
      </c>
      <c r="Z119" s="12">
        <f>SUM(Taureaux[[#This Row],[indice 1]:[Indice 5]])</f>
        <v>314.89</v>
      </c>
      <c r="AA119" t="s">
        <v>148</v>
      </c>
      <c r="AB119" t="s">
        <v>148</v>
      </c>
      <c r="AC119" t="s">
        <v>116</v>
      </c>
      <c r="AD119">
        <v>19497</v>
      </c>
      <c r="AE119">
        <v>30</v>
      </c>
    </row>
    <row r="120" spans="2:31" x14ac:dyDescent="0.25">
      <c r="B120" s="2">
        <f>IF(Taureaux[[#This Row],[Race]]&lt;&gt;résultats!$C$4,0,SUM(IF(U120&gt;résultats!E$4,1,0),IF(V120&gt;résultats!F$4,1,0),IF(W120&gt;résultats!G$4,1,0),IF(X120&gt;résultats!H$4,1,0),IF(Y120&gt;résultats!I$4,1,0),IF(Z120&gt;résultats!J$4,1,0)))</f>
        <v>0</v>
      </c>
      <c r="C120">
        <f>IF(AND(Taureaux[[#All],[nombres d''incides M&gt;F]]&gt;résultats!$E$1,Taureaux[[#All],[Race]]=résultats!$C$4),1,0)</f>
        <v>0</v>
      </c>
      <c r="D120">
        <f>IF(AND(Taureaux[[#All],[nombres d''incides M&gt;F]]=résultats!$E$1,Taureaux[[#All],[Race]]=résultats!$C$4),1,0)</f>
        <v>0</v>
      </c>
      <c r="E120">
        <f>IF(AND(Taureaux[[#All],[nombres d''incides M&gt;F]]=résultats!$E$1-1,Taureaux[[#All],[Race]]=résultats!$C$4),1,0)</f>
        <v>0</v>
      </c>
      <c r="F120">
        <f>IF(Taureaux[[#All],[&gt; palier]]=0,0,SUM($C$2:C120))</f>
        <v>0</v>
      </c>
      <c r="G120">
        <f>IF(Taureaux[[#All],[=palier]]=0,0,SUM($D$2:D120)+MAX(Taureaux[[#All],[séquence &gt; palier]]))</f>
        <v>0</v>
      </c>
      <c r="H120">
        <f>IF(Taureaux[[#All],[=palier-1]]=0,0,SUM($E$2:E120)+MAX(Taureaux[[#All],[séquence = palier]]))</f>
        <v>0</v>
      </c>
      <c r="I120" t="str">
        <f>IF(Taureaux[[#All],[&gt; palier]]&gt;0,Q120,"")</f>
        <v/>
      </c>
      <c r="J120" t="str">
        <f>IF(Taureaux[[#All],[=palier]]&gt;0,Q120,"")</f>
        <v/>
      </c>
      <c r="K120" t="str">
        <f>IF(Taureaux[[#All],[=palier-1]]&gt;0,Q120,"")</f>
        <v/>
      </c>
      <c r="L120">
        <f>IF(ROW()-1&lt;=60000,ROW()-1)</f>
        <v>119</v>
      </c>
      <c r="M120" s="12" t="str">
        <f>IFERROR(IF(Taureaux[[#This Row],[Nom selon le rang]]="","",VLOOKUP(O120,Q:AF,10,FALSE)+(ROW()/1000)),"")</f>
        <v/>
      </c>
      <c r="N120" t="str">
        <f>IF(Taureaux[[#This Row],[somme des males selon la liste]]="","",RANK(Taureaux[[#This Row],[somme des males selon la liste]],Taureaux[[#All],[somme des males selon la liste]],0))</f>
        <v/>
      </c>
      <c r="O1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">
        <v>78975620</v>
      </c>
      <c r="Q120" t="s">
        <v>2959</v>
      </c>
      <c r="R120" t="s">
        <v>36</v>
      </c>
      <c r="S120" t="s">
        <v>95</v>
      </c>
      <c r="T120">
        <v>1177.8599999999999</v>
      </c>
      <c r="U120">
        <v>79.989999999999995</v>
      </c>
      <c r="V120">
        <v>73.86</v>
      </c>
      <c r="W120">
        <v>82.88</v>
      </c>
      <c r="X120">
        <v>72.2</v>
      </c>
      <c r="Y120">
        <v>63.82</v>
      </c>
      <c r="Z120" s="12">
        <f>SUM(Taureaux[[#This Row],[indice 1]:[Indice 5]])</f>
        <v>372.75</v>
      </c>
      <c r="AA120" t="s">
        <v>63</v>
      </c>
      <c r="AB120" t="s">
        <v>115</v>
      </c>
      <c r="AC120" t="s">
        <v>116</v>
      </c>
      <c r="AD120">
        <v>2</v>
      </c>
      <c r="AE120">
        <v>30</v>
      </c>
    </row>
    <row r="121" spans="2:31" x14ac:dyDescent="0.25">
      <c r="B121" s="2">
        <f>IF(Taureaux[[#This Row],[Race]]&lt;&gt;résultats!$C$4,0,SUM(IF(U121&gt;résultats!E$4,1,0),IF(V121&gt;résultats!F$4,1,0),IF(W121&gt;résultats!G$4,1,0),IF(X121&gt;résultats!H$4,1,0),IF(Y121&gt;résultats!I$4,1,0),IF(Z121&gt;résultats!J$4,1,0)))</f>
        <v>0</v>
      </c>
      <c r="C121">
        <f>IF(AND(Taureaux[[#All],[nombres d''incides M&gt;F]]&gt;résultats!$E$1,Taureaux[[#All],[Race]]=résultats!$C$4),1,0)</f>
        <v>0</v>
      </c>
      <c r="D121">
        <f>IF(AND(Taureaux[[#All],[nombres d''incides M&gt;F]]=résultats!$E$1,Taureaux[[#All],[Race]]=résultats!$C$4),1,0)</f>
        <v>0</v>
      </c>
      <c r="E121">
        <f>IF(AND(Taureaux[[#All],[nombres d''incides M&gt;F]]=résultats!$E$1-1,Taureaux[[#All],[Race]]=résultats!$C$4),1,0)</f>
        <v>0</v>
      </c>
      <c r="F121">
        <f>IF(Taureaux[[#All],[&gt; palier]]=0,0,SUM($C$2:C121))</f>
        <v>0</v>
      </c>
      <c r="G121">
        <f>IF(Taureaux[[#All],[=palier]]=0,0,SUM($D$2:D121)+MAX(Taureaux[[#All],[séquence &gt; palier]]))</f>
        <v>0</v>
      </c>
      <c r="H121">
        <f>IF(Taureaux[[#All],[=palier-1]]=0,0,SUM($E$2:E121)+MAX(Taureaux[[#All],[séquence = palier]]))</f>
        <v>0</v>
      </c>
      <c r="I121" t="str">
        <f>IF(Taureaux[[#All],[&gt; palier]]&gt;0,Q121,"")</f>
        <v/>
      </c>
      <c r="J121" t="str">
        <f>IF(Taureaux[[#All],[=palier]]&gt;0,Q121,"")</f>
        <v/>
      </c>
      <c r="K121" t="str">
        <f>IF(Taureaux[[#All],[=palier-1]]&gt;0,Q121,"")</f>
        <v/>
      </c>
      <c r="L121">
        <f>IF(ROW()-1&lt;=60000,ROW()-1)</f>
        <v>120</v>
      </c>
      <c r="M121" s="12" t="str">
        <f>IFERROR(IF(Taureaux[[#This Row],[Nom selon le rang]]="","",VLOOKUP(O121,Q:AF,10,FALSE)+(ROW()/1000)),"")</f>
        <v/>
      </c>
      <c r="N121" t="str">
        <f>IF(Taureaux[[#This Row],[somme des males selon la liste]]="","",RANK(Taureaux[[#This Row],[somme des males selon la liste]],Taureaux[[#All],[somme des males selon la liste]],0))</f>
        <v/>
      </c>
      <c r="O1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">
        <v>78975620</v>
      </c>
      <c r="Q121" t="s">
        <v>2959</v>
      </c>
      <c r="R121" t="s">
        <v>36</v>
      </c>
      <c r="S121" t="s">
        <v>95</v>
      </c>
      <c r="T121">
        <v>1177.8599999999999</v>
      </c>
      <c r="U121">
        <v>79.989999999999995</v>
      </c>
      <c r="V121">
        <v>73.86</v>
      </c>
      <c r="W121">
        <v>82.88</v>
      </c>
      <c r="X121">
        <v>72.2</v>
      </c>
      <c r="Y121">
        <v>63.82</v>
      </c>
      <c r="Z121" s="12">
        <f>SUM(Taureaux[[#This Row],[indice 1]:[Indice 5]])</f>
        <v>372.75</v>
      </c>
      <c r="AA121" t="s">
        <v>38</v>
      </c>
      <c r="AB121" t="s">
        <v>38</v>
      </c>
      <c r="AC121" t="s">
        <v>39</v>
      </c>
      <c r="AD121">
        <v>6590</v>
      </c>
      <c r="AE121">
        <v>90</v>
      </c>
    </row>
    <row r="122" spans="2:31" x14ac:dyDescent="0.25">
      <c r="B122" s="2">
        <f>IF(Taureaux[[#This Row],[Race]]&lt;&gt;résultats!$C$4,0,SUM(IF(U122&gt;résultats!E$4,1,0),IF(V122&gt;résultats!F$4,1,0),IF(W122&gt;résultats!G$4,1,0),IF(X122&gt;résultats!H$4,1,0),IF(Y122&gt;résultats!I$4,1,0),IF(Z122&gt;résultats!J$4,1,0)))</f>
        <v>0</v>
      </c>
      <c r="C122">
        <f>IF(AND(Taureaux[[#All],[nombres d''incides M&gt;F]]&gt;résultats!$E$1,Taureaux[[#All],[Race]]=résultats!$C$4),1,0)</f>
        <v>0</v>
      </c>
      <c r="D122">
        <f>IF(AND(Taureaux[[#All],[nombres d''incides M&gt;F]]=résultats!$E$1,Taureaux[[#All],[Race]]=résultats!$C$4),1,0)</f>
        <v>0</v>
      </c>
      <c r="E122">
        <f>IF(AND(Taureaux[[#All],[nombres d''incides M&gt;F]]=résultats!$E$1-1,Taureaux[[#All],[Race]]=résultats!$C$4),1,0)</f>
        <v>0</v>
      </c>
      <c r="F122">
        <f>IF(Taureaux[[#All],[&gt; palier]]=0,0,SUM($C$2:C122))</f>
        <v>0</v>
      </c>
      <c r="G122">
        <f>IF(Taureaux[[#All],[=palier]]=0,0,SUM($D$2:D122)+MAX(Taureaux[[#All],[séquence &gt; palier]]))</f>
        <v>0</v>
      </c>
      <c r="H122">
        <f>IF(Taureaux[[#All],[=palier-1]]=0,0,SUM($E$2:E122)+MAX(Taureaux[[#All],[séquence = palier]]))</f>
        <v>0</v>
      </c>
      <c r="I122" t="str">
        <f>IF(Taureaux[[#All],[&gt; palier]]&gt;0,Q122,"")</f>
        <v/>
      </c>
      <c r="J122" t="str">
        <f>IF(Taureaux[[#All],[=palier]]&gt;0,Q122,"")</f>
        <v/>
      </c>
      <c r="K122" t="str">
        <f>IF(Taureaux[[#All],[=palier-1]]&gt;0,Q122,"")</f>
        <v/>
      </c>
      <c r="L122">
        <f>IF(ROW()-1&lt;=60000,ROW()-1)</f>
        <v>121</v>
      </c>
      <c r="M122" s="12" t="str">
        <f>IFERROR(IF(Taureaux[[#This Row],[Nom selon le rang]]="","",VLOOKUP(O122,Q:AF,10,FALSE)+(ROW()/1000)),"")</f>
        <v/>
      </c>
      <c r="N122" t="str">
        <f>IF(Taureaux[[#This Row],[somme des males selon la liste]]="","",RANK(Taureaux[[#This Row],[somme des males selon la liste]],Taureaux[[#All],[somme des males selon la liste]],0))</f>
        <v/>
      </c>
      <c r="O1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">
        <v>78290735</v>
      </c>
      <c r="Q122" t="s">
        <v>2021</v>
      </c>
      <c r="R122" t="s">
        <v>209</v>
      </c>
      <c r="S122" t="s">
        <v>85</v>
      </c>
      <c r="T122">
        <v>1341.94</v>
      </c>
      <c r="U122">
        <v>64.45</v>
      </c>
      <c r="V122">
        <v>67.27</v>
      </c>
      <c r="W122">
        <v>62.01</v>
      </c>
      <c r="X122">
        <v>67.599999999999994</v>
      </c>
      <c r="Y122">
        <v>56.49</v>
      </c>
      <c r="Z122" s="12">
        <f>SUM(Taureaux[[#This Row],[indice 1]:[Indice 5]])</f>
        <v>317.82</v>
      </c>
      <c r="AA122" t="s">
        <v>1081</v>
      </c>
      <c r="AB122" t="s">
        <v>1081</v>
      </c>
      <c r="AC122" t="s">
        <v>103</v>
      </c>
      <c r="AD122">
        <v>1874</v>
      </c>
      <c r="AE122">
        <v>80</v>
      </c>
    </row>
    <row r="123" spans="2:31" x14ac:dyDescent="0.25">
      <c r="B123" s="2">
        <f>IF(Taureaux[[#This Row],[Race]]&lt;&gt;résultats!$C$4,0,SUM(IF(U123&gt;résultats!E$4,1,0),IF(V123&gt;résultats!F$4,1,0),IF(W123&gt;résultats!G$4,1,0),IF(X123&gt;résultats!H$4,1,0),IF(Y123&gt;résultats!I$4,1,0),IF(Z123&gt;résultats!J$4,1,0)))</f>
        <v>0</v>
      </c>
      <c r="C123">
        <f>IF(AND(Taureaux[[#All],[nombres d''incides M&gt;F]]&gt;résultats!$E$1,Taureaux[[#All],[Race]]=résultats!$C$4),1,0)</f>
        <v>0</v>
      </c>
      <c r="D123">
        <f>IF(AND(Taureaux[[#All],[nombres d''incides M&gt;F]]=résultats!$E$1,Taureaux[[#All],[Race]]=résultats!$C$4),1,0)</f>
        <v>0</v>
      </c>
      <c r="E123">
        <f>IF(AND(Taureaux[[#All],[nombres d''incides M&gt;F]]=résultats!$E$1-1,Taureaux[[#All],[Race]]=résultats!$C$4),1,0)</f>
        <v>0</v>
      </c>
      <c r="F123">
        <f>IF(Taureaux[[#All],[&gt; palier]]=0,0,SUM($C$2:C123))</f>
        <v>0</v>
      </c>
      <c r="G123">
        <f>IF(Taureaux[[#All],[=palier]]=0,0,SUM($D$2:D123)+MAX(Taureaux[[#All],[séquence &gt; palier]]))</f>
        <v>0</v>
      </c>
      <c r="H123">
        <f>IF(Taureaux[[#All],[=palier-1]]=0,0,SUM($E$2:E123)+MAX(Taureaux[[#All],[séquence = palier]]))</f>
        <v>0</v>
      </c>
      <c r="I123" t="str">
        <f>IF(Taureaux[[#All],[&gt; palier]]&gt;0,Q123,"")</f>
        <v/>
      </c>
      <c r="J123" t="str">
        <f>IF(Taureaux[[#All],[=palier]]&gt;0,Q123,"")</f>
        <v/>
      </c>
      <c r="K123" t="str">
        <f>IF(Taureaux[[#All],[=palier-1]]&gt;0,Q123,"")</f>
        <v/>
      </c>
      <c r="L123">
        <f>IF(ROW()-1&lt;=60000,ROW()-1)</f>
        <v>122</v>
      </c>
      <c r="M123" s="12" t="str">
        <f>IFERROR(IF(Taureaux[[#This Row],[Nom selon le rang]]="","",VLOOKUP(O123,Q:AF,10,FALSE)+(ROW()/1000)),"")</f>
        <v/>
      </c>
      <c r="N123" t="str">
        <f>IF(Taureaux[[#This Row],[somme des males selon la liste]]="","",RANK(Taureaux[[#This Row],[somme des males selon la liste]],Taureaux[[#All],[somme des males selon la liste]],0))</f>
        <v/>
      </c>
      <c r="O1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">
        <v>82919059</v>
      </c>
      <c r="Q123" t="s">
        <v>603</v>
      </c>
      <c r="R123" t="s">
        <v>244</v>
      </c>
      <c r="S123" t="s">
        <v>30</v>
      </c>
      <c r="T123">
        <v>1009.18</v>
      </c>
      <c r="U123">
        <v>79.010000000000005</v>
      </c>
      <c r="V123">
        <v>76.930000000000007</v>
      </c>
      <c r="W123">
        <v>67.489999999999995</v>
      </c>
      <c r="X123">
        <v>63.03</v>
      </c>
      <c r="Y123">
        <v>67.52</v>
      </c>
      <c r="Z123" s="12">
        <f>SUM(Taureaux[[#This Row],[indice 1]:[Indice 5]])</f>
        <v>353.98</v>
      </c>
      <c r="AA123" t="s">
        <v>51</v>
      </c>
      <c r="AB123" t="s">
        <v>51</v>
      </c>
      <c r="AC123" t="s">
        <v>52</v>
      </c>
      <c r="AD123">
        <v>690</v>
      </c>
      <c r="AE123">
        <v>30</v>
      </c>
    </row>
    <row r="124" spans="2:31" x14ac:dyDescent="0.25">
      <c r="B124" s="2">
        <f>IF(Taureaux[[#This Row],[Race]]&lt;&gt;résultats!$C$4,0,SUM(IF(U124&gt;résultats!E$4,1,0),IF(V124&gt;résultats!F$4,1,0),IF(W124&gt;résultats!G$4,1,0),IF(X124&gt;résultats!H$4,1,0),IF(Y124&gt;résultats!I$4,1,0),IF(Z124&gt;résultats!J$4,1,0)))</f>
        <v>0</v>
      </c>
      <c r="C124">
        <f>IF(AND(Taureaux[[#All],[nombres d''incides M&gt;F]]&gt;résultats!$E$1,Taureaux[[#All],[Race]]=résultats!$C$4),1,0)</f>
        <v>0</v>
      </c>
      <c r="D124">
        <f>IF(AND(Taureaux[[#All],[nombres d''incides M&gt;F]]=résultats!$E$1,Taureaux[[#All],[Race]]=résultats!$C$4),1,0)</f>
        <v>0</v>
      </c>
      <c r="E124">
        <f>IF(AND(Taureaux[[#All],[nombres d''incides M&gt;F]]=résultats!$E$1-1,Taureaux[[#All],[Race]]=résultats!$C$4),1,0)</f>
        <v>0</v>
      </c>
      <c r="F124">
        <f>IF(Taureaux[[#All],[&gt; palier]]=0,0,SUM($C$2:C124))</f>
        <v>0</v>
      </c>
      <c r="G124">
        <f>IF(Taureaux[[#All],[=palier]]=0,0,SUM($D$2:D124)+MAX(Taureaux[[#All],[séquence &gt; palier]]))</f>
        <v>0</v>
      </c>
      <c r="H124">
        <f>IF(Taureaux[[#All],[=palier-1]]=0,0,SUM($E$2:E124)+MAX(Taureaux[[#All],[séquence = palier]]))</f>
        <v>0</v>
      </c>
      <c r="I124" t="str">
        <f>IF(Taureaux[[#All],[&gt; palier]]&gt;0,Q124,"")</f>
        <v/>
      </c>
      <c r="J124" t="str">
        <f>IF(Taureaux[[#All],[=palier]]&gt;0,Q124,"")</f>
        <v/>
      </c>
      <c r="K124" t="str">
        <f>IF(Taureaux[[#All],[=palier-1]]&gt;0,Q124,"")</f>
        <v/>
      </c>
      <c r="L124">
        <f>IF(ROW()-1&lt;=60000,ROW()-1)</f>
        <v>123</v>
      </c>
      <c r="M124" s="12" t="str">
        <f>IFERROR(IF(Taureaux[[#This Row],[Nom selon le rang]]="","",VLOOKUP(O124,Q:AF,10,FALSE)+(ROW()/1000)),"")</f>
        <v/>
      </c>
      <c r="N124" t="str">
        <f>IF(Taureaux[[#This Row],[somme des males selon la liste]]="","",RANK(Taureaux[[#This Row],[somme des males selon la liste]],Taureaux[[#All],[somme des males selon la liste]],0))</f>
        <v/>
      </c>
      <c r="O1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">
        <v>79871725</v>
      </c>
      <c r="Q124" t="s">
        <v>2775</v>
      </c>
      <c r="R124" t="s">
        <v>2735</v>
      </c>
      <c r="S124" t="s">
        <v>82</v>
      </c>
      <c r="T124">
        <v>1135.76</v>
      </c>
      <c r="U124">
        <v>35.770000000000003</v>
      </c>
      <c r="V124">
        <v>36.590000000000003</v>
      </c>
      <c r="W124">
        <v>36.869999999999997</v>
      </c>
      <c r="X124">
        <v>35.39</v>
      </c>
      <c r="Y124">
        <v>34.78</v>
      </c>
      <c r="Z124" s="12">
        <f>SUM(Taureaux[[#This Row],[indice 1]:[Indice 5]])</f>
        <v>179.4</v>
      </c>
      <c r="AA124" t="s">
        <v>138</v>
      </c>
      <c r="AB124" t="s">
        <v>138</v>
      </c>
      <c r="AC124" t="s">
        <v>139</v>
      </c>
      <c r="AD124">
        <v>10936</v>
      </c>
      <c r="AE124">
        <v>90</v>
      </c>
    </row>
    <row r="125" spans="2:31" x14ac:dyDescent="0.25">
      <c r="B125" s="2">
        <f>IF(Taureaux[[#This Row],[Race]]&lt;&gt;résultats!$C$4,0,SUM(IF(U125&gt;résultats!E$4,1,0),IF(V125&gt;résultats!F$4,1,0),IF(W125&gt;résultats!G$4,1,0),IF(X125&gt;résultats!H$4,1,0),IF(Y125&gt;résultats!I$4,1,0),IF(Z125&gt;résultats!J$4,1,0)))</f>
        <v>0</v>
      </c>
      <c r="C125">
        <f>IF(AND(Taureaux[[#All],[nombres d''incides M&gt;F]]&gt;résultats!$E$1,Taureaux[[#All],[Race]]=résultats!$C$4),1,0)</f>
        <v>0</v>
      </c>
      <c r="D125">
        <f>IF(AND(Taureaux[[#All],[nombres d''incides M&gt;F]]=résultats!$E$1,Taureaux[[#All],[Race]]=résultats!$C$4),1,0)</f>
        <v>0</v>
      </c>
      <c r="E125">
        <f>IF(AND(Taureaux[[#All],[nombres d''incides M&gt;F]]=résultats!$E$1-1,Taureaux[[#All],[Race]]=résultats!$C$4),1,0)</f>
        <v>0</v>
      </c>
      <c r="F125">
        <f>IF(Taureaux[[#All],[&gt; palier]]=0,0,SUM($C$2:C125))</f>
        <v>0</v>
      </c>
      <c r="G125">
        <f>IF(Taureaux[[#All],[=palier]]=0,0,SUM($D$2:D125)+MAX(Taureaux[[#All],[séquence &gt; palier]]))</f>
        <v>0</v>
      </c>
      <c r="H125">
        <f>IF(Taureaux[[#All],[=palier-1]]=0,0,SUM($E$2:E125)+MAX(Taureaux[[#All],[séquence = palier]]))</f>
        <v>0</v>
      </c>
      <c r="I125" t="str">
        <f>IF(Taureaux[[#All],[&gt; palier]]&gt;0,Q125,"")</f>
        <v/>
      </c>
      <c r="J125" t="str">
        <f>IF(Taureaux[[#All],[=palier]]&gt;0,Q125,"")</f>
        <v/>
      </c>
      <c r="K125" t="str">
        <f>IF(Taureaux[[#All],[=palier-1]]&gt;0,Q125,"")</f>
        <v/>
      </c>
      <c r="L125">
        <f>IF(ROW()-1&lt;=60000,ROW()-1)</f>
        <v>124</v>
      </c>
      <c r="M125" s="12" t="str">
        <f>IFERROR(IF(Taureaux[[#This Row],[Nom selon le rang]]="","",VLOOKUP(O125,Q:AF,10,FALSE)+(ROW()/1000)),"")</f>
        <v/>
      </c>
      <c r="N125" t="str">
        <f>IF(Taureaux[[#This Row],[somme des males selon la liste]]="","",RANK(Taureaux[[#This Row],[somme des males selon la liste]],Taureaux[[#All],[somme des males selon la liste]],0))</f>
        <v/>
      </c>
      <c r="O1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">
        <v>81236161</v>
      </c>
      <c r="Q125" t="s">
        <v>1740</v>
      </c>
      <c r="R125" t="s">
        <v>209</v>
      </c>
      <c r="S125" t="s">
        <v>67</v>
      </c>
      <c r="T125">
        <v>1391.73</v>
      </c>
      <c r="U125">
        <v>71.709999999999994</v>
      </c>
      <c r="V125">
        <v>66.260000000000005</v>
      </c>
      <c r="W125">
        <v>60.35</v>
      </c>
      <c r="X125">
        <v>64.98</v>
      </c>
      <c r="Y125">
        <v>65.430000000000007</v>
      </c>
      <c r="Z125" s="12">
        <f>SUM(Taureaux[[#This Row],[indice 1]:[Indice 5]])</f>
        <v>328.73</v>
      </c>
      <c r="AA125" t="s">
        <v>1081</v>
      </c>
      <c r="AB125" t="s">
        <v>1081</v>
      </c>
      <c r="AC125" t="s">
        <v>103</v>
      </c>
      <c r="AD125">
        <v>3101</v>
      </c>
      <c r="AE125">
        <v>90</v>
      </c>
    </row>
    <row r="126" spans="2:31" x14ac:dyDescent="0.25">
      <c r="B126" s="2">
        <f>IF(Taureaux[[#This Row],[Race]]&lt;&gt;résultats!$C$4,0,SUM(IF(U126&gt;résultats!E$4,1,0),IF(V126&gt;résultats!F$4,1,0),IF(W126&gt;résultats!G$4,1,0),IF(X126&gt;résultats!H$4,1,0),IF(Y126&gt;résultats!I$4,1,0),IF(Z126&gt;résultats!J$4,1,0)))</f>
        <v>0</v>
      </c>
      <c r="C126">
        <f>IF(AND(Taureaux[[#All],[nombres d''incides M&gt;F]]&gt;résultats!$E$1,Taureaux[[#All],[Race]]=résultats!$C$4),1,0)</f>
        <v>0</v>
      </c>
      <c r="D126">
        <f>IF(AND(Taureaux[[#All],[nombres d''incides M&gt;F]]=résultats!$E$1,Taureaux[[#All],[Race]]=résultats!$C$4),1,0)</f>
        <v>0</v>
      </c>
      <c r="E126">
        <f>IF(AND(Taureaux[[#All],[nombres d''incides M&gt;F]]=résultats!$E$1-1,Taureaux[[#All],[Race]]=résultats!$C$4),1,0)</f>
        <v>0</v>
      </c>
      <c r="F126">
        <f>IF(Taureaux[[#All],[&gt; palier]]=0,0,SUM($C$2:C126))</f>
        <v>0</v>
      </c>
      <c r="G126">
        <f>IF(Taureaux[[#All],[=palier]]=0,0,SUM($D$2:D126)+MAX(Taureaux[[#All],[séquence &gt; palier]]))</f>
        <v>0</v>
      </c>
      <c r="H126">
        <f>IF(Taureaux[[#All],[=palier-1]]=0,0,SUM($E$2:E126)+MAX(Taureaux[[#All],[séquence = palier]]))</f>
        <v>0</v>
      </c>
      <c r="I126" t="str">
        <f>IF(Taureaux[[#All],[&gt; palier]]&gt;0,Q126,"")</f>
        <v/>
      </c>
      <c r="J126" t="str">
        <f>IF(Taureaux[[#All],[=palier]]&gt;0,Q126,"")</f>
        <v/>
      </c>
      <c r="K126" t="str">
        <f>IF(Taureaux[[#All],[=palier-1]]&gt;0,Q126,"")</f>
        <v/>
      </c>
      <c r="L126">
        <f>IF(ROW()-1&lt;=60000,ROW()-1)</f>
        <v>125</v>
      </c>
      <c r="M126" s="12" t="str">
        <f>IFERROR(IF(Taureaux[[#This Row],[Nom selon le rang]]="","",VLOOKUP(O126,Q:AF,10,FALSE)+(ROW()/1000)),"")</f>
        <v/>
      </c>
      <c r="N126" t="str">
        <f>IF(Taureaux[[#This Row],[somme des males selon la liste]]="","",RANK(Taureaux[[#This Row],[somme des males selon la liste]],Taureaux[[#All],[somme des males selon la liste]],0))</f>
        <v/>
      </c>
      <c r="O1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">
        <v>81234736</v>
      </c>
      <c r="Q126" t="s">
        <v>1732</v>
      </c>
      <c r="R126" t="s">
        <v>209</v>
      </c>
      <c r="S126" t="s">
        <v>67</v>
      </c>
      <c r="T126">
        <v>1393.45</v>
      </c>
      <c r="U126">
        <v>71.459999999999994</v>
      </c>
      <c r="V126">
        <v>72</v>
      </c>
      <c r="W126">
        <v>60.05</v>
      </c>
      <c r="X126">
        <v>70.510000000000005</v>
      </c>
      <c r="Y126">
        <v>55.13</v>
      </c>
      <c r="Z126" s="12">
        <f>SUM(Taureaux[[#This Row],[indice 1]:[Indice 5]])</f>
        <v>329.15</v>
      </c>
      <c r="AA126" t="s">
        <v>1081</v>
      </c>
      <c r="AB126" t="s">
        <v>1081</v>
      </c>
      <c r="AC126" t="s">
        <v>103</v>
      </c>
      <c r="AD126">
        <v>3143</v>
      </c>
      <c r="AE126">
        <v>90</v>
      </c>
    </row>
    <row r="127" spans="2:31" x14ac:dyDescent="0.25">
      <c r="B127" s="2">
        <f>IF(Taureaux[[#This Row],[Race]]&lt;&gt;résultats!$C$4,0,SUM(IF(U127&gt;résultats!E$4,1,0),IF(V127&gt;résultats!F$4,1,0),IF(W127&gt;résultats!G$4,1,0),IF(X127&gt;résultats!H$4,1,0),IF(Y127&gt;résultats!I$4,1,0),IF(Z127&gt;résultats!J$4,1,0)))</f>
        <v>0</v>
      </c>
      <c r="C127">
        <f>IF(AND(Taureaux[[#All],[nombres d''incides M&gt;F]]&gt;résultats!$E$1,Taureaux[[#All],[Race]]=résultats!$C$4),1,0)</f>
        <v>0</v>
      </c>
      <c r="D127">
        <f>IF(AND(Taureaux[[#All],[nombres d''incides M&gt;F]]=résultats!$E$1,Taureaux[[#All],[Race]]=résultats!$C$4),1,0)</f>
        <v>0</v>
      </c>
      <c r="E127">
        <f>IF(AND(Taureaux[[#All],[nombres d''incides M&gt;F]]=résultats!$E$1-1,Taureaux[[#All],[Race]]=résultats!$C$4),1,0)</f>
        <v>0</v>
      </c>
      <c r="F127">
        <f>IF(Taureaux[[#All],[&gt; palier]]=0,0,SUM($C$2:C127))</f>
        <v>0</v>
      </c>
      <c r="G127">
        <f>IF(Taureaux[[#All],[=palier]]=0,0,SUM($D$2:D127)+MAX(Taureaux[[#All],[séquence &gt; palier]]))</f>
        <v>0</v>
      </c>
      <c r="H127">
        <f>IF(Taureaux[[#All],[=palier-1]]=0,0,SUM($E$2:E127)+MAX(Taureaux[[#All],[séquence = palier]]))</f>
        <v>0</v>
      </c>
      <c r="I127" t="str">
        <f>IF(Taureaux[[#All],[&gt; palier]]&gt;0,Q127,"")</f>
        <v/>
      </c>
      <c r="J127" t="str">
        <f>IF(Taureaux[[#All],[=palier]]&gt;0,Q127,"")</f>
        <v/>
      </c>
      <c r="K127" t="str">
        <f>IF(Taureaux[[#All],[=palier-1]]&gt;0,Q127,"")</f>
        <v/>
      </c>
      <c r="L127">
        <f>IF(ROW()-1&lt;=60000,ROW()-1)</f>
        <v>126</v>
      </c>
      <c r="M127" s="12" t="str">
        <f>IFERROR(IF(Taureaux[[#This Row],[Nom selon le rang]]="","",VLOOKUP(O127,Q:AF,10,FALSE)+(ROW()/1000)),"")</f>
        <v/>
      </c>
      <c r="N127" t="str">
        <f>IF(Taureaux[[#This Row],[somme des males selon la liste]]="","",RANK(Taureaux[[#This Row],[somme des males selon la liste]],Taureaux[[#All],[somme des males selon la liste]],0))</f>
        <v/>
      </c>
      <c r="O1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">
        <v>42911661</v>
      </c>
      <c r="Q127" t="s">
        <v>1935</v>
      </c>
      <c r="R127" t="s">
        <v>545</v>
      </c>
      <c r="S127" t="s">
        <v>98</v>
      </c>
      <c r="T127">
        <v>1382.73</v>
      </c>
      <c r="U127">
        <v>64.540000000000006</v>
      </c>
      <c r="V127">
        <v>71.62</v>
      </c>
      <c r="W127">
        <v>67.62</v>
      </c>
      <c r="X127">
        <v>62.83</v>
      </c>
      <c r="Y127">
        <v>48.23</v>
      </c>
      <c r="Z127" s="12">
        <f>SUM(Taureaux[[#This Row],[indice 1]:[Indice 5]])</f>
        <v>314.84000000000003</v>
      </c>
      <c r="AA127" t="s">
        <v>51</v>
      </c>
      <c r="AB127" t="s">
        <v>51</v>
      </c>
      <c r="AC127" t="s">
        <v>52</v>
      </c>
      <c r="AD127">
        <v>744</v>
      </c>
      <c r="AE127">
        <v>30</v>
      </c>
    </row>
    <row r="128" spans="2:31" x14ac:dyDescent="0.25">
      <c r="B128" s="2">
        <f>IF(Taureaux[[#This Row],[Race]]&lt;&gt;résultats!$C$4,0,SUM(IF(U128&gt;résultats!E$4,1,0),IF(V128&gt;résultats!F$4,1,0),IF(W128&gt;résultats!G$4,1,0),IF(X128&gt;résultats!H$4,1,0),IF(Y128&gt;résultats!I$4,1,0),IF(Z128&gt;résultats!J$4,1,0)))</f>
        <v>5</v>
      </c>
      <c r="C128">
        <f>IF(AND(Taureaux[[#All],[nombres d''incides M&gt;F]]&gt;résultats!$E$1,Taureaux[[#All],[Race]]=résultats!$C$4),1,0)</f>
        <v>1</v>
      </c>
      <c r="D128">
        <f>IF(AND(Taureaux[[#All],[nombres d''incides M&gt;F]]=résultats!$E$1,Taureaux[[#All],[Race]]=résultats!$C$4),1,0)</f>
        <v>0</v>
      </c>
      <c r="E128">
        <f>IF(AND(Taureaux[[#All],[nombres d''incides M&gt;F]]=résultats!$E$1-1,Taureaux[[#All],[Race]]=résultats!$C$4),1,0)</f>
        <v>0</v>
      </c>
      <c r="F128">
        <f>IF(Taureaux[[#All],[&gt; palier]]=0,0,SUM($C$2:C128))</f>
        <v>3</v>
      </c>
      <c r="G128">
        <f>IF(Taureaux[[#All],[=palier]]=0,0,SUM($D$2:D128)+MAX(Taureaux[[#All],[séquence &gt; palier]]))</f>
        <v>0</v>
      </c>
      <c r="H128">
        <f>IF(Taureaux[[#All],[=palier-1]]=0,0,SUM($E$2:E128)+MAX(Taureaux[[#All],[séquence = palier]]))</f>
        <v>0</v>
      </c>
      <c r="I128" t="str">
        <f>IF(Taureaux[[#All],[&gt; palier]]&gt;0,Q128,"")</f>
        <v>ADOUSI DE VALETDETREFLE</v>
      </c>
      <c r="J128" t="str">
        <f>IF(Taureaux[[#All],[=palier]]&gt;0,Q128,"")</f>
        <v/>
      </c>
      <c r="K128" t="str">
        <f>IF(Taureaux[[#All],[=palier-1]]&gt;0,Q128,"")</f>
        <v/>
      </c>
      <c r="L128">
        <f>IF(ROW()-1&lt;=60000,ROW()-1)</f>
        <v>127</v>
      </c>
      <c r="M128" s="12" t="str">
        <f>IFERROR(IF(Taureaux[[#This Row],[Nom selon le rang]]="","",VLOOKUP(O128,Q:AF,10,FALSE)+(ROW()/1000)),"")</f>
        <v/>
      </c>
      <c r="N128" t="str">
        <f>IF(Taureaux[[#This Row],[somme des males selon la liste]]="","",RANK(Taureaux[[#This Row],[somme des males selon la liste]],Taureaux[[#All],[somme des males selon la liste]],0))</f>
        <v/>
      </c>
      <c r="O1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">
        <v>78693050</v>
      </c>
      <c r="Q128" t="s">
        <v>2136</v>
      </c>
      <c r="R128" t="s">
        <v>7</v>
      </c>
      <c r="S128" t="s">
        <v>204</v>
      </c>
      <c r="T128">
        <v>947.18</v>
      </c>
      <c r="U128">
        <v>62.19</v>
      </c>
      <c r="V128">
        <v>53.76</v>
      </c>
      <c r="W128">
        <v>68.86</v>
      </c>
      <c r="X128">
        <v>58.68</v>
      </c>
      <c r="Y128">
        <v>63.52</v>
      </c>
      <c r="Z128" s="12">
        <f>SUM(Taureaux[[#This Row],[indice 1]:[Indice 5]])</f>
        <v>307.01</v>
      </c>
      <c r="AA128" t="s">
        <v>1081</v>
      </c>
      <c r="AB128" t="s">
        <v>1081</v>
      </c>
      <c r="AC128" t="s">
        <v>103</v>
      </c>
      <c r="AD128">
        <v>902</v>
      </c>
      <c r="AE128">
        <v>90</v>
      </c>
    </row>
    <row r="129" spans="2:31" x14ac:dyDescent="0.25">
      <c r="B129" s="2">
        <f>IF(Taureaux[[#This Row],[Race]]&lt;&gt;résultats!$C$4,0,SUM(IF(U129&gt;résultats!E$4,1,0),IF(V129&gt;résultats!F$4,1,0),IF(W129&gt;résultats!G$4,1,0),IF(X129&gt;résultats!H$4,1,0),IF(Y129&gt;résultats!I$4,1,0),IF(Z129&gt;résultats!J$4,1,0)))</f>
        <v>0</v>
      </c>
      <c r="C129">
        <f>IF(AND(Taureaux[[#All],[nombres d''incides M&gt;F]]&gt;résultats!$E$1,Taureaux[[#All],[Race]]=résultats!$C$4),1,0)</f>
        <v>0</v>
      </c>
      <c r="D129">
        <f>IF(AND(Taureaux[[#All],[nombres d''incides M&gt;F]]=résultats!$E$1,Taureaux[[#All],[Race]]=résultats!$C$4),1,0)</f>
        <v>0</v>
      </c>
      <c r="E129">
        <f>IF(AND(Taureaux[[#All],[nombres d''incides M&gt;F]]=résultats!$E$1-1,Taureaux[[#All],[Race]]=résultats!$C$4),1,0)</f>
        <v>0</v>
      </c>
      <c r="F129">
        <f>IF(Taureaux[[#All],[&gt; palier]]=0,0,SUM($C$2:C129))</f>
        <v>0</v>
      </c>
      <c r="G129">
        <f>IF(Taureaux[[#All],[=palier]]=0,0,SUM($D$2:D129)+MAX(Taureaux[[#All],[séquence &gt; palier]]))</f>
        <v>0</v>
      </c>
      <c r="H129">
        <f>IF(Taureaux[[#All],[=palier-1]]=0,0,SUM($E$2:E129)+MAX(Taureaux[[#All],[séquence = palier]]))</f>
        <v>0</v>
      </c>
      <c r="I129" t="str">
        <f>IF(Taureaux[[#All],[&gt; palier]]&gt;0,Q129,"")</f>
        <v/>
      </c>
      <c r="J129" t="str">
        <f>IF(Taureaux[[#All],[=palier]]&gt;0,Q129,"")</f>
        <v/>
      </c>
      <c r="K129" t="str">
        <f>IF(Taureaux[[#All],[=palier-1]]&gt;0,Q129,"")</f>
        <v/>
      </c>
      <c r="L129">
        <f>IF(ROW()-1&lt;=60000,ROW()-1)</f>
        <v>128</v>
      </c>
      <c r="M129" s="12" t="str">
        <f>IFERROR(IF(Taureaux[[#This Row],[Nom selon le rang]]="","",VLOOKUP(O129,Q:AF,10,FALSE)+(ROW()/1000)),"")</f>
        <v/>
      </c>
      <c r="N129" t="str">
        <f>IF(Taureaux[[#This Row],[somme des males selon la liste]]="","",RANK(Taureaux[[#This Row],[somme des males selon la liste]],Taureaux[[#All],[somme des males selon la liste]],0))</f>
        <v/>
      </c>
      <c r="O1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">
        <v>82052477</v>
      </c>
      <c r="Q129" t="s">
        <v>301</v>
      </c>
      <c r="R129" t="s">
        <v>120</v>
      </c>
      <c r="S129" t="s">
        <v>109</v>
      </c>
      <c r="T129">
        <v>1012.83</v>
      </c>
      <c r="U129">
        <v>73.03</v>
      </c>
      <c r="V129">
        <v>74.37</v>
      </c>
      <c r="W129">
        <v>73.55</v>
      </c>
      <c r="X129">
        <v>67.8</v>
      </c>
      <c r="Y129">
        <v>76.62</v>
      </c>
      <c r="Z129" s="12">
        <f>SUM(Taureaux[[#This Row],[indice 1]:[Indice 5]])</f>
        <v>365.37</v>
      </c>
      <c r="AA129" t="s">
        <v>131</v>
      </c>
      <c r="AB129" t="s">
        <v>131</v>
      </c>
      <c r="AC129" t="s">
        <v>44</v>
      </c>
      <c r="AD129">
        <v>709</v>
      </c>
      <c r="AE129">
        <v>90</v>
      </c>
    </row>
    <row r="130" spans="2:31" x14ac:dyDescent="0.25">
      <c r="B130" s="2">
        <f>IF(Taureaux[[#This Row],[Race]]&lt;&gt;résultats!$C$4,0,SUM(IF(U130&gt;résultats!E$4,1,0),IF(V130&gt;résultats!F$4,1,0),IF(W130&gt;résultats!G$4,1,0),IF(X130&gt;résultats!H$4,1,0),IF(Y130&gt;résultats!I$4,1,0),IF(Z130&gt;résultats!J$4,1,0)))</f>
        <v>0</v>
      </c>
      <c r="C130">
        <f>IF(AND(Taureaux[[#All],[nombres d''incides M&gt;F]]&gt;résultats!$E$1,Taureaux[[#All],[Race]]=résultats!$C$4),1,0)</f>
        <v>0</v>
      </c>
      <c r="D130">
        <f>IF(AND(Taureaux[[#All],[nombres d''incides M&gt;F]]=résultats!$E$1,Taureaux[[#All],[Race]]=résultats!$C$4),1,0)</f>
        <v>0</v>
      </c>
      <c r="E130">
        <f>IF(AND(Taureaux[[#All],[nombres d''incides M&gt;F]]=résultats!$E$1-1,Taureaux[[#All],[Race]]=résultats!$C$4),1,0)</f>
        <v>0</v>
      </c>
      <c r="F130">
        <f>IF(Taureaux[[#All],[&gt; palier]]=0,0,SUM($C$2:C130))</f>
        <v>0</v>
      </c>
      <c r="G130">
        <f>IF(Taureaux[[#All],[=palier]]=0,0,SUM($D$2:D130)+MAX(Taureaux[[#All],[séquence &gt; palier]]))</f>
        <v>0</v>
      </c>
      <c r="H130">
        <f>IF(Taureaux[[#All],[=palier-1]]=0,0,SUM($E$2:E130)+MAX(Taureaux[[#All],[séquence = palier]]))</f>
        <v>0</v>
      </c>
      <c r="I130" t="str">
        <f>IF(Taureaux[[#All],[&gt; palier]]&gt;0,Q130,"")</f>
        <v/>
      </c>
      <c r="J130" t="str">
        <f>IF(Taureaux[[#All],[=palier]]&gt;0,Q130,"")</f>
        <v/>
      </c>
      <c r="K130" t="str">
        <f>IF(Taureaux[[#All],[=palier-1]]&gt;0,Q130,"")</f>
        <v/>
      </c>
      <c r="L130">
        <f>IF(ROW()-1&lt;=60000,ROW()-1)</f>
        <v>129</v>
      </c>
      <c r="M130" s="12" t="str">
        <f>IFERROR(IF(Taureaux[[#This Row],[Nom selon le rang]]="","",VLOOKUP(O130,Q:AF,10,FALSE)+(ROW()/1000)),"")</f>
        <v/>
      </c>
      <c r="N130" t="str">
        <f>IF(Taureaux[[#This Row],[somme des males selon la liste]]="","",RANK(Taureaux[[#This Row],[somme des males selon la liste]],Taureaux[[#All],[somme des males selon la liste]],0))</f>
        <v/>
      </c>
      <c r="O1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">
        <v>81939968</v>
      </c>
      <c r="Q130" t="s">
        <v>1657</v>
      </c>
      <c r="R130" t="s">
        <v>209</v>
      </c>
      <c r="S130" t="s">
        <v>16</v>
      </c>
      <c r="T130">
        <v>1296.2</v>
      </c>
      <c r="U130">
        <v>72.33</v>
      </c>
      <c r="V130">
        <v>65.95</v>
      </c>
      <c r="W130">
        <v>60.78</v>
      </c>
      <c r="X130">
        <v>66.08</v>
      </c>
      <c r="Y130">
        <v>65.58</v>
      </c>
      <c r="Z130" s="12">
        <f>SUM(Taureaux[[#This Row],[indice 1]:[Indice 5]])</f>
        <v>330.71999999999997</v>
      </c>
      <c r="AA130" t="s">
        <v>1081</v>
      </c>
      <c r="AB130" t="s">
        <v>1081</v>
      </c>
      <c r="AC130" t="s">
        <v>103</v>
      </c>
      <c r="AD130">
        <v>1703</v>
      </c>
      <c r="AE130">
        <v>90</v>
      </c>
    </row>
    <row r="131" spans="2:31" x14ac:dyDescent="0.25">
      <c r="B131" s="2">
        <f>IF(Taureaux[[#This Row],[Race]]&lt;&gt;résultats!$C$4,0,SUM(IF(U131&gt;résultats!E$4,1,0),IF(V131&gt;résultats!F$4,1,0),IF(W131&gt;résultats!G$4,1,0),IF(X131&gt;résultats!H$4,1,0),IF(Y131&gt;résultats!I$4,1,0),IF(Z131&gt;résultats!J$4,1,0)))</f>
        <v>0</v>
      </c>
      <c r="C131">
        <f>IF(AND(Taureaux[[#All],[nombres d''incides M&gt;F]]&gt;résultats!$E$1,Taureaux[[#All],[Race]]=résultats!$C$4),1,0)</f>
        <v>0</v>
      </c>
      <c r="D131">
        <f>IF(AND(Taureaux[[#All],[nombres d''incides M&gt;F]]=résultats!$E$1,Taureaux[[#All],[Race]]=résultats!$C$4),1,0)</f>
        <v>0</v>
      </c>
      <c r="E131">
        <f>IF(AND(Taureaux[[#All],[nombres d''incides M&gt;F]]=résultats!$E$1-1,Taureaux[[#All],[Race]]=résultats!$C$4),1,0)</f>
        <v>0</v>
      </c>
      <c r="F131">
        <f>IF(Taureaux[[#All],[&gt; palier]]=0,0,SUM($C$2:C131))</f>
        <v>0</v>
      </c>
      <c r="G131">
        <f>IF(Taureaux[[#All],[=palier]]=0,0,SUM($D$2:D131)+MAX(Taureaux[[#All],[séquence &gt; palier]]))</f>
        <v>0</v>
      </c>
      <c r="H131">
        <f>IF(Taureaux[[#All],[=palier-1]]=0,0,SUM($E$2:E131)+MAX(Taureaux[[#All],[séquence = palier]]))</f>
        <v>0</v>
      </c>
      <c r="I131" t="str">
        <f>IF(Taureaux[[#All],[&gt; palier]]&gt;0,Q131,"")</f>
        <v/>
      </c>
      <c r="J131" t="str">
        <f>IF(Taureaux[[#All],[=palier]]&gt;0,Q131,"")</f>
        <v/>
      </c>
      <c r="K131" t="str">
        <f>IF(Taureaux[[#All],[=palier-1]]&gt;0,Q131,"")</f>
        <v/>
      </c>
      <c r="L131">
        <f>IF(ROW()-1&lt;=60000,ROW()-1)</f>
        <v>130</v>
      </c>
      <c r="M131" s="12" t="str">
        <f>IFERROR(IF(Taureaux[[#This Row],[Nom selon le rang]]="","",VLOOKUP(O131,Q:AF,10,FALSE)+(ROW()/1000)),"")</f>
        <v/>
      </c>
      <c r="N131" t="str">
        <f>IF(Taureaux[[#This Row],[somme des males selon la liste]]="","",RANK(Taureaux[[#This Row],[somme des males selon la liste]],Taureaux[[#All],[somme des males selon la liste]],0))</f>
        <v/>
      </c>
      <c r="O1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">
        <v>82830986</v>
      </c>
      <c r="Q131" t="s">
        <v>533</v>
      </c>
      <c r="R131" t="s">
        <v>181</v>
      </c>
      <c r="S131" t="s">
        <v>28</v>
      </c>
      <c r="T131">
        <v>1336.85</v>
      </c>
      <c r="U131">
        <v>73.540000000000006</v>
      </c>
      <c r="V131">
        <v>76.58</v>
      </c>
      <c r="W131">
        <v>72.55</v>
      </c>
      <c r="X131">
        <v>70.14</v>
      </c>
      <c r="Y131">
        <v>59.41</v>
      </c>
      <c r="Z131" s="12">
        <f>SUM(Taureaux[[#This Row],[indice 1]:[Indice 5]])</f>
        <v>352.22</v>
      </c>
      <c r="AA131" t="s">
        <v>148</v>
      </c>
      <c r="AB131" t="s">
        <v>148</v>
      </c>
      <c r="AC131" t="s">
        <v>116</v>
      </c>
      <c r="AD131">
        <v>706</v>
      </c>
      <c r="AE131">
        <v>30</v>
      </c>
    </row>
    <row r="132" spans="2:31" x14ac:dyDescent="0.25">
      <c r="B132" s="2">
        <f>IF(Taureaux[[#This Row],[Race]]&lt;&gt;résultats!$C$4,0,SUM(IF(U132&gt;résultats!E$4,1,0),IF(V132&gt;résultats!F$4,1,0),IF(W132&gt;résultats!G$4,1,0),IF(X132&gt;résultats!H$4,1,0),IF(Y132&gt;résultats!I$4,1,0),IF(Z132&gt;résultats!J$4,1,0)))</f>
        <v>0</v>
      </c>
      <c r="C132">
        <f>IF(AND(Taureaux[[#All],[nombres d''incides M&gt;F]]&gt;résultats!$E$1,Taureaux[[#All],[Race]]=résultats!$C$4),1,0)</f>
        <v>0</v>
      </c>
      <c r="D132">
        <f>IF(AND(Taureaux[[#All],[nombres d''incides M&gt;F]]=résultats!$E$1,Taureaux[[#All],[Race]]=résultats!$C$4),1,0)</f>
        <v>0</v>
      </c>
      <c r="E132">
        <f>IF(AND(Taureaux[[#All],[nombres d''incides M&gt;F]]=résultats!$E$1-1,Taureaux[[#All],[Race]]=résultats!$C$4),1,0)</f>
        <v>0</v>
      </c>
      <c r="F132">
        <f>IF(Taureaux[[#All],[&gt; palier]]=0,0,SUM($C$2:C132))</f>
        <v>0</v>
      </c>
      <c r="G132">
        <f>IF(Taureaux[[#All],[=palier]]=0,0,SUM($D$2:D132)+MAX(Taureaux[[#All],[séquence &gt; palier]]))</f>
        <v>0</v>
      </c>
      <c r="H132">
        <f>IF(Taureaux[[#All],[=palier-1]]=0,0,SUM($E$2:E132)+MAX(Taureaux[[#All],[séquence = palier]]))</f>
        <v>0</v>
      </c>
      <c r="I132" t="str">
        <f>IF(Taureaux[[#All],[&gt; palier]]&gt;0,Q132,"")</f>
        <v/>
      </c>
      <c r="J132" t="str">
        <f>IF(Taureaux[[#All],[=palier]]&gt;0,Q132,"")</f>
        <v/>
      </c>
      <c r="K132" t="str">
        <f>IF(Taureaux[[#All],[=palier-1]]&gt;0,Q132,"")</f>
        <v/>
      </c>
      <c r="L132">
        <f>IF(ROW()-1&lt;=60000,ROW()-1)</f>
        <v>131</v>
      </c>
      <c r="M132" s="12" t="str">
        <f>IFERROR(IF(Taureaux[[#This Row],[Nom selon le rang]]="","",VLOOKUP(O132,Q:AF,10,FALSE)+(ROW()/1000)),"")</f>
        <v/>
      </c>
      <c r="N132" t="str">
        <f>IF(Taureaux[[#This Row],[somme des males selon la liste]]="","",RANK(Taureaux[[#This Row],[somme des males selon la liste]],Taureaux[[#All],[somme des males selon la liste]],0))</f>
        <v/>
      </c>
      <c r="O1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">
        <v>78146940</v>
      </c>
      <c r="Q132" t="s">
        <v>1985</v>
      </c>
      <c r="R132" t="s">
        <v>209</v>
      </c>
      <c r="S132" t="s">
        <v>118</v>
      </c>
      <c r="T132">
        <v>1379.29</v>
      </c>
      <c r="U132">
        <v>72.790000000000006</v>
      </c>
      <c r="V132">
        <v>68.42</v>
      </c>
      <c r="W132">
        <v>57.45</v>
      </c>
      <c r="X132">
        <v>66.91</v>
      </c>
      <c r="Y132">
        <v>58.23</v>
      </c>
      <c r="Z132" s="12">
        <f>SUM(Taureaux[[#This Row],[indice 1]:[Indice 5]])</f>
        <v>323.80000000000007</v>
      </c>
      <c r="AA132" t="s">
        <v>1081</v>
      </c>
      <c r="AB132" t="s">
        <v>1081</v>
      </c>
      <c r="AC132" t="s">
        <v>103</v>
      </c>
      <c r="AD132">
        <v>896</v>
      </c>
      <c r="AE132">
        <v>80</v>
      </c>
    </row>
    <row r="133" spans="2:31" x14ac:dyDescent="0.25">
      <c r="B133" s="2">
        <f>IF(Taureaux[[#This Row],[Race]]&lt;&gt;résultats!$C$4,0,SUM(IF(U133&gt;résultats!E$4,1,0),IF(V133&gt;résultats!F$4,1,0),IF(W133&gt;résultats!G$4,1,0),IF(X133&gt;résultats!H$4,1,0),IF(Y133&gt;résultats!I$4,1,0),IF(Z133&gt;résultats!J$4,1,0)))</f>
        <v>5</v>
      </c>
      <c r="C133">
        <f>IF(AND(Taureaux[[#All],[nombres d''incides M&gt;F]]&gt;résultats!$E$1,Taureaux[[#All],[Race]]=résultats!$C$4),1,0)</f>
        <v>1</v>
      </c>
      <c r="D133">
        <f>IF(AND(Taureaux[[#All],[nombres d''incides M&gt;F]]=résultats!$E$1,Taureaux[[#All],[Race]]=résultats!$C$4),1,0)</f>
        <v>0</v>
      </c>
      <c r="E133">
        <f>IF(AND(Taureaux[[#All],[nombres d''incides M&gt;F]]=résultats!$E$1-1,Taureaux[[#All],[Race]]=résultats!$C$4),1,0)</f>
        <v>0</v>
      </c>
      <c r="F133">
        <f>IF(Taureaux[[#All],[&gt; palier]]=0,0,SUM($C$2:C133))</f>
        <v>4</v>
      </c>
      <c r="G133">
        <f>IF(Taureaux[[#All],[=palier]]=0,0,SUM($D$2:D133)+MAX(Taureaux[[#All],[séquence &gt; palier]]))</f>
        <v>0</v>
      </c>
      <c r="H133">
        <f>IF(Taureaux[[#All],[=palier-1]]=0,0,SUM($E$2:E133)+MAX(Taureaux[[#All],[séquence = palier]]))</f>
        <v>0</v>
      </c>
      <c r="I133" t="str">
        <f>IF(Taureaux[[#All],[&gt; palier]]&gt;0,Q133,"")</f>
        <v>ADUCEITRAIS DE VALETDETRE</v>
      </c>
      <c r="J133" t="str">
        <f>IF(Taureaux[[#All],[=palier]]&gt;0,Q133,"")</f>
        <v/>
      </c>
      <c r="K133" t="str">
        <f>IF(Taureaux[[#All],[=palier-1]]&gt;0,Q133,"")</f>
        <v/>
      </c>
      <c r="L133">
        <f>IF(ROW()-1&lt;=60000,ROW()-1)</f>
        <v>132</v>
      </c>
      <c r="M133" s="12" t="str">
        <f>IFERROR(IF(Taureaux[[#This Row],[Nom selon le rang]]="","",VLOOKUP(O133,Q:AF,10,FALSE)+(ROW()/1000)),"")</f>
        <v/>
      </c>
      <c r="N133" t="str">
        <f>IF(Taureaux[[#This Row],[somme des males selon la liste]]="","",RANK(Taureaux[[#This Row],[somme des males selon la liste]],Taureaux[[#All],[somme des males selon la liste]],0))</f>
        <v/>
      </c>
      <c r="O1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">
        <v>81630002</v>
      </c>
      <c r="Q133" t="s">
        <v>2112</v>
      </c>
      <c r="R133" t="s">
        <v>7</v>
      </c>
      <c r="S133" t="s">
        <v>41</v>
      </c>
      <c r="T133">
        <v>1002.88</v>
      </c>
      <c r="U133">
        <v>61.65</v>
      </c>
      <c r="V133">
        <v>56.88</v>
      </c>
      <c r="W133">
        <v>67.58</v>
      </c>
      <c r="X133">
        <v>59.98</v>
      </c>
      <c r="Y133">
        <v>62.92</v>
      </c>
      <c r="Z133" s="12">
        <f>SUM(Taureaux[[#This Row],[indice 1]:[Indice 5]])</f>
        <v>309.01</v>
      </c>
      <c r="AA133" t="s">
        <v>1081</v>
      </c>
      <c r="AB133" t="s">
        <v>1081</v>
      </c>
      <c r="AC133" t="s">
        <v>103</v>
      </c>
      <c r="AD133">
        <v>681</v>
      </c>
      <c r="AE133">
        <v>90</v>
      </c>
    </row>
    <row r="134" spans="2:31" x14ac:dyDescent="0.25">
      <c r="B134" s="2">
        <f>IF(Taureaux[[#This Row],[Race]]&lt;&gt;résultats!$C$4,0,SUM(IF(U134&gt;résultats!E$4,1,0),IF(V134&gt;résultats!F$4,1,0),IF(W134&gt;résultats!G$4,1,0),IF(X134&gt;résultats!H$4,1,0),IF(Y134&gt;résultats!I$4,1,0),IF(Z134&gt;résultats!J$4,1,0)))</f>
        <v>0</v>
      </c>
      <c r="C134">
        <f>IF(AND(Taureaux[[#All],[nombres d''incides M&gt;F]]&gt;résultats!$E$1,Taureaux[[#All],[Race]]=résultats!$C$4),1,0)</f>
        <v>0</v>
      </c>
      <c r="D134">
        <f>IF(AND(Taureaux[[#All],[nombres d''incides M&gt;F]]=résultats!$E$1,Taureaux[[#All],[Race]]=résultats!$C$4),1,0)</f>
        <v>0</v>
      </c>
      <c r="E134">
        <f>IF(AND(Taureaux[[#All],[nombres d''incides M&gt;F]]=résultats!$E$1-1,Taureaux[[#All],[Race]]=résultats!$C$4),1,0)</f>
        <v>0</v>
      </c>
      <c r="F134">
        <f>IF(Taureaux[[#All],[&gt; palier]]=0,0,SUM($C$2:C134))</f>
        <v>0</v>
      </c>
      <c r="G134">
        <f>IF(Taureaux[[#All],[=palier]]=0,0,SUM($D$2:D134)+MAX(Taureaux[[#All],[séquence &gt; palier]]))</f>
        <v>0</v>
      </c>
      <c r="H134">
        <f>IF(Taureaux[[#All],[=palier-1]]=0,0,SUM($E$2:E134)+MAX(Taureaux[[#All],[séquence = palier]]))</f>
        <v>0</v>
      </c>
      <c r="I134" t="str">
        <f>IF(Taureaux[[#All],[&gt; palier]]&gt;0,Q134,"")</f>
        <v/>
      </c>
      <c r="J134" t="str">
        <f>IF(Taureaux[[#All],[=palier]]&gt;0,Q134,"")</f>
        <v/>
      </c>
      <c r="K134" t="str">
        <f>IF(Taureaux[[#All],[=palier-1]]&gt;0,Q134,"")</f>
        <v/>
      </c>
      <c r="L134">
        <f>IF(ROW()-1&lt;=60000,ROW()-1)</f>
        <v>133</v>
      </c>
      <c r="M134" s="12" t="str">
        <f>IFERROR(IF(Taureaux[[#This Row],[Nom selon le rang]]="","",VLOOKUP(O134,Q:AF,10,FALSE)+(ROW()/1000)),"")</f>
        <v/>
      </c>
      <c r="N134" t="str">
        <f>IF(Taureaux[[#This Row],[somme des males selon la liste]]="","",RANK(Taureaux[[#This Row],[somme des males selon la liste]],Taureaux[[#All],[somme des males selon la liste]],0))</f>
        <v/>
      </c>
      <c r="O1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">
        <v>80457915</v>
      </c>
      <c r="Q134" t="s">
        <v>1415</v>
      </c>
      <c r="R134" t="s">
        <v>209</v>
      </c>
      <c r="S134" t="s">
        <v>212</v>
      </c>
      <c r="T134">
        <v>1374.72</v>
      </c>
      <c r="U134">
        <v>77.38</v>
      </c>
      <c r="V134">
        <v>72.81</v>
      </c>
      <c r="W134">
        <v>54.78</v>
      </c>
      <c r="X134">
        <v>72.45</v>
      </c>
      <c r="Y134">
        <v>65.650000000000006</v>
      </c>
      <c r="Z134" s="12">
        <f>SUM(Taureaux[[#This Row],[indice 1]:[Indice 5]])</f>
        <v>343.07000000000005</v>
      </c>
      <c r="AA134" t="s">
        <v>376</v>
      </c>
      <c r="AB134" t="s">
        <v>376</v>
      </c>
      <c r="AC134" t="s">
        <v>106</v>
      </c>
      <c r="AD134">
        <v>1064</v>
      </c>
      <c r="AE134">
        <v>60</v>
      </c>
    </row>
    <row r="135" spans="2:31" x14ac:dyDescent="0.25">
      <c r="B135" s="2">
        <f>IF(Taureaux[[#This Row],[Race]]&lt;&gt;résultats!$C$4,0,SUM(IF(U135&gt;résultats!E$4,1,0),IF(V135&gt;résultats!F$4,1,0),IF(W135&gt;résultats!G$4,1,0),IF(X135&gt;résultats!H$4,1,0),IF(Y135&gt;résultats!I$4,1,0),IF(Z135&gt;résultats!J$4,1,0)))</f>
        <v>0</v>
      </c>
      <c r="C135">
        <f>IF(AND(Taureaux[[#All],[nombres d''incides M&gt;F]]&gt;résultats!$E$1,Taureaux[[#All],[Race]]=résultats!$C$4),1,0)</f>
        <v>0</v>
      </c>
      <c r="D135">
        <f>IF(AND(Taureaux[[#All],[nombres d''incides M&gt;F]]=résultats!$E$1,Taureaux[[#All],[Race]]=résultats!$C$4),1,0)</f>
        <v>0</v>
      </c>
      <c r="E135">
        <f>IF(AND(Taureaux[[#All],[nombres d''incides M&gt;F]]=résultats!$E$1-1,Taureaux[[#All],[Race]]=résultats!$C$4),1,0)</f>
        <v>0</v>
      </c>
      <c r="F135">
        <f>IF(Taureaux[[#All],[&gt; palier]]=0,0,SUM($C$2:C135))</f>
        <v>0</v>
      </c>
      <c r="G135">
        <f>IF(Taureaux[[#All],[=palier]]=0,0,SUM($D$2:D135)+MAX(Taureaux[[#All],[séquence &gt; palier]]))</f>
        <v>0</v>
      </c>
      <c r="H135">
        <f>IF(Taureaux[[#All],[=palier-1]]=0,0,SUM($E$2:E135)+MAX(Taureaux[[#All],[séquence = palier]]))</f>
        <v>0</v>
      </c>
      <c r="I135" t="str">
        <f>IF(Taureaux[[#All],[&gt; palier]]&gt;0,Q135,"")</f>
        <v/>
      </c>
      <c r="J135" t="str">
        <f>IF(Taureaux[[#All],[=palier]]&gt;0,Q135,"")</f>
        <v/>
      </c>
      <c r="K135" t="str">
        <f>IF(Taureaux[[#All],[=palier-1]]&gt;0,Q135,"")</f>
        <v/>
      </c>
      <c r="L135">
        <f>IF(ROW()-1&lt;=60000,ROW()-1)</f>
        <v>134</v>
      </c>
      <c r="M135" s="12" t="str">
        <f>IFERROR(IF(Taureaux[[#This Row],[Nom selon le rang]]="","",VLOOKUP(O135,Q:AF,10,FALSE)+(ROW()/1000)),"")</f>
        <v/>
      </c>
      <c r="N135" t="str">
        <f>IF(Taureaux[[#This Row],[somme des males selon la liste]]="","",RANK(Taureaux[[#This Row],[somme des males selon la liste]],Taureaux[[#All],[somme des males selon la liste]],0))</f>
        <v/>
      </c>
      <c r="O1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">
        <v>80932195</v>
      </c>
      <c r="Q135" t="s">
        <v>1346</v>
      </c>
      <c r="R135" t="s">
        <v>45</v>
      </c>
      <c r="S135" t="s">
        <v>163</v>
      </c>
      <c r="T135">
        <v>1052.1500000000001</v>
      </c>
      <c r="U135">
        <v>52.36</v>
      </c>
      <c r="V135">
        <v>71.72</v>
      </c>
      <c r="W135">
        <v>73.67</v>
      </c>
      <c r="X135">
        <v>56.17</v>
      </c>
      <c r="Y135">
        <v>72.069999999999993</v>
      </c>
      <c r="Z135" s="12">
        <f>SUM(Taureaux[[#This Row],[indice 1]:[Indice 5]])</f>
        <v>325.99</v>
      </c>
      <c r="AA135" t="s">
        <v>148</v>
      </c>
      <c r="AB135" t="s">
        <v>148</v>
      </c>
      <c r="AC135" t="s">
        <v>116</v>
      </c>
      <c r="AD135">
        <v>24813</v>
      </c>
      <c r="AE135">
        <v>30</v>
      </c>
    </row>
    <row r="136" spans="2:31" x14ac:dyDescent="0.25">
      <c r="B136" s="2">
        <f>IF(Taureaux[[#This Row],[Race]]&lt;&gt;résultats!$C$4,0,SUM(IF(U136&gt;résultats!E$4,1,0),IF(V136&gt;résultats!F$4,1,0),IF(W136&gt;résultats!G$4,1,0),IF(X136&gt;résultats!H$4,1,0),IF(Y136&gt;résultats!I$4,1,0),IF(Z136&gt;résultats!J$4,1,0)))</f>
        <v>0</v>
      </c>
      <c r="C136">
        <f>IF(AND(Taureaux[[#All],[nombres d''incides M&gt;F]]&gt;résultats!$E$1,Taureaux[[#All],[Race]]=résultats!$C$4),1,0)</f>
        <v>0</v>
      </c>
      <c r="D136">
        <f>IF(AND(Taureaux[[#All],[nombres d''incides M&gt;F]]=résultats!$E$1,Taureaux[[#All],[Race]]=résultats!$C$4),1,0)</f>
        <v>0</v>
      </c>
      <c r="E136">
        <f>IF(AND(Taureaux[[#All],[nombres d''incides M&gt;F]]=résultats!$E$1-1,Taureaux[[#All],[Race]]=résultats!$C$4),1,0)</f>
        <v>0</v>
      </c>
      <c r="F136">
        <f>IF(Taureaux[[#All],[&gt; palier]]=0,0,SUM($C$2:C136))</f>
        <v>0</v>
      </c>
      <c r="G136">
        <f>IF(Taureaux[[#All],[=palier]]=0,0,SUM($D$2:D136)+MAX(Taureaux[[#All],[séquence &gt; palier]]))</f>
        <v>0</v>
      </c>
      <c r="H136">
        <f>IF(Taureaux[[#All],[=palier-1]]=0,0,SUM($E$2:E136)+MAX(Taureaux[[#All],[séquence = palier]]))</f>
        <v>0</v>
      </c>
      <c r="I136" t="str">
        <f>IF(Taureaux[[#All],[&gt; palier]]&gt;0,Q136,"")</f>
        <v/>
      </c>
      <c r="J136" t="str">
        <f>IF(Taureaux[[#All],[=palier]]&gt;0,Q136,"")</f>
        <v/>
      </c>
      <c r="K136" t="str">
        <f>IF(Taureaux[[#All],[=palier-1]]&gt;0,Q136,"")</f>
        <v/>
      </c>
      <c r="L136">
        <f>IF(ROW()-1&lt;=60000,ROW()-1)</f>
        <v>135</v>
      </c>
      <c r="M136" s="12" t="str">
        <f>IFERROR(IF(Taureaux[[#This Row],[Nom selon le rang]]="","",VLOOKUP(O136,Q:AF,10,FALSE)+(ROW()/1000)),"")</f>
        <v/>
      </c>
      <c r="N136" t="str">
        <f>IF(Taureaux[[#This Row],[somme des males selon la liste]]="","",RANK(Taureaux[[#This Row],[somme des males selon la liste]],Taureaux[[#All],[somme des males selon la liste]],0))</f>
        <v/>
      </c>
      <c r="O1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">
        <v>81877687</v>
      </c>
      <c r="Q136" t="s">
        <v>367</v>
      </c>
      <c r="R136" t="s">
        <v>181</v>
      </c>
      <c r="S136" t="s">
        <v>14</v>
      </c>
      <c r="T136">
        <v>1282.9000000000001</v>
      </c>
      <c r="U136">
        <v>75.69</v>
      </c>
      <c r="V136">
        <v>77.31</v>
      </c>
      <c r="W136">
        <v>66.34</v>
      </c>
      <c r="X136">
        <v>73.25</v>
      </c>
      <c r="Y136">
        <v>75.23</v>
      </c>
      <c r="Z136" s="12">
        <f>SUM(Taureaux[[#This Row],[indice 1]:[Indice 5]])</f>
        <v>367.82000000000005</v>
      </c>
      <c r="AA136" t="s">
        <v>105</v>
      </c>
      <c r="AB136" t="s">
        <v>105</v>
      </c>
      <c r="AC136" t="s">
        <v>106</v>
      </c>
      <c r="AD136">
        <v>1316</v>
      </c>
      <c r="AE136">
        <v>30</v>
      </c>
    </row>
    <row r="137" spans="2:31" x14ac:dyDescent="0.25">
      <c r="B137" s="2">
        <f>IF(Taureaux[[#This Row],[Race]]&lt;&gt;résultats!$C$4,0,SUM(IF(U137&gt;résultats!E$4,1,0),IF(V137&gt;résultats!F$4,1,0),IF(W137&gt;résultats!G$4,1,0),IF(X137&gt;résultats!H$4,1,0),IF(Y137&gt;résultats!I$4,1,0),IF(Z137&gt;résultats!J$4,1,0)))</f>
        <v>0</v>
      </c>
      <c r="C137">
        <f>IF(AND(Taureaux[[#All],[nombres d''incides M&gt;F]]&gt;résultats!$E$1,Taureaux[[#All],[Race]]=résultats!$C$4),1,0)</f>
        <v>0</v>
      </c>
      <c r="D137">
        <f>IF(AND(Taureaux[[#All],[nombres d''incides M&gt;F]]=résultats!$E$1,Taureaux[[#All],[Race]]=résultats!$C$4),1,0)</f>
        <v>0</v>
      </c>
      <c r="E137">
        <f>IF(AND(Taureaux[[#All],[nombres d''incides M&gt;F]]=résultats!$E$1-1,Taureaux[[#All],[Race]]=résultats!$C$4),1,0)</f>
        <v>0</v>
      </c>
      <c r="F137">
        <f>IF(Taureaux[[#All],[&gt; palier]]=0,0,SUM($C$2:C137))</f>
        <v>0</v>
      </c>
      <c r="G137">
        <f>IF(Taureaux[[#All],[=palier]]=0,0,SUM($D$2:D137)+MAX(Taureaux[[#All],[séquence &gt; palier]]))</f>
        <v>0</v>
      </c>
      <c r="H137">
        <f>IF(Taureaux[[#All],[=palier-1]]=0,0,SUM($E$2:E137)+MAX(Taureaux[[#All],[séquence = palier]]))</f>
        <v>0</v>
      </c>
      <c r="I137" t="str">
        <f>IF(Taureaux[[#All],[&gt; palier]]&gt;0,Q137,"")</f>
        <v/>
      </c>
      <c r="J137" t="str">
        <f>IF(Taureaux[[#All],[=palier]]&gt;0,Q137,"")</f>
        <v/>
      </c>
      <c r="K137" t="str">
        <f>IF(Taureaux[[#All],[=palier-1]]&gt;0,Q137,"")</f>
        <v/>
      </c>
      <c r="L137">
        <f>IF(ROW()-1&lt;=60000,ROW()-1)</f>
        <v>136</v>
      </c>
      <c r="M137" s="12" t="str">
        <f>IFERROR(IF(Taureaux[[#This Row],[Nom selon le rang]]="","",VLOOKUP(O137,Q:AF,10,FALSE)+(ROW()/1000)),"")</f>
        <v/>
      </c>
      <c r="N137" t="str">
        <f>IF(Taureaux[[#This Row],[somme des males selon la liste]]="","",RANK(Taureaux[[#This Row],[somme des males selon la liste]],Taureaux[[#All],[somme des males selon la liste]],0))</f>
        <v/>
      </c>
      <c r="O1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">
        <v>78972558</v>
      </c>
      <c r="Q137" t="s">
        <v>1980</v>
      </c>
      <c r="R137" t="s">
        <v>181</v>
      </c>
      <c r="S137" t="s">
        <v>49</v>
      </c>
      <c r="T137">
        <v>1287.3599999999999</v>
      </c>
      <c r="U137">
        <v>57.16</v>
      </c>
      <c r="V137">
        <v>72.39</v>
      </c>
      <c r="W137">
        <v>61.41</v>
      </c>
      <c r="X137">
        <v>69.66</v>
      </c>
      <c r="Y137">
        <v>59.38</v>
      </c>
      <c r="Z137" s="12">
        <f>SUM(Taureaux[[#This Row],[indice 1]:[Indice 5]])</f>
        <v>320</v>
      </c>
      <c r="AA137" t="s">
        <v>148</v>
      </c>
      <c r="AB137" t="s">
        <v>148</v>
      </c>
      <c r="AC137" t="s">
        <v>116</v>
      </c>
      <c r="AD137">
        <v>4250</v>
      </c>
      <c r="AE137">
        <v>30</v>
      </c>
    </row>
    <row r="138" spans="2:31" x14ac:dyDescent="0.25">
      <c r="B138" s="2">
        <f>IF(Taureaux[[#This Row],[Race]]&lt;&gt;résultats!$C$4,0,SUM(IF(U138&gt;résultats!E$4,1,0),IF(V138&gt;résultats!F$4,1,0),IF(W138&gt;résultats!G$4,1,0),IF(X138&gt;résultats!H$4,1,0),IF(Y138&gt;résultats!I$4,1,0),IF(Z138&gt;résultats!J$4,1,0)))</f>
        <v>0</v>
      </c>
      <c r="C138">
        <f>IF(AND(Taureaux[[#All],[nombres d''incides M&gt;F]]&gt;résultats!$E$1,Taureaux[[#All],[Race]]=résultats!$C$4),1,0)</f>
        <v>0</v>
      </c>
      <c r="D138">
        <f>IF(AND(Taureaux[[#All],[nombres d''incides M&gt;F]]=résultats!$E$1,Taureaux[[#All],[Race]]=résultats!$C$4),1,0)</f>
        <v>0</v>
      </c>
      <c r="E138">
        <f>IF(AND(Taureaux[[#All],[nombres d''incides M&gt;F]]=résultats!$E$1-1,Taureaux[[#All],[Race]]=résultats!$C$4),1,0)</f>
        <v>0</v>
      </c>
      <c r="F138">
        <f>IF(Taureaux[[#All],[&gt; palier]]=0,0,SUM($C$2:C138))</f>
        <v>0</v>
      </c>
      <c r="G138">
        <f>IF(Taureaux[[#All],[=palier]]=0,0,SUM($D$2:D138)+MAX(Taureaux[[#All],[séquence &gt; palier]]))</f>
        <v>0</v>
      </c>
      <c r="H138">
        <f>IF(Taureaux[[#All],[=palier-1]]=0,0,SUM($E$2:E138)+MAX(Taureaux[[#All],[séquence = palier]]))</f>
        <v>0</v>
      </c>
      <c r="I138" t="str">
        <f>IF(Taureaux[[#All],[&gt; palier]]&gt;0,Q138,"")</f>
        <v/>
      </c>
      <c r="J138" t="str">
        <f>IF(Taureaux[[#All],[=palier]]&gt;0,Q138,"")</f>
        <v/>
      </c>
      <c r="K138" t="str">
        <f>IF(Taureaux[[#All],[=palier-1]]&gt;0,Q138,"")</f>
        <v/>
      </c>
      <c r="L138">
        <f>IF(ROW()-1&lt;=60000,ROW()-1)</f>
        <v>137</v>
      </c>
      <c r="M138" s="12" t="str">
        <f>IFERROR(IF(Taureaux[[#This Row],[Nom selon le rang]]="","",VLOOKUP(O138,Q:AF,10,FALSE)+(ROW()/1000)),"")</f>
        <v/>
      </c>
      <c r="N138" t="str">
        <f>IF(Taureaux[[#This Row],[somme des males selon la liste]]="","",RANK(Taureaux[[#This Row],[somme des males selon la liste]],Taureaux[[#All],[somme des males selon la liste]],0))</f>
        <v/>
      </c>
      <c r="O1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">
        <v>52425661</v>
      </c>
      <c r="Q138" t="s">
        <v>1877</v>
      </c>
      <c r="R138" t="s">
        <v>244</v>
      </c>
      <c r="S138" t="s">
        <v>80</v>
      </c>
      <c r="T138">
        <v>971.56</v>
      </c>
      <c r="U138">
        <v>72.62</v>
      </c>
      <c r="V138">
        <v>70.260000000000005</v>
      </c>
      <c r="W138">
        <v>62.73</v>
      </c>
      <c r="X138">
        <v>52.79</v>
      </c>
      <c r="Y138">
        <v>63.15</v>
      </c>
      <c r="Z138" s="12">
        <f>SUM(Taureaux[[#This Row],[indice 1]:[Indice 5]])</f>
        <v>321.54999999999995</v>
      </c>
      <c r="AA138" t="s">
        <v>148</v>
      </c>
      <c r="AB138" t="s">
        <v>148</v>
      </c>
      <c r="AC138" t="s">
        <v>116</v>
      </c>
      <c r="AD138">
        <v>22799</v>
      </c>
      <c r="AE138">
        <v>30</v>
      </c>
    </row>
    <row r="139" spans="2:31" x14ac:dyDescent="0.25">
      <c r="B139" s="2">
        <f>IF(Taureaux[[#This Row],[Race]]&lt;&gt;résultats!$C$4,0,SUM(IF(U139&gt;résultats!E$4,1,0),IF(V139&gt;résultats!F$4,1,0),IF(W139&gt;résultats!G$4,1,0),IF(X139&gt;résultats!H$4,1,0),IF(Y139&gt;résultats!I$4,1,0),IF(Z139&gt;résultats!J$4,1,0)))</f>
        <v>0</v>
      </c>
      <c r="C139">
        <f>IF(AND(Taureaux[[#All],[nombres d''incides M&gt;F]]&gt;résultats!$E$1,Taureaux[[#All],[Race]]=résultats!$C$4),1,0)</f>
        <v>0</v>
      </c>
      <c r="D139">
        <f>IF(AND(Taureaux[[#All],[nombres d''incides M&gt;F]]=résultats!$E$1,Taureaux[[#All],[Race]]=résultats!$C$4),1,0)</f>
        <v>0</v>
      </c>
      <c r="E139">
        <f>IF(AND(Taureaux[[#All],[nombres d''incides M&gt;F]]=résultats!$E$1-1,Taureaux[[#All],[Race]]=résultats!$C$4),1,0)</f>
        <v>0</v>
      </c>
      <c r="F139">
        <f>IF(Taureaux[[#All],[&gt; palier]]=0,0,SUM($C$2:C139))</f>
        <v>0</v>
      </c>
      <c r="G139">
        <f>IF(Taureaux[[#All],[=palier]]=0,0,SUM($D$2:D139)+MAX(Taureaux[[#All],[séquence &gt; palier]]))</f>
        <v>0</v>
      </c>
      <c r="H139">
        <f>IF(Taureaux[[#All],[=palier-1]]=0,0,SUM($E$2:E139)+MAX(Taureaux[[#All],[séquence = palier]]))</f>
        <v>0</v>
      </c>
      <c r="I139" t="str">
        <f>IF(Taureaux[[#All],[&gt; palier]]&gt;0,Q139,"")</f>
        <v/>
      </c>
      <c r="J139" t="str">
        <f>IF(Taureaux[[#All],[=palier]]&gt;0,Q139,"")</f>
        <v/>
      </c>
      <c r="K139" t="str">
        <f>IF(Taureaux[[#All],[=palier-1]]&gt;0,Q139,"")</f>
        <v/>
      </c>
      <c r="L139">
        <f>IF(ROW()-1&lt;=60000,ROW()-1)</f>
        <v>138</v>
      </c>
      <c r="M139" s="12" t="str">
        <f>IFERROR(IF(Taureaux[[#This Row],[Nom selon le rang]]="","",VLOOKUP(O139,Q:AF,10,FALSE)+(ROW()/1000)),"")</f>
        <v/>
      </c>
      <c r="N139" t="str">
        <f>IF(Taureaux[[#This Row],[somme des males selon la liste]]="","",RANK(Taureaux[[#This Row],[somme des males selon la liste]],Taureaux[[#All],[somme des males selon la liste]],0))</f>
        <v/>
      </c>
      <c r="O1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">
        <v>6086821</v>
      </c>
      <c r="Q139" t="s">
        <v>2594</v>
      </c>
      <c r="R139" t="s">
        <v>36</v>
      </c>
      <c r="S139" t="s">
        <v>48</v>
      </c>
      <c r="T139">
        <v>1101.05</v>
      </c>
      <c r="U139">
        <v>59.79</v>
      </c>
      <c r="V139">
        <v>59.56</v>
      </c>
      <c r="W139">
        <v>54.71</v>
      </c>
      <c r="X139">
        <v>64.31</v>
      </c>
      <c r="Y139">
        <v>48.57</v>
      </c>
      <c r="Z139" s="12">
        <f>SUM(Taureaux[[#This Row],[indice 1]:[Indice 5]])</f>
        <v>286.94</v>
      </c>
      <c r="AA139" t="s">
        <v>38</v>
      </c>
      <c r="AB139" t="s">
        <v>38</v>
      </c>
      <c r="AC139" t="s">
        <v>39</v>
      </c>
      <c r="AD139">
        <v>5399</v>
      </c>
      <c r="AE139">
        <v>76.94</v>
      </c>
    </row>
    <row r="140" spans="2:31" x14ac:dyDescent="0.25">
      <c r="B140" s="2">
        <f>IF(Taureaux[[#This Row],[Race]]&lt;&gt;résultats!$C$4,0,SUM(IF(U140&gt;résultats!E$4,1,0),IF(V140&gt;résultats!F$4,1,0),IF(W140&gt;résultats!G$4,1,0),IF(X140&gt;résultats!H$4,1,0),IF(Y140&gt;résultats!I$4,1,0),IF(Z140&gt;résultats!J$4,1,0)))</f>
        <v>0</v>
      </c>
      <c r="C140">
        <f>IF(AND(Taureaux[[#All],[nombres d''incides M&gt;F]]&gt;résultats!$E$1,Taureaux[[#All],[Race]]=résultats!$C$4),1,0)</f>
        <v>0</v>
      </c>
      <c r="D140">
        <f>IF(AND(Taureaux[[#All],[nombres d''incides M&gt;F]]=résultats!$E$1,Taureaux[[#All],[Race]]=résultats!$C$4),1,0)</f>
        <v>0</v>
      </c>
      <c r="E140">
        <f>IF(AND(Taureaux[[#All],[nombres d''incides M&gt;F]]=résultats!$E$1-1,Taureaux[[#All],[Race]]=résultats!$C$4),1,0)</f>
        <v>0</v>
      </c>
      <c r="F140">
        <f>IF(Taureaux[[#All],[&gt; palier]]=0,0,SUM($C$2:C140))</f>
        <v>0</v>
      </c>
      <c r="G140">
        <f>IF(Taureaux[[#All],[=palier]]=0,0,SUM($D$2:D140)+MAX(Taureaux[[#All],[séquence &gt; palier]]))</f>
        <v>0</v>
      </c>
      <c r="H140">
        <f>IF(Taureaux[[#All],[=palier-1]]=0,0,SUM($E$2:E140)+MAX(Taureaux[[#All],[séquence = palier]]))</f>
        <v>0</v>
      </c>
      <c r="I140" t="str">
        <f>IF(Taureaux[[#All],[&gt; palier]]&gt;0,Q140,"")</f>
        <v/>
      </c>
      <c r="J140" t="str">
        <f>IF(Taureaux[[#All],[=palier]]&gt;0,Q140,"")</f>
        <v/>
      </c>
      <c r="K140" t="str">
        <f>IF(Taureaux[[#All],[=palier-1]]&gt;0,Q140,"")</f>
        <v/>
      </c>
      <c r="L140">
        <f>IF(ROW()-1&lt;=60000,ROW()-1)</f>
        <v>139</v>
      </c>
      <c r="M140" s="12" t="str">
        <f>IFERROR(IF(Taureaux[[#This Row],[Nom selon le rang]]="","",VLOOKUP(O140,Q:AF,10,FALSE)+(ROW()/1000)),"")</f>
        <v/>
      </c>
      <c r="N140" t="str">
        <f>IF(Taureaux[[#This Row],[somme des males selon la liste]]="","",RANK(Taureaux[[#This Row],[somme des males selon la liste]],Taureaux[[#All],[somme des males selon la liste]],0))</f>
        <v/>
      </c>
      <c r="O1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">
        <v>77462562</v>
      </c>
      <c r="Q140" t="s">
        <v>1534</v>
      </c>
      <c r="R140" t="s">
        <v>355</v>
      </c>
      <c r="S140" t="s">
        <v>100</v>
      </c>
      <c r="T140">
        <v>1074.5999999999999</v>
      </c>
      <c r="U140">
        <v>58.25</v>
      </c>
      <c r="V140">
        <v>71.77</v>
      </c>
      <c r="W140">
        <v>63.92</v>
      </c>
      <c r="X140">
        <v>63.38</v>
      </c>
      <c r="Y140">
        <v>73.77</v>
      </c>
      <c r="Z140" s="12">
        <f>SUM(Taureaux[[#This Row],[indice 1]:[Indice 5]])</f>
        <v>331.09</v>
      </c>
      <c r="AA140" t="s">
        <v>160</v>
      </c>
      <c r="AB140" t="s">
        <v>160</v>
      </c>
      <c r="AC140" t="s">
        <v>122</v>
      </c>
      <c r="AD140">
        <v>3928</v>
      </c>
      <c r="AE140">
        <v>90</v>
      </c>
    </row>
    <row r="141" spans="2:31" x14ac:dyDescent="0.25">
      <c r="B141" s="2">
        <f>IF(Taureaux[[#This Row],[Race]]&lt;&gt;résultats!$C$4,0,SUM(IF(U141&gt;résultats!E$4,1,0),IF(V141&gt;résultats!F$4,1,0),IF(W141&gt;résultats!G$4,1,0),IF(X141&gt;résultats!H$4,1,0),IF(Y141&gt;résultats!I$4,1,0),IF(Z141&gt;résultats!J$4,1,0)))</f>
        <v>0</v>
      </c>
      <c r="C141">
        <f>IF(AND(Taureaux[[#All],[nombres d''incides M&gt;F]]&gt;résultats!$E$1,Taureaux[[#All],[Race]]=résultats!$C$4),1,0)</f>
        <v>0</v>
      </c>
      <c r="D141">
        <f>IF(AND(Taureaux[[#All],[nombres d''incides M&gt;F]]=résultats!$E$1,Taureaux[[#All],[Race]]=résultats!$C$4),1,0)</f>
        <v>0</v>
      </c>
      <c r="E141">
        <f>IF(AND(Taureaux[[#All],[nombres d''incides M&gt;F]]=résultats!$E$1-1,Taureaux[[#All],[Race]]=résultats!$C$4),1,0)</f>
        <v>0</v>
      </c>
      <c r="F141">
        <f>IF(Taureaux[[#All],[&gt; palier]]=0,0,SUM($C$2:C141))</f>
        <v>0</v>
      </c>
      <c r="G141">
        <f>IF(Taureaux[[#All],[=palier]]=0,0,SUM($D$2:D141)+MAX(Taureaux[[#All],[séquence &gt; palier]]))</f>
        <v>0</v>
      </c>
      <c r="H141">
        <f>IF(Taureaux[[#All],[=palier-1]]=0,0,SUM($E$2:E141)+MAX(Taureaux[[#All],[séquence = palier]]))</f>
        <v>0</v>
      </c>
      <c r="I141" t="str">
        <f>IF(Taureaux[[#All],[&gt; palier]]&gt;0,Q141,"")</f>
        <v/>
      </c>
      <c r="J141" t="str">
        <f>IF(Taureaux[[#All],[=palier]]&gt;0,Q141,"")</f>
        <v/>
      </c>
      <c r="K141" t="str">
        <f>IF(Taureaux[[#All],[=palier-1]]&gt;0,Q141,"")</f>
        <v/>
      </c>
      <c r="L141">
        <f>IF(ROW()-1&lt;=60000,ROW()-1)</f>
        <v>140</v>
      </c>
      <c r="M141" s="12" t="str">
        <f>IFERROR(IF(Taureaux[[#This Row],[Nom selon le rang]]="","",VLOOKUP(O141,Q:AF,10,FALSE)+(ROW()/1000)),"")</f>
        <v/>
      </c>
      <c r="N141" t="str">
        <f>IF(Taureaux[[#This Row],[somme des males selon la liste]]="","",RANK(Taureaux[[#This Row],[somme des males selon la liste]],Taureaux[[#All],[somme des males selon la liste]],0))</f>
        <v/>
      </c>
      <c r="O1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">
        <v>78102067</v>
      </c>
      <c r="Q141" t="s">
        <v>1166</v>
      </c>
      <c r="R141" t="s">
        <v>545</v>
      </c>
      <c r="S141" t="s">
        <v>112</v>
      </c>
      <c r="T141">
        <v>1382.51</v>
      </c>
      <c r="U141">
        <v>60.04</v>
      </c>
      <c r="V141">
        <v>80.069999999999993</v>
      </c>
      <c r="W141">
        <v>73.150000000000006</v>
      </c>
      <c r="X141">
        <v>67.39</v>
      </c>
      <c r="Y141">
        <v>49.67</v>
      </c>
      <c r="Z141" s="12">
        <f>SUM(Taureaux[[#This Row],[indice 1]:[Indice 5]])</f>
        <v>330.32</v>
      </c>
      <c r="AA141" t="s">
        <v>148</v>
      </c>
      <c r="AB141" t="s">
        <v>148</v>
      </c>
      <c r="AC141" t="s">
        <v>116</v>
      </c>
      <c r="AD141">
        <v>22904</v>
      </c>
      <c r="AE141">
        <v>30</v>
      </c>
    </row>
    <row r="142" spans="2:31" x14ac:dyDescent="0.25">
      <c r="B142" s="2">
        <f>IF(Taureaux[[#This Row],[Race]]&lt;&gt;résultats!$C$4,0,SUM(IF(U142&gt;résultats!E$4,1,0),IF(V142&gt;résultats!F$4,1,0),IF(W142&gt;résultats!G$4,1,0),IF(X142&gt;résultats!H$4,1,0),IF(Y142&gt;résultats!I$4,1,0),IF(Z142&gt;résultats!J$4,1,0)))</f>
        <v>0</v>
      </c>
      <c r="C142">
        <f>IF(AND(Taureaux[[#All],[nombres d''incides M&gt;F]]&gt;résultats!$E$1,Taureaux[[#All],[Race]]=résultats!$C$4),1,0)</f>
        <v>0</v>
      </c>
      <c r="D142">
        <f>IF(AND(Taureaux[[#All],[nombres d''incides M&gt;F]]=résultats!$E$1,Taureaux[[#All],[Race]]=résultats!$C$4),1,0)</f>
        <v>0</v>
      </c>
      <c r="E142">
        <f>IF(AND(Taureaux[[#All],[nombres d''incides M&gt;F]]=résultats!$E$1-1,Taureaux[[#All],[Race]]=résultats!$C$4),1,0)</f>
        <v>0</v>
      </c>
      <c r="F142">
        <f>IF(Taureaux[[#All],[&gt; palier]]=0,0,SUM($C$2:C142))</f>
        <v>0</v>
      </c>
      <c r="G142">
        <f>IF(Taureaux[[#All],[=palier]]=0,0,SUM($D$2:D142)+MAX(Taureaux[[#All],[séquence &gt; palier]]))</f>
        <v>0</v>
      </c>
      <c r="H142">
        <f>IF(Taureaux[[#All],[=palier-1]]=0,0,SUM($E$2:E142)+MAX(Taureaux[[#All],[séquence = palier]]))</f>
        <v>0</v>
      </c>
      <c r="I142" t="str">
        <f>IF(Taureaux[[#All],[&gt; palier]]&gt;0,Q142,"")</f>
        <v/>
      </c>
      <c r="J142" t="str">
        <f>IF(Taureaux[[#All],[=palier]]&gt;0,Q142,"")</f>
        <v/>
      </c>
      <c r="K142" t="str">
        <f>IF(Taureaux[[#All],[=palier-1]]&gt;0,Q142,"")</f>
        <v/>
      </c>
      <c r="L142">
        <f>IF(ROW()-1&lt;=60000,ROW()-1)</f>
        <v>141</v>
      </c>
      <c r="M142" s="12" t="str">
        <f>IFERROR(IF(Taureaux[[#This Row],[Nom selon le rang]]="","",VLOOKUP(O142,Q:AF,10,FALSE)+(ROW()/1000)),"")</f>
        <v/>
      </c>
      <c r="N142" t="str">
        <f>IF(Taureaux[[#This Row],[somme des males selon la liste]]="","",RANK(Taureaux[[#This Row],[somme des males selon la liste]],Taureaux[[#All],[somme des males selon la liste]],0))</f>
        <v/>
      </c>
      <c r="O1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">
        <v>76611970</v>
      </c>
      <c r="Q142" t="s">
        <v>1971</v>
      </c>
      <c r="R142" t="s">
        <v>209</v>
      </c>
      <c r="S142" t="s">
        <v>100</v>
      </c>
      <c r="T142">
        <v>1331.64</v>
      </c>
      <c r="U142">
        <v>66.89</v>
      </c>
      <c r="V142">
        <v>68.430000000000007</v>
      </c>
      <c r="W142">
        <v>62.3</v>
      </c>
      <c r="X142">
        <v>56.88</v>
      </c>
      <c r="Y142">
        <v>64.81</v>
      </c>
      <c r="Z142" s="12">
        <f>SUM(Taureaux[[#This Row],[indice 1]:[Indice 5]])</f>
        <v>319.31</v>
      </c>
      <c r="AA142" t="s">
        <v>102</v>
      </c>
      <c r="AB142" t="s">
        <v>102</v>
      </c>
      <c r="AC142" t="s">
        <v>103</v>
      </c>
      <c r="AD142">
        <v>36400</v>
      </c>
      <c r="AE142">
        <v>50</v>
      </c>
    </row>
    <row r="143" spans="2:31" x14ac:dyDescent="0.25">
      <c r="B143" s="2">
        <f>IF(Taureaux[[#This Row],[Race]]&lt;&gt;résultats!$C$4,0,SUM(IF(U143&gt;résultats!E$4,1,0),IF(V143&gt;résultats!F$4,1,0),IF(W143&gt;résultats!G$4,1,0),IF(X143&gt;résultats!H$4,1,0),IF(Y143&gt;résultats!I$4,1,0),IF(Z143&gt;résultats!J$4,1,0)))</f>
        <v>0</v>
      </c>
      <c r="C143">
        <f>IF(AND(Taureaux[[#All],[nombres d''incides M&gt;F]]&gt;résultats!$E$1,Taureaux[[#All],[Race]]=résultats!$C$4),1,0)</f>
        <v>0</v>
      </c>
      <c r="D143">
        <f>IF(AND(Taureaux[[#All],[nombres d''incides M&gt;F]]=résultats!$E$1,Taureaux[[#All],[Race]]=résultats!$C$4),1,0)</f>
        <v>0</v>
      </c>
      <c r="E143">
        <f>IF(AND(Taureaux[[#All],[nombres d''incides M&gt;F]]=résultats!$E$1-1,Taureaux[[#All],[Race]]=résultats!$C$4),1,0)</f>
        <v>0</v>
      </c>
      <c r="F143">
        <f>IF(Taureaux[[#All],[&gt; palier]]=0,0,SUM($C$2:C143))</f>
        <v>0</v>
      </c>
      <c r="G143">
        <f>IF(Taureaux[[#All],[=palier]]=0,0,SUM($D$2:D143)+MAX(Taureaux[[#All],[séquence &gt; palier]]))</f>
        <v>0</v>
      </c>
      <c r="H143">
        <f>IF(Taureaux[[#All],[=palier-1]]=0,0,SUM($E$2:E143)+MAX(Taureaux[[#All],[séquence = palier]]))</f>
        <v>0</v>
      </c>
      <c r="I143" t="str">
        <f>IF(Taureaux[[#All],[&gt; palier]]&gt;0,Q143,"")</f>
        <v/>
      </c>
      <c r="J143" t="str">
        <f>IF(Taureaux[[#All],[=palier]]&gt;0,Q143,"")</f>
        <v/>
      </c>
      <c r="K143" t="str">
        <f>IF(Taureaux[[#All],[=palier-1]]&gt;0,Q143,"")</f>
        <v/>
      </c>
      <c r="L143">
        <f>IF(ROW()-1&lt;=60000,ROW()-1)</f>
        <v>142</v>
      </c>
      <c r="M143" s="12" t="str">
        <f>IFERROR(IF(Taureaux[[#This Row],[Nom selon le rang]]="","",VLOOKUP(O143,Q:AF,10,FALSE)+(ROW()/1000)),"")</f>
        <v/>
      </c>
      <c r="N143" t="str">
        <f>IF(Taureaux[[#This Row],[somme des males selon la liste]]="","",RANK(Taureaux[[#This Row],[somme des males selon la liste]],Taureaux[[#All],[somme des males selon la liste]],0))</f>
        <v/>
      </c>
      <c r="O1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">
        <v>56840601</v>
      </c>
      <c r="Q143" t="s">
        <v>2850</v>
      </c>
      <c r="R143" t="s">
        <v>2733</v>
      </c>
      <c r="S143" t="s">
        <v>40</v>
      </c>
      <c r="T143">
        <v>953.36</v>
      </c>
      <c r="U143">
        <v>35.24</v>
      </c>
      <c r="V143">
        <v>34.450000000000003</v>
      </c>
      <c r="W143">
        <v>35.119999999999997</v>
      </c>
      <c r="X143">
        <v>34.17</v>
      </c>
      <c r="Y143">
        <v>34.83</v>
      </c>
      <c r="Z143" s="12">
        <f>SUM(Taureaux[[#This Row],[indice 1]:[Indice 5]])</f>
        <v>173.81</v>
      </c>
      <c r="AA143" t="s">
        <v>63</v>
      </c>
      <c r="AB143" t="s">
        <v>153</v>
      </c>
      <c r="AC143" t="s">
        <v>39</v>
      </c>
      <c r="AD143">
        <v>2</v>
      </c>
      <c r="AE143">
        <v>110.86</v>
      </c>
    </row>
    <row r="144" spans="2:31" x14ac:dyDescent="0.25">
      <c r="B144" s="2">
        <f>IF(Taureaux[[#This Row],[Race]]&lt;&gt;résultats!$C$4,0,SUM(IF(U144&gt;résultats!E$4,1,0),IF(V144&gt;résultats!F$4,1,0),IF(W144&gt;résultats!G$4,1,0),IF(X144&gt;résultats!H$4,1,0),IF(Y144&gt;résultats!I$4,1,0),IF(Z144&gt;résultats!J$4,1,0)))</f>
        <v>0</v>
      </c>
      <c r="C144">
        <f>IF(AND(Taureaux[[#All],[nombres d''incides M&gt;F]]&gt;résultats!$E$1,Taureaux[[#All],[Race]]=résultats!$C$4),1,0)</f>
        <v>0</v>
      </c>
      <c r="D144">
        <f>IF(AND(Taureaux[[#All],[nombres d''incides M&gt;F]]=résultats!$E$1,Taureaux[[#All],[Race]]=résultats!$C$4),1,0)</f>
        <v>0</v>
      </c>
      <c r="E144">
        <f>IF(AND(Taureaux[[#All],[nombres d''incides M&gt;F]]=résultats!$E$1-1,Taureaux[[#All],[Race]]=résultats!$C$4),1,0)</f>
        <v>0</v>
      </c>
      <c r="F144">
        <f>IF(Taureaux[[#All],[&gt; palier]]=0,0,SUM($C$2:C144))</f>
        <v>0</v>
      </c>
      <c r="G144">
        <f>IF(Taureaux[[#All],[=palier]]=0,0,SUM($D$2:D144)+MAX(Taureaux[[#All],[séquence &gt; palier]]))</f>
        <v>0</v>
      </c>
      <c r="H144">
        <f>IF(Taureaux[[#All],[=palier-1]]=0,0,SUM($E$2:E144)+MAX(Taureaux[[#All],[séquence = palier]]))</f>
        <v>0</v>
      </c>
      <c r="I144" t="str">
        <f>IF(Taureaux[[#All],[&gt; palier]]&gt;0,Q144,"")</f>
        <v/>
      </c>
      <c r="J144" t="str">
        <f>IF(Taureaux[[#All],[=palier]]&gt;0,Q144,"")</f>
        <v/>
      </c>
      <c r="K144" t="str">
        <f>IF(Taureaux[[#All],[=palier-1]]&gt;0,Q144,"")</f>
        <v/>
      </c>
      <c r="L144">
        <f>IF(ROW()-1&lt;=60000,ROW()-1)</f>
        <v>143</v>
      </c>
      <c r="M144" s="12" t="str">
        <f>IFERROR(IF(Taureaux[[#This Row],[Nom selon le rang]]="","",VLOOKUP(O144,Q:AF,10,FALSE)+(ROW()/1000)),"")</f>
        <v/>
      </c>
      <c r="N144" t="str">
        <f>IF(Taureaux[[#This Row],[somme des males selon la liste]]="","",RANK(Taureaux[[#This Row],[somme des males selon la liste]],Taureaux[[#All],[somme des males selon la liste]],0))</f>
        <v/>
      </c>
      <c r="O1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">
        <v>82890663</v>
      </c>
      <c r="Q144" t="s">
        <v>256</v>
      </c>
      <c r="R144" t="s">
        <v>120</v>
      </c>
      <c r="S144" t="s">
        <v>37</v>
      </c>
      <c r="T144">
        <v>1178.07</v>
      </c>
      <c r="U144">
        <v>78.239999999999995</v>
      </c>
      <c r="V144">
        <v>69.209999999999994</v>
      </c>
      <c r="W144">
        <v>77.849999999999994</v>
      </c>
      <c r="X144">
        <v>62.91</v>
      </c>
      <c r="Y144">
        <v>76.94</v>
      </c>
      <c r="Z144" s="12">
        <f>SUM(Taureaux[[#This Row],[indice 1]:[Indice 5]])</f>
        <v>365.15</v>
      </c>
      <c r="AA144" t="s">
        <v>51</v>
      </c>
      <c r="AB144" t="s">
        <v>51</v>
      </c>
      <c r="AC144" t="s">
        <v>52</v>
      </c>
      <c r="AD144">
        <v>994</v>
      </c>
      <c r="AE144">
        <v>30</v>
      </c>
    </row>
    <row r="145" spans="2:31" x14ac:dyDescent="0.25">
      <c r="B145" s="2">
        <f>IF(Taureaux[[#This Row],[Race]]&lt;&gt;résultats!$C$4,0,SUM(IF(U145&gt;résultats!E$4,1,0),IF(V145&gt;résultats!F$4,1,0),IF(W145&gt;résultats!G$4,1,0),IF(X145&gt;résultats!H$4,1,0),IF(Y145&gt;résultats!I$4,1,0),IF(Z145&gt;résultats!J$4,1,0)))</f>
        <v>0</v>
      </c>
      <c r="C145">
        <f>IF(AND(Taureaux[[#All],[nombres d''incides M&gt;F]]&gt;résultats!$E$1,Taureaux[[#All],[Race]]=résultats!$C$4),1,0)</f>
        <v>0</v>
      </c>
      <c r="D145">
        <f>IF(AND(Taureaux[[#All],[nombres d''incides M&gt;F]]=résultats!$E$1,Taureaux[[#All],[Race]]=résultats!$C$4),1,0)</f>
        <v>0</v>
      </c>
      <c r="E145">
        <f>IF(AND(Taureaux[[#All],[nombres d''incides M&gt;F]]=résultats!$E$1-1,Taureaux[[#All],[Race]]=résultats!$C$4),1,0)</f>
        <v>0</v>
      </c>
      <c r="F145">
        <f>IF(Taureaux[[#All],[&gt; palier]]=0,0,SUM($C$2:C145))</f>
        <v>0</v>
      </c>
      <c r="G145">
        <f>IF(Taureaux[[#All],[=palier]]=0,0,SUM($D$2:D145)+MAX(Taureaux[[#All],[séquence &gt; palier]]))</f>
        <v>0</v>
      </c>
      <c r="H145">
        <f>IF(Taureaux[[#All],[=palier-1]]=0,0,SUM($E$2:E145)+MAX(Taureaux[[#All],[séquence = palier]]))</f>
        <v>0</v>
      </c>
      <c r="I145" t="str">
        <f>IF(Taureaux[[#All],[&gt; palier]]&gt;0,Q145,"")</f>
        <v/>
      </c>
      <c r="J145" t="str">
        <f>IF(Taureaux[[#All],[=palier]]&gt;0,Q145,"")</f>
        <v/>
      </c>
      <c r="K145" t="str">
        <f>IF(Taureaux[[#All],[=palier-1]]&gt;0,Q145,"")</f>
        <v/>
      </c>
      <c r="L145">
        <f>IF(ROW()-1&lt;=60000,ROW()-1)</f>
        <v>144</v>
      </c>
      <c r="M145" s="12" t="str">
        <f>IFERROR(IF(Taureaux[[#This Row],[Nom selon le rang]]="","",VLOOKUP(O145,Q:AF,10,FALSE)+(ROW()/1000)),"")</f>
        <v/>
      </c>
      <c r="N145" t="str">
        <f>IF(Taureaux[[#This Row],[somme des males selon la liste]]="","",RANK(Taureaux[[#This Row],[somme des males selon la liste]],Taureaux[[#All],[somme des males selon la liste]],0))</f>
        <v/>
      </c>
      <c r="O1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">
        <v>80517995</v>
      </c>
      <c r="Q145" t="s">
        <v>1190</v>
      </c>
      <c r="R145" t="s">
        <v>237</v>
      </c>
      <c r="S145" t="s">
        <v>95</v>
      </c>
      <c r="T145">
        <v>1228.29</v>
      </c>
      <c r="U145">
        <v>65.84</v>
      </c>
      <c r="V145">
        <v>79.42</v>
      </c>
      <c r="W145">
        <v>62.57</v>
      </c>
      <c r="X145">
        <v>73.61</v>
      </c>
      <c r="Y145">
        <v>59.09</v>
      </c>
      <c r="Z145" s="12">
        <f>SUM(Taureaux[[#This Row],[indice 1]:[Indice 5]])</f>
        <v>340.53</v>
      </c>
      <c r="AA145" t="s">
        <v>358</v>
      </c>
      <c r="AB145" t="s">
        <v>358</v>
      </c>
      <c r="AC145" t="s">
        <v>111</v>
      </c>
      <c r="AD145">
        <v>5994</v>
      </c>
      <c r="AE145">
        <v>30</v>
      </c>
    </row>
    <row r="146" spans="2:31" x14ac:dyDescent="0.25">
      <c r="B146" s="2">
        <f>IF(Taureaux[[#This Row],[Race]]&lt;&gt;résultats!$C$4,0,SUM(IF(U146&gt;résultats!E$4,1,0),IF(V146&gt;résultats!F$4,1,0),IF(W146&gt;résultats!G$4,1,0),IF(X146&gt;résultats!H$4,1,0),IF(Y146&gt;résultats!I$4,1,0),IF(Z146&gt;résultats!J$4,1,0)))</f>
        <v>0</v>
      </c>
      <c r="C146">
        <f>IF(AND(Taureaux[[#All],[nombres d''incides M&gt;F]]&gt;résultats!$E$1,Taureaux[[#All],[Race]]=résultats!$C$4),1,0)</f>
        <v>0</v>
      </c>
      <c r="D146">
        <f>IF(AND(Taureaux[[#All],[nombres d''incides M&gt;F]]=résultats!$E$1,Taureaux[[#All],[Race]]=résultats!$C$4),1,0)</f>
        <v>0</v>
      </c>
      <c r="E146">
        <f>IF(AND(Taureaux[[#All],[nombres d''incides M&gt;F]]=résultats!$E$1-1,Taureaux[[#All],[Race]]=résultats!$C$4),1,0)</f>
        <v>0</v>
      </c>
      <c r="F146">
        <f>IF(Taureaux[[#All],[&gt; palier]]=0,0,SUM($C$2:C146))</f>
        <v>0</v>
      </c>
      <c r="G146">
        <f>IF(Taureaux[[#All],[=palier]]=0,0,SUM($D$2:D146)+MAX(Taureaux[[#All],[séquence &gt; palier]]))</f>
        <v>0</v>
      </c>
      <c r="H146">
        <f>IF(Taureaux[[#All],[=palier-1]]=0,0,SUM($E$2:E146)+MAX(Taureaux[[#All],[séquence = palier]]))</f>
        <v>0</v>
      </c>
      <c r="I146" t="str">
        <f>IF(Taureaux[[#All],[&gt; palier]]&gt;0,Q146,"")</f>
        <v/>
      </c>
      <c r="J146" t="str">
        <f>IF(Taureaux[[#All],[=palier]]&gt;0,Q146,"")</f>
        <v/>
      </c>
      <c r="K146" t="str">
        <f>IF(Taureaux[[#All],[=palier-1]]&gt;0,Q146,"")</f>
        <v/>
      </c>
      <c r="L146">
        <f>IF(ROW()-1&lt;=60000,ROW()-1)</f>
        <v>145</v>
      </c>
      <c r="M146" s="12" t="str">
        <f>IFERROR(IF(Taureaux[[#This Row],[Nom selon le rang]]="","",VLOOKUP(O146,Q:AF,10,FALSE)+(ROW()/1000)),"")</f>
        <v/>
      </c>
      <c r="N146" t="str">
        <f>IF(Taureaux[[#This Row],[somme des males selon la liste]]="","",RANK(Taureaux[[#This Row],[somme des males selon la liste]],Taureaux[[#All],[somme des males selon la liste]],0))</f>
        <v/>
      </c>
      <c r="O1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">
        <v>81949370</v>
      </c>
      <c r="Q146" t="s">
        <v>527</v>
      </c>
      <c r="R146" t="s">
        <v>45</v>
      </c>
      <c r="S146" t="s">
        <v>16</v>
      </c>
      <c r="T146">
        <v>1045.3499999999999</v>
      </c>
      <c r="U146">
        <v>54.09</v>
      </c>
      <c r="V146">
        <v>71.7</v>
      </c>
      <c r="W146">
        <v>80.87</v>
      </c>
      <c r="X146">
        <v>65.55</v>
      </c>
      <c r="Y146">
        <v>72.13</v>
      </c>
      <c r="Z146" s="12">
        <f>SUM(Taureaux[[#This Row],[indice 1]:[Indice 5]])</f>
        <v>344.34000000000003</v>
      </c>
      <c r="AA146" t="s">
        <v>148</v>
      </c>
      <c r="AB146" t="s">
        <v>148</v>
      </c>
      <c r="AC146" t="s">
        <v>116</v>
      </c>
      <c r="AD146">
        <v>12861</v>
      </c>
      <c r="AE146">
        <v>30</v>
      </c>
    </row>
    <row r="147" spans="2:31" x14ac:dyDescent="0.25">
      <c r="B147" s="2">
        <f>IF(Taureaux[[#This Row],[Race]]&lt;&gt;résultats!$C$4,0,SUM(IF(U147&gt;résultats!E$4,1,0),IF(V147&gt;résultats!F$4,1,0),IF(W147&gt;résultats!G$4,1,0),IF(X147&gt;résultats!H$4,1,0),IF(Y147&gt;résultats!I$4,1,0),IF(Z147&gt;résultats!J$4,1,0)))</f>
        <v>0</v>
      </c>
      <c r="C147">
        <f>IF(AND(Taureaux[[#All],[nombres d''incides M&gt;F]]&gt;résultats!$E$1,Taureaux[[#All],[Race]]=résultats!$C$4),1,0)</f>
        <v>0</v>
      </c>
      <c r="D147">
        <f>IF(AND(Taureaux[[#All],[nombres d''incides M&gt;F]]=résultats!$E$1,Taureaux[[#All],[Race]]=résultats!$C$4),1,0)</f>
        <v>0</v>
      </c>
      <c r="E147">
        <f>IF(AND(Taureaux[[#All],[nombres d''incides M&gt;F]]=résultats!$E$1-1,Taureaux[[#All],[Race]]=résultats!$C$4),1,0)</f>
        <v>0</v>
      </c>
      <c r="F147">
        <f>IF(Taureaux[[#All],[&gt; palier]]=0,0,SUM($C$2:C147))</f>
        <v>0</v>
      </c>
      <c r="G147">
        <f>IF(Taureaux[[#All],[=palier]]=0,0,SUM($D$2:D147)+MAX(Taureaux[[#All],[séquence &gt; palier]]))</f>
        <v>0</v>
      </c>
      <c r="H147">
        <f>IF(Taureaux[[#All],[=palier-1]]=0,0,SUM($E$2:E147)+MAX(Taureaux[[#All],[séquence = palier]]))</f>
        <v>0</v>
      </c>
      <c r="I147" t="str">
        <f>IF(Taureaux[[#All],[&gt; palier]]&gt;0,Q147,"")</f>
        <v/>
      </c>
      <c r="J147" t="str">
        <f>IF(Taureaux[[#All],[=palier]]&gt;0,Q147,"")</f>
        <v/>
      </c>
      <c r="K147" t="str">
        <f>IF(Taureaux[[#All],[=palier-1]]&gt;0,Q147,"")</f>
        <v/>
      </c>
      <c r="L147">
        <f>IF(ROW()-1&lt;=60000,ROW()-1)</f>
        <v>146</v>
      </c>
      <c r="M147" s="12" t="str">
        <f>IFERROR(IF(Taureaux[[#This Row],[Nom selon le rang]]="","",VLOOKUP(O147,Q:AF,10,FALSE)+(ROW()/1000)),"")</f>
        <v/>
      </c>
      <c r="N147" t="str">
        <f>IF(Taureaux[[#This Row],[somme des males selon la liste]]="","",RANK(Taureaux[[#This Row],[somme des males selon la liste]],Taureaux[[#All],[somme des males selon la liste]],0))</f>
        <v/>
      </c>
      <c r="O1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">
        <v>81011562</v>
      </c>
      <c r="Q147" t="s">
        <v>1197</v>
      </c>
      <c r="R147" t="s">
        <v>45</v>
      </c>
      <c r="S147" t="s">
        <v>96</v>
      </c>
      <c r="T147">
        <v>1088.76</v>
      </c>
      <c r="U147">
        <v>57.24</v>
      </c>
      <c r="V147">
        <v>70.569999999999993</v>
      </c>
      <c r="W147">
        <v>75.62</v>
      </c>
      <c r="X147">
        <v>55.86</v>
      </c>
      <c r="Y147">
        <v>68.05</v>
      </c>
      <c r="Z147" s="12">
        <f>SUM(Taureaux[[#This Row],[indice 1]:[Indice 5]])</f>
        <v>327.34000000000003</v>
      </c>
      <c r="AA147" t="s">
        <v>148</v>
      </c>
      <c r="AB147" t="s">
        <v>148</v>
      </c>
      <c r="AC147" t="s">
        <v>116</v>
      </c>
      <c r="AD147">
        <v>24774</v>
      </c>
      <c r="AE147">
        <v>30</v>
      </c>
    </row>
    <row r="148" spans="2:31" x14ac:dyDescent="0.25">
      <c r="B148" s="2">
        <f>IF(Taureaux[[#This Row],[Race]]&lt;&gt;résultats!$C$4,0,SUM(IF(U148&gt;résultats!E$4,1,0),IF(V148&gt;résultats!F$4,1,0),IF(W148&gt;résultats!G$4,1,0),IF(X148&gt;résultats!H$4,1,0),IF(Y148&gt;résultats!I$4,1,0),IF(Z148&gt;résultats!J$4,1,0)))</f>
        <v>0</v>
      </c>
      <c r="C148">
        <f>IF(AND(Taureaux[[#All],[nombres d''incides M&gt;F]]&gt;résultats!$E$1,Taureaux[[#All],[Race]]=résultats!$C$4),1,0)</f>
        <v>0</v>
      </c>
      <c r="D148">
        <f>IF(AND(Taureaux[[#All],[nombres d''incides M&gt;F]]=résultats!$E$1,Taureaux[[#All],[Race]]=résultats!$C$4),1,0)</f>
        <v>0</v>
      </c>
      <c r="E148">
        <f>IF(AND(Taureaux[[#All],[nombres d''incides M&gt;F]]=résultats!$E$1-1,Taureaux[[#All],[Race]]=résultats!$C$4),1,0)</f>
        <v>0</v>
      </c>
      <c r="F148">
        <f>IF(Taureaux[[#All],[&gt; palier]]=0,0,SUM($C$2:C148))</f>
        <v>0</v>
      </c>
      <c r="G148">
        <f>IF(Taureaux[[#All],[=palier]]=0,0,SUM($D$2:D148)+MAX(Taureaux[[#All],[séquence &gt; palier]]))</f>
        <v>0</v>
      </c>
      <c r="H148">
        <f>IF(Taureaux[[#All],[=palier-1]]=0,0,SUM($E$2:E148)+MAX(Taureaux[[#All],[séquence = palier]]))</f>
        <v>0</v>
      </c>
      <c r="I148" t="str">
        <f>IF(Taureaux[[#All],[&gt; palier]]&gt;0,Q148,"")</f>
        <v/>
      </c>
      <c r="J148" t="str">
        <f>IF(Taureaux[[#All],[=palier]]&gt;0,Q148,"")</f>
        <v/>
      </c>
      <c r="K148" t="str">
        <f>IF(Taureaux[[#All],[=palier-1]]&gt;0,Q148,"")</f>
        <v/>
      </c>
      <c r="L148">
        <f>IF(ROW()-1&lt;=60000,ROW()-1)</f>
        <v>147</v>
      </c>
      <c r="M148" s="12" t="str">
        <f>IFERROR(IF(Taureaux[[#This Row],[Nom selon le rang]]="","",VLOOKUP(O148,Q:AF,10,FALSE)+(ROW()/1000)),"")</f>
        <v/>
      </c>
      <c r="N148" t="str">
        <f>IF(Taureaux[[#This Row],[somme des males selon la liste]]="","",RANK(Taureaux[[#This Row],[somme des males selon la liste]],Taureaux[[#All],[somme des males selon la liste]],0))</f>
        <v/>
      </c>
      <c r="O1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">
        <v>5840564</v>
      </c>
      <c r="Q148" t="s">
        <v>2685</v>
      </c>
      <c r="R148" t="s">
        <v>36</v>
      </c>
      <c r="S148" t="s">
        <v>18</v>
      </c>
      <c r="T148">
        <v>1117.56</v>
      </c>
      <c r="U148">
        <v>59.13</v>
      </c>
      <c r="V148">
        <v>51.93</v>
      </c>
      <c r="W148">
        <v>54.69</v>
      </c>
      <c r="X148">
        <v>64.12</v>
      </c>
      <c r="Y148">
        <v>39.06</v>
      </c>
      <c r="Z148" s="12">
        <f>SUM(Taureaux[[#This Row],[indice 1]:[Indice 5]])</f>
        <v>268.93</v>
      </c>
      <c r="AA148" t="s">
        <v>38</v>
      </c>
      <c r="AB148" t="s">
        <v>38</v>
      </c>
      <c r="AC148" t="s">
        <v>39</v>
      </c>
      <c r="AD148">
        <v>7247</v>
      </c>
      <c r="AE148">
        <v>48.93</v>
      </c>
    </row>
    <row r="149" spans="2:31" x14ac:dyDescent="0.25">
      <c r="B149" s="2">
        <f>IF(Taureaux[[#This Row],[Race]]&lt;&gt;résultats!$C$4,0,SUM(IF(U149&gt;résultats!E$4,1,0),IF(V149&gt;résultats!F$4,1,0),IF(W149&gt;résultats!G$4,1,0),IF(X149&gt;résultats!H$4,1,0),IF(Y149&gt;résultats!I$4,1,0),IF(Z149&gt;résultats!J$4,1,0)))</f>
        <v>0</v>
      </c>
      <c r="C149">
        <f>IF(AND(Taureaux[[#All],[nombres d''incides M&gt;F]]&gt;résultats!$E$1,Taureaux[[#All],[Race]]=résultats!$C$4),1,0)</f>
        <v>0</v>
      </c>
      <c r="D149">
        <f>IF(AND(Taureaux[[#All],[nombres d''incides M&gt;F]]=résultats!$E$1,Taureaux[[#All],[Race]]=résultats!$C$4),1,0)</f>
        <v>0</v>
      </c>
      <c r="E149">
        <f>IF(AND(Taureaux[[#All],[nombres d''incides M&gt;F]]=résultats!$E$1-1,Taureaux[[#All],[Race]]=résultats!$C$4),1,0)</f>
        <v>0</v>
      </c>
      <c r="F149">
        <f>IF(Taureaux[[#All],[&gt; palier]]=0,0,SUM($C$2:C149))</f>
        <v>0</v>
      </c>
      <c r="G149">
        <f>IF(Taureaux[[#All],[=palier]]=0,0,SUM($D$2:D149)+MAX(Taureaux[[#All],[séquence &gt; palier]]))</f>
        <v>0</v>
      </c>
      <c r="H149">
        <f>IF(Taureaux[[#All],[=palier-1]]=0,0,SUM($E$2:E149)+MAX(Taureaux[[#All],[séquence = palier]]))</f>
        <v>0</v>
      </c>
      <c r="I149" t="str">
        <f>IF(Taureaux[[#All],[&gt; palier]]&gt;0,Q149,"")</f>
        <v/>
      </c>
      <c r="J149" t="str">
        <f>IF(Taureaux[[#All],[=palier]]&gt;0,Q149,"")</f>
        <v/>
      </c>
      <c r="K149" t="str">
        <f>IF(Taureaux[[#All],[=palier-1]]&gt;0,Q149,"")</f>
        <v/>
      </c>
      <c r="L149">
        <f>IF(ROW()-1&lt;=60000,ROW()-1)</f>
        <v>148</v>
      </c>
      <c r="M149" s="12" t="str">
        <f>IFERROR(IF(Taureaux[[#This Row],[Nom selon le rang]]="","",VLOOKUP(O149,Q:AF,10,FALSE)+(ROW()/1000)),"")</f>
        <v/>
      </c>
      <c r="N149" t="str">
        <f>IF(Taureaux[[#This Row],[somme des males selon la liste]]="","",RANK(Taureaux[[#This Row],[somme des males selon la liste]],Taureaux[[#All],[somme des males selon la liste]],0))</f>
        <v/>
      </c>
      <c r="O1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">
        <v>49693611</v>
      </c>
      <c r="Q149" t="s">
        <v>2916</v>
      </c>
      <c r="R149" t="s">
        <v>2735</v>
      </c>
      <c r="S149" t="s">
        <v>22</v>
      </c>
      <c r="T149">
        <v>1127</v>
      </c>
      <c r="U149">
        <v>34.33</v>
      </c>
      <c r="V149">
        <v>33.22</v>
      </c>
      <c r="W149">
        <v>33.94</v>
      </c>
      <c r="X149">
        <v>34.659999999999997</v>
      </c>
      <c r="Y149">
        <v>33.64</v>
      </c>
      <c r="Z149" s="12">
        <f>SUM(Taureaux[[#This Row],[indice 1]:[Indice 5]])</f>
        <v>169.78999999999996</v>
      </c>
      <c r="AA149" t="s">
        <v>63</v>
      </c>
      <c r="AB149" t="s">
        <v>240</v>
      </c>
      <c r="AC149" t="s">
        <v>111</v>
      </c>
      <c r="AD149">
        <v>8</v>
      </c>
      <c r="AE149">
        <v>110.37</v>
      </c>
    </row>
    <row r="150" spans="2:31" x14ac:dyDescent="0.25">
      <c r="B150" s="2">
        <f>IF(Taureaux[[#This Row],[Race]]&lt;&gt;résultats!$C$4,0,SUM(IF(U150&gt;résultats!E$4,1,0),IF(V150&gt;résultats!F$4,1,0),IF(W150&gt;résultats!G$4,1,0),IF(X150&gt;résultats!H$4,1,0),IF(Y150&gt;résultats!I$4,1,0),IF(Z150&gt;résultats!J$4,1,0)))</f>
        <v>0</v>
      </c>
      <c r="C150">
        <f>IF(AND(Taureaux[[#All],[nombres d''incides M&gt;F]]&gt;résultats!$E$1,Taureaux[[#All],[Race]]=résultats!$C$4),1,0)</f>
        <v>0</v>
      </c>
      <c r="D150">
        <f>IF(AND(Taureaux[[#All],[nombres d''incides M&gt;F]]=résultats!$E$1,Taureaux[[#All],[Race]]=résultats!$C$4),1,0)</f>
        <v>0</v>
      </c>
      <c r="E150">
        <f>IF(AND(Taureaux[[#All],[nombres d''incides M&gt;F]]=résultats!$E$1-1,Taureaux[[#All],[Race]]=résultats!$C$4),1,0)</f>
        <v>0</v>
      </c>
      <c r="F150">
        <f>IF(Taureaux[[#All],[&gt; palier]]=0,0,SUM($C$2:C150))</f>
        <v>0</v>
      </c>
      <c r="G150">
        <f>IF(Taureaux[[#All],[=palier]]=0,0,SUM($D$2:D150)+MAX(Taureaux[[#All],[séquence &gt; palier]]))</f>
        <v>0</v>
      </c>
      <c r="H150">
        <f>IF(Taureaux[[#All],[=palier-1]]=0,0,SUM($E$2:E150)+MAX(Taureaux[[#All],[séquence = palier]]))</f>
        <v>0</v>
      </c>
      <c r="I150" t="str">
        <f>IF(Taureaux[[#All],[&gt; palier]]&gt;0,Q150,"")</f>
        <v/>
      </c>
      <c r="J150" t="str">
        <f>IF(Taureaux[[#All],[=palier]]&gt;0,Q150,"")</f>
        <v/>
      </c>
      <c r="K150" t="str">
        <f>IF(Taureaux[[#All],[=palier-1]]&gt;0,Q150,"")</f>
        <v/>
      </c>
      <c r="L150">
        <f>IF(ROW()-1&lt;=60000,ROW()-1)</f>
        <v>149</v>
      </c>
      <c r="M150" s="12" t="str">
        <f>IFERROR(IF(Taureaux[[#This Row],[Nom selon le rang]]="","",VLOOKUP(O150,Q:AF,10,FALSE)+(ROW()/1000)),"")</f>
        <v/>
      </c>
      <c r="N150" t="str">
        <f>IF(Taureaux[[#This Row],[somme des males selon la liste]]="","",RANK(Taureaux[[#This Row],[somme des males selon la liste]],Taureaux[[#All],[somme des males selon la liste]],0))</f>
        <v/>
      </c>
      <c r="O1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">
        <v>24570451</v>
      </c>
      <c r="Q150" t="s">
        <v>2420</v>
      </c>
      <c r="R150" t="s">
        <v>456</v>
      </c>
      <c r="S150" t="s">
        <v>59</v>
      </c>
      <c r="T150">
        <v>1009.2</v>
      </c>
      <c r="U150">
        <v>62.32</v>
      </c>
      <c r="V150">
        <v>50</v>
      </c>
      <c r="W150">
        <v>56.51</v>
      </c>
      <c r="X150">
        <v>66.02</v>
      </c>
      <c r="Y150">
        <v>68.47</v>
      </c>
      <c r="Z150" s="12">
        <f>SUM(Taureaux[[#This Row],[indice 1]:[Indice 5]])</f>
        <v>303.31999999999994</v>
      </c>
      <c r="AA150" t="s">
        <v>63</v>
      </c>
      <c r="AB150" t="s">
        <v>125</v>
      </c>
      <c r="AC150" t="s">
        <v>126</v>
      </c>
      <c r="AD150">
        <v>10</v>
      </c>
      <c r="AE150">
        <v>130</v>
      </c>
    </row>
    <row r="151" spans="2:31" x14ac:dyDescent="0.25">
      <c r="B151" s="2">
        <f>IF(Taureaux[[#This Row],[Race]]&lt;&gt;résultats!$C$4,0,SUM(IF(U151&gt;résultats!E$4,1,0),IF(V151&gt;résultats!F$4,1,0),IF(W151&gt;résultats!G$4,1,0),IF(X151&gt;résultats!H$4,1,0),IF(Y151&gt;résultats!I$4,1,0),IF(Z151&gt;résultats!J$4,1,0)))</f>
        <v>6</v>
      </c>
      <c r="C151">
        <f>IF(AND(Taureaux[[#All],[nombres d''incides M&gt;F]]&gt;résultats!$E$1,Taureaux[[#All],[Race]]=résultats!$C$4),1,0)</f>
        <v>1</v>
      </c>
      <c r="D151">
        <f>IF(AND(Taureaux[[#All],[nombres d''incides M&gt;F]]=résultats!$E$1,Taureaux[[#All],[Race]]=résultats!$C$4),1,0)</f>
        <v>0</v>
      </c>
      <c r="E151">
        <f>IF(AND(Taureaux[[#All],[nombres d''incides M&gt;F]]=résultats!$E$1-1,Taureaux[[#All],[Race]]=résultats!$C$4),1,0)</f>
        <v>0</v>
      </c>
      <c r="F151">
        <f>IF(Taureaux[[#All],[&gt; palier]]=0,0,SUM($C$2:C151))</f>
        <v>5</v>
      </c>
      <c r="G151">
        <f>IF(Taureaux[[#All],[=palier]]=0,0,SUM($D$2:D151)+MAX(Taureaux[[#All],[séquence &gt; palier]]))</f>
        <v>0</v>
      </c>
      <c r="H151">
        <f>IF(Taureaux[[#All],[=palier-1]]=0,0,SUM($E$2:E151)+MAX(Taureaux[[#All],[séquence = palier]]))</f>
        <v>0</v>
      </c>
      <c r="I151" t="str">
        <f>IF(Taureaux[[#All],[&gt; palier]]&gt;0,Q151,"")</f>
        <v>AFIN DE CHAZELLE</v>
      </c>
      <c r="J151" t="str">
        <f>IF(Taureaux[[#All],[=palier]]&gt;0,Q151,"")</f>
        <v/>
      </c>
      <c r="K151" t="str">
        <f>IF(Taureaux[[#All],[=palier-1]]&gt;0,Q151,"")</f>
        <v/>
      </c>
      <c r="L151">
        <f>IF(ROW()-1&lt;=60000,ROW()-1)</f>
        <v>150</v>
      </c>
      <c r="M151" s="12" t="str">
        <f>IFERROR(IF(Taureaux[[#This Row],[Nom selon le rang]]="","",VLOOKUP(O151,Q:AF,10,FALSE)+(ROW()/1000)),"")</f>
        <v/>
      </c>
      <c r="N151" t="str">
        <f>IF(Taureaux[[#This Row],[somme des males selon la liste]]="","",RANK(Taureaux[[#This Row],[somme des males selon la liste]],Taureaux[[#All],[somme des males selon la liste]],0))</f>
        <v/>
      </c>
      <c r="O1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">
        <v>82939800</v>
      </c>
      <c r="Q151" t="s">
        <v>292</v>
      </c>
      <c r="R151" t="s">
        <v>7</v>
      </c>
      <c r="S151" t="s">
        <v>79</v>
      </c>
      <c r="T151">
        <v>1030.46</v>
      </c>
      <c r="U151">
        <v>69.97</v>
      </c>
      <c r="V151">
        <v>64.41</v>
      </c>
      <c r="W151">
        <v>83.65</v>
      </c>
      <c r="X151">
        <v>71.28</v>
      </c>
      <c r="Y151">
        <v>66.58</v>
      </c>
      <c r="Z151" s="12">
        <f>SUM(Taureaux[[#This Row],[indice 1]:[Indice 5]])</f>
        <v>355.89</v>
      </c>
      <c r="AA151" t="s">
        <v>51</v>
      </c>
      <c r="AB151" t="s">
        <v>51</v>
      </c>
      <c r="AC151" t="s">
        <v>52</v>
      </c>
      <c r="AD151">
        <v>359</v>
      </c>
      <c r="AE151">
        <v>30</v>
      </c>
    </row>
    <row r="152" spans="2:31" x14ac:dyDescent="0.25">
      <c r="B152" s="2">
        <f>IF(Taureaux[[#This Row],[Race]]&lt;&gt;résultats!$C$4,0,SUM(IF(U152&gt;résultats!E$4,1,0),IF(V152&gt;résultats!F$4,1,0),IF(W152&gt;résultats!G$4,1,0),IF(X152&gt;résultats!H$4,1,0),IF(Y152&gt;résultats!I$4,1,0),IF(Z152&gt;résultats!J$4,1,0)))</f>
        <v>0</v>
      </c>
      <c r="C152">
        <f>IF(AND(Taureaux[[#All],[nombres d''incides M&gt;F]]&gt;résultats!$E$1,Taureaux[[#All],[Race]]=résultats!$C$4),1,0)</f>
        <v>0</v>
      </c>
      <c r="D152">
        <f>IF(AND(Taureaux[[#All],[nombres d''incides M&gt;F]]=résultats!$E$1,Taureaux[[#All],[Race]]=résultats!$C$4),1,0)</f>
        <v>0</v>
      </c>
      <c r="E152">
        <f>IF(AND(Taureaux[[#All],[nombres d''incides M&gt;F]]=résultats!$E$1-1,Taureaux[[#All],[Race]]=résultats!$C$4),1,0)</f>
        <v>0</v>
      </c>
      <c r="F152">
        <f>IF(Taureaux[[#All],[&gt; palier]]=0,0,SUM($C$2:C152))</f>
        <v>0</v>
      </c>
      <c r="G152">
        <f>IF(Taureaux[[#All],[=palier]]=0,0,SUM($D$2:D152)+MAX(Taureaux[[#All],[séquence &gt; palier]]))</f>
        <v>0</v>
      </c>
      <c r="H152">
        <f>IF(Taureaux[[#All],[=palier-1]]=0,0,SUM($E$2:E152)+MAX(Taureaux[[#All],[séquence = palier]]))</f>
        <v>0</v>
      </c>
      <c r="I152" t="str">
        <f>IF(Taureaux[[#All],[&gt; palier]]&gt;0,Q152,"")</f>
        <v/>
      </c>
      <c r="J152" t="str">
        <f>IF(Taureaux[[#All],[=palier]]&gt;0,Q152,"")</f>
        <v/>
      </c>
      <c r="K152" t="str">
        <f>IF(Taureaux[[#All],[=palier-1]]&gt;0,Q152,"")</f>
        <v/>
      </c>
      <c r="L152">
        <f>IF(ROW()-1&lt;=60000,ROW()-1)</f>
        <v>151</v>
      </c>
      <c r="M152" s="12" t="str">
        <f>IFERROR(IF(Taureaux[[#This Row],[Nom selon le rang]]="","",VLOOKUP(O152,Q:AF,10,FALSE)+(ROW()/1000)),"")</f>
        <v/>
      </c>
      <c r="N152" t="str">
        <f>IF(Taureaux[[#This Row],[somme des males selon la liste]]="","",RANK(Taureaux[[#This Row],[somme des males selon la liste]],Taureaux[[#All],[somme des males selon la liste]],0))</f>
        <v/>
      </c>
      <c r="O1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">
        <v>78159661</v>
      </c>
      <c r="Q152" t="s">
        <v>363</v>
      </c>
      <c r="R152" t="s">
        <v>36</v>
      </c>
      <c r="S152" t="s">
        <v>163</v>
      </c>
      <c r="T152">
        <v>1145.81</v>
      </c>
      <c r="U152">
        <v>70.849999999999994</v>
      </c>
      <c r="V152">
        <v>73.010000000000005</v>
      </c>
      <c r="W152">
        <v>79.52</v>
      </c>
      <c r="X152">
        <v>71.400000000000006</v>
      </c>
      <c r="Y152">
        <v>60.18</v>
      </c>
      <c r="Z152" s="12">
        <f>SUM(Taureaux[[#This Row],[indice 1]:[Indice 5]])</f>
        <v>354.96</v>
      </c>
      <c r="AA152" t="s">
        <v>153</v>
      </c>
      <c r="AB152" t="s">
        <v>153</v>
      </c>
      <c r="AC152" t="s">
        <v>39</v>
      </c>
      <c r="AD152">
        <v>21515</v>
      </c>
      <c r="AE152">
        <v>90</v>
      </c>
    </row>
    <row r="153" spans="2:31" x14ac:dyDescent="0.25">
      <c r="B153" s="2">
        <f>IF(Taureaux[[#This Row],[Race]]&lt;&gt;résultats!$C$4,0,SUM(IF(U153&gt;résultats!E$4,1,0),IF(V153&gt;résultats!F$4,1,0),IF(W153&gt;résultats!G$4,1,0),IF(X153&gt;résultats!H$4,1,0),IF(Y153&gt;résultats!I$4,1,0),IF(Z153&gt;résultats!J$4,1,0)))</f>
        <v>0</v>
      </c>
      <c r="C153">
        <f>IF(AND(Taureaux[[#All],[nombres d''incides M&gt;F]]&gt;résultats!$E$1,Taureaux[[#All],[Race]]=résultats!$C$4),1,0)</f>
        <v>0</v>
      </c>
      <c r="D153">
        <f>IF(AND(Taureaux[[#All],[nombres d''incides M&gt;F]]=résultats!$E$1,Taureaux[[#All],[Race]]=résultats!$C$4),1,0)</f>
        <v>0</v>
      </c>
      <c r="E153">
        <f>IF(AND(Taureaux[[#All],[nombres d''incides M&gt;F]]=résultats!$E$1-1,Taureaux[[#All],[Race]]=résultats!$C$4),1,0)</f>
        <v>0</v>
      </c>
      <c r="F153">
        <f>IF(Taureaux[[#All],[&gt; palier]]=0,0,SUM($C$2:C153))</f>
        <v>0</v>
      </c>
      <c r="G153">
        <f>IF(Taureaux[[#All],[=palier]]=0,0,SUM($D$2:D153)+MAX(Taureaux[[#All],[séquence &gt; palier]]))</f>
        <v>0</v>
      </c>
      <c r="H153">
        <f>IF(Taureaux[[#All],[=palier-1]]=0,0,SUM($E$2:E153)+MAX(Taureaux[[#All],[séquence = palier]]))</f>
        <v>0</v>
      </c>
      <c r="I153" t="str">
        <f>IF(Taureaux[[#All],[&gt; palier]]&gt;0,Q153,"")</f>
        <v/>
      </c>
      <c r="J153" t="str">
        <f>IF(Taureaux[[#All],[=palier]]&gt;0,Q153,"")</f>
        <v/>
      </c>
      <c r="K153" t="str">
        <f>IF(Taureaux[[#All],[=palier-1]]&gt;0,Q153,"")</f>
        <v/>
      </c>
      <c r="L153">
        <f>IF(ROW()-1&lt;=60000,ROW()-1)</f>
        <v>152</v>
      </c>
      <c r="M153" s="12" t="str">
        <f>IFERROR(IF(Taureaux[[#This Row],[Nom selon le rang]]="","",VLOOKUP(O153,Q:AF,10,FALSE)+(ROW()/1000)),"")</f>
        <v/>
      </c>
      <c r="N153" t="str">
        <f>IF(Taureaux[[#This Row],[somme des males selon la liste]]="","",RANK(Taureaux[[#This Row],[somme des males selon la liste]],Taureaux[[#All],[somme des males selon la liste]],0))</f>
        <v/>
      </c>
      <c r="O1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">
        <v>80967227</v>
      </c>
      <c r="Q153" t="s">
        <v>798</v>
      </c>
      <c r="R153" t="s">
        <v>379</v>
      </c>
      <c r="S153" t="s">
        <v>68</v>
      </c>
      <c r="T153">
        <v>1050.22</v>
      </c>
      <c r="U153">
        <v>83.65</v>
      </c>
      <c r="V153">
        <v>65.78</v>
      </c>
      <c r="W153">
        <v>67.25</v>
      </c>
      <c r="X153">
        <v>61.84</v>
      </c>
      <c r="Y153">
        <v>67.44</v>
      </c>
      <c r="Z153" s="12">
        <f>SUM(Taureaux[[#This Row],[indice 1]:[Indice 5]])</f>
        <v>345.96</v>
      </c>
      <c r="AA153" t="s">
        <v>166</v>
      </c>
      <c r="AB153" t="s">
        <v>166</v>
      </c>
      <c r="AC153" t="s">
        <v>103</v>
      </c>
      <c r="AD153">
        <v>244</v>
      </c>
      <c r="AE153">
        <v>30</v>
      </c>
    </row>
    <row r="154" spans="2:31" x14ac:dyDescent="0.25">
      <c r="B154" s="2">
        <f>IF(Taureaux[[#This Row],[Race]]&lt;&gt;résultats!$C$4,0,SUM(IF(U154&gt;résultats!E$4,1,0),IF(V154&gt;résultats!F$4,1,0),IF(W154&gt;résultats!G$4,1,0),IF(X154&gt;résultats!H$4,1,0),IF(Y154&gt;résultats!I$4,1,0),IF(Z154&gt;résultats!J$4,1,0)))</f>
        <v>0</v>
      </c>
      <c r="C154">
        <f>IF(AND(Taureaux[[#All],[nombres d''incides M&gt;F]]&gt;résultats!$E$1,Taureaux[[#All],[Race]]=résultats!$C$4),1,0)</f>
        <v>0</v>
      </c>
      <c r="D154">
        <f>IF(AND(Taureaux[[#All],[nombres d''incides M&gt;F]]=résultats!$E$1,Taureaux[[#All],[Race]]=résultats!$C$4),1,0)</f>
        <v>0</v>
      </c>
      <c r="E154">
        <f>IF(AND(Taureaux[[#All],[nombres d''incides M&gt;F]]=résultats!$E$1-1,Taureaux[[#All],[Race]]=résultats!$C$4),1,0)</f>
        <v>0</v>
      </c>
      <c r="F154">
        <f>IF(Taureaux[[#All],[&gt; palier]]=0,0,SUM($C$2:C154))</f>
        <v>0</v>
      </c>
      <c r="G154">
        <f>IF(Taureaux[[#All],[=palier]]=0,0,SUM($D$2:D154)+MAX(Taureaux[[#All],[séquence &gt; palier]]))</f>
        <v>0</v>
      </c>
      <c r="H154">
        <f>IF(Taureaux[[#All],[=palier-1]]=0,0,SUM($E$2:E154)+MAX(Taureaux[[#All],[séquence = palier]]))</f>
        <v>0</v>
      </c>
      <c r="I154" t="str">
        <f>IF(Taureaux[[#All],[&gt; palier]]&gt;0,Q154,"")</f>
        <v/>
      </c>
      <c r="J154" t="str">
        <f>IF(Taureaux[[#All],[=palier]]&gt;0,Q154,"")</f>
        <v/>
      </c>
      <c r="K154" t="str">
        <f>IF(Taureaux[[#All],[=palier-1]]&gt;0,Q154,"")</f>
        <v/>
      </c>
      <c r="L154">
        <f>IF(ROW()-1&lt;=60000,ROW()-1)</f>
        <v>153</v>
      </c>
      <c r="M154" s="12" t="str">
        <f>IFERROR(IF(Taureaux[[#This Row],[Nom selon le rang]]="","",VLOOKUP(O154,Q:AF,10,FALSE)+(ROW()/1000)),"")</f>
        <v/>
      </c>
      <c r="N154" t="str">
        <f>IF(Taureaux[[#This Row],[somme des males selon la liste]]="","",RANK(Taureaux[[#This Row],[somme des males selon la liste]],Taureaux[[#All],[somme des males selon la liste]],0))</f>
        <v/>
      </c>
      <c r="O1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">
        <v>80967227</v>
      </c>
      <c r="Q154" t="s">
        <v>798</v>
      </c>
      <c r="R154" t="s">
        <v>379</v>
      </c>
      <c r="S154" t="s">
        <v>68</v>
      </c>
      <c r="T154">
        <v>1050.22</v>
      </c>
      <c r="U154">
        <v>83.65</v>
      </c>
      <c r="V154">
        <v>65.78</v>
      </c>
      <c r="W154">
        <v>67.25</v>
      </c>
      <c r="X154">
        <v>61.84</v>
      </c>
      <c r="Y154">
        <v>67.44</v>
      </c>
      <c r="Z154" s="12">
        <f>SUM(Taureaux[[#This Row],[indice 1]:[Indice 5]])</f>
        <v>345.96</v>
      </c>
      <c r="AA154" t="s">
        <v>294</v>
      </c>
      <c r="AB154" t="s">
        <v>294</v>
      </c>
      <c r="AC154" t="s">
        <v>141</v>
      </c>
      <c r="AD154">
        <v>3462</v>
      </c>
      <c r="AE154">
        <v>30</v>
      </c>
    </row>
    <row r="155" spans="2:31" x14ac:dyDescent="0.25">
      <c r="B155" s="2">
        <f>IF(Taureaux[[#This Row],[Race]]&lt;&gt;résultats!$C$4,0,SUM(IF(U155&gt;résultats!E$4,1,0),IF(V155&gt;résultats!F$4,1,0),IF(W155&gt;résultats!G$4,1,0),IF(X155&gt;résultats!H$4,1,0),IF(Y155&gt;résultats!I$4,1,0),IF(Z155&gt;résultats!J$4,1,0)))</f>
        <v>0</v>
      </c>
      <c r="C155">
        <f>IF(AND(Taureaux[[#All],[nombres d''incides M&gt;F]]&gt;résultats!$E$1,Taureaux[[#All],[Race]]=résultats!$C$4),1,0)</f>
        <v>0</v>
      </c>
      <c r="D155">
        <f>IF(AND(Taureaux[[#All],[nombres d''incides M&gt;F]]=résultats!$E$1,Taureaux[[#All],[Race]]=résultats!$C$4),1,0)</f>
        <v>0</v>
      </c>
      <c r="E155">
        <f>IF(AND(Taureaux[[#All],[nombres d''incides M&gt;F]]=résultats!$E$1-1,Taureaux[[#All],[Race]]=résultats!$C$4),1,0)</f>
        <v>0</v>
      </c>
      <c r="F155">
        <f>IF(Taureaux[[#All],[&gt; palier]]=0,0,SUM($C$2:C155))</f>
        <v>0</v>
      </c>
      <c r="G155">
        <f>IF(Taureaux[[#All],[=palier]]=0,0,SUM($D$2:D155)+MAX(Taureaux[[#All],[séquence &gt; palier]]))</f>
        <v>0</v>
      </c>
      <c r="H155">
        <f>IF(Taureaux[[#All],[=palier-1]]=0,0,SUM($E$2:E155)+MAX(Taureaux[[#All],[séquence = palier]]))</f>
        <v>0</v>
      </c>
      <c r="I155" t="str">
        <f>IF(Taureaux[[#All],[&gt; palier]]&gt;0,Q155,"")</f>
        <v/>
      </c>
      <c r="J155" t="str">
        <f>IF(Taureaux[[#All],[=palier]]&gt;0,Q155,"")</f>
        <v/>
      </c>
      <c r="K155" t="str">
        <f>IF(Taureaux[[#All],[=palier-1]]&gt;0,Q155,"")</f>
        <v/>
      </c>
      <c r="L155">
        <f>IF(ROW()-1&lt;=60000,ROW()-1)</f>
        <v>154</v>
      </c>
      <c r="M155" s="12" t="str">
        <f>IFERROR(IF(Taureaux[[#This Row],[Nom selon le rang]]="","",VLOOKUP(O155,Q:AF,10,FALSE)+(ROW()/1000)),"")</f>
        <v/>
      </c>
      <c r="N155" t="str">
        <f>IF(Taureaux[[#This Row],[somme des males selon la liste]]="","",RANK(Taureaux[[#This Row],[somme des males selon la liste]],Taureaux[[#All],[somme des males selon la liste]],0))</f>
        <v/>
      </c>
      <c r="O1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">
        <v>80617991</v>
      </c>
      <c r="Q155" t="s">
        <v>512</v>
      </c>
      <c r="R155" t="s">
        <v>45</v>
      </c>
      <c r="S155" t="s">
        <v>161</v>
      </c>
      <c r="T155">
        <v>1067.8499999999999</v>
      </c>
      <c r="U155">
        <v>58.92</v>
      </c>
      <c r="V155">
        <v>68.83</v>
      </c>
      <c r="W155">
        <v>79.209999999999994</v>
      </c>
      <c r="X155">
        <v>63.28</v>
      </c>
      <c r="Y155">
        <v>76.47</v>
      </c>
      <c r="Z155" s="12">
        <f>SUM(Taureaux[[#This Row],[indice 1]:[Indice 5]])</f>
        <v>346.71000000000004</v>
      </c>
      <c r="AA155" t="s">
        <v>148</v>
      </c>
      <c r="AB155" t="s">
        <v>148</v>
      </c>
      <c r="AC155" t="s">
        <v>116</v>
      </c>
      <c r="AD155">
        <v>27009</v>
      </c>
      <c r="AE155">
        <v>30</v>
      </c>
    </row>
    <row r="156" spans="2:31" x14ac:dyDescent="0.25">
      <c r="B156" s="2">
        <f>IF(Taureaux[[#This Row],[Race]]&lt;&gt;résultats!$C$4,0,SUM(IF(U156&gt;résultats!E$4,1,0),IF(V156&gt;résultats!F$4,1,0),IF(W156&gt;résultats!G$4,1,0),IF(X156&gt;résultats!H$4,1,0),IF(Y156&gt;résultats!I$4,1,0),IF(Z156&gt;résultats!J$4,1,0)))</f>
        <v>0</v>
      </c>
      <c r="C156">
        <f>IF(AND(Taureaux[[#All],[nombres d''incides M&gt;F]]&gt;résultats!$E$1,Taureaux[[#All],[Race]]=résultats!$C$4),1,0)</f>
        <v>0</v>
      </c>
      <c r="D156">
        <f>IF(AND(Taureaux[[#All],[nombres d''incides M&gt;F]]=résultats!$E$1,Taureaux[[#All],[Race]]=résultats!$C$4),1,0)</f>
        <v>0</v>
      </c>
      <c r="E156">
        <f>IF(AND(Taureaux[[#All],[nombres d''incides M&gt;F]]=résultats!$E$1-1,Taureaux[[#All],[Race]]=résultats!$C$4),1,0)</f>
        <v>0</v>
      </c>
      <c r="F156">
        <f>IF(Taureaux[[#All],[&gt; palier]]=0,0,SUM($C$2:C156))</f>
        <v>0</v>
      </c>
      <c r="G156">
        <f>IF(Taureaux[[#All],[=palier]]=0,0,SUM($D$2:D156)+MAX(Taureaux[[#All],[séquence &gt; palier]]))</f>
        <v>0</v>
      </c>
      <c r="H156">
        <f>IF(Taureaux[[#All],[=palier-1]]=0,0,SUM($E$2:E156)+MAX(Taureaux[[#All],[séquence = palier]]))</f>
        <v>0</v>
      </c>
      <c r="I156" t="str">
        <f>IF(Taureaux[[#All],[&gt; palier]]&gt;0,Q156,"")</f>
        <v/>
      </c>
      <c r="J156" t="str">
        <f>IF(Taureaux[[#All],[=palier]]&gt;0,Q156,"")</f>
        <v/>
      </c>
      <c r="K156" t="str">
        <f>IF(Taureaux[[#All],[=palier-1]]&gt;0,Q156,"")</f>
        <v/>
      </c>
      <c r="L156">
        <f>IF(ROW()-1&lt;=60000,ROW()-1)</f>
        <v>155</v>
      </c>
      <c r="M156" s="12" t="str">
        <f>IFERROR(IF(Taureaux[[#This Row],[Nom selon le rang]]="","",VLOOKUP(O156,Q:AF,10,FALSE)+(ROW()/1000)),"")</f>
        <v/>
      </c>
      <c r="N156" t="str">
        <f>IF(Taureaux[[#This Row],[somme des males selon la liste]]="","",RANK(Taureaux[[#This Row],[somme des males selon la liste]],Taureaux[[#All],[somme des males selon la liste]],0))</f>
        <v/>
      </c>
      <c r="O1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">
        <v>82921350</v>
      </c>
      <c r="Q156" t="s">
        <v>288</v>
      </c>
      <c r="R156" t="s">
        <v>45</v>
      </c>
      <c r="S156" t="s">
        <v>31</v>
      </c>
      <c r="T156">
        <v>1091.33</v>
      </c>
      <c r="U156">
        <v>66.16</v>
      </c>
      <c r="V156">
        <v>78.540000000000006</v>
      </c>
      <c r="W156">
        <v>75.5</v>
      </c>
      <c r="X156">
        <v>65.040000000000006</v>
      </c>
      <c r="Y156">
        <v>78.91</v>
      </c>
      <c r="Z156" s="12">
        <f>SUM(Taureaux[[#This Row],[indice 1]:[Indice 5]])</f>
        <v>364.15</v>
      </c>
      <c r="AA156" t="s">
        <v>51</v>
      </c>
      <c r="AB156" t="s">
        <v>51</v>
      </c>
      <c r="AC156" t="s">
        <v>52</v>
      </c>
      <c r="AD156">
        <v>350</v>
      </c>
      <c r="AE156">
        <v>30</v>
      </c>
    </row>
    <row r="157" spans="2:31" x14ac:dyDescent="0.25">
      <c r="B157" s="2">
        <f>IF(Taureaux[[#This Row],[Race]]&lt;&gt;résultats!$C$4,0,SUM(IF(U157&gt;résultats!E$4,1,0),IF(V157&gt;résultats!F$4,1,0),IF(W157&gt;résultats!G$4,1,0),IF(X157&gt;résultats!H$4,1,0),IF(Y157&gt;résultats!I$4,1,0),IF(Z157&gt;résultats!J$4,1,0)))</f>
        <v>0</v>
      </c>
      <c r="C157">
        <f>IF(AND(Taureaux[[#All],[nombres d''incides M&gt;F]]&gt;résultats!$E$1,Taureaux[[#All],[Race]]=résultats!$C$4),1,0)</f>
        <v>0</v>
      </c>
      <c r="D157">
        <f>IF(AND(Taureaux[[#All],[nombres d''incides M&gt;F]]=résultats!$E$1,Taureaux[[#All],[Race]]=résultats!$C$4),1,0)</f>
        <v>0</v>
      </c>
      <c r="E157">
        <f>IF(AND(Taureaux[[#All],[nombres d''incides M&gt;F]]=résultats!$E$1-1,Taureaux[[#All],[Race]]=résultats!$C$4),1,0)</f>
        <v>0</v>
      </c>
      <c r="F157">
        <f>IF(Taureaux[[#All],[&gt; palier]]=0,0,SUM($C$2:C157))</f>
        <v>0</v>
      </c>
      <c r="G157">
        <f>IF(Taureaux[[#All],[=palier]]=0,0,SUM($D$2:D157)+MAX(Taureaux[[#All],[séquence &gt; palier]]))</f>
        <v>0</v>
      </c>
      <c r="H157">
        <f>IF(Taureaux[[#All],[=palier-1]]=0,0,SUM($E$2:E157)+MAX(Taureaux[[#All],[séquence = palier]]))</f>
        <v>0</v>
      </c>
      <c r="I157" t="str">
        <f>IF(Taureaux[[#All],[&gt; palier]]&gt;0,Q157,"")</f>
        <v/>
      </c>
      <c r="J157" t="str">
        <f>IF(Taureaux[[#All],[=palier]]&gt;0,Q157,"")</f>
        <v/>
      </c>
      <c r="K157" t="str">
        <f>IF(Taureaux[[#All],[=palier-1]]&gt;0,Q157,"")</f>
        <v/>
      </c>
      <c r="L157">
        <f>IF(ROW()-1&lt;=60000,ROW()-1)</f>
        <v>156</v>
      </c>
      <c r="M157" s="12" t="str">
        <f>IFERROR(IF(Taureaux[[#This Row],[Nom selon le rang]]="","",VLOOKUP(O157,Q:AF,10,FALSE)+(ROW()/1000)),"")</f>
        <v/>
      </c>
      <c r="N157" t="str">
        <f>IF(Taureaux[[#This Row],[somme des males selon la liste]]="","",RANK(Taureaux[[#This Row],[somme des males selon la liste]],Taureaux[[#All],[somme des males selon la liste]],0))</f>
        <v/>
      </c>
      <c r="O1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">
        <v>82915423</v>
      </c>
      <c r="Q157" t="s">
        <v>688</v>
      </c>
      <c r="R157" t="s">
        <v>355</v>
      </c>
      <c r="S157" t="s">
        <v>30</v>
      </c>
      <c r="T157">
        <v>1134.93</v>
      </c>
      <c r="U157">
        <v>68.52</v>
      </c>
      <c r="V157">
        <v>71.64</v>
      </c>
      <c r="W157">
        <v>68.69</v>
      </c>
      <c r="X157">
        <v>66.349999999999994</v>
      </c>
      <c r="Y157">
        <v>73.959999999999994</v>
      </c>
      <c r="Z157" s="12">
        <f>SUM(Taureaux[[#This Row],[indice 1]:[Indice 5]])</f>
        <v>349.15999999999997</v>
      </c>
      <c r="AA157" t="s">
        <v>51</v>
      </c>
      <c r="AB157" t="s">
        <v>51</v>
      </c>
      <c r="AC157" t="s">
        <v>52</v>
      </c>
      <c r="AD157">
        <v>677</v>
      </c>
      <c r="AE157">
        <v>30</v>
      </c>
    </row>
    <row r="158" spans="2:31" x14ac:dyDescent="0.25">
      <c r="B158" s="2">
        <f>IF(Taureaux[[#This Row],[Race]]&lt;&gt;résultats!$C$4,0,SUM(IF(U158&gt;résultats!E$4,1,0),IF(V158&gt;résultats!F$4,1,0),IF(W158&gt;résultats!G$4,1,0),IF(X158&gt;résultats!H$4,1,0),IF(Y158&gt;résultats!I$4,1,0),IF(Z158&gt;résultats!J$4,1,0)))</f>
        <v>0</v>
      </c>
      <c r="C158">
        <f>IF(AND(Taureaux[[#All],[nombres d''incides M&gt;F]]&gt;résultats!$E$1,Taureaux[[#All],[Race]]=résultats!$C$4),1,0)</f>
        <v>0</v>
      </c>
      <c r="D158">
        <f>IF(AND(Taureaux[[#All],[nombres d''incides M&gt;F]]=résultats!$E$1,Taureaux[[#All],[Race]]=résultats!$C$4),1,0)</f>
        <v>0</v>
      </c>
      <c r="E158">
        <f>IF(AND(Taureaux[[#All],[nombres d''incides M&gt;F]]=résultats!$E$1-1,Taureaux[[#All],[Race]]=résultats!$C$4),1,0)</f>
        <v>0</v>
      </c>
      <c r="F158">
        <f>IF(Taureaux[[#All],[&gt; palier]]=0,0,SUM($C$2:C158))</f>
        <v>0</v>
      </c>
      <c r="G158">
        <f>IF(Taureaux[[#All],[=palier]]=0,0,SUM($D$2:D158)+MAX(Taureaux[[#All],[séquence &gt; palier]]))</f>
        <v>0</v>
      </c>
      <c r="H158">
        <f>IF(Taureaux[[#All],[=palier-1]]=0,0,SUM($E$2:E158)+MAX(Taureaux[[#All],[séquence = palier]]))</f>
        <v>0</v>
      </c>
      <c r="I158" t="str">
        <f>IF(Taureaux[[#All],[&gt; palier]]&gt;0,Q158,"")</f>
        <v/>
      </c>
      <c r="J158" t="str">
        <f>IF(Taureaux[[#All],[=palier]]&gt;0,Q158,"")</f>
        <v/>
      </c>
      <c r="K158" t="str">
        <f>IF(Taureaux[[#All],[=palier-1]]&gt;0,Q158,"")</f>
        <v/>
      </c>
      <c r="L158">
        <f>IF(ROW()-1&lt;=60000,ROW()-1)</f>
        <v>157</v>
      </c>
      <c r="M158" s="12" t="str">
        <f>IFERROR(IF(Taureaux[[#This Row],[Nom selon le rang]]="","",VLOOKUP(O158,Q:AF,10,FALSE)+(ROW()/1000)),"")</f>
        <v/>
      </c>
      <c r="N158" t="str">
        <f>IF(Taureaux[[#This Row],[somme des males selon la liste]]="","",RANK(Taureaux[[#This Row],[somme des males selon la liste]],Taureaux[[#All],[somme des males selon la liste]],0))</f>
        <v/>
      </c>
      <c r="O1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">
        <v>49501051</v>
      </c>
      <c r="Q158" t="s">
        <v>2926</v>
      </c>
      <c r="R158" t="s">
        <v>2735</v>
      </c>
      <c r="S158" t="s">
        <v>49</v>
      </c>
      <c r="T158">
        <v>1092.5</v>
      </c>
      <c r="U158">
        <v>34.14</v>
      </c>
      <c r="V158">
        <v>32.76</v>
      </c>
      <c r="W158">
        <v>33.29</v>
      </c>
      <c r="X158">
        <v>32.840000000000003</v>
      </c>
      <c r="Y158">
        <v>33.130000000000003</v>
      </c>
      <c r="Z158" s="12">
        <f>SUM(Taureaux[[#This Row],[indice 1]:[Indice 5]])</f>
        <v>166.16</v>
      </c>
      <c r="AA158" t="s">
        <v>240</v>
      </c>
      <c r="AB158" t="s">
        <v>240</v>
      </c>
      <c r="AC158" t="s">
        <v>111</v>
      </c>
      <c r="AD158">
        <v>3397</v>
      </c>
      <c r="AE158">
        <v>30</v>
      </c>
    </row>
    <row r="159" spans="2:31" x14ac:dyDescent="0.25">
      <c r="B159" s="2">
        <f>IF(Taureaux[[#This Row],[Race]]&lt;&gt;résultats!$C$4,0,SUM(IF(U159&gt;résultats!E$4,1,0),IF(V159&gt;résultats!F$4,1,0),IF(W159&gt;résultats!G$4,1,0),IF(X159&gt;résultats!H$4,1,0),IF(Y159&gt;résultats!I$4,1,0),IF(Z159&gt;résultats!J$4,1,0)))</f>
        <v>0</v>
      </c>
      <c r="C159">
        <f>IF(AND(Taureaux[[#All],[nombres d''incides M&gt;F]]&gt;résultats!$E$1,Taureaux[[#All],[Race]]=résultats!$C$4),1,0)</f>
        <v>0</v>
      </c>
      <c r="D159">
        <f>IF(AND(Taureaux[[#All],[nombres d''incides M&gt;F]]=résultats!$E$1,Taureaux[[#All],[Race]]=résultats!$C$4),1,0)</f>
        <v>0</v>
      </c>
      <c r="E159">
        <f>IF(AND(Taureaux[[#All],[nombres d''incides M&gt;F]]=résultats!$E$1-1,Taureaux[[#All],[Race]]=résultats!$C$4),1,0)</f>
        <v>0</v>
      </c>
      <c r="F159">
        <f>IF(Taureaux[[#All],[&gt; palier]]=0,0,SUM($C$2:C159))</f>
        <v>0</v>
      </c>
      <c r="G159">
        <f>IF(Taureaux[[#All],[=palier]]=0,0,SUM($D$2:D159)+MAX(Taureaux[[#All],[séquence &gt; palier]]))</f>
        <v>0</v>
      </c>
      <c r="H159">
        <f>IF(Taureaux[[#All],[=palier-1]]=0,0,SUM($E$2:E159)+MAX(Taureaux[[#All],[séquence = palier]]))</f>
        <v>0</v>
      </c>
      <c r="I159" t="str">
        <f>IF(Taureaux[[#All],[&gt; palier]]&gt;0,Q159,"")</f>
        <v/>
      </c>
      <c r="J159" t="str">
        <f>IF(Taureaux[[#All],[=palier]]&gt;0,Q159,"")</f>
        <v/>
      </c>
      <c r="K159" t="str">
        <f>IF(Taureaux[[#All],[=palier-1]]&gt;0,Q159,"")</f>
        <v/>
      </c>
      <c r="L159">
        <f>IF(ROW()-1&lt;=60000,ROW()-1)</f>
        <v>158</v>
      </c>
      <c r="M159" s="12" t="str">
        <f>IFERROR(IF(Taureaux[[#This Row],[Nom selon le rang]]="","",VLOOKUP(O159,Q:AF,10,FALSE)+(ROW()/1000)),"")</f>
        <v/>
      </c>
      <c r="N159" t="str">
        <f>IF(Taureaux[[#This Row],[somme des males selon la liste]]="","",RANK(Taureaux[[#This Row],[somme des males selon la liste]],Taureaux[[#All],[somme des males selon la liste]],0))</f>
        <v/>
      </c>
      <c r="O1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">
        <v>81712370</v>
      </c>
      <c r="Q159" t="s">
        <v>813</v>
      </c>
      <c r="R159" t="s">
        <v>456</v>
      </c>
      <c r="S159" t="s">
        <v>20</v>
      </c>
      <c r="T159">
        <v>1049.81</v>
      </c>
      <c r="U159">
        <v>66.47</v>
      </c>
      <c r="V159">
        <v>59.8</v>
      </c>
      <c r="W159">
        <v>72.430000000000007</v>
      </c>
      <c r="X159">
        <v>67.05</v>
      </c>
      <c r="Y159">
        <v>74.709999999999994</v>
      </c>
      <c r="Z159" s="12">
        <f>SUM(Taureaux[[#This Row],[indice 1]:[Indice 5]])</f>
        <v>340.46</v>
      </c>
      <c r="AA159" t="s">
        <v>294</v>
      </c>
      <c r="AB159" t="s">
        <v>294</v>
      </c>
      <c r="AC159" t="s">
        <v>141</v>
      </c>
      <c r="AD159">
        <v>8617</v>
      </c>
      <c r="AE159">
        <v>30</v>
      </c>
    </row>
    <row r="160" spans="2:31" x14ac:dyDescent="0.25">
      <c r="B160" s="2">
        <f>IF(Taureaux[[#This Row],[Race]]&lt;&gt;résultats!$C$4,0,SUM(IF(U160&gt;résultats!E$4,1,0),IF(V160&gt;résultats!F$4,1,0),IF(W160&gt;résultats!G$4,1,0),IF(X160&gt;résultats!H$4,1,0),IF(Y160&gt;résultats!I$4,1,0),IF(Z160&gt;résultats!J$4,1,0)))</f>
        <v>0</v>
      </c>
      <c r="C160">
        <f>IF(AND(Taureaux[[#All],[nombres d''incides M&gt;F]]&gt;résultats!$E$1,Taureaux[[#All],[Race]]=résultats!$C$4),1,0)</f>
        <v>0</v>
      </c>
      <c r="D160">
        <f>IF(AND(Taureaux[[#All],[nombres d''incides M&gt;F]]=résultats!$E$1,Taureaux[[#All],[Race]]=résultats!$C$4),1,0)</f>
        <v>0</v>
      </c>
      <c r="E160">
        <f>IF(AND(Taureaux[[#All],[nombres d''incides M&gt;F]]=résultats!$E$1-1,Taureaux[[#All],[Race]]=résultats!$C$4),1,0)</f>
        <v>0</v>
      </c>
      <c r="F160">
        <f>IF(Taureaux[[#All],[&gt; palier]]=0,0,SUM($C$2:C160))</f>
        <v>0</v>
      </c>
      <c r="G160">
        <f>IF(Taureaux[[#All],[=palier]]=0,0,SUM($D$2:D160)+MAX(Taureaux[[#All],[séquence &gt; palier]]))</f>
        <v>0</v>
      </c>
      <c r="H160">
        <f>IF(Taureaux[[#All],[=palier-1]]=0,0,SUM($E$2:E160)+MAX(Taureaux[[#All],[séquence = palier]]))</f>
        <v>0</v>
      </c>
      <c r="I160" t="str">
        <f>IF(Taureaux[[#All],[&gt; palier]]&gt;0,Q160,"")</f>
        <v/>
      </c>
      <c r="J160" t="str">
        <f>IF(Taureaux[[#All],[=palier]]&gt;0,Q160,"")</f>
        <v/>
      </c>
      <c r="K160" t="str">
        <f>IF(Taureaux[[#All],[=palier-1]]&gt;0,Q160,"")</f>
        <v/>
      </c>
      <c r="L160">
        <f>IF(ROW()-1&lt;=60000,ROW()-1)</f>
        <v>159</v>
      </c>
      <c r="M160" s="12" t="str">
        <f>IFERROR(IF(Taureaux[[#This Row],[Nom selon le rang]]="","",VLOOKUP(O160,Q:AF,10,FALSE)+(ROW()/1000)),"")</f>
        <v/>
      </c>
      <c r="N160" t="str">
        <f>IF(Taureaux[[#This Row],[somme des males selon la liste]]="","",RANK(Taureaux[[#This Row],[somme des males selon la liste]],Taureaux[[#All],[somme des males selon la liste]],0))</f>
        <v/>
      </c>
      <c r="O1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">
        <v>78134768</v>
      </c>
      <c r="Q160" t="s">
        <v>177</v>
      </c>
      <c r="R160" t="s">
        <v>36</v>
      </c>
      <c r="S160" t="s">
        <v>87</v>
      </c>
      <c r="T160">
        <v>1178.52</v>
      </c>
      <c r="U160">
        <v>76.22</v>
      </c>
      <c r="V160">
        <v>73.459999999999994</v>
      </c>
      <c r="W160">
        <v>83.35</v>
      </c>
      <c r="X160">
        <v>69.59</v>
      </c>
      <c r="Y160">
        <v>64.38</v>
      </c>
      <c r="Z160" s="12">
        <f>SUM(Taureaux[[#This Row],[indice 1]:[Indice 5]])</f>
        <v>367</v>
      </c>
      <c r="AA160" t="s">
        <v>38</v>
      </c>
      <c r="AB160" t="s">
        <v>38</v>
      </c>
      <c r="AC160" t="s">
        <v>39</v>
      </c>
      <c r="AD160">
        <v>6445</v>
      </c>
      <c r="AE160">
        <v>90</v>
      </c>
    </row>
    <row r="161" spans="2:31" x14ac:dyDescent="0.25">
      <c r="B161" s="2">
        <f>IF(Taureaux[[#This Row],[Race]]&lt;&gt;résultats!$C$4,0,SUM(IF(U161&gt;résultats!E$4,1,0),IF(V161&gt;résultats!F$4,1,0),IF(W161&gt;résultats!G$4,1,0),IF(X161&gt;résultats!H$4,1,0),IF(Y161&gt;résultats!I$4,1,0),IF(Z161&gt;résultats!J$4,1,0)))</f>
        <v>0</v>
      </c>
      <c r="C161">
        <f>IF(AND(Taureaux[[#All],[nombres d''incides M&gt;F]]&gt;résultats!$E$1,Taureaux[[#All],[Race]]=résultats!$C$4),1,0)</f>
        <v>0</v>
      </c>
      <c r="D161">
        <f>IF(AND(Taureaux[[#All],[nombres d''incides M&gt;F]]=résultats!$E$1,Taureaux[[#All],[Race]]=résultats!$C$4),1,0)</f>
        <v>0</v>
      </c>
      <c r="E161">
        <f>IF(AND(Taureaux[[#All],[nombres d''incides M&gt;F]]=résultats!$E$1-1,Taureaux[[#All],[Race]]=résultats!$C$4),1,0)</f>
        <v>0</v>
      </c>
      <c r="F161">
        <f>IF(Taureaux[[#All],[&gt; palier]]=0,0,SUM($C$2:C161))</f>
        <v>0</v>
      </c>
      <c r="G161">
        <f>IF(Taureaux[[#All],[=palier]]=0,0,SUM($D$2:D161)+MAX(Taureaux[[#All],[séquence &gt; palier]]))</f>
        <v>0</v>
      </c>
      <c r="H161">
        <f>IF(Taureaux[[#All],[=palier-1]]=0,0,SUM($E$2:E161)+MAX(Taureaux[[#All],[séquence = palier]]))</f>
        <v>0</v>
      </c>
      <c r="I161" t="str">
        <f>IF(Taureaux[[#All],[&gt; palier]]&gt;0,Q161,"")</f>
        <v/>
      </c>
      <c r="J161" t="str">
        <f>IF(Taureaux[[#All],[=palier]]&gt;0,Q161,"")</f>
        <v/>
      </c>
      <c r="K161" t="str">
        <f>IF(Taureaux[[#All],[=palier-1]]&gt;0,Q161,"")</f>
        <v/>
      </c>
      <c r="L161">
        <f>IF(ROW()-1&lt;=60000,ROW()-1)</f>
        <v>160</v>
      </c>
      <c r="M161" s="12" t="str">
        <f>IFERROR(IF(Taureaux[[#This Row],[Nom selon le rang]]="","",VLOOKUP(O161,Q:AF,10,FALSE)+(ROW()/1000)),"")</f>
        <v/>
      </c>
      <c r="N161" t="str">
        <f>IF(Taureaux[[#This Row],[somme des males selon la liste]]="","",RANK(Taureaux[[#This Row],[somme des males selon la liste]],Taureaux[[#All],[somme des males selon la liste]],0))</f>
        <v/>
      </c>
      <c r="O1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">
        <v>78134768</v>
      </c>
      <c r="Q161" t="s">
        <v>177</v>
      </c>
      <c r="R161" t="s">
        <v>36</v>
      </c>
      <c r="S161" t="s">
        <v>87</v>
      </c>
      <c r="T161">
        <v>1178.52</v>
      </c>
      <c r="U161">
        <v>76.22</v>
      </c>
      <c r="V161">
        <v>73.459999999999994</v>
      </c>
      <c r="W161">
        <v>83.35</v>
      </c>
      <c r="X161">
        <v>69.59</v>
      </c>
      <c r="Y161">
        <v>64.38</v>
      </c>
      <c r="Z161" s="12">
        <f>SUM(Taureaux[[#This Row],[indice 1]:[Indice 5]])</f>
        <v>367</v>
      </c>
      <c r="AA161" t="s">
        <v>63</v>
      </c>
      <c r="AB161" t="s">
        <v>138</v>
      </c>
      <c r="AC161" t="s">
        <v>139</v>
      </c>
      <c r="AD161">
        <v>6</v>
      </c>
      <c r="AE161">
        <v>149.52000000000001</v>
      </c>
    </row>
    <row r="162" spans="2:31" x14ac:dyDescent="0.25">
      <c r="B162" s="2">
        <f>IF(Taureaux[[#This Row],[Race]]&lt;&gt;résultats!$C$4,0,SUM(IF(U162&gt;résultats!E$4,1,0),IF(V162&gt;résultats!F$4,1,0),IF(W162&gt;résultats!G$4,1,0),IF(X162&gt;résultats!H$4,1,0),IF(Y162&gt;résultats!I$4,1,0),IF(Z162&gt;résultats!J$4,1,0)))</f>
        <v>0</v>
      </c>
      <c r="C162">
        <f>IF(AND(Taureaux[[#All],[nombres d''incides M&gt;F]]&gt;résultats!$E$1,Taureaux[[#All],[Race]]=résultats!$C$4),1,0)</f>
        <v>0</v>
      </c>
      <c r="D162">
        <f>IF(AND(Taureaux[[#All],[nombres d''incides M&gt;F]]=résultats!$E$1,Taureaux[[#All],[Race]]=résultats!$C$4),1,0)</f>
        <v>0</v>
      </c>
      <c r="E162">
        <f>IF(AND(Taureaux[[#All],[nombres d''incides M&gt;F]]=résultats!$E$1-1,Taureaux[[#All],[Race]]=résultats!$C$4),1,0)</f>
        <v>0</v>
      </c>
      <c r="F162">
        <f>IF(Taureaux[[#All],[&gt; palier]]=0,0,SUM($C$2:C162))</f>
        <v>0</v>
      </c>
      <c r="G162">
        <f>IF(Taureaux[[#All],[=palier]]=0,0,SUM($D$2:D162)+MAX(Taureaux[[#All],[séquence &gt; palier]]))</f>
        <v>0</v>
      </c>
      <c r="H162">
        <f>IF(Taureaux[[#All],[=palier-1]]=0,0,SUM($E$2:E162)+MAX(Taureaux[[#All],[séquence = palier]]))</f>
        <v>0</v>
      </c>
      <c r="I162" t="str">
        <f>IF(Taureaux[[#All],[&gt; palier]]&gt;0,Q162,"")</f>
        <v/>
      </c>
      <c r="J162" t="str">
        <f>IF(Taureaux[[#All],[=palier]]&gt;0,Q162,"")</f>
        <v/>
      </c>
      <c r="K162" t="str">
        <f>IF(Taureaux[[#All],[=palier-1]]&gt;0,Q162,"")</f>
        <v/>
      </c>
      <c r="L162">
        <f>IF(ROW()-1&lt;=60000,ROW()-1)</f>
        <v>161</v>
      </c>
      <c r="M162" s="12" t="str">
        <f>IFERROR(IF(Taureaux[[#This Row],[Nom selon le rang]]="","",VLOOKUP(O162,Q:AF,10,FALSE)+(ROW()/1000)),"")</f>
        <v/>
      </c>
      <c r="N162" t="str">
        <f>IF(Taureaux[[#This Row],[somme des males selon la liste]]="","",RANK(Taureaux[[#This Row],[somme des males selon la liste]],Taureaux[[#All],[somme des males selon la liste]],0))</f>
        <v/>
      </c>
      <c r="O1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">
        <v>80635069</v>
      </c>
      <c r="Q162" t="s">
        <v>2206</v>
      </c>
      <c r="R162" t="s">
        <v>209</v>
      </c>
      <c r="S162" t="s">
        <v>8</v>
      </c>
      <c r="T162">
        <v>1067</v>
      </c>
      <c r="U162">
        <v>68.47</v>
      </c>
      <c r="V162">
        <v>64.59</v>
      </c>
      <c r="W162">
        <v>55.8</v>
      </c>
      <c r="X162">
        <v>67.12</v>
      </c>
      <c r="Y162">
        <v>61.35</v>
      </c>
      <c r="Z162" s="12">
        <f>SUM(Taureaux[[#This Row],[indice 1]:[Indice 5]])</f>
        <v>317.33000000000004</v>
      </c>
      <c r="AA162" t="s">
        <v>1548</v>
      </c>
      <c r="AB162" t="s">
        <v>246</v>
      </c>
      <c r="AC162" t="s">
        <v>103</v>
      </c>
      <c r="AD162">
        <v>24887</v>
      </c>
      <c r="AE162">
        <v>30</v>
      </c>
    </row>
    <row r="163" spans="2:31" x14ac:dyDescent="0.25">
      <c r="B163" s="2">
        <f>IF(Taureaux[[#This Row],[Race]]&lt;&gt;résultats!$C$4,0,SUM(IF(U163&gt;résultats!E$4,1,0),IF(V163&gt;résultats!F$4,1,0),IF(W163&gt;résultats!G$4,1,0),IF(X163&gt;résultats!H$4,1,0),IF(Y163&gt;résultats!I$4,1,0),IF(Z163&gt;résultats!J$4,1,0)))</f>
        <v>0</v>
      </c>
      <c r="C163">
        <f>IF(AND(Taureaux[[#All],[nombres d''incides M&gt;F]]&gt;résultats!$E$1,Taureaux[[#All],[Race]]=résultats!$C$4),1,0)</f>
        <v>0</v>
      </c>
      <c r="D163">
        <f>IF(AND(Taureaux[[#All],[nombres d''incides M&gt;F]]=résultats!$E$1,Taureaux[[#All],[Race]]=résultats!$C$4),1,0)</f>
        <v>0</v>
      </c>
      <c r="E163">
        <f>IF(AND(Taureaux[[#All],[nombres d''incides M&gt;F]]=résultats!$E$1-1,Taureaux[[#All],[Race]]=résultats!$C$4),1,0)</f>
        <v>0</v>
      </c>
      <c r="F163">
        <f>IF(Taureaux[[#All],[&gt; palier]]=0,0,SUM($C$2:C163))</f>
        <v>0</v>
      </c>
      <c r="G163">
        <f>IF(Taureaux[[#All],[=palier]]=0,0,SUM($D$2:D163)+MAX(Taureaux[[#All],[séquence &gt; palier]]))</f>
        <v>0</v>
      </c>
      <c r="H163">
        <f>IF(Taureaux[[#All],[=palier-1]]=0,0,SUM($E$2:E163)+MAX(Taureaux[[#All],[séquence = palier]]))</f>
        <v>0</v>
      </c>
      <c r="I163" t="str">
        <f>IF(Taureaux[[#All],[&gt; palier]]&gt;0,Q163,"")</f>
        <v/>
      </c>
      <c r="J163" t="str">
        <f>IF(Taureaux[[#All],[=palier]]&gt;0,Q163,"")</f>
        <v/>
      </c>
      <c r="K163" t="str">
        <f>IF(Taureaux[[#All],[=palier-1]]&gt;0,Q163,"")</f>
        <v/>
      </c>
      <c r="L163">
        <f>IF(ROW()-1&lt;=60000,ROW()-1)</f>
        <v>162</v>
      </c>
      <c r="M163" s="12" t="str">
        <f>IFERROR(IF(Taureaux[[#This Row],[Nom selon le rang]]="","",VLOOKUP(O163,Q:AF,10,FALSE)+(ROW()/1000)),"")</f>
        <v/>
      </c>
      <c r="N163" t="str">
        <f>IF(Taureaux[[#This Row],[somme des males selon la liste]]="","",RANK(Taureaux[[#This Row],[somme des males selon la liste]],Taureaux[[#All],[somme des males selon la liste]],0))</f>
        <v/>
      </c>
      <c r="O1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">
        <v>6764288</v>
      </c>
      <c r="Q163" t="s">
        <v>2334</v>
      </c>
      <c r="R163" t="s">
        <v>355</v>
      </c>
      <c r="S163" t="s">
        <v>100</v>
      </c>
      <c r="T163">
        <v>1100.94</v>
      </c>
      <c r="U163">
        <v>59.06</v>
      </c>
      <c r="V163">
        <v>68.209999999999994</v>
      </c>
      <c r="W163">
        <v>61.65</v>
      </c>
      <c r="X163">
        <v>53.9</v>
      </c>
      <c r="Y163">
        <v>61.79</v>
      </c>
      <c r="Z163" s="12">
        <f>SUM(Taureaux[[#This Row],[indice 1]:[Indice 5]])</f>
        <v>304.61</v>
      </c>
      <c r="AA163" t="s">
        <v>38</v>
      </c>
      <c r="AB163" t="s">
        <v>38</v>
      </c>
      <c r="AC163" t="s">
        <v>39</v>
      </c>
      <c r="AD163">
        <v>16476</v>
      </c>
      <c r="AE163">
        <v>84.61</v>
      </c>
    </row>
    <row r="164" spans="2:31" x14ac:dyDescent="0.25">
      <c r="B164" s="2">
        <f>IF(Taureaux[[#This Row],[Race]]&lt;&gt;résultats!$C$4,0,SUM(IF(U164&gt;résultats!E$4,1,0),IF(V164&gt;résultats!F$4,1,0),IF(W164&gt;résultats!G$4,1,0),IF(X164&gt;résultats!H$4,1,0),IF(Y164&gt;résultats!I$4,1,0),IF(Z164&gt;résultats!J$4,1,0)))</f>
        <v>4</v>
      </c>
      <c r="C164">
        <f>IF(AND(Taureaux[[#All],[nombres d''incides M&gt;F]]&gt;résultats!$E$1,Taureaux[[#All],[Race]]=résultats!$C$4),1,0)</f>
        <v>1</v>
      </c>
      <c r="D164">
        <f>IF(AND(Taureaux[[#All],[nombres d''incides M&gt;F]]=résultats!$E$1,Taureaux[[#All],[Race]]=résultats!$C$4),1,0)</f>
        <v>0</v>
      </c>
      <c r="E164">
        <f>IF(AND(Taureaux[[#All],[nombres d''incides M&gt;F]]=résultats!$E$1-1,Taureaux[[#All],[Race]]=résultats!$C$4),1,0)</f>
        <v>0</v>
      </c>
      <c r="F164">
        <f>IF(Taureaux[[#All],[&gt; palier]]=0,0,SUM($C$2:C164))</f>
        <v>6</v>
      </c>
      <c r="G164">
        <f>IF(Taureaux[[#All],[=palier]]=0,0,SUM($D$2:D164)+MAX(Taureaux[[#All],[séquence &gt; palier]]))</f>
        <v>0</v>
      </c>
      <c r="H164">
        <f>IF(Taureaux[[#All],[=palier-1]]=0,0,SUM($E$2:E164)+MAX(Taureaux[[#All],[séquence = palier]]))</f>
        <v>0</v>
      </c>
      <c r="I164" t="str">
        <f>IF(Taureaux[[#All],[&gt; palier]]&gt;0,Q164,"")</f>
        <v>AFTA XXVII DE CADEN</v>
      </c>
      <c r="J164" t="str">
        <f>IF(Taureaux[[#All],[=palier]]&gt;0,Q164,"")</f>
        <v/>
      </c>
      <c r="K164" t="str">
        <f>IF(Taureaux[[#All],[=palier-1]]&gt;0,Q164,"")</f>
        <v/>
      </c>
      <c r="L164">
        <f>IF(ROW()-1&lt;=60000,ROW()-1)</f>
        <v>163</v>
      </c>
      <c r="M164" s="12" t="str">
        <f>IFERROR(IF(Taureaux[[#This Row],[Nom selon le rang]]="","",VLOOKUP(O164,Q:AF,10,FALSE)+(ROW()/1000)),"")</f>
        <v/>
      </c>
      <c r="N164" t="str">
        <f>IF(Taureaux[[#This Row],[somme des males selon la liste]]="","",RANK(Taureaux[[#This Row],[somme des males selon la liste]],Taureaux[[#All],[somme des males selon la liste]],0))</f>
        <v/>
      </c>
      <c r="O1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">
        <v>5924909</v>
      </c>
      <c r="Q164" t="s">
        <v>2454</v>
      </c>
      <c r="R164" t="s">
        <v>7</v>
      </c>
      <c r="S164" t="s">
        <v>87</v>
      </c>
      <c r="T164">
        <v>961.83</v>
      </c>
      <c r="U164">
        <v>43.58</v>
      </c>
      <c r="V164">
        <v>61.92</v>
      </c>
      <c r="W164">
        <v>64.319999999999993</v>
      </c>
      <c r="X164">
        <v>59.85</v>
      </c>
      <c r="Y164">
        <v>63.11</v>
      </c>
      <c r="Z164" s="12">
        <f>SUM(Taureaux[[#This Row],[indice 1]:[Indice 5]])</f>
        <v>292.77999999999997</v>
      </c>
      <c r="AA164" t="s">
        <v>1746</v>
      </c>
      <c r="AB164" t="s">
        <v>1746</v>
      </c>
      <c r="AC164" t="s">
        <v>39</v>
      </c>
      <c r="AD164">
        <v>1781</v>
      </c>
      <c r="AE164">
        <v>30</v>
      </c>
    </row>
    <row r="165" spans="2:31" x14ac:dyDescent="0.25">
      <c r="B165" s="2">
        <f>IF(Taureaux[[#This Row],[Race]]&lt;&gt;résultats!$C$4,0,SUM(IF(U165&gt;résultats!E$4,1,0),IF(V165&gt;résultats!F$4,1,0),IF(W165&gt;résultats!G$4,1,0),IF(X165&gt;résultats!H$4,1,0),IF(Y165&gt;résultats!I$4,1,0),IF(Z165&gt;résultats!J$4,1,0)))</f>
        <v>0</v>
      </c>
      <c r="C165">
        <f>IF(AND(Taureaux[[#All],[nombres d''incides M&gt;F]]&gt;résultats!$E$1,Taureaux[[#All],[Race]]=résultats!$C$4),1,0)</f>
        <v>0</v>
      </c>
      <c r="D165">
        <f>IF(AND(Taureaux[[#All],[nombres d''incides M&gt;F]]=résultats!$E$1,Taureaux[[#All],[Race]]=résultats!$C$4),1,0)</f>
        <v>0</v>
      </c>
      <c r="E165">
        <f>IF(AND(Taureaux[[#All],[nombres d''incides M&gt;F]]=résultats!$E$1-1,Taureaux[[#All],[Race]]=résultats!$C$4),1,0)</f>
        <v>0</v>
      </c>
      <c r="F165">
        <f>IF(Taureaux[[#All],[&gt; palier]]=0,0,SUM($C$2:C165))</f>
        <v>0</v>
      </c>
      <c r="G165">
        <f>IF(Taureaux[[#All],[=palier]]=0,0,SUM($D$2:D165)+MAX(Taureaux[[#All],[séquence &gt; palier]]))</f>
        <v>0</v>
      </c>
      <c r="H165">
        <f>IF(Taureaux[[#All],[=palier-1]]=0,0,SUM($E$2:E165)+MAX(Taureaux[[#All],[séquence = palier]]))</f>
        <v>0</v>
      </c>
      <c r="I165" t="str">
        <f>IF(Taureaux[[#All],[&gt; palier]]&gt;0,Q165,"")</f>
        <v/>
      </c>
      <c r="J165" t="str">
        <f>IF(Taureaux[[#All],[=palier]]&gt;0,Q165,"")</f>
        <v/>
      </c>
      <c r="K165" t="str">
        <f>IF(Taureaux[[#All],[=palier-1]]&gt;0,Q165,"")</f>
        <v/>
      </c>
      <c r="L165">
        <f>IF(ROW()-1&lt;=60000,ROW()-1)</f>
        <v>164</v>
      </c>
      <c r="M165" s="12" t="str">
        <f>IFERROR(IF(Taureaux[[#This Row],[Nom selon le rang]]="","",VLOOKUP(O165,Q:AF,10,FALSE)+(ROW()/1000)),"")</f>
        <v/>
      </c>
      <c r="N165" t="str">
        <f>IF(Taureaux[[#This Row],[somme des males selon la liste]]="","",RANK(Taureaux[[#This Row],[somme des males selon la liste]],Taureaux[[#All],[somme des males selon la liste]],0))</f>
        <v/>
      </c>
      <c r="O1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">
        <v>79559672</v>
      </c>
      <c r="Q165" t="s">
        <v>2960</v>
      </c>
      <c r="R165" t="s">
        <v>36</v>
      </c>
      <c r="S165" t="s">
        <v>88</v>
      </c>
      <c r="T165">
        <v>1173.03</v>
      </c>
      <c r="U165">
        <v>79.400000000000006</v>
      </c>
      <c r="V165">
        <v>77.040000000000006</v>
      </c>
      <c r="W165">
        <v>80.98</v>
      </c>
      <c r="X165">
        <v>73.8</v>
      </c>
      <c r="Y165">
        <v>61.31</v>
      </c>
      <c r="Z165" s="12">
        <f>SUM(Taureaux[[#This Row],[indice 1]:[Indice 5]])</f>
        <v>372.53000000000003</v>
      </c>
      <c r="AA165" t="s">
        <v>129</v>
      </c>
      <c r="AB165" t="s">
        <v>129</v>
      </c>
      <c r="AC165" t="s">
        <v>130</v>
      </c>
      <c r="AD165">
        <v>36</v>
      </c>
      <c r="AE165">
        <v>30</v>
      </c>
    </row>
    <row r="166" spans="2:31" x14ac:dyDescent="0.25">
      <c r="B166" s="2">
        <f>IF(Taureaux[[#This Row],[Race]]&lt;&gt;résultats!$C$4,0,SUM(IF(U166&gt;résultats!E$4,1,0),IF(V166&gt;résultats!F$4,1,0),IF(W166&gt;résultats!G$4,1,0),IF(X166&gt;résultats!H$4,1,0),IF(Y166&gt;résultats!I$4,1,0),IF(Z166&gt;résultats!J$4,1,0)))</f>
        <v>0</v>
      </c>
      <c r="C166">
        <f>IF(AND(Taureaux[[#All],[nombres d''incides M&gt;F]]&gt;résultats!$E$1,Taureaux[[#All],[Race]]=résultats!$C$4),1,0)</f>
        <v>0</v>
      </c>
      <c r="D166">
        <f>IF(AND(Taureaux[[#All],[nombres d''incides M&gt;F]]=résultats!$E$1,Taureaux[[#All],[Race]]=résultats!$C$4),1,0)</f>
        <v>0</v>
      </c>
      <c r="E166">
        <f>IF(AND(Taureaux[[#All],[nombres d''incides M&gt;F]]=résultats!$E$1-1,Taureaux[[#All],[Race]]=résultats!$C$4),1,0)</f>
        <v>0</v>
      </c>
      <c r="F166">
        <f>IF(Taureaux[[#All],[&gt; palier]]=0,0,SUM($C$2:C166))</f>
        <v>0</v>
      </c>
      <c r="G166">
        <f>IF(Taureaux[[#All],[=palier]]=0,0,SUM($D$2:D166)+MAX(Taureaux[[#All],[séquence &gt; palier]]))</f>
        <v>0</v>
      </c>
      <c r="H166">
        <f>IF(Taureaux[[#All],[=palier-1]]=0,0,SUM($E$2:E166)+MAX(Taureaux[[#All],[séquence = palier]]))</f>
        <v>0</v>
      </c>
      <c r="I166" t="str">
        <f>IF(Taureaux[[#All],[&gt; palier]]&gt;0,Q166,"")</f>
        <v/>
      </c>
      <c r="J166" t="str">
        <f>IF(Taureaux[[#All],[=palier]]&gt;0,Q166,"")</f>
        <v/>
      </c>
      <c r="K166" t="str">
        <f>IF(Taureaux[[#All],[=palier-1]]&gt;0,Q166,"")</f>
        <v/>
      </c>
      <c r="L166">
        <f>IF(ROW()-1&lt;=60000,ROW()-1)</f>
        <v>165</v>
      </c>
      <c r="M166" s="12" t="str">
        <f>IFERROR(IF(Taureaux[[#This Row],[Nom selon le rang]]="","",VLOOKUP(O166,Q:AF,10,FALSE)+(ROW()/1000)),"")</f>
        <v/>
      </c>
      <c r="N166" t="str">
        <f>IF(Taureaux[[#This Row],[somme des males selon la liste]]="","",RANK(Taureaux[[#This Row],[somme des males selon la liste]],Taureaux[[#All],[somme des males selon la liste]],0))</f>
        <v/>
      </c>
      <c r="O1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">
        <v>79559672</v>
      </c>
      <c r="Q166" t="s">
        <v>2960</v>
      </c>
      <c r="R166" t="s">
        <v>36</v>
      </c>
      <c r="S166" t="s">
        <v>88</v>
      </c>
      <c r="T166">
        <v>1173.03</v>
      </c>
      <c r="U166">
        <v>79.400000000000006</v>
      </c>
      <c r="V166">
        <v>77.040000000000006</v>
      </c>
      <c r="W166">
        <v>80.98</v>
      </c>
      <c r="X166">
        <v>73.8</v>
      </c>
      <c r="Y166">
        <v>61.31</v>
      </c>
      <c r="Z166" s="12">
        <f>SUM(Taureaux[[#This Row],[indice 1]:[Indice 5]])</f>
        <v>372.53000000000003</v>
      </c>
      <c r="AA166" t="s">
        <v>38</v>
      </c>
      <c r="AB166" t="s">
        <v>38</v>
      </c>
      <c r="AC166" t="s">
        <v>39</v>
      </c>
      <c r="AD166">
        <v>4674</v>
      </c>
      <c r="AE166">
        <v>90</v>
      </c>
    </row>
    <row r="167" spans="2:31" x14ac:dyDescent="0.25">
      <c r="B167" s="2">
        <f>IF(Taureaux[[#This Row],[Race]]&lt;&gt;résultats!$C$4,0,SUM(IF(U167&gt;résultats!E$4,1,0),IF(V167&gt;résultats!F$4,1,0),IF(W167&gt;résultats!G$4,1,0),IF(X167&gt;résultats!H$4,1,0),IF(Y167&gt;résultats!I$4,1,0),IF(Z167&gt;résultats!J$4,1,0)))</f>
        <v>0</v>
      </c>
      <c r="C167">
        <f>IF(AND(Taureaux[[#All],[nombres d''incides M&gt;F]]&gt;résultats!$E$1,Taureaux[[#All],[Race]]=résultats!$C$4),1,0)</f>
        <v>0</v>
      </c>
      <c r="D167">
        <f>IF(AND(Taureaux[[#All],[nombres d''incides M&gt;F]]=résultats!$E$1,Taureaux[[#All],[Race]]=résultats!$C$4),1,0)</f>
        <v>0</v>
      </c>
      <c r="E167">
        <f>IF(AND(Taureaux[[#All],[nombres d''incides M&gt;F]]=résultats!$E$1-1,Taureaux[[#All],[Race]]=résultats!$C$4),1,0)</f>
        <v>0</v>
      </c>
      <c r="F167">
        <f>IF(Taureaux[[#All],[&gt; palier]]=0,0,SUM($C$2:C167))</f>
        <v>0</v>
      </c>
      <c r="G167">
        <f>IF(Taureaux[[#All],[=palier]]=0,0,SUM($D$2:D167)+MAX(Taureaux[[#All],[séquence &gt; palier]]))</f>
        <v>0</v>
      </c>
      <c r="H167">
        <f>IF(Taureaux[[#All],[=palier-1]]=0,0,SUM($E$2:E167)+MAX(Taureaux[[#All],[séquence = palier]]))</f>
        <v>0</v>
      </c>
      <c r="I167" t="str">
        <f>IF(Taureaux[[#All],[&gt; palier]]&gt;0,Q167,"")</f>
        <v/>
      </c>
      <c r="J167" t="str">
        <f>IF(Taureaux[[#All],[=palier]]&gt;0,Q167,"")</f>
        <v/>
      </c>
      <c r="K167" t="str">
        <f>IF(Taureaux[[#All],[=palier-1]]&gt;0,Q167,"")</f>
        <v/>
      </c>
      <c r="L167">
        <f>IF(ROW()-1&lt;=60000,ROW()-1)</f>
        <v>166</v>
      </c>
      <c r="M167" s="12" t="str">
        <f>IFERROR(IF(Taureaux[[#This Row],[Nom selon le rang]]="","",VLOOKUP(O167,Q:AF,10,FALSE)+(ROW()/1000)),"")</f>
        <v/>
      </c>
      <c r="N167" t="str">
        <f>IF(Taureaux[[#This Row],[somme des males selon la liste]]="","",RANK(Taureaux[[#This Row],[somme des males selon la liste]],Taureaux[[#All],[somme des males selon la liste]],0))</f>
        <v/>
      </c>
      <c r="O1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">
        <v>81029344</v>
      </c>
      <c r="Q167" t="s">
        <v>1257</v>
      </c>
      <c r="R167" t="s">
        <v>45</v>
      </c>
      <c r="S167" t="s">
        <v>17</v>
      </c>
      <c r="T167">
        <v>1045.82</v>
      </c>
      <c r="U167">
        <v>57.87</v>
      </c>
      <c r="V167">
        <v>54.36</v>
      </c>
      <c r="W167">
        <v>91.27</v>
      </c>
      <c r="X167">
        <v>48.98</v>
      </c>
      <c r="Y167">
        <v>57.95</v>
      </c>
      <c r="Z167" s="12">
        <f>SUM(Taureaux[[#This Row],[indice 1]:[Indice 5]])</f>
        <v>310.43</v>
      </c>
      <c r="AA167" t="s">
        <v>557</v>
      </c>
      <c r="AB167" t="s">
        <v>557</v>
      </c>
      <c r="AC167" t="s">
        <v>141</v>
      </c>
      <c r="AD167">
        <v>4122</v>
      </c>
      <c r="AE167">
        <v>30</v>
      </c>
    </row>
    <row r="168" spans="2:31" x14ac:dyDescent="0.25">
      <c r="B168" s="2">
        <f>IF(Taureaux[[#This Row],[Race]]&lt;&gt;résultats!$C$4,0,SUM(IF(U168&gt;résultats!E$4,1,0),IF(V168&gt;résultats!F$4,1,0),IF(W168&gt;résultats!G$4,1,0),IF(X168&gt;résultats!H$4,1,0),IF(Y168&gt;résultats!I$4,1,0),IF(Z168&gt;résultats!J$4,1,0)))</f>
        <v>0</v>
      </c>
      <c r="C168">
        <f>IF(AND(Taureaux[[#All],[nombres d''incides M&gt;F]]&gt;résultats!$E$1,Taureaux[[#All],[Race]]=résultats!$C$4),1,0)</f>
        <v>0</v>
      </c>
      <c r="D168">
        <f>IF(AND(Taureaux[[#All],[nombres d''incides M&gt;F]]=résultats!$E$1,Taureaux[[#All],[Race]]=résultats!$C$4),1,0)</f>
        <v>0</v>
      </c>
      <c r="E168">
        <f>IF(AND(Taureaux[[#All],[nombres d''incides M&gt;F]]=résultats!$E$1-1,Taureaux[[#All],[Race]]=résultats!$C$4),1,0)</f>
        <v>0</v>
      </c>
      <c r="F168">
        <f>IF(Taureaux[[#All],[&gt; palier]]=0,0,SUM($C$2:C168))</f>
        <v>0</v>
      </c>
      <c r="G168">
        <f>IF(Taureaux[[#All],[=palier]]=0,0,SUM($D$2:D168)+MAX(Taureaux[[#All],[séquence &gt; palier]]))</f>
        <v>0</v>
      </c>
      <c r="H168">
        <f>IF(Taureaux[[#All],[=palier-1]]=0,0,SUM($E$2:E168)+MAX(Taureaux[[#All],[séquence = palier]]))</f>
        <v>0</v>
      </c>
      <c r="I168" t="str">
        <f>IF(Taureaux[[#All],[&gt; palier]]&gt;0,Q168,"")</f>
        <v/>
      </c>
      <c r="J168" t="str">
        <f>IF(Taureaux[[#All],[=palier]]&gt;0,Q168,"")</f>
        <v/>
      </c>
      <c r="K168" t="str">
        <f>IF(Taureaux[[#All],[=palier-1]]&gt;0,Q168,"")</f>
        <v/>
      </c>
      <c r="L168">
        <f>IF(ROW()-1&lt;=60000,ROW()-1)</f>
        <v>167</v>
      </c>
      <c r="M168" s="12" t="str">
        <f>IFERROR(IF(Taureaux[[#This Row],[Nom selon le rang]]="","",VLOOKUP(O168,Q:AF,10,FALSE)+(ROW()/1000)),"")</f>
        <v/>
      </c>
      <c r="N168" t="str">
        <f>IF(Taureaux[[#This Row],[somme des males selon la liste]]="","",RANK(Taureaux[[#This Row],[somme des males selon la liste]],Taureaux[[#All],[somme des males selon la liste]],0))</f>
        <v/>
      </c>
      <c r="O1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">
        <v>82645196</v>
      </c>
      <c r="Q168" t="s">
        <v>352</v>
      </c>
      <c r="R168" t="s">
        <v>120</v>
      </c>
      <c r="S168" t="s">
        <v>26</v>
      </c>
      <c r="T168">
        <v>1116.72</v>
      </c>
      <c r="U168">
        <v>77.17</v>
      </c>
      <c r="V168">
        <v>70.17</v>
      </c>
      <c r="W168">
        <v>70.459999999999994</v>
      </c>
      <c r="X168">
        <v>69.61</v>
      </c>
      <c r="Y168">
        <v>77.16</v>
      </c>
      <c r="Z168" s="12">
        <f>SUM(Taureaux[[#This Row],[indice 1]:[Indice 5]])</f>
        <v>364.57000000000005</v>
      </c>
      <c r="AA168" t="s">
        <v>121</v>
      </c>
      <c r="AB168" t="s">
        <v>121</v>
      </c>
      <c r="AC168" t="s">
        <v>122</v>
      </c>
      <c r="AD168">
        <v>859</v>
      </c>
      <c r="AE168">
        <v>30</v>
      </c>
    </row>
    <row r="169" spans="2:31" x14ac:dyDescent="0.25">
      <c r="B169" s="2">
        <f>IF(Taureaux[[#This Row],[Race]]&lt;&gt;résultats!$C$4,0,SUM(IF(U169&gt;résultats!E$4,1,0),IF(V169&gt;résultats!F$4,1,0),IF(W169&gt;résultats!G$4,1,0),IF(X169&gt;résultats!H$4,1,0),IF(Y169&gt;résultats!I$4,1,0),IF(Z169&gt;résultats!J$4,1,0)))</f>
        <v>0</v>
      </c>
      <c r="C169">
        <f>IF(AND(Taureaux[[#All],[nombres d''incides M&gt;F]]&gt;résultats!$E$1,Taureaux[[#All],[Race]]=résultats!$C$4),1,0)</f>
        <v>0</v>
      </c>
      <c r="D169">
        <f>IF(AND(Taureaux[[#All],[nombres d''incides M&gt;F]]=résultats!$E$1,Taureaux[[#All],[Race]]=résultats!$C$4),1,0)</f>
        <v>0</v>
      </c>
      <c r="E169">
        <f>IF(AND(Taureaux[[#All],[nombres d''incides M&gt;F]]=résultats!$E$1-1,Taureaux[[#All],[Race]]=résultats!$C$4),1,0)</f>
        <v>0</v>
      </c>
      <c r="F169">
        <f>IF(Taureaux[[#All],[&gt; palier]]=0,0,SUM($C$2:C169))</f>
        <v>0</v>
      </c>
      <c r="G169">
        <f>IF(Taureaux[[#All],[=palier]]=0,0,SUM($D$2:D169)+MAX(Taureaux[[#All],[séquence &gt; palier]]))</f>
        <v>0</v>
      </c>
      <c r="H169">
        <f>IF(Taureaux[[#All],[=palier-1]]=0,0,SUM($E$2:E169)+MAX(Taureaux[[#All],[séquence = palier]]))</f>
        <v>0</v>
      </c>
      <c r="I169" t="str">
        <f>IF(Taureaux[[#All],[&gt; palier]]&gt;0,Q169,"")</f>
        <v/>
      </c>
      <c r="J169" t="str">
        <f>IF(Taureaux[[#All],[=palier]]&gt;0,Q169,"")</f>
        <v/>
      </c>
      <c r="K169" t="str">
        <f>IF(Taureaux[[#All],[=palier-1]]&gt;0,Q169,"")</f>
        <v/>
      </c>
      <c r="L169">
        <f>IF(ROW()-1&lt;=60000,ROW()-1)</f>
        <v>168</v>
      </c>
      <c r="M169" s="12" t="str">
        <f>IFERROR(IF(Taureaux[[#This Row],[Nom selon le rang]]="","",VLOOKUP(O169,Q:AF,10,FALSE)+(ROW()/1000)),"")</f>
        <v/>
      </c>
      <c r="N169" t="str">
        <f>IF(Taureaux[[#This Row],[somme des males selon la liste]]="","",RANK(Taureaux[[#This Row],[somme des males selon la liste]],Taureaux[[#All],[somme des males selon la liste]],0))</f>
        <v/>
      </c>
      <c r="O1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">
        <v>77006650</v>
      </c>
      <c r="Q169" t="s">
        <v>717</v>
      </c>
      <c r="R169" t="s">
        <v>36</v>
      </c>
      <c r="S169" t="s">
        <v>143</v>
      </c>
      <c r="T169">
        <v>1132.8</v>
      </c>
      <c r="U169">
        <v>71.28</v>
      </c>
      <c r="V169">
        <v>60.15</v>
      </c>
      <c r="W169">
        <v>81.790000000000006</v>
      </c>
      <c r="X169">
        <v>58.06</v>
      </c>
      <c r="Y169">
        <v>63.77</v>
      </c>
      <c r="Z169" s="12">
        <f>SUM(Taureaux[[#This Row],[indice 1]:[Indice 5]])</f>
        <v>335.05</v>
      </c>
      <c r="AA169" t="s">
        <v>148</v>
      </c>
      <c r="AB169" t="s">
        <v>148</v>
      </c>
      <c r="AC169" t="s">
        <v>116</v>
      </c>
      <c r="AD169">
        <v>20267</v>
      </c>
      <c r="AE169">
        <v>30</v>
      </c>
    </row>
    <row r="170" spans="2:31" x14ac:dyDescent="0.25">
      <c r="B170" s="2">
        <f>IF(Taureaux[[#This Row],[Race]]&lt;&gt;résultats!$C$4,0,SUM(IF(U170&gt;résultats!E$4,1,0),IF(V170&gt;résultats!F$4,1,0),IF(W170&gt;résultats!G$4,1,0),IF(X170&gt;résultats!H$4,1,0),IF(Y170&gt;résultats!I$4,1,0),IF(Z170&gt;résultats!J$4,1,0)))</f>
        <v>0</v>
      </c>
      <c r="C170">
        <f>IF(AND(Taureaux[[#All],[nombres d''incides M&gt;F]]&gt;résultats!$E$1,Taureaux[[#All],[Race]]=résultats!$C$4),1,0)</f>
        <v>0</v>
      </c>
      <c r="D170">
        <f>IF(AND(Taureaux[[#All],[nombres d''incides M&gt;F]]=résultats!$E$1,Taureaux[[#All],[Race]]=résultats!$C$4),1,0)</f>
        <v>0</v>
      </c>
      <c r="E170">
        <f>IF(AND(Taureaux[[#All],[nombres d''incides M&gt;F]]=résultats!$E$1-1,Taureaux[[#All],[Race]]=résultats!$C$4),1,0)</f>
        <v>0</v>
      </c>
      <c r="F170">
        <f>IF(Taureaux[[#All],[&gt; palier]]=0,0,SUM($C$2:C170))</f>
        <v>0</v>
      </c>
      <c r="G170">
        <f>IF(Taureaux[[#All],[=palier]]=0,0,SUM($D$2:D170)+MAX(Taureaux[[#All],[séquence &gt; palier]]))</f>
        <v>0</v>
      </c>
      <c r="H170">
        <f>IF(Taureaux[[#All],[=palier-1]]=0,0,SUM($E$2:E170)+MAX(Taureaux[[#All],[séquence = palier]]))</f>
        <v>0</v>
      </c>
      <c r="I170" t="str">
        <f>IF(Taureaux[[#All],[&gt; palier]]&gt;0,Q170,"")</f>
        <v/>
      </c>
      <c r="J170" t="str">
        <f>IF(Taureaux[[#All],[=palier]]&gt;0,Q170,"")</f>
        <v/>
      </c>
      <c r="K170" t="str">
        <f>IF(Taureaux[[#All],[=palier-1]]&gt;0,Q170,"")</f>
        <v/>
      </c>
      <c r="L170">
        <f>IF(ROW()-1&lt;=60000,ROW()-1)</f>
        <v>169</v>
      </c>
      <c r="M170" s="12" t="str">
        <f>IFERROR(IF(Taureaux[[#This Row],[Nom selon le rang]]="","",VLOOKUP(O170,Q:AF,10,FALSE)+(ROW()/1000)),"")</f>
        <v/>
      </c>
      <c r="N170" t="str">
        <f>IF(Taureaux[[#This Row],[somme des males selon la liste]]="","",RANK(Taureaux[[#This Row],[somme des males selon la liste]],Taureaux[[#All],[somme des males selon la liste]],0))</f>
        <v/>
      </c>
      <c r="O1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">
        <v>81385679</v>
      </c>
      <c r="Q170" t="s">
        <v>1563</v>
      </c>
      <c r="R170" t="s">
        <v>654</v>
      </c>
      <c r="S170" t="s">
        <v>88</v>
      </c>
      <c r="T170">
        <v>811.53</v>
      </c>
      <c r="U170">
        <v>66.510000000000005</v>
      </c>
      <c r="V170">
        <v>65.91</v>
      </c>
      <c r="W170">
        <v>74.02</v>
      </c>
      <c r="X170">
        <v>61.32</v>
      </c>
      <c r="Y170">
        <v>52.49</v>
      </c>
      <c r="Z170" s="12">
        <f>SUM(Taureaux[[#This Row],[indice 1]:[Indice 5]])</f>
        <v>320.25</v>
      </c>
      <c r="AA170" t="s">
        <v>148</v>
      </c>
      <c r="AB170" t="s">
        <v>148</v>
      </c>
      <c r="AC170" t="s">
        <v>116</v>
      </c>
      <c r="AD170">
        <v>20323</v>
      </c>
      <c r="AE170">
        <v>30</v>
      </c>
    </row>
    <row r="171" spans="2:31" x14ac:dyDescent="0.25">
      <c r="B171" s="2">
        <f>IF(Taureaux[[#This Row],[Race]]&lt;&gt;résultats!$C$4,0,SUM(IF(U171&gt;résultats!E$4,1,0),IF(V171&gt;résultats!F$4,1,0),IF(W171&gt;résultats!G$4,1,0),IF(X171&gt;résultats!H$4,1,0),IF(Y171&gt;résultats!I$4,1,0),IF(Z171&gt;résultats!J$4,1,0)))</f>
        <v>0</v>
      </c>
      <c r="C171">
        <f>IF(AND(Taureaux[[#All],[nombres d''incides M&gt;F]]&gt;résultats!$E$1,Taureaux[[#All],[Race]]=résultats!$C$4),1,0)</f>
        <v>0</v>
      </c>
      <c r="D171">
        <f>IF(AND(Taureaux[[#All],[nombres d''incides M&gt;F]]=résultats!$E$1,Taureaux[[#All],[Race]]=résultats!$C$4),1,0)</f>
        <v>0</v>
      </c>
      <c r="E171">
        <f>IF(AND(Taureaux[[#All],[nombres d''incides M&gt;F]]=résultats!$E$1-1,Taureaux[[#All],[Race]]=résultats!$C$4),1,0)</f>
        <v>0</v>
      </c>
      <c r="F171">
        <f>IF(Taureaux[[#All],[&gt; palier]]=0,0,SUM($C$2:C171))</f>
        <v>0</v>
      </c>
      <c r="G171">
        <f>IF(Taureaux[[#All],[=palier]]=0,0,SUM($D$2:D171)+MAX(Taureaux[[#All],[séquence &gt; palier]]))</f>
        <v>0</v>
      </c>
      <c r="H171">
        <f>IF(Taureaux[[#All],[=palier-1]]=0,0,SUM($E$2:E171)+MAX(Taureaux[[#All],[séquence = palier]]))</f>
        <v>0</v>
      </c>
      <c r="I171" t="str">
        <f>IF(Taureaux[[#All],[&gt; palier]]&gt;0,Q171,"")</f>
        <v/>
      </c>
      <c r="J171" t="str">
        <f>IF(Taureaux[[#All],[=palier]]&gt;0,Q171,"")</f>
        <v/>
      </c>
      <c r="K171" t="str">
        <f>IF(Taureaux[[#All],[=palier-1]]&gt;0,Q171,"")</f>
        <v/>
      </c>
      <c r="L171">
        <f>IF(ROW()-1&lt;=60000,ROW()-1)</f>
        <v>170</v>
      </c>
      <c r="M171" s="12" t="str">
        <f>IFERROR(IF(Taureaux[[#This Row],[Nom selon le rang]]="","",VLOOKUP(O171,Q:AF,10,FALSE)+(ROW()/1000)),"")</f>
        <v/>
      </c>
      <c r="N171" t="str">
        <f>IF(Taureaux[[#This Row],[somme des males selon la liste]]="","",RANK(Taureaux[[#This Row],[somme des males selon la liste]],Taureaux[[#All],[somme des males selon la liste]],0))</f>
        <v/>
      </c>
      <c r="O1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">
        <v>79732246</v>
      </c>
      <c r="Q171" t="s">
        <v>1666</v>
      </c>
      <c r="R171" t="s">
        <v>45</v>
      </c>
      <c r="S171" t="s">
        <v>80</v>
      </c>
      <c r="T171">
        <v>986.91</v>
      </c>
      <c r="U171">
        <v>59.06</v>
      </c>
      <c r="V171">
        <v>65.05</v>
      </c>
      <c r="W171">
        <v>71.400000000000006</v>
      </c>
      <c r="X171">
        <v>52.81</v>
      </c>
      <c r="Y171">
        <v>71.540000000000006</v>
      </c>
      <c r="Z171" s="12">
        <f>SUM(Taureaux[[#This Row],[indice 1]:[Indice 5]])</f>
        <v>319.86</v>
      </c>
      <c r="AA171" t="s">
        <v>148</v>
      </c>
      <c r="AB171" t="s">
        <v>148</v>
      </c>
      <c r="AC171" t="s">
        <v>116</v>
      </c>
      <c r="AD171">
        <v>29917</v>
      </c>
      <c r="AE171">
        <v>30</v>
      </c>
    </row>
    <row r="172" spans="2:31" x14ac:dyDescent="0.25">
      <c r="B172" s="2">
        <f>IF(Taureaux[[#This Row],[Race]]&lt;&gt;résultats!$C$4,0,SUM(IF(U172&gt;résultats!E$4,1,0),IF(V172&gt;résultats!F$4,1,0),IF(W172&gt;résultats!G$4,1,0),IF(X172&gt;résultats!H$4,1,0),IF(Y172&gt;résultats!I$4,1,0),IF(Z172&gt;résultats!J$4,1,0)))</f>
        <v>0</v>
      </c>
      <c r="C172">
        <f>IF(AND(Taureaux[[#All],[nombres d''incides M&gt;F]]&gt;résultats!$E$1,Taureaux[[#All],[Race]]=résultats!$C$4),1,0)</f>
        <v>0</v>
      </c>
      <c r="D172">
        <f>IF(AND(Taureaux[[#All],[nombres d''incides M&gt;F]]=résultats!$E$1,Taureaux[[#All],[Race]]=résultats!$C$4),1,0)</f>
        <v>0</v>
      </c>
      <c r="E172">
        <f>IF(AND(Taureaux[[#All],[nombres d''incides M&gt;F]]=résultats!$E$1-1,Taureaux[[#All],[Race]]=résultats!$C$4),1,0)</f>
        <v>0</v>
      </c>
      <c r="F172">
        <f>IF(Taureaux[[#All],[&gt; palier]]=0,0,SUM($C$2:C172))</f>
        <v>0</v>
      </c>
      <c r="G172">
        <f>IF(Taureaux[[#All],[=palier]]=0,0,SUM($D$2:D172)+MAX(Taureaux[[#All],[séquence &gt; palier]]))</f>
        <v>0</v>
      </c>
      <c r="H172">
        <f>IF(Taureaux[[#All],[=palier-1]]=0,0,SUM($E$2:E172)+MAX(Taureaux[[#All],[séquence = palier]]))</f>
        <v>0</v>
      </c>
      <c r="I172" t="str">
        <f>IF(Taureaux[[#All],[&gt; palier]]&gt;0,Q172,"")</f>
        <v/>
      </c>
      <c r="J172" t="str">
        <f>IF(Taureaux[[#All],[=palier]]&gt;0,Q172,"")</f>
        <v/>
      </c>
      <c r="K172" t="str">
        <f>IF(Taureaux[[#All],[=palier-1]]&gt;0,Q172,"")</f>
        <v/>
      </c>
      <c r="L172">
        <f>IF(ROW()-1&lt;=60000,ROW()-1)</f>
        <v>171</v>
      </c>
      <c r="M172" s="12" t="str">
        <f>IFERROR(IF(Taureaux[[#This Row],[Nom selon le rang]]="","",VLOOKUP(O172,Q:AF,10,FALSE)+(ROW()/1000)),"")</f>
        <v/>
      </c>
      <c r="N172" t="str">
        <f>IF(Taureaux[[#This Row],[somme des males selon la liste]]="","",RANK(Taureaux[[#This Row],[somme des males selon la liste]],Taureaux[[#All],[somme des males selon la liste]],0))</f>
        <v/>
      </c>
      <c r="O1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">
        <v>77711562</v>
      </c>
      <c r="Q172" t="s">
        <v>1962</v>
      </c>
      <c r="R172" t="s">
        <v>209</v>
      </c>
      <c r="S172" t="s">
        <v>163</v>
      </c>
      <c r="T172">
        <v>1216.2</v>
      </c>
      <c r="U172">
        <v>71.930000000000007</v>
      </c>
      <c r="V172">
        <v>65.010000000000005</v>
      </c>
      <c r="W172">
        <v>56.95</v>
      </c>
      <c r="X172">
        <v>68.260000000000005</v>
      </c>
      <c r="Y172">
        <v>62.8</v>
      </c>
      <c r="Z172" s="12">
        <f>SUM(Taureaux[[#This Row],[indice 1]:[Indice 5]])</f>
        <v>324.95</v>
      </c>
      <c r="AA172" t="s">
        <v>754</v>
      </c>
      <c r="AB172" t="s">
        <v>754</v>
      </c>
      <c r="AC172" t="s">
        <v>126</v>
      </c>
      <c r="AD172">
        <v>290</v>
      </c>
      <c r="AE172">
        <v>30</v>
      </c>
    </row>
    <row r="173" spans="2:31" x14ac:dyDescent="0.25">
      <c r="B173" s="2">
        <f>IF(Taureaux[[#This Row],[Race]]&lt;&gt;résultats!$C$4,0,SUM(IF(U173&gt;résultats!E$4,1,0),IF(V173&gt;résultats!F$4,1,0),IF(W173&gt;résultats!G$4,1,0),IF(X173&gt;résultats!H$4,1,0),IF(Y173&gt;résultats!I$4,1,0),IF(Z173&gt;résultats!J$4,1,0)))</f>
        <v>0</v>
      </c>
      <c r="C173">
        <f>IF(AND(Taureaux[[#All],[nombres d''incides M&gt;F]]&gt;résultats!$E$1,Taureaux[[#All],[Race]]=résultats!$C$4),1,0)</f>
        <v>0</v>
      </c>
      <c r="D173">
        <f>IF(AND(Taureaux[[#All],[nombres d''incides M&gt;F]]=résultats!$E$1,Taureaux[[#All],[Race]]=résultats!$C$4),1,0)</f>
        <v>0</v>
      </c>
      <c r="E173">
        <f>IF(AND(Taureaux[[#All],[nombres d''incides M&gt;F]]=résultats!$E$1-1,Taureaux[[#All],[Race]]=résultats!$C$4),1,0)</f>
        <v>0</v>
      </c>
      <c r="F173">
        <f>IF(Taureaux[[#All],[&gt; palier]]=0,0,SUM($C$2:C173))</f>
        <v>0</v>
      </c>
      <c r="G173">
        <f>IF(Taureaux[[#All],[=palier]]=0,0,SUM($D$2:D173)+MAX(Taureaux[[#All],[séquence &gt; palier]]))</f>
        <v>0</v>
      </c>
      <c r="H173">
        <f>IF(Taureaux[[#All],[=palier-1]]=0,0,SUM($E$2:E173)+MAX(Taureaux[[#All],[séquence = palier]]))</f>
        <v>0</v>
      </c>
      <c r="I173" t="str">
        <f>IF(Taureaux[[#All],[&gt; palier]]&gt;0,Q173,"")</f>
        <v/>
      </c>
      <c r="J173" t="str">
        <f>IF(Taureaux[[#All],[=palier]]&gt;0,Q173,"")</f>
        <v/>
      </c>
      <c r="K173" t="str">
        <f>IF(Taureaux[[#All],[=palier-1]]&gt;0,Q173,"")</f>
        <v/>
      </c>
      <c r="L173">
        <f>IF(ROW()-1&lt;=60000,ROW()-1)</f>
        <v>172</v>
      </c>
      <c r="M173" s="12" t="str">
        <f>IFERROR(IF(Taureaux[[#This Row],[Nom selon le rang]]="","",VLOOKUP(O173,Q:AF,10,FALSE)+(ROW()/1000)),"")</f>
        <v/>
      </c>
      <c r="N173" t="str">
        <f>IF(Taureaux[[#This Row],[somme des males selon la liste]]="","",RANK(Taureaux[[#This Row],[somme des males selon la liste]],Taureaux[[#All],[somme des males selon la liste]],0))</f>
        <v/>
      </c>
      <c r="O1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">
        <v>82940078</v>
      </c>
      <c r="Q173" t="s">
        <v>975</v>
      </c>
      <c r="R173" t="s">
        <v>181</v>
      </c>
      <c r="S173" t="s">
        <v>79</v>
      </c>
      <c r="T173">
        <v>1315.44</v>
      </c>
      <c r="U173">
        <v>72.209999999999994</v>
      </c>
      <c r="V173">
        <v>76.040000000000006</v>
      </c>
      <c r="W173">
        <v>59.72</v>
      </c>
      <c r="X173">
        <v>72.930000000000007</v>
      </c>
      <c r="Y173">
        <v>67.89</v>
      </c>
      <c r="Z173" s="12">
        <f>SUM(Taureaux[[#This Row],[indice 1]:[Indice 5]])</f>
        <v>348.78999999999996</v>
      </c>
      <c r="AA173" t="s">
        <v>51</v>
      </c>
      <c r="AB173" t="s">
        <v>51</v>
      </c>
      <c r="AC173" t="s">
        <v>52</v>
      </c>
      <c r="AD173">
        <v>397</v>
      </c>
      <c r="AE173">
        <v>30</v>
      </c>
    </row>
    <row r="174" spans="2:31" x14ac:dyDescent="0.25">
      <c r="B174" s="2">
        <f>IF(Taureaux[[#This Row],[Race]]&lt;&gt;résultats!$C$4,0,SUM(IF(U174&gt;résultats!E$4,1,0),IF(V174&gt;résultats!F$4,1,0),IF(W174&gt;résultats!G$4,1,0),IF(X174&gt;résultats!H$4,1,0),IF(Y174&gt;résultats!I$4,1,0),IF(Z174&gt;résultats!J$4,1,0)))</f>
        <v>0</v>
      </c>
      <c r="C174">
        <f>IF(AND(Taureaux[[#All],[nombres d''incides M&gt;F]]&gt;résultats!$E$1,Taureaux[[#All],[Race]]=résultats!$C$4),1,0)</f>
        <v>0</v>
      </c>
      <c r="D174">
        <f>IF(AND(Taureaux[[#All],[nombres d''incides M&gt;F]]=résultats!$E$1,Taureaux[[#All],[Race]]=résultats!$C$4),1,0)</f>
        <v>0</v>
      </c>
      <c r="E174">
        <f>IF(AND(Taureaux[[#All],[nombres d''incides M&gt;F]]=résultats!$E$1-1,Taureaux[[#All],[Race]]=résultats!$C$4),1,0)</f>
        <v>0</v>
      </c>
      <c r="F174">
        <f>IF(Taureaux[[#All],[&gt; palier]]=0,0,SUM($C$2:C174))</f>
        <v>0</v>
      </c>
      <c r="G174">
        <f>IF(Taureaux[[#All],[=palier]]=0,0,SUM($D$2:D174)+MAX(Taureaux[[#All],[séquence &gt; palier]]))</f>
        <v>0</v>
      </c>
      <c r="H174">
        <f>IF(Taureaux[[#All],[=palier-1]]=0,0,SUM($E$2:E174)+MAX(Taureaux[[#All],[séquence = palier]]))</f>
        <v>0</v>
      </c>
      <c r="I174" t="str">
        <f>IF(Taureaux[[#All],[&gt; palier]]&gt;0,Q174,"")</f>
        <v/>
      </c>
      <c r="J174" t="str">
        <f>IF(Taureaux[[#All],[=palier]]&gt;0,Q174,"")</f>
        <v/>
      </c>
      <c r="K174" t="str">
        <f>IF(Taureaux[[#All],[=palier-1]]&gt;0,Q174,"")</f>
        <v/>
      </c>
      <c r="L174">
        <f>IF(ROW()-1&lt;=60000,ROW()-1)</f>
        <v>173</v>
      </c>
      <c r="M174" s="12" t="str">
        <f>IFERROR(IF(Taureaux[[#This Row],[Nom selon le rang]]="","",VLOOKUP(O174,Q:AF,10,FALSE)+(ROW()/1000)),"")</f>
        <v/>
      </c>
      <c r="N174" t="str">
        <f>IF(Taureaux[[#This Row],[somme des males selon la liste]]="","",RANK(Taureaux[[#This Row],[somme des males selon la liste]],Taureaux[[#All],[somme des males selon la liste]],0))</f>
        <v/>
      </c>
      <c r="O1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">
        <v>80150215</v>
      </c>
      <c r="Q174" t="s">
        <v>1960</v>
      </c>
      <c r="R174" t="s">
        <v>545</v>
      </c>
      <c r="S174" t="s">
        <v>12</v>
      </c>
      <c r="T174">
        <v>1303.03</v>
      </c>
      <c r="U174">
        <v>59.39</v>
      </c>
      <c r="V174">
        <v>75.260000000000005</v>
      </c>
      <c r="W174">
        <v>64.11</v>
      </c>
      <c r="X174">
        <v>63.29</v>
      </c>
      <c r="Y174">
        <v>55.77</v>
      </c>
      <c r="Z174" s="12">
        <f>SUM(Taureaux[[#This Row],[indice 1]:[Indice 5]])</f>
        <v>317.82</v>
      </c>
      <c r="AA174" t="s">
        <v>131</v>
      </c>
      <c r="AB174" t="s">
        <v>131</v>
      </c>
      <c r="AC174" t="s">
        <v>44</v>
      </c>
      <c r="AD174">
        <v>756</v>
      </c>
      <c r="AE174">
        <v>90</v>
      </c>
    </row>
    <row r="175" spans="2:31" x14ac:dyDescent="0.25">
      <c r="B175" s="2">
        <f>IF(Taureaux[[#This Row],[Race]]&lt;&gt;résultats!$C$4,0,SUM(IF(U175&gt;résultats!E$4,1,0),IF(V175&gt;résultats!F$4,1,0),IF(W175&gt;résultats!G$4,1,0),IF(X175&gt;résultats!H$4,1,0),IF(Y175&gt;résultats!I$4,1,0),IF(Z175&gt;résultats!J$4,1,0)))</f>
        <v>0</v>
      </c>
      <c r="C175">
        <f>IF(AND(Taureaux[[#All],[nombres d''incides M&gt;F]]&gt;résultats!$E$1,Taureaux[[#All],[Race]]=résultats!$C$4),1,0)</f>
        <v>0</v>
      </c>
      <c r="D175">
        <f>IF(AND(Taureaux[[#All],[nombres d''incides M&gt;F]]=résultats!$E$1,Taureaux[[#All],[Race]]=résultats!$C$4),1,0)</f>
        <v>0</v>
      </c>
      <c r="E175">
        <f>IF(AND(Taureaux[[#All],[nombres d''incides M&gt;F]]=résultats!$E$1-1,Taureaux[[#All],[Race]]=résultats!$C$4),1,0)</f>
        <v>0</v>
      </c>
      <c r="F175">
        <f>IF(Taureaux[[#All],[&gt; palier]]=0,0,SUM($C$2:C175))</f>
        <v>0</v>
      </c>
      <c r="G175">
        <f>IF(Taureaux[[#All],[=palier]]=0,0,SUM($D$2:D175)+MAX(Taureaux[[#All],[séquence &gt; palier]]))</f>
        <v>0</v>
      </c>
      <c r="H175">
        <f>IF(Taureaux[[#All],[=palier-1]]=0,0,SUM($E$2:E175)+MAX(Taureaux[[#All],[séquence = palier]]))</f>
        <v>0</v>
      </c>
      <c r="I175" t="str">
        <f>IF(Taureaux[[#All],[&gt; palier]]&gt;0,Q175,"")</f>
        <v/>
      </c>
      <c r="J175" t="str">
        <f>IF(Taureaux[[#All],[=palier]]&gt;0,Q175,"")</f>
        <v/>
      </c>
      <c r="K175" t="str">
        <f>IF(Taureaux[[#All],[=palier-1]]&gt;0,Q175,"")</f>
        <v/>
      </c>
      <c r="L175">
        <f>IF(ROW()-1&lt;=60000,ROW()-1)</f>
        <v>174</v>
      </c>
      <c r="M175" s="12" t="str">
        <f>IFERROR(IF(Taureaux[[#This Row],[Nom selon le rang]]="","",VLOOKUP(O175,Q:AF,10,FALSE)+(ROW()/1000)),"")</f>
        <v/>
      </c>
      <c r="N175" t="str">
        <f>IF(Taureaux[[#This Row],[somme des males selon la liste]]="","",RANK(Taureaux[[#This Row],[somme des males selon la liste]],Taureaux[[#All],[somme des males selon la liste]],0))</f>
        <v/>
      </c>
      <c r="O1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">
        <v>22842661</v>
      </c>
      <c r="Q175" t="s">
        <v>2448</v>
      </c>
      <c r="R175" t="s">
        <v>36</v>
      </c>
      <c r="S175" t="s">
        <v>58</v>
      </c>
      <c r="T175">
        <v>1114.25</v>
      </c>
      <c r="U175">
        <v>59.37</v>
      </c>
      <c r="V175">
        <v>44.68</v>
      </c>
      <c r="W175">
        <v>67.459999999999994</v>
      </c>
      <c r="X175">
        <v>39.380000000000003</v>
      </c>
      <c r="Y175">
        <v>79.08</v>
      </c>
      <c r="Z175" s="12">
        <f>SUM(Taureaux[[#This Row],[indice 1]:[Indice 5]])</f>
        <v>289.96999999999997</v>
      </c>
      <c r="AA175" t="s">
        <v>38</v>
      </c>
      <c r="AB175" t="s">
        <v>38</v>
      </c>
      <c r="AC175" t="s">
        <v>39</v>
      </c>
      <c r="AD175">
        <v>5953</v>
      </c>
      <c r="AE175">
        <v>69.97</v>
      </c>
    </row>
    <row r="176" spans="2:31" x14ac:dyDescent="0.25">
      <c r="B176" s="2">
        <f>IF(Taureaux[[#This Row],[Race]]&lt;&gt;résultats!$C$4,0,SUM(IF(U176&gt;résultats!E$4,1,0),IF(V176&gt;résultats!F$4,1,0),IF(W176&gt;résultats!G$4,1,0),IF(X176&gt;résultats!H$4,1,0),IF(Y176&gt;résultats!I$4,1,0),IF(Z176&gt;résultats!J$4,1,0)))</f>
        <v>0</v>
      </c>
      <c r="C176">
        <f>IF(AND(Taureaux[[#All],[nombres d''incides M&gt;F]]&gt;résultats!$E$1,Taureaux[[#All],[Race]]=résultats!$C$4),1,0)</f>
        <v>0</v>
      </c>
      <c r="D176">
        <f>IF(AND(Taureaux[[#All],[nombres d''incides M&gt;F]]=résultats!$E$1,Taureaux[[#All],[Race]]=résultats!$C$4),1,0)</f>
        <v>0</v>
      </c>
      <c r="E176">
        <f>IF(AND(Taureaux[[#All],[nombres d''incides M&gt;F]]=résultats!$E$1-1,Taureaux[[#All],[Race]]=résultats!$C$4),1,0)</f>
        <v>0</v>
      </c>
      <c r="F176">
        <f>IF(Taureaux[[#All],[&gt; palier]]=0,0,SUM($C$2:C176))</f>
        <v>0</v>
      </c>
      <c r="G176">
        <f>IF(Taureaux[[#All],[=palier]]=0,0,SUM($D$2:D176)+MAX(Taureaux[[#All],[séquence &gt; palier]]))</f>
        <v>0</v>
      </c>
      <c r="H176">
        <f>IF(Taureaux[[#All],[=palier-1]]=0,0,SUM($E$2:E176)+MAX(Taureaux[[#All],[séquence = palier]]))</f>
        <v>0</v>
      </c>
      <c r="I176" t="str">
        <f>IF(Taureaux[[#All],[&gt; palier]]&gt;0,Q176,"")</f>
        <v/>
      </c>
      <c r="J176" t="str">
        <f>IF(Taureaux[[#All],[=palier]]&gt;0,Q176,"")</f>
        <v/>
      </c>
      <c r="K176" t="str">
        <f>IF(Taureaux[[#All],[=palier-1]]&gt;0,Q176,"")</f>
        <v/>
      </c>
      <c r="L176">
        <f>IF(ROW()-1&lt;=60000,ROW()-1)</f>
        <v>175</v>
      </c>
      <c r="M176" s="12" t="str">
        <f>IFERROR(IF(Taureaux[[#This Row],[Nom selon le rang]]="","",VLOOKUP(O176,Q:AF,10,FALSE)+(ROW()/1000)),"")</f>
        <v/>
      </c>
      <c r="N176" t="str">
        <f>IF(Taureaux[[#This Row],[somme des males selon la liste]]="","",RANK(Taureaux[[#This Row],[somme des males selon la liste]],Taureaux[[#All],[somme des males selon la liste]],0))</f>
        <v/>
      </c>
      <c r="O1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">
        <v>80456261</v>
      </c>
      <c r="Q176" t="s">
        <v>1189</v>
      </c>
      <c r="R176" t="s">
        <v>209</v>
      </c>
      <c r="S176" t="s">
        <v>212</v>
      </c>
      <c r="T176">
        <v>1365.27</v>
      </c>
      <c r="U176">
        <v>81.2</v>
      </c>
      <c r="V176">
        <v>73.53</v>
      </c>
      <c r="W176">
        <v>54.8</v>
      </c>
      <c r="X176">
        <v>71.22</v>
      </c>
      <c r="Y176">
        <v>67.569999999999993</v>
      </c>
      <c r="Z176" s="12">
        <f>SUM(Taureaux[[#This Row],[indice 1]:[Indice 5]])</f>
        <v>348.32</v>
      </c>
      <c r="AA176" t="s">
        <v>376</v>
      </c>
      <c r="AB176" t="s">
        <v>376</v>
      </c>
      <c r="AC176" t="s">
        <v>106</v>
      </c>
      <c r="AD176">
        <v>538</v>
      </c>
      <c r="AE176">
        <v>60</v>
      </c>
    </row>
    <row r="177" spans="2:31" x14ac:dyDescent="0.25">
      <c r="B177" s="2">
        <f>IF(Taureaux[[#This Row],[Race]]&lt;&gt;résultats!$C$4,0,SUM(IF(U177&gt;résultats!E$4,1,0),IF(V177&gt;résultats!F$4,1,0),IF(W177&gt;résultats!G$4,1,0),IF(X177&gt;résultats!H$4,1,0),IF(Y177&gt;résultats!I$4,1,0),IF(Z177&gt;résultats!J$4,1,0)))</f>
        <v>0</v>
      </c>
      <c r="C177">
        <f>IF(AND(Taureaux[[#All],[nombres d''incides M&gt;F]]&gt;résultats!$E$1,Taureaux[[#All],[Race]]=résultats!$C$4),1,0)</f>
        <v>0</v>
      </c>
      <c r="D177">
        <f>IF(AND(Taureaux[[#All],[nombres d''incides M&gt;F]]=résultats!$E$1,Taureaux[[#All],[Race]]=résultats!$C$4),1,0)</f>
        <v>0</v>
      </c>
      <c r="E177">
        <f>IF(AND(Taureaux[[#All],[nombres d''incides M&gt;F]]=résultats!$E$1-1,Taureaux[[#All],[Race]]=résultats!$C$4),1,0)</f>
        <v>0</v>
      </c>
      <c r="F177">
        <f>IF(Taureaux[[#All],[&gt; palier]]=0,0,SUM($C$2:C177))</f>
        <v>0</v>
      </c>
      <c r="G177">
        <f>IF(Taureaux[[#All],[=palier]]=0,0,SUM($D$2:D177)+MAX(Taureaux[[#All],[séquence &gt; palier]]))</f>
        <v>0</v>
      </c>
      <c r="H177">
        <f>IF(Taureaux[[#All],[=palier-1]]=0,0,SUM($E$2:E177)+MAX(Taureaux[[#All],[séquence = palier]]))</f>
        <v>0</v>
      </c>
      <c r="I177" t="str">
        <f>IF(Taureaux[[#All],[&gt; palier]]&gt;0,Q177,"")</f>
        <v/>
      </c>
      <c r="J177" t="str">
        <f>IF(Taureaux[[#All],[=palier]]&gt;0,Q177,"")</f>
        <v/>
      </c>
      <c r="K177" t="str">
        <f>IF(Taureaux[[#All],[=palier-1]]&gt;0,Q177,"")</f>
        <v/>
      </c>
      <c r="L177">
        <f>IF(ROW()-1&lt;=60000,ROW()-1)</f>
        <v>176</v>
      </c>
      <c r="M177" s="12" t="str">
        <f>IFERROR(IF(Taureaux[[#This Row],[Nom selon le rang]]="","",VLOOKUP(O177,Q:AF,10,FALSE)+(ROW()/1000)),"")</f>
        <v/>
      </c>
      <c r="N177" t="str">
        <f>IF(Taureaux[[#This Row],[somme des males selon la liste]]="","",RANK(Taureaux[[#This Row],[somme des males selon la liste]],Taureaux[[#All],[somme des males selon la liste]],0))</f>
        <v/>
      </c>
      <c r="O1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">
        <v>53925541</v>
      </c>
      <c r="Q177" t="s">
        <v>1164</v>
      </c>
      <c r="R177" t="s">
        <v>120</v>
      </c>
      <c r="S177" t="s">
        <v>100</v>
      </c>
      <c r="T177">
        <v>1188.8</v>
      </c>
      <c r="U177">
        <v>75.59</v>
      </c>
      <c r="V177">
        <v>68.5</v>
      </c>
      <c r="W177">
        <v>64.5</v>
      </c>
      <c r="X177">
        <v>55.16</v>
      </c>
      <c r="Y177">
        <v>75.25</v>
      </c>
      <c r="Z177" s="12">
        <f>SUM(Taureaux[[#This Row],[indice 1]:[Indice 5]])</f>
        <v>339</v>
      </c>
      <c r="AA177" t="s">
        <v>541</v>
      </c>
      <c r="AB177" t="s">
        <v>427</v>
      </c>
      <c r="AC177" t="s">
        <v>219</v>
      </c>
      <c r="AD177">
        <v>31707</v>
      </c>
      <c r="AE177">
        <v>30</v>
      </c>
    </row>
    <row r="178" spans="2:31" x14ac:dyDescent="0.25">
      <c r="B178" s="2">
        <f>IF(Taureaux[[#This Row],[Race]]&lt;&gt;résultats!$C$4,0,SUM(IF(U178&gt;résultats!E$4,1,0),IF(V178&gt;résultats!F$4,1,0),IF(W178&gt;résultats!G$4,1,0),IF(X178&gt;résultats!H$4,1,0),IF(Y178&gt;résultats!I$4,1,0),IF(Z178&gt;résultats!J$4,1,0)))</f>
        <v>0</v>
      </c>
      <c r="C178">
        <f>IF(AND(Taureaux[[#All],[nombres d''incides M&gt;F]]&gt;résultats!$E$1,Taureaux[[#All],[Race]]=résultats!$C$4),1,0)</f>
        <v>0</v>
      </c>
      <c r="D178">
        <f>IF(AND(Taureaux[[#All],[nombres d''incides M&gt;F]]=résultats!$E$1,Taureaux[[#All],[Race]]=résultats!$C$4),1,0)</f>
        <v>0</v>
      </c>
      <c r="E178">
        <f>IF(AND(Taureaux[[#All],[nombres d''incides M&gt;F]]=résultats!$E$1-1,Taureaux[[#All],[Race]]=résultats!$C$4),1,0)</f>
        <v>0</v>
      </c>
      <c r="F178">
        <f>IF(Taureaux[[#All],[&gt; palier]]=0,0,SUM($C$2:C178))</f>
        <v>0</v>
      </c>
      <c r="G178">
        <f>IF(Taureaux[[#All],[=palier]]=0,0,SUM($D$2:D178)+MAX(Taureaux[[#All],[séquence &gt; palier]]))</f>
        <v>0</v>
      </c>
      <c r="H178">
        <f>IF(Taureaux[[#All],[=palier-1]]=0,0,SUM($E$2:E178)+MAX(Taureaux[[#All],[séquence = palier]]))</f>
        <v>0</v>
      </c>
      <c r="I178" t="str">
        <f>IF(Taureaux[[#All],[&gt; palier]]&gt;0,Q178,"")</f>
        <v/>
      </c>
      <c r="J178" t="str">
        <f>IF(Taureaux[[#All],[=palier]]&gt;0,Q178,"")</f>
        <v/>
      </c>
      <c r="K178" t="str">
        <f>IF(Taureaux[[#All],[=palier-1]]&gt;0,Q178,"")</f>
        <v/>
      </c>
      <c r="L178">
        <f>IF(ROW()-1&lt;=60000,ROW()-1)</f>
        <v>177</v>
      </c>
      <c r="M178" s="12" t="str">
        <f>IFERROR(IF(Taureaux[[#This Row],[Nom selon le rang]]="","",VLOOKUP(O178,Q:AF,10,FALSE)+(ROW()/1000)),"")</f>
        <v/>
      </c>
      <c r="N178" t="str">
        <f>IF(Taureaux[[#This Row],[somme des males selon la liste]]="","",RANK(Taureaux[[#This Row],[somme des males selon la liste]],Taureaux[[#All],[somme des males selon la liste]],0))</f>
        <v/>
      </c>
      <c r="O1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">
        <v>80442595</v>
      </c>
      <c r="Q178" t="s">
        <v>1627</v>
      </c>
      <c r="R178" t="s">
        <v>209</v>
      </c>
      <c r="S178" t="s">
        <v>71</v>
      </c>
      <c r="T178">
        <v>1358.17</v>
      </c>
      <c r="U178">
        <v>69.86</v>
      </c>
      <c r="V178">
        <v>65.540000000000006</v>
      </c>
      <c r="W178">
        <v>63.76</v>
      </c>
      <c r="X178">
        <v>69.3</v>
      </c>
      <c r="Y178">
        <v>60.51</v>
      </c>
      <c r="Z178" s="12">
        <f>SUM(Taureaux[[#This Row],[indice 1]:[Indice 5]])</f>
        <v>328.96999999999997</v>
      </c>
      <c r="AA178" t="s">
        <v>1081</v>
      </c>
      <c r="AB178" t="s">
        <v>1081</v>
      </c>
      <c r="AC178" t="s">
        <v>103</v>
      </c>
      <c r="AD178">
        <v>3184</v>
      </c>
      <c r="AE178">
        <v>90</v>
      </c>
    </row>
    <row r="179" spans="2:31" x14ac:dyDescent="0.25">
      <c r="B179" s="2">
        <f>IF(Taureaux[[#This Row],[Race]]&lt;&gt;résultats!$C$4,0,SUM(IF(U179&gt;résultats!E$4,1,0),IF(V179&gt;résultats!F$4,1,0),IF(W179&gt;résultats!G$4,1,0),IF(X179&gt;résultats!H$4,1,0),IF(Y179&gt;résultats!I$4,1,0),IF(Z179&gt;résultats!J$4,1,0)))</f>
        <v>0</v>
      </c>
      <c r="C179">
        <f>IF(AND(Taureaux[[#All],[nombres d''incides M&gt;F]]&gt;résultats!$E$1,Taureaux[[#All],[Race]]=résultats!$C$4),1,0)</f>
        <v>0</v>
      </c>
      <c r="D179">
        <f>IF(AND(Taureaux[[#All],[nombres d''incides M&gt;F]]=résultats!$E$1,Taureaux[[#All],[Race]]=résultats!$C$4),1,0)</f>
        <v>0</v>
      </c>
      <c r="E179">
        <f>IF(AND(Taureaux[[#All],[nombres d''incides M&gt;F]]=résultats!$E$1-1,Taureaux[[#All],[Race]]=résultats!$C$4),1,0)</f>
        <v>0</v>
      </c>
      <c r="F179">
        <f>IF(Taureaux[[#All],[&gt; palier]]=0,0,SUM($C$2:C179))</f>
        <v>0</v>
      </c>
      <c r="G179">
        <f>IF(Taureaux[[#All],[=palier]]=0,0,SUM($D$2:D179)+MAX(Taureaux[[#All],[séquence &gt; palier]]))</f>
        <v>0</v>
      </c>
      <c r="H179">
        <f>IF(Taureaux[[#All],[=palier-1]]=0,0,SUM($E$2:E179)+MAX(Taureaux[[#All],[séquence = palier]]))</f>
        <v>0</v>
      </c>
      <c r="I179" t="str">
        <f>IF(Taureaux[[#All],[&gt; palier]]&gt;0,Q179,"")</f>
        <v/>
      </c>
      <c r="J179" t="str">
        <f>IF(Taureaux[[#All],[=palier]]&gt;0,Q179,"")</f>
        <v/>
      </c>
      <c r="K179" t="str">
        <f>IF(Taureaux[[#All],[=palier-1]]&gt;0,Q179,"")</f>
        <v/>
      </c>
      <c r="L179">
        <f>IF(ROW()-1&lt;=60000,ROW()-1)</f>
        <v>178</v>
      </c>
      <c r="M179" s="12" t="str">
        <f>IFERROR(IF(Taureaux[[#This Row],[Nom selon le rang]]="","",VLOOKUP(O179,Q:AF,10,FALSE)+(ROW()/1000)),"")</f>
        <v/>
      </c>
      <c r="N179" t="str">
        <f>IF(Taureaux[[#This Row],[somme des males selon la liste]]="","",RANK(Taureaux[[#This Row],[somme des males selon la liste]],Taureaux[[#All],[somme des males selon la liste]],0))</f>
        <v/>
      </c>
      <c r="O1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">
        <v>81892356</v>
      </c>
      <c r="Q179" t="s">
        <v>1642</v>
      </c>
      <c r="R179" t="s">
        <v>209</v>
      </c>
      <c r="S179" t="s">
        <v>128</v>
      </c>
      <c r="T179">
        <v>1292.6199999999999</v>
      </c>
      <c r="U179">
        <v>70.319999999999993</v>
      </c>
      <c r="V179">
        <v>66.17</v>
      </c>
      <c r="W179">
        <v>62.86</v>
      </c>
      <c r="X179">
        <v>69.569999999999993</v>
      </c>
      <c r="Y179">
        <v>60.38</v>
      </c>
      <c r="Z179" s="12">
        <f>SUM(Taureaux[[#This Row],[indice 1]:[Indice 5]])</f>
        <v>329.3</v>
      </c>
      <c r="AA179" t="s">
        <v>1081</v>
      </c>
      <c r="AB179" t="s">
        <v>1081</v>
      </c>
      <c r="AC179" t="s">
        <v>103</v>
      </c>
      <c r="AD179">
        <v>2266</v>
      </c>
      <c r="AE179">
        <v>90</v>
      </c>
    </row>
    <row r="180" spans="2:31" x14ac:dyDescent="0.25">
      <c r="B180" s="2">
        <f>IF(Taureaux[[#This Row],[Race]]&lt;&gt;résultats!$C$4,0,SUM(IF(U180&gt;résultats!E$4,1,0),IF(V180&gt;résultats!F$4,1,0),IF(W180&gt;résultats!G$4,1,0),IF(X180&gt;résultats!H$4,1,0),IF(Y180&gt;résultats!I$4,1,0),IF(Z180&gt;résultats!J$4,1,0)))</f>
        <v>0</v>
      </c>
      <c r="C180">
        <f>IF(AND(Taureaux[[#All],[nombres d''incides M&gt;F]]&gt;résultats!$E$1,Taureaux[[#All],[Race]]=résultats!$C$4),1,0)</f>
        <v>0</v>
      </c>
      <c r="D180">
        <f>IF(AND(Taureaux[[#All],[nombres d''incides M&gt;F]]=résultats!$E$1,Taureaux[[#All],[Race]]=résultats!$C$4),1,0)</f>
        <v>0</v>
      </c>
      <c r="E180">
        <f>IF(AND(Taureaux[[#All],[nombres d''incides M&gt;F]]=résultats!$E$1-1,Taureaux[[#All],[Race]]=résultats!$C$4),1,0)</f>
        <v>0</v>
      </c>
      <c r="F180">
        <f>IF(Taureaux[[#All],[&gt; palier]]=0,0,SUM($C$2:C180))</f>
        <v>0</v>
      </c>
      <c r="G180">
        <f>IF(Taureaux[[#All],[=palier]]=0,0,SUM($D$2:D180)+MAX(Taureaux[[#All],[séquence &gt; palier]]))</f>
        <v>0</v>
      </c>
      <c r="H180">
        <f>IF(Taureaux[[#All],[=palier-1]]=0,0,SUM($E$2:E180)+MAX(Taureaux[[#All],[séquence = palier]]))</f>
        <v>0</v>
      </c>
      <c r="I180" t="str">
        <f>IF(Taureaux[[#All],[&gt; palier]]&gt;0,Q180,"")</f>
        <v/>
      </c>
      <c r="J180" t="str">
        <f>IF(Taureaux[[#All],[=palier]]&gt;0,Q180,"")</f>
        <v/>
      </c>
      <c r="K180" t="str">
        <f>IF(Taureaux[[#All],[=palier-1]]&gt;0,Q180,"")</f>
        <v/>
      </c>
      <c r="L180">
        <f>IF(ROW()-1&lt;=60000,ROW()-1)</f>
        <v>179</v>
      </c>
      <c r="M180" s="12" t="str">
        <f>IFERROR(IF(Taureaux[[#This Row],[Nom selon le rang]]="","",VLOOKUP(O180,Q:AF,10,FALSE)+(ROW()/1000)),"")</f>
        <v/>
      </c>
      <c r="N180" t="str">
        <f>IF(Taureaux[[#This Row],[somme des males selon la liste]]="","",RANK(Taureaux[[#This Row],[somme des males selon la liste]],Taureaux[[#All],[somme des males selon la liste]],0))</f>
        <v/>
      </c>
      <c r="O1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">
        <v>80832762</v>
      </c>
      <c r="Q180" t="s">
        <v>1594</v>
      </c>
      <c r="R180" t="s">
        <v>209</v>
      </c>
      <c r="S180" t="s">
        <v>84</v>
      </c>
      <c r="T180">
        <v>1365.79</v>
      </c>
      <c r="U180">
        <v>69.48</v>
      </c>
      <c r="V180">
        <v>65.78</v>
      </c>
      <c r="W180">
        <v>58.49</v>
      </c>
      <c r="X180">
        <v>75.89</v>
      </c>
      <c r="Y180">
        <v>65.42</v>
      </c>
      <c r="Z180" s="12">
        <f>SUM(Taureaux[[#This Row],[indice 1]:[Indice 5]])</f>
        <v>335.06</v>
      </c>
      <c r="AA180" t="s">
        <v>1081</v>
      </c>
      <c r="AB180" t="s">
        <v>1081</v>
      </c>
      <c r="AC180" t="s">
        <v>103</v>
      </c>
      <c r="AD180">
        <v>1755</v>
      </c>
      <c r="AE180">
        <v>90</v>
      </c>
    </row>
    <row r="181" spans="2:31" x14ac:dyDescent="0.25">
      <c r="B181" s="2">
        <f>IF(Taureaux[[#This Row],[Race]]&lt;&gt;résultats!$C$4,0,SUM(IF(U181&gt;résultats!E$4,1,0),IF(V181&gt;résultats!F$4,1,0),IF(W181&gt;résultats!G$4,1,0),IF(X181&gt;résultats!H$4,1,0),IF(Y181&gt;résultats!I$4,1,0),IF(Z181&gt;résultats!J$4,1,0)))</f>
        <v>0</v>
      </c>
      <c r="C181">
        <f>IF(AND(Taureaux[[#All],[nombres d''incides M&gt;F]]&gt;résultats!$E$1,Taureaux[[#All],[Race]]=résultats!$C$4),1,0)</f>
        <v>0</v>
      </c>
      <c r="D181">
        <f>IF(AND(Taureaux[[#All],[nombres d''incides M&gt;F]]=résultats!$E$1,Taureaux[[#All],[Race]]=résultats!$C$4),1,0)</f>
        <v>0</v>
      </c>
      <c r="E181">
        <f>IF(AND(Taureaux[[#All],[nombres d''incides M&gt;F]]=résultats!$E$1-1,Taureaux[[#All],[Race]]=résultats!$C$4),1,0)</f>
        <v>0</v>
      </c>
      <c r="F181">
        <f>IF(Taureaux[[#All],[&gt; palier]]=0,0,SUM($C$2:C181))</f>
        <v>0</v>
      </c>
      <c r="G181">
        <f>IF(Taureaux[[#All],[=palier]]=0,0,SUM($D$2:D181)+MAX(Taureaux[[#All],[séquence &gt; palier]]))</f>
        <v>0</v>
      </c>
      <c r="H181">
        <f>IF(Taureaux[[#All],[=palier-1]]=0,0,SUM($E$2:E181)+MAX(Taureaux[[#All],[séquence = palier]]))</f>
        <v>0</v>
      </c>
      <c r="I181" t="str">
        <f>IF(Taureaux[[#All],[&gt; palier]]&gt;0,Q181,"")</f>
        <v/>
      </c>
      <c r="J181" t="str">
        <f>IF(Taureaux[[#All],[=palier]]&gt;0,Q181,"")</f>
        <v/>
      </c>
      <c r="K181" t="str">
        <f>IF(Taureaux[[#All],[=palier-1]]&gt;0,Q181,"")</f>
        <v/>
      </c>
      <c r="L181">
        <f>IF(ROW()-1&lt;=60000,ROW()-1)</f>
        <v>180</v>
      </c>
      <c r="M181" s="12" t="str">
        <f>IFERROR(IF(Taureaux[[#This Row],[Nom selon le rang]]="","",VLOOKUP(O181,Q:AF,10,FALSE)+(ROW()/1000)),"")</f>
        <v/>
      </c>
      <c r="N181" t="str">
        <f>IF(Taureaux[[#This Row],[somme des males selon la liste]]="","",RANK(Taureaux[[#This Row],[somme des males selon la liste]],Taureaux[[#All],[somme des males selon la liste]],0))</f>
        <v/>
      </c>
      <c r="O1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">
        <v>78266343</v>
      </c>
      <c r="Q181" t="s">
        <v>958</v>
      </c>
      <c r="R181" t="s">
        <v>244</v>
      </c>
      <c r="S181" t="s">
        <v>16</v>
      </c>
      <c r="T181">
        <v>989.95</v>
      </c>
      <c r="U181">
        <v>66.14</v>
      </c>
      <c r="V181">
        <v>69.08</v>
      </c>
      <c r="W181">
        <v>68.47</v>
      </c>
      <c r="X181">
        <v>69.42</v>
      </c>
      <c r="Y181">
        <v>67.38</v>
      </c>
      <c r="Z181" s="12">
        <f>SUM(Taureaux[[#This Row],[indice 1]:[Indice 5]])</f>
        <v>340.49</v>
      </c>
      <c r="AA181" t="s">
        <v>63</v>
      </c>
      <c r="AB181" t="s">
        <v>51</v>
      </c>
      <c r="AC181" t="s">
        <v>52</v>
      </c>
      <c r="AD181">
        <v>9</v>
      </c>
      <c r="AE181">
        <v>265.86</v>
      </c>
    </row>
    <row r="182" spans="2:31" x14ac:dyDescent="0.25">
      <c r="B182" s="2">
        <f>IF(Taureaux[[#This Row],[Race]]&lt;&gt;résultats!$C$4,0,SUM(IF(U182&gt;résultats!E$4,1,0),IF(V182&gt;résultats!F$4,1,0),IF(W182&gt;résultats!G$4,1,0),IF(X182&gt;résultats!H$4,1,0),IF(Y182&gt;résultats!I$4,1,0),IF(Z182&gt;résultats!J$4,1,0)))</f>
        <v>0</v>
      </c>
      <c r="C182">
        <f>IF(AND(Taureaux[[#All],[nombres d''incides M&gt;F]]&gt;résultats!$E$1,Taureaux[[#All],[Race]]=résultats!$C$4),1,0)</f>
        <v>0</v>
      </c>
      <c r="D182">
        <f>IF(AND(Taureaux[[#All],[nombres d''incides M&gt;F]]=résultats!$E$1,Taureaux[[#All],[Race]]=résultats!$C$4),1,0)</f>
        <v>0</v>
      </c>
      <c r="E182">
        <f>IF(AND(Taureaux[[#All],[nombres d''incides M&gt;F]]=résultats!$E$1-1,Taureaux[[#All],[Race]]=résultats!$C$4),1,0)</f>
        <v>0</v>
      </c>
      <c r="F182">
        <f>IF(Taureaux[[#All],[&gt; palier]]=0,0,SUM($C$2:C182))</f>
        <v>0</v>
      </c>
      <c r="G182">
        <f>IF(Taureaux[[#All],[=palier]]=0,0,SUM($D$2:D182)+MAX(Taureaux[[#All],[séquence &gt; palier]]))</f>
        <v>0</v>
      </c>
      <c r="H182">
        <f>IF(Taureaux[[#All],[=palier-1]]=0,0,SUM($E$2:E182)+MAX(Taureaux[[#All],[séquence = palier]]))</f>
        <v>0</v>
      </c>
      <c r="I182" t="str">
        <f>IF(Taureaux[[#All],[&gt; palier]]&gt;0,Q182,"")</f>
        <v/>
      </c>
      <c r="J182" t="str">
        <f>IF(Taureaux[[#All],[=palier]]&gt;0,Q182,"")</f>
        <v/>
      </c>
      <c r="K182" t="str">
        <f>IF(Taureaux[[#All],[=palier-1]]&gt;0,Q182,"")</f>
        <v/>
      </c>
      <c r="L182">
        <f>IF(ROW()-1&lt;=60000,ROW()-1)</f>
        <v>181</v>
      </c>
      <c r="M182" s="12" t="str">
        <f>IFERROR(IF(Taureaux[[#This Row],[Nom selon le rang]]="","",VLOOKUP(O182,Q:AF,10,FALSE)+(ROW()/1000)),"")</f>
        <v/>
      </c>
      <c r="N182" t="str">
        <f>IF(Taureaux[[#This Row],[somme des males selon la liste]]="","",RANK(Taureaux[[#This Row],[somme des males selon la liste]],Taureaux[[#All],[somme des males selon la liste]],0))</f>
        <v/>
      </c>
      <c r="O1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">
        <v>80458671</v>
      </c>
      <c r="Q182" t="s">
        <v>1297</v>
      </c>
      <c r="R182" t="s">
        <v>209</v>
      </c>
      <c r="S182" t="s">
        <v>212</v>
      </c>
      <c r="T182">
        <v>1356.43</v>
      </c>
      <c r="U182">
        <v>77.28</v>
      </c>
      <c r="V182">
        <v>75.7</v>
      </c>
      <c r="W182">
        <v>55.61</v>
      </c>
      <c r="X182">
        <v>69.290000000000006</v>
      </c>
      <c r="Y182">
        <v>67.23</v>
      </c>
      <c r="Z182" s="12">
        <f>SUM(Taureaux[[#This Row],[indice 1]:[Indice 5]])</f>
        <v>345.11000000000007</v>
      </c>
      <c r="AA182" t="s">
        <v>376</v>
      </c>
      <c r="AB182" t="s">
        <v>376</v>
      </c>
      <c r="AC182" t="s">
        <v>106</v>
      </c>
      <c r="AD182">
        <v>734</v>
      </c>
      <c r="AE182">
        <v>60</v>
      </c>
    </row>
    <row r="183" spans="2:31" x14ac:dyDescent="0.25">
      <c r="B183" s="2">
        <f>IF(Taureaux[[#This Row],[Race]]&lt;&gt;résultats!$C$4,0,SUM(IF(U183&gt;résultats!E$4,1,0),IF(V183&gt;résultats!F$4,1,0),IF(W183&gt;résultats!G$4,1,0),IF(X183&gt;résultats!H$4,1,0),IF(Y183&gt;résultats!I$4,1,0),IF(Z183&gt;résultats!J$4,1,0)))</f>
        <v>0</v>
      </c>
      <c r="C183">
        <f>IF(AND(Taureaux[[#All],[nombres d''incides M&gt;F]]&gt;résultats!$E$1,Taureaux[[#All],[Race]]=résultats!$C$4),1,0)</f>
        <v>0</v>
      </c>
      <c r="D183">
        <f>IF(AND(Taureaux[[#All],[nombres d''incides M&gt;F]]=résultats!$E$1,Taureaux[[#All],[Race]]=résultats!$C$4),1,0)</f>
        <v>0</v>
      </c>
      <c r="E183">
        <f>IF(AND(Taureaux[[#All],[nombres d''incides M&gt;F]]=résultats!$E$1-1,Taureaux[[#All],[Race]]=résultats!$C$4),1,0)</f>
        <v>0</v>
      </c>
      <c r="F183">
        <f>IF(Taureaux[[#All],[&gt; palier]]=0,0,SUM($C$2:C183))</f>
        <v>0</v>
      </c>
      <c r="G183">
        <f>IF(Taureaux[[#All],[=palier]]=0,0,SUM($D$2:D183)+MAX(Taureaux[[#All],[séquence &gt; palier]]))</f>
        <v>0</v>
      </c>
      <c r="H183">
        <f>IF(Taureaux[[#All],[=palier-1]]=0,0,SUM($E$2:E183)+MAX(Taureaux[[#All],[séquence = palier]]))</f>
        <v>0</v>
      </c>
      <c r="I183" t="str">
        <f>IF(Taureaux[[#All],[&gt; palier]]&gt;0,Q183,"")</f>
        <v/>
      </c>
      <c r="J183" t="str">
        <f>IF(Taureaux[[#All],[=palier]]&gt;0,Q183,"")</f>
        <v/>
      </c>
      <c r="K183" t="str">
        <f>IF(Taureaux[[#All],[=palier-1]]&gt;0,Q183,"")</f>
        <v/>
      </c>
      <c r="L183">
        <f>IF(ROW()-1&lt;=60000,ROW()-1)</f>
        <v>182</v>
      </c>
      <c r="M183" s="12" t="str">
        <f>IFERROR(IF(Taureaux[[#This Row],[Nom selon le rang]]="","",VLOOKUP(O183,Q:AF,10,FALSE)+(ROW()/1000)),"")</f>
        <v/>
      </c>
      <c r="N183" t="str">
        <f>IF(Taureaux[[#This Row],[somme des males selon la liste]]="","",RANK(Taureaux[[#This Row],[somme des males selon la liste]],Taureaux[[#All],[somme des males selon la liste]],0))</f>
        <v/>
      </c>
      <c r="O1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">
        <v>81805145</v>
      </c>
      <c r="Q183" t="s">
        <v>986</v>
      </c>
      <c r="R183" t="s">
        <v>654</v>
      </c>
      <c r="S183" t="s">
        <v>70</v>
      </c>
      <c r="T183">
        <v>789.68</v>
      </c>
      <c r="U183">
        <v>73.650000000000006</v>
      </c>
      <c r="V183">
        <v>64.39</v>
      </c>
      <c r="W183">
        <v>68.430000000000007</v>
      </c>
      <c r="X183">
        <v>70.739999999999995</v>
      </c>
      <c r="Y183">
        <v>62.45</v>
      </c>
      <c r="Z183" s="12">
        <f>SUM(Taureaux[[#This Row],[indice 1]:[Indice 5]])</f>
        <v>339.66</v>
      </c>
      <c r="AA183" t="s">
        <v>110</v>
      </c>
      <c r="AB183" t="s">
        <v>110</v>
      </c>
      <c r="AC183" t="s">
        <v>111</v>
      </c>
      <c r="AD183">
        <v>184</v>
      </c>
      <c r="AE183">
        <v>30</v>
      </c>
    </row>
    <row r="184" spans="2:31" x14ac:dyDescent="0.25">
      <c r="B184" s="2">
        <f>IF(Taureaux[[#This Row],[Race]]&lt;&gt;résultats!$C$4,0,SUM(IF(U184&gt;résultats!E$4,1,0),IF(V184&gt;résultats!F$4,1,0),IF(W184&gt;résultats!G$4,1,0),IF(X184&gt;résultats!H$4,1,0),IF(Y184&gt;résultats!I$4,1,0),IF(Z184&gt;résultats!J$4,1,0)))</f>
        <v>0</v>
      </c>
      <c r="C184">
        <f>IF(AND(Taureaux[[#All],[nombres d''incides M&gt;F]]&gt;résultats!$E$1,Taureaux[[#All],[Race]]=résultats!$C$4),1,0)</f>
        <v>0</v>
      </c>
      <c r="D184">
        <f>IF(AND(Taureaux[[#All],[nombres d''incides M&gt;F]]=résultats!$E$1,Taureaux[[#All],[Race]]=résultats!$C$4),1,0)</f>
        <v>0</v>
      </c>
      <c r="E184">
        <f>IF(AND(Taureaux[[#All],[nombres d''incides M&gt;F]]=résultats!$E$1-1,Taureaux[[#All],[Race]]=résultats!$C$4),1,0)</f>
        <v>0</v>
      </c>
      <c r="F184">
        <f>IF(Taureaux[[#All],[&gt; palier]]=0,0,SUM($C$2:C184))</f>
        <v>0</v>
      </c>
      <c r="G184">
        <f>IF(Taureaux[[#All],[=palier]]=0,0,SUM($D$2:D184)+MAX(Taureaux[[#All],[séquence &gt; palier]]))</f>
        <v>0</v>
      </c>
      <c r="H184">
        <f>IF(Taureaux[[#All],[=palier-1]]=0,0,SUM($E$2:E184)+MAX(Taureaux[[#All],[séquence = palier]]))</f>
        <v>0</v>
      </c>
      <c r="I184" t="str">
        <f>IF(Taureaux[[#All],[&gt; palier]]&gt;0,Q184,"")</f>
        <v/>
      </c>
      <c r="J184" t="str">
        <f>IF(Taureaux[[#All],[=palier]]&gt;0,Q184,"")</f>
        <v/>
      </c>
      <c r="K184" t="str">
        <f>IF(Taureaux[[#All],[=palier-1]]&gt;0,Q184,"")</f>
        <v/>
      </c>
      <c r="L184">
        <f>IF(ROW()-1&lt;=60000,ROW()-1)</f>
        <v>183</v>
      </c>
      <c r="M184" s="12" t="str">
        <f>IFERROR(IF(Taureaux[[#This Row],[Nom selon le rang]]="","",VLOOKUP(O184,Q:AF,10,FALSE)+(ROW()/1000)),"")</f>
        <v/>
      </c>
      <c r="N184" t="str">
        <f>IF(Taureaux[[#This Row],[somme des males selon la liste]]="","",RANK(Taureaux[[#This Row],[somme des males selon la liste]],Taureaux[[#All],[somme des males selon la liste]],0))</f>
        <v/>
      </c>
      <c r="O1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">
        <v>82860239</v>
      </c>
      <c r="Q184" t="s">
        <v>2961</v>
      </c>
      <c r="R184" t="s">
        <v>36</v>
      </c>
      <c r="S184" t="s">
        <v>29</v>
      </c>
      <c r="T184">
        <v>1162.33</v>
      </c>
      <c r="U184">
        <v>79.55</v>
      </c>
      <c r="V184">
        <v>83.01</v>
      </c>
      <c r="W184">
        <v>87.83</v>
      </c>
      <c r="X184">
        <v>74.319999999999993</v>
      </c>
      <c r="Y184">
        <v>63.3</v>
      </c>
      <c r="Z184" s="12">
        <f>SUM(Taureaux[[#This Row],[indice 1]:[Indice 5]])</f>
        <v>388.01</v>
      </c>
      <c r="AA184" t="s">
        <v>51</v>
      </c>
      <c r="AB184" t="s">
        <v>51</v>
      </c>
      <c r="AC184" t="s">
        <v>52</v>
      </c>
      <c r="AD184">
        <v>580</v>
      </c>
      <c r="AE184">
        <v>30</v>
      </c>
    </row>
    <row r="185" spans="2:31" x14ac:dyDescent="0.25">
      <c r="B185" s="2">
        <f>IF(Taureaux[[#This Row],[Race]]&lt;&gt;résultats!$C$4,0,SUM(IF(U185&gt;résultats!E$4,1,0),IF(V185&gt;résultats!F$4,1,0),IF(W185&gt;résultats!G$4,1,0),IF(X185&gt;résultats!H$4,1,0),IF(Y185&gt;résultats!I$4,1,0),IF(Z185&gt;résultats!J$4,1,0)))</f>
        <v>0</v>
      </c>
      <c r="C185">
        <f>IF(AND(Taureaux[[#All],[nombres d''incides M&gt;F]]&gt;résultats!$E$1,Taureaux[[#All],[Race]]=résultats!$C$4),1,0)</f>
        <v>0</v>
      </c>
      <c r="D185">
        <f>IF(AND(Taureaux[[#All],[nombres d''incides M&gt;F]]=résultats!$E$1,Taureaux[[#All],[Race]]=résultats!$C$4),1,0)</f>
        <v>0</v>
      </c>
      <c r="E185">
        <f>IF(AND(Taureaux[[#All],[nombres d''incides M&gt;F]]=résultats!$E$1-1,Taureaux[[#All],[Race]]=résultats!$C$4),1,0)</f>
        <v>0</v>
      </c>
      <c r="F185">
        <f>IF(Taureaux[[#All],[&gt; palier]]=0,0,SUM($C$2:C185))</f>
        <v>0</v>
      </c>
      <c r="G185">
        <f>IF(Taureaux[[#All],[=palier]]=0,0,SUM($D$2:D185)+MAX(Taureaux[[#All],[séquence &gt; palier]]))</f>
        <v>0</v>
      </c>
      <c r="H185">
        <f>IF(Taureaux[[#All],[=palier-1]]=0,0,SUM($E$2:E185)+MAX(Taureaux[[#All],[séquence = palier]]))</f>
        <v>0</v>
      </c>
      <c r="I185" t="str">
        <f>IF(Taureaux[[#All],[&gt; palier]]&gt;0,Q185,"")</f>
        <v/>
      </c>
      <c r="J185" t="str">
        <f>IF(Taureaux[[#All],[=palier]]&gt;0,Q185,"")</f>
        <v/>
      </c>
      <c r="K185" t="str">
        <f>IF(Taureaux[[#All],[=palier-1]]&gt;0,Q185,"")</f>
        <v/>
      </c>
      <c r="L185">
        <f>IF(ROW()-1&lt;=60000,ROW()-1)</f>
        <v>184</v>
      </c>
      <c r="M185" s="12" t="str">
        <f>IFERROR(IF(Taureaux[[#This Row],[Nom selon le rang]]="","",VLOOKUP(O185,Q:AF,10,FALSE)+(ROW()/1000)),"")</f>
        <v/>
      </c>
      <c r="N185" t="str">
        <f>IF(Taureaux[[#This Row],[somme des males selon la liste]]="","",RANK(Taureaux[[#This Row],[somme des males selon la liste]],Taureaux[[#All],[somme des males selon la liste]],0))</f>
        <v/>
      </c>
      <c r="O1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">
        <v>30926031</v>
      </c>
      <c r="Q185" t="s">
        <v>2444</v>
      </c>
      <c r="R185" t="s">
        <v>654</v>
      </c>
      <c r="S185" t="s">
        <v>112</v>
      </c>
      <c r="T185">
        <v>767.61</v>
      </c>
      <c r="U185">
        <v>58.69</v>
      </c>
      <c r="V185">
        <v>56.23</v>
      </c>
      <c r="W185">
        <v>71.3</v>
      </c>
      <c r="X185">
        <v>45.01</v>
      </c>
      <c r="Y185">
        <v>55.04</v>
      </c>
      <c r="Z185" s="12">
        <f>SUM(Taureaux[[#This Row],[indice 1]:[Indice 5]])</f>
        <v>286.27</v>
      </c>
      <c r="AA185" t="s">
        <v>427</v>
      </c>
      <c r="AB185" t="s">
        <v>427</v>
      </c>
      <c r="AC185" t="s">
        <v>219</v>
      </c>
      <c r="AD185">
        <v>22427</v>
      </c>
      <c r="AE185">
        <v>70</v>
      </c>
    </row>
    <row r="186" spans="2:31" x14ac:dyDescent="0.25">
      <c r="B186" s="2">
        <f>IF(Taureaux[[#This Row],[Race]]&lt;&gt;résultats!$C$4,0,SUM(IF(U186&gt;résultats!E$4,1,0),IF(V186&gt;résultats!F$4,1,0),IF(W186&gt;résultats!G$4,1,0),IF(X186&gt;résultats!H$4,1,0),IF(Y186&gt;résultats!I$4,1,0),IF(Z186&gt;résultats!J$4,1,0)))</f>
        <v>0</v>
      </c>
      <c r="C186">
        <f>IF(AND(Taureaux[[#All],[nombres d''incides M&gt;F]]&gt;résultats!$E$1,Taureaux[[#All],[Race]]=résultats!$C$4),1,0)</f>
        <v>0</v>
      </c>
      <c r="D186">
        <f>IF(AND(Taureaux[[#All],[nombres d''incides M&gt;F]]=résultats!$E$1,Taureaux[[#All],[Race]]=résultats!$C$4),1,0)</f>
        <v>0</v>
      </c>
      <c r="E186">
        <f>IF(AND(Taureaux[[#All],[nombres d''incides M&gt;F]]=résultats!$E$1-1,Taureaux[[#All],[Race]]=résultats!$C$4),1,0)</f>
        <v>0</v>
      </c>
      <c r="F186">
        <f>IF(Taureaux[[#All],[&gt; palier]]=0,0,SUM($C$2:C186))</f>
        <v>0</v>
      </c>
      <c r="G186">
        <f>IF(Taureaux[[#All],[=palier]]=0,0,SUM($D$2:D186)+MAX(Taureaux[[#All],[séquence &gt; palier]]))</f>
        <v>0</v>
      </c>
      <c r="H186">
        <f>IF(Taureaux[[#All],[=palier-1]]=0,0,SUM($E$2:E186)+MAX(Taureaux[[#All],[séquence = palier]]))</f>
        <v>0</v>
      </c>
      <c r="I186" t="str">
        <f>IF(Taureaux[[#All],[&gt; palier]]&gt;0,Q186,"")</f>
        <v/>
      </c>
      <c r="J186" t="str">
        <f>IF(Taureaux[[#All],[=palier]]&gt;0,Q186,"")</f>
        <v/>
      </c>
      <c r="K186" t="str">
        <f>IF(Taureaux[[#All],[=palier-1]]&gt;0,Q186,"")</f>
        <v/>
      </c>
      <c r="L186">
        <f>IF(ROW()-1&lt;=60000,ROW()-1)</f>
        <v>185</v>
      </c>
      <c r="M186" s="12" t="str">
        <f>IFERROR(IF(Taureaux[[#This Row],[Nom selon le rang]]="","",VLOOKUP(O186,Q:AF,10,FALSE)+(ROW()/1000)),"")</f>
        <v/>
      </c>
      <c r="N186" t="str">
        <f>IF(Taureaux[[#This Row],[somme des males selon la liste]]="","",RANK(Taureaux[[#This Row],[somme des males selon la liste]],Taureaux[[#All],[somme des males selon la liste]],0))</f>
        <v/>
      </c>
      <c r="O1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">
        <v>79050917</v>
      </c>
      <c r="Q186" t="s">
        <v>2436</v>
      </c>
      <c r="R186" t="s">
        <v>456</v>
      </c>
      <c r="S186" t="s">
        <v>41</v>
      </c>
      <c r="T186">
        <v>1013.09</v>
      </c>
      <c r="U186">
        <v>61.98</v>
      </c>
      <c r="V186">
        <v>66.540000000000006</v>
      </c>
      <c r="W186">
        <v>57.79</v>
      </c>
      <c r="X186">
        <v>54.2</v>
      </c>
      <c r="Y186">
        <v>59.59</v>
      </c>
      <c r="Z186" s="12">
        <f>SUM(Taureaux[[#This Row],[indice 1]:[Indice 5]])</f>
        <v>300.10000000000002</v>
      </c>
      <c r="AA186" t="s">
        <v>376</v>
      </c>
      <c r="AB186" t="s">
        <v>376</v>
      </c>
      <c r="AC186" t="s">
        <v>106</v>
      </c>
      <c r="AD186">
        <v>1718</v>
      </c>
      <c r="AE186">
        <v>30</v>
      </c>
    </row>
    <row r="187" spans="2:31" x14ac:dyDescent="0.25">
      <c r="B187" s="2">
        <f>IF(Taureaux[[#This Row],[Race]]&lt;&gt;résultats!$C$4,0,SUM(IF(U187&gt;résultats!E$4,1,0),IF(V187&gt;résultats!F$4,1,0),IF(W187&gt;résultats!G$4,1,0),IF(X187&gt;résultats!H$4,1,0),IF(Y187&gt;résultats!I$4,1,0),IF(Z187&gt;résultats!J$4,1,0)))</f>
        <v>0</v>
      </c>
      <c r="C187">
        <f>IF(AND(Taureaux[[#All],[nombres d''incides M&gt;F]]&gt;résultats!$E$1,Taureaux[[#All],[Race]]=résultats!$C$4),1,0)</f>
        <v>0</v>
      </c>
      <c r="D187">
        <f>IF(AND(Taureaux[[#All],[nombres d''incides M&gt;F]]=résultats!$E$1,Taureaux[[#All],[Race]]=résultats!$C$4),1,0)</f>
        <v>0</v>
      </c>
      <c r="E187">
        <f>IF(AND(Taureaux[[#All],[nombres d''incides M&gt;F]]=résultats!$E$1-1,Taureaux[[#All],[Race]]=résultats!$C$4),1,0)</f>
        <v>0</v>
      </c>
      <c r="F187">
        <f>IF(Taureaux[[#All],[&gt; palier]]=0,0,SUM($C$2:C187))</f>
        <v>0</v>
      </c>
      <c r="G187">
        <f>IF(Taureaux[[#All],[=palier]]=0,0,SUM($D$2:D187)+MAX(Taureaux[[#All],[séquence &gt; palier]]))</f>
        <v>0</v>
      </c>
      <c r="H187">
        <f>IF(Taureaux[[#All],[=palier-1]]=0,0,SUM($E$2:E187)+MAX(Taureaux[[#All],[séquence = palier]]))</f>
        <v>0</v>
      </c>
      <c r="I187" t="str">
        <f>IF(Taureaux[[#All],[&gt; palier]]&gt;0,Q187,"")</f>
        <v/>
      </c>
      <c r="J187" t="str">
        <f>IF(Taureaux[[#All],[=palier]]&gt;0,Q187,"")</f>
        <v/>
      </c>
      <c r="K187" t="str">
        <f>IF(Taureaux[[#All],[=palier-1]]&gt;0,Q187,"")</f>
        <v/>
      </c>
      <c r="L187">
        <f>IF(ROW()-1&lt;=60000,ROW()-1)</f>
        <v>186</v>
      </c>
      <c r="M187" s="12" t="str">
        <f>IFERROR(IF(Taureaux[[#This Row],[Nom selon le rang]]="","",VLOOKUP(O187,Q:AF,10,FALSE)+(ROW()/1000)),"")</f>
        <v/>
      </c>
      <c r="N187" t="str">
        <f>IF(Taureaux[[#This Row],[somme des males selon la liste]]="","",RANK(Taureaux[[#This Row],[somme des males selon la liste]],Taureaux[[#All],[somme des males selon la liste]],0))</f>
        <v/>
      </c>
      <c r="O1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">
        <v>56243381</v>
      </c>
      <c r="Q187" t="s">
        <v>584</v>
      </c>
      <c r="R187" t="s">
        <v>36</v>
      </c>
      <c r="S187" t="s">
        <v>10</v>
      </c>
      <c r="T187">
        <v>1176.3800000000001</v>
      </c>
      <c r="U187">
        <v>78.290000000000006</v>
      </c>
      <c r="V187">
        <v>72.38</v>
      </c>
      <c r="W187">
        <v>73.400000000000006</v>
      </c>
      <c r="X187">
        <v>67.88</v>
      </c>
      <c r="Y187">
        <v>56.98</v>
      </c>
      <c r="Z187" s="12">
        <f>SUM(Taureaux[[#This Row],[indice 1]:[Indice 5]])</f>
        <v>348.93000000000006</v>
      </c>
      <c r="AA187" t="s">
        <v>38</v>
      </c>
      <c r="AB187" t="s">
        <v>38</v>
      </c>
      <c r="AC187" t="s">
        <v>39</v>
      </c>
      <c r="AD187">
        <v>5925</v>
      </c>
      <c r="AE187">
        <v>90</v>
      </c>
    </row>
    <row r="188" spans="2:31" x14ac:dyDescent="0.25">
      <c r="B188" s="2">
        <f>IF(Taureaux[[#This Row],[Race]]&lt;&gt;résultats!$C$4,0,SUM(IF(U188&gt;résultats!E$4,1,0),IF(V188&gt;résultats!F$4,1,0),IF(W188&gt;résultats!G$4,1,0),IF(X188&gt;résultats!H$4,1,0),IF(Y188&gt;résultats!I$4,1,0),IF(Z188&gt;résultats!J$4,1,0)))</f>
        <v>0</v>
      </c>
      <c r="C188">
        <f>IF(AND(Taureaux[[#All],[nombres d''incides M&gt;F]]&gt;résultats!$E$1,Taureaux[[#All],[Race]]=résultats!$C$4),1,0)</f>
        <v>0</v>
      </c>
      <c r="D188">
        <f>IF(AND(Taureaux[[#All],[nombres d''incides M&gt;F]]=résultats!$E$1,Taureaux[[#All],[Race]]=résultats!$C$4),1,0)</f>
        <v>0</v>
      </c>
      <c r="E188">
        <f>IF(AND(Taureaux[[#All],[nombres d''incides M&gt;F]]=résultats!$E$1-1,Taureaux[[#All],[Race]]=résultats!$C$4),1,0)</f>
        <v>0</v>
      </c>
      <c r="F188">
        <f>IF(Taureaux[[#All],[&gt; palier]]=0,0,SUM($C$2:C188))</f>
        <v>0</v>
      </c>
      <c r="G188">
        <f>IF(Taureaux[[#All],[=palier]]=0,0,SUM($D$2:D188)+MAX(Taureaux[[#All],[séquence &gt; palier]]))</f>
        <v>0</v>
      </c>
      <c r="H188">
        <f>IF(Taureaux[[#All],[=palier-1]]=0,0,SUM($E$2:E188)+MAX(Taureaux[[#All],[séquence = palier]]))</f>
        <v>0</v>
      </c>
      <c r="I188" t="str">
        <f>IF(Taureaux[[#All],[&gt; palier]]&gt;0,Q188,"")</f>
        <v/>
      </c>
      <c r="J188" t="str">
        <f>IF(Taureaux[[#All],[=palier]]&gt;0,Q188,"")</f>
        <v/>
      </c>
      <c r="K188" t="str">
        <f>IF(Taureaux[[#All],[=palier-1]]&gt;0,Q188,"")</f>
        <v/>
      </c>
      <c r="L188">
        <f>IF(ROW()-1&lt;=60000,ROW()-1)</f>
        <v>187</v>
      </c>
      <c r="M188" s="12" t="str">
        <f>IFERROR(IF(Taureaux[[#This Row],[Nom selon le rang]]="","",VLOOKUP(O188,Q:AF,10,FALSE)+(ROW()/1000)),"")</f>
        <v/>
      </c>
      <c r="N188" t="str">
        <f>IF(Taureaux[[#This Row],[somme des males selon la liste]]="","",RANK(Taureaux[[#This Row],[somme des males selon la liste]],Taureaux[[#All],[somme des males selon la liste]],0))</f>
        <v/>
      </c>
      <c r="O1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">
        <v>49473921</v>
      </c>
      <c r="Q188" t="s">
        <v>1895</v>
      </c>
      <c r="R188" t="s">
        <v>355</v>
      </c>
      <c r="S188" t="s">
        <v>99</v>
      </c>
      <c r="T188">
        <v>1099.6400000000001</v>
      </c>
      <c r="U188">
        <v>63.75</v>
      </c>
      <c r="V188">
        <v>66.09</v>
      </c>
      <c r="W188">
        <v>69.02</v>
      </c>
      <c r="X188">
        <v>65.22</v>
      </c>
      <c r="Y188">
        <v>50.62</v>
      </c>
      <c r="Z188" s="12">
        <f>SUM(Taureaux[[#This Row],[indice 1]:[Indice 5]])</f>
        <v>314.70000000000005</v>
      </c>
      <c r="AA188" t="s">
        <v>148</v>
      </c>
      <c r="AB188" t="s">
        <v>148</v>
      </c>
      <c r="AC188" t="s">
        <v>116</v>
      </c>
      <c r="AD188">
        <v>12543</v>
      </c>
      <c r="AE188">
        <v>30</v>
      </c>
    </row>
    <row r="189" spans="2:31" x14ac:dyDescent="0.25">
      <c r="B189" s="2">
        <f>IF(Taureaux[[#This Row],[Race]]&lt;&gt;résultats!$C$4,0,SUM(IF(U189&gt;résultats!E$4,1,0),IF(V189&gt;résultats!F$4,1,0),IF(W189&gt;résultats!G$4,1,0),IF(X189&gt;résultats!H$4,1,0),IF(Y189&gt;résultats!I$4,1,0),IF(Z189&gt;résultats!J$4,1,0)))</f>
        <v>0</v>
      </c>
      <c r="C189">
        <f>IF(AND(Taureaux[[#All],[nombres d''incides M&gt;F]]&gt;résultats!$E$1,Taureaux[[#All],[Race]]=résultats!$C$4),1,0)</f>
        <v>0</v>
      </c>
      <c r="D189">
        <f>IF(AND(Taureaux[[#All],[nombres d''incides M&gt;F]]=résultats!$E$1,Taureaux[[#All],[Race]]=résultats!$C$4),1,0)</f>
        <v>0</v>
      </c>
      <c r="E189">
        <f>IF(AND(Taureaux[[#All],[nombres d''incides M&gt;F]]=résultats!$E$1-1,Taureaux[[#All],[Race]]=résultats!$C$4),1,0)</f>
        <v>0</v>
      </c>
      <c r="F189">
        <f>IF(Taureaux[[#All],[&gt; palier]]=0,0,SUM($C$2:C189))</f>
        <v>0</v>
      </c>
      <c r="G189">
        <f>IF(Taureaux[[#All],[=palier]]=0,0,SUM($D$2:D189)+MAX(Taureaux[[#All],[séquence &gt; palier]]))</f>
        <v>0</v>
      </c>
      <c r="H189">
        <f>IF(Taureaux[[#All],[=palier-1]]=0,0,SUM($E$2:E189)+MAX(Taureaux[[#All],[séquence = palier]]))</f>
        <v>0</v>
      </c>
      <c r="I189" t="str">
        <f>IF(Taureaux[[#All],[&gt; palier]]&gt;0,Q189,"")</f>
        <v/>
      </c>
      <c r="J189" t="str">
        <f>IF(Taureaux[[#All],[=palier]]&gt;0,Q189,"")</f>
        <v/>
      </c>
      <c r="K189" t="str">
        <f>IF(Taureaux[[#All],[=palier-1]]&gt;0,Q189,"")</f>
        <v/>
      </c>
      <c r="L189">
        <f>IF(ROW()-1&lt;=60000,ROW()-1)</f>
        <v>188</v>
      </c>
      <c r="M189" s="12" t="str">
        <f>IFERROR(IF(Taureaux[[#This Row],[Nom selon le rang]]="","",VLOOKUP(O189,Q:AF,10,FALSE)+(ROW()/1000)),"")</f>
        <v/>
      </c>
      <c r="N189" t="str">
        <f>IF(Taureaux[[#This Row],[somme des males selon la liste]]="","",RANK(Taureaux[[#This Row],[somme des males selon la liste]],Taureaux[[#All],[somme des males selon la liste]],0))</f>
        <v/>
      </c>
      <c r="O1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">
        <v>78069317</v>
      </c>
      <c r="Q189" t="s">
        <v>912</v>
      </c>
      <c r="R189" t="s">
        <v>355</v>
      </c>
      <c r="S189" t="s">
        <v>133</v>
      </c>
      <c r="T189">
        <v>1149.5899999999999</v>
      </c>
      <c r="U189">
        <v>67.709999999999994</v>
      </c>
      <c r="V189">
        <v>74.16</v>
      </c>
      <c r="W189">
        <v>66.88</v>
      </c>
      <c r="X189">
        <v>62.59</v>
      </c>
      <c r="Y189">
        <v>72.099999999999994</v>
      </c>
      <c r="Z189" s="12">
        <f>SUM(Taureaux[[#This Row],[indice 1]:[Indice 5]])</f>
        <v>343.44000000000005</v>
      </c>
      <c r="AA189" t="s">
        <v>38</v>
      </c>
      <c r="AB189" t="s">
        <v>38</v>
      </c>
      <c r="AC189" t="s">
        <v>39</v>
      </c>
      <c r="AD189">
        <v>6731</v>
      </c>
      <c r="AE189">
        <v>90</v>
      </c>
    </row>
    <row r="190" spans="2:31" x14ac:dyDescent="0.25">
      <c r="B190" s="2">
        <f>IF(Taureaux[[#This Row],[Race]]&lt;&gt;résultats!$C$4,0,SUM(IF(U190&gt;résultats!E$4,1,0),IF(V190&gt;résultats!F$4,1,0),IF(W190&gt;résultats!G$4,1,0),IF(X190&gt;résultats!H$4,1,0),IF(Y190&gt;résultats!I$4,1,0),IF(Z190&gt;résultats!J$4,1,0)))</f>
        <v>0</v>
      </c>
      <c r="C190">
        <f>IF(AND(Taureaux[[#All],[nombres d''incides M&gt;F]]&gt;résultats!$E$1,Taureaux[[#All],[Race]]=résultats!$C$4),1,0)</f>
        <v>0</v>
      </c>
      <c r="D190">
        <f>IF(AND(Taureaux[[#All],[nombres d''incides M&gt;F]]=résultats!$E$1,Taureaux[[#All],[Race]]=résultats!$C$4),1,0)</f>
        <v>0</v>
      </c>
      <c r="E190">
        <f>IF(AND(Taureaux[[#All],[nombres d''incides M&gt;F]]=résultats!$E$1-1,Taureaux[[#All],[Race]]=résultats!$C$4),1,0)</f>
        <v>0</v>
      </c>
      <c r="F190">
        <f>IF(Taureaux[[#All],[&gt; palier]]=0,0,SUM($C$2:C190))</f>
        <v>0</v>
      </c>
      <c r="G190">
        <f>IF(Taureaux[[#All],[=palier]]=0,0,SUM($D$2:D190)+MAX(Taureaux[[#All],[séquence &gt; palier]]))</f>
        <v>0</v>
      </c>
      <c r="H190">
        <f>IF(Taureaux[[#All],[=palier-1]]=0,0,SUM($E$2:E190)+MAX(Taureaux[[#All],[séquence = palier]]))</f>
        <v>0</v>
      </c>
      <c r="I190" t="str">
        <f>IF(Taureaux[[#All],[&gt; palier]]&gt;0,Q190,"")</f>
        <v/>
      </c>
      <c r="J190" t="str">
        <f>IF(Taureaux[[#All],[=palier]]&gt;0,Q190,"")</f>
        <v/>
      </c>
      <c r="K190" t="str">
        <f>IF(Taureaux[[#All],[=palier-1]]&gt;0,Q190,"")</f>
        <v/>
      </c>
      <c r="L190">
        <f>IF(ROW()-1&lt;=60000,ROW()-1)</f>
        <v>189</v>
      </c>
      <c r="M190" s="12" t="str">
        <f>IFERROR(IF(Taureaux[[#This Row],[Nom selon le rang]]="","",VLOOKUP(O190,Q:AF,10,FALSE)+(ROW()/1000)),"")</f>
        <v/>
      </c>
      <c r="N190" t="str">
        <f>IF(Taureaux[[#This Row],[somme des males selon la liste]]="","",RANK(Taureaux[[#This Row],[somme des males selon la liste]],Taureaux[[#All],[somme des males selon la liste]],0))</f>
        <v/>
      </c>
      <c r="O1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">
        <v>78069317</v>
      </c>
      <c r="Q190" t="s">
        <v>912</v>
      </c>
      <c r="R190" t="s">
        <v>355</v>
      </c>
      <c r="S190" t="s">
        <v>133</v>
      </c>
      <c r="T190">
        <v>1149.5899999999999</v>
      </c>
      <c r="U190">
        <v>67.709999999999994</v>
      </c>
      <c r="V190">
        <v>74.16</v>
      </c>
      <c r="W190">
        <v>66.88</v>
      </c>
      <c r="X190">
        <v>62.59</v>
      </c>
      <c r="Y190">
        <v>72.099999999999994</v>
      </c>
      <c r="Z190" s="12">
        <f>SUM(Taureaux[[#This Row],[indice 1]:[Indice 5]])</f>
        <v>343.44000000000005</v>
      </c>
      <c r="AA190" t="s">
        <v>63</v>
      </c>
      <c r="AB190" t="s">
        <v>115</v>
      </c>
      <c r="AC190" t="s">
        <v>116</v>
      </c>
      <c r="AD190">
        <v>38</v>
      </c>
      <c r="AE190">
        <v>30</v>
      </c>
    </row>
    <row r="191" spans="2:31" x14ac:dyDescent="0.25">
      <c r="B191" s="2">
        <f>IF(Taureaux[[#This Row],[Race]]&lt;&gt;résultats!$C$4,0,SUM(IF(U191&gt;résultats!E$4,1,0),IF(V191&gt;résultats!F$4,1,0),IF(W191&gt;résultats!G$4,1,0),IF(X191&gt;résultats!H$4,1,0),IF(Y191&gt;résultats!I$4,1,0),IF(Z191&gt;résultats!J$4,1,0)))</f>
        <v>0</v>
      </c>
      <c r="C191">
        <f>IF(AND(Taureaux[[#All],[nombres d''incides M&gt;F]]&gt;résultats!$E$1,Taureaux[[#All],[Race]]=résultats!$C$4),1,0)</f>
        <v>0</v>
      </c>
      <c r="D191">
        <f>IF(AND(Taureaux[[#All],[nombres d''incides M&gt;F]]=résultats!$E$1,Taureaux[[#All],[Race]]=résultats!$C$4),1,0)</f>
        <v>0</v>
      </c>
      <c r="E191">
        <f>IF(AND(Taureaux[[#All],[nombres d''incides M&gt;F]]=résultats!$E$1-1,Taureaux[[#All],[Race]]=résultats!$C$4),1,0)</f>
        <v>0</v>
      </c>
      <c r="F191">
        <f>IF(Taureaux[[#All],[&gt; palier]]=0,0,SUM($C$2:C191))</f>
        <v>0</v>
      </c>
      <c r="G191">
        <f>IF(Taureaux[[#All],[=palier]]=0,0,SUM($D$2:D191)+MAX(Taureaux[[#All],[séquence &gt; palier]]))</f>
        <v>0</v>
      </c>
      <c r="H191">
        <f>IF(Taureaux[[#All],[=palier-1]]=0,0,SUM($E$2:E191)+MAX(Taureaux[[#All],[séquence = palier]]))</f>
        <v>0</v>
      </c>
      <c r="I191" t="str">
        <f>IF(Taureaux[[#All],[&gt; palier]]&gt;0,Q191,"")</f>
        <v/>
      </c>
      <c r="J191" t="str">
        <f>IF(Taureaux[[#All],[=palier]]&gt;0,Q191,"")</f>
        <v/>
      </c>
      <c r="K191" t="str">
        <f>IF(Taureaux[[#All],[=palier-1]]&gt;0,Q191,"")</f>
        <v/>
      </c>
      <c r="L191">
        <f>IF(ROW()-1&lt;=60000,ROW()-1)</f>
        <v>190</v>
      </c>
      <c r="M191" s="12" t="str">
        <f>IFERROR(IF(Taureaux[[#This Row],[Nom selon le rang]]="","",VLOOKUP(O191,Q:AF,10,FALSE)+(ROW()/1000)),"")</f>
        <v/>
      </c>
      <c r="N191" t="str">
        <f>IF(Taureaux[[#This Row],[somme des males selon la liste]]="","",RANK(Taureaux[[#This Row],[somme des males selon la liste]],Taureaux[[#All],[somme des males selon la liste]],0))</f>
        <v/>
      </c>
      <c r="O1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">
        <v>78069317</v>
      </c>
      <c r="Q191" t="s">
        <v>912</v>
      </c>
      <c r="R191" t="s">
        <v>355</v>
      </c>
      <c r="S191" t="s">
        <v>133</v>
      </c>
      <c r="T191">
        <v>1149.5899999999999</v>
      </c>
      <c r="U191">
        <v>67.709999999999994</v>
      </c>
      <c r="V191">
        <v>74.16</v>
      </c>
      <c r="W191">
        <v>66.88</v>
      </c>
      <c r="X191">
        <v>62.59</v>
      </c>
      <c r="Y191">
        <v>72.099999999999994</v>
      </c>
      <c r="Z191" s="12">
        <f>SUM(Taureaux[[#This Row],[indice 1]:[Indice 5]])</f>
        <v>343.44000000000005</v>
      </c>
      <c r="AA191" t="s">
        <v>63</v>
      </c>
      <c r="AB191" t="s">
        <v>125</v>
      </c>
      <c r="AC191" t="s">
        <v>126</v>
      </c>
      <c r="AD191">
        <v>1</v>
      </c>
      <c r="AE191">
        <v>150</v>
      </c>
    </row>
    <row r="192" spans="2:31" x14ac:dyDescent="0.25">
      <c r="B192" s="2">
        <f>IF(Taureaux[[#This Row],[Race]]&lt;&gt;résultats!$C$4,0,SUM(IF(U192&gt;résultats!E$4,1,0),IF(V192&gt;résultats!F$4,1,0),IF(W192&gt;résultats!G$4,1,0),IF(X192&gt;résultats!H$4,1,0),IF(Y192&gt;résultats!I$4,1,0),IF(Z192&gt;résultats!J$4,1,0)))</f>
        <v>0</v>
      </c>
      <c r="C192">
        <f>IF(AND(Taureaux[[#All],[nombres d''incides M&gt;F]]&gt;résultats!$E$1,Taureaux[[#All],[Race]]=résultats!$C$4),1,0)</f>
        <v>0</v>
      </c>
      <c r="D192">
        <f>IF(AND(Taureaux[[#All],[nombres d''incides M&gt;F]]=résultats!$E$1,Taureaux[[#All],[Race]]=résultats!$C$4),1,0)</f>
        <v>0</v>
      </c>
      <c r="E192">
        <f>IF(AND(Taureaux[[#All],[nombres d''incides M&gt;F]]=résultats!$E$1-1,Taureaux[[#All],[Race]]=résultats!$C$4),1,0)</f>
        <v>0</v>
      </c>
      <c r="F192">
        <f>IF(Taureaux[[#All],[&gt; palier]]=0,0,SUM($C$2:C192))</f>
        <v>0</v>
      </c>
      <c r="G192">
        <f>IF(Taureaux[[#All],[=palier]]=0,0,SUM($D$2:D192)+MAX(Taureaux[[#All],[séquence &gt; palier]]))</f>
        <v>0</v>
      </c>
      <c r="H192">
        <f>IF(Taureaux[[#All],[=palier-1]]=0,0,SUM($E$2:E192)+MAX(Taureaux[[#All],[séquence = palier]]))</f>
        <v>0</v>
      </c>
      <c r="I192" t="str">
        <f>IF(Taureaux[[#All],[&gt; palier]]&gt;0,Q192,"")</f>
        <v/>
      </c>
      <c r="J192" t="str">
        <f>IF(Taureaux[[#All],[=palier]]&gt;0,Q192,"")</f>
        <v/>
      </c>
      <c r="K192" t="str">
        <f>IF(Taureaux[[#All],[=palier-1]]&gt;0,Q192,"")</f>
        <v/>
      </c>
      <c r="L192">
        <f>IF(ROW()-1&lt;=60000,ROW()-1)</f>
        <v>191</v>
      </c>
      <c r="M192" s="12" t="str">
        <f>IFERROR(IF(Taureaux[[#This Row],[Nom selon le rang]]="","",VLOOKUP(O192,Q:AF,10,FALSE)+(ROW()/1000)),"")</f>
        <v/>
      </c>
      <c r="N192" t="str">
        <f>IF(Taureaux[[#This Row],[somme des males selon la liste]]="","",RANK(Taureaux[[#This Row],[somme des males selon la liste]],Taureaux[[#All],[somme des males selon la liste]],0))</f>
        <v/>
      </c>
      <c r="O1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">
        <v>78069317</v>
      </c>
      <c r="Q192" t="s">
        <v>912</v>
      </c>
      <c r="R192" t="s">
        <v>355</v>
      </c>
      <c r="S192" t="s">
        <v>133</v>
      </c>
      <c r="T192">
        <v>1149.5899999999999</v>
      </c>
      <c r="U192">
        <v>67.709999999999994</v>
      </c>
      <c r="V192">
        <v>74.16</v>
      </c>
      <c r="W192">
        <v>66.88</v>
      </c>
      <c r="X192">
        <v>62.59</v>
      </c>
      <c r="Y192">
        <v>72.099999999999994</v>
      </c>
      <c r="Z192" s="12">
        <f>SUM(Taureaux[[#This Row],[indice 1]:[Indice 5]])</f>
        <v>343.44000000000005</v>
      </c>
      <c r="AA192" t="s">
        <v>63</v>
      </c>
      <c r="AB192" t="s">
        <v>276</v>
      </c>
      <c r="AC192" t="s">
        <v>139</v>
      </c>
      <c r="AD192">
        <v>12</v>
      </c>
      <c r="AE192">
        <v>266.2</v>
      </c>
    </row>
    <row r="193" spans="2:31" x14ac:dyDescent="0.25">
      <c r="B193" s="2">
        <f>IF(Taureaux[[#This Row],[Race]]&lt;&gt;résultats!$C$4,0,SUM(IF(U193&gt;résultats!E$4,1,0),IF(V193&gt;résultats!F$4,1,0),IF(W193&gt;résultats!G$4,1,0),IF(X193&gt;résultats!H$4,1,0),IF(Y193&gt;résultats!I$4,1,0),IF(Z193&gt;résultats!J$4,1,0)))</f>
        <v>0</v>
      </c>
      <c r="C193">
        <f>IF(AND(Taureaux[[#All],[nombres d''incides M&gt;F]]&gt;résultats!$E$1,Taureaux[[#All],[Race]]=résultats!$C$4),1,0)</f>
        <v>0</v>
      </c>
      <c r="D193">
        <f>IF(AND(Taureaux[[#All],[nombres d''incides M&gt;F]]=résultats!$E$1,Taureaux[[#All],[Race]]=résultats!$C$4),1,0)</f>
        <v>0</v>
      </c>
      <c r="E193">
        <f>IF(AND(Taureaux[[#All],[nombres d''incides M&gt;F]]=résultats!$E$1-1,Taureaux[[#All],[Race]]=résultats!$C$4),1,0)</f>
        <v>0</v>
      </c>
      <c r="F193">
        <f>IF(Taureaux[[#All],[&gt; palier]]=0,0,SUM($C$2:C193))</f>
        <v>0</v>
      </c>
      <c r="G193">
        <f>IF(Taureaux[[#All],[=palier]]=0,0,SUM($D$2:D193)+MAX(Taureaux[[#All],[séquence &gt; palier]]))</f>
        <v>0</v>
      </c>
      <c r="H193">
        <f>IF(Taureaux[[#All],[=palier-1]]=0,0,SUM($E$2:E193)+MAX(Taureaux[[#All],[séquence = palier]]))</f>
        <v>0</v>
      </c>
      <c r="I193" t="str">
        <f>IF(Taureaux[[#All],[&gt; palier]]&gt;0,Q193,"")</f>
        <v/>
      </c>
      <c r="J193" t="str">
        <f>IF(Taureaux[[#All],[=palier]]&gt;0,Q193,"")</f>
        <v/>
      </c>
      <c r="K193" t="str">
        <f>IF(Taureaux[[#All],[=palier-1]]&gt;0,Q193,"")</f>
        <v/>
      </c>
      <c r="L193">
        <f>IF(ROW()-1&lt;=60000,ROW()-1)</f>
        <v>192</v>
      </c>
      <c r="M193" s="12" t="str">
        <f>IFERROR(IF(Taureaux[[#This Row],[Nom selon le rang]]="","",VLOOKUP(O193,Q:AF,10,FALSE)+(ROW()/1000)),"")</f>
        <v/>
      </c>
      <c r="N193" t="str">
        <f>IF(Taureaux[[#This Row],[somme des males selon la liste]]="","",RANK(Taureaux[[#This Row],[somme des males selon la liste]],Taureaux[[#All],[somme des males selon la liste]],0))</f>
        <v/>
      </c>
      <c r="O1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">
        <v>81732238</v>
      </c>
      <c r="Q193" t="s">
        <v>1055</v>
      </c>
      <c r="R193" t="s">
        <v>379</v>
      </c>
      <c r="S193" t="s">
        <v>60</v>
      </c>
      <c r="T193">
        <v>1063.04</v>
      </c>
      <c r="U193">
        <v>79.430000000000007</v>
      </c>
      <c r="V193">
        <v>68.66</v>
      </c>
      <c r="W193">
        <v>66.66</v>
      </c>
      <c r="X193">
        <v>56.69</v>
      </c>
      <c r="Y193">
        <v>68.099999999999994</v>
      </c>
      <c r="Z193" s="12">
        <f>SUM(Taureaux[[#This Row],[indice 1]:[Indice 5]])</f>
        <v>339.53999999999996</v>
      </c>
      <c r="AA193" t="s">
        <v>294</v>
      </c>
      <c r="AB193" t="s">
        <v>294</v>
      </c>
      <c r="AC193" t="s">
        <v>141</v>
      </c>
      <c r="AD193">
        <v>2880</v>
      </c>
      <c r="AE193">
        <v>30</v>
      </c>
    </row>
    <row r="194" spans="2:31" x14ac:dyDescent="0.25">
      <c r="B194" s="2">
        <f>IF(Taureaux[[#This Row],[Race]]&lt;&gt;résultats!$C$4,0,SUM(IF(U194&gt;résultats!E$4,1,0),IF(V194&gt;résultats!F$4,1,0),IF(W194&gt;résultats!G$4,1,0),IF(X194&gt;résultats!H$4,1,0),IF(Y194&gt;résultats!I$4,1,0),IF(Z194&gt;résultats!J$4,1,0)))</f>
        <v>0</v>
      </c>
      <c r="C194">
        <f>IF(AND(Taureaux[[#All],[nombres d''incides M&gt;F]]&gt;résultats!$E$1,Taureaux[[#All],[Race]]=résultats!$C$4),1,0)</f>
        <v>0</v>
      </c>
      <c r="D194">
        <f>IF(AND(Taureaux[[#All],[nombres d''incides M&gt;F]]=résultats!$E$1,Taureaux[[#All],[Race]]=résultats!$C$4),1,0)</f>
        <v>0</v>
      </c>
      <c r="E194">
        <f>IF(AND(Taureaux[[#All],[nombres d''incides M&gt;F]]=résultats!$E$1-1,Taureaux[[#All],[Race]]=résultats!$C$4),1,0)</f>
        <v>0</v>
      </c>
      <c r="F194">
        <f>IF(Taureaux[[#All],[&gt; palier]]=0,0,SUM($C$2:C194))</f>
        <v>0</v>
      </c>
      <c r="G194">
        <f>IF(Taureaux[[#All],[=palier]]=0,0,SUM($D$2:D194)+MAX(Taureaux[[#All],[séquence &gt; palier]]))</f>
        <v>0</v>
      </c>
      <c r="H194">
        <f>IF(Taureaux[[#All],[=palier-1]]=0,0,SUM($E$2:E194)+MAX(Taureaux[[#All],[séquence = palier]]))</f>
        <v>0</v>
      </c>
      <c r="I194" t="str">
        <f>IF(Taureaux[[#All],[&gt; palier]]&gt;0,Q194,"")</f>
        <v/>
      </c>
      <c r="J194" t="str">
        <f>IF(Taureaux[[#All],[=palier]]&gt;0,Q194,"")</f>
        <v/>
      </c>
      <c r="K194" t="str">
        <f>IF(Taureaux[[#All],[=palier-1]]&gt;0,Q194,"")</f>
        <v/>
      </c>
      <c r="L194">
        <f>IF(ROW()-1&lt;=60000,ROW()-1)</f>
        <v>193</v>
      </c>
      <c r="M194" s="12" t="str">
        <f>IFERROR(IF(Taureaux[[#This Row],[Nom selon le rang]]="","",VLOOKUP(O194,Q:AF,10,FALSE)+(ROW()/1000)),"")</f>
        <v/>
      </c>
      <c r="N194" t="str">
        <f>IF(Taureaux[[#This Row],[somme des males selon la liste]]="","",RANK(Taureaux[[#This Row],[somme des males selon la liste]],Taureaux[[#All],[somme des males selon la liste]],0))</f>
        <v/>
      </c>
      <c r="O1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">
        <v>81950375</v>
      </c>
      <c r="Q194" t="s">
        <v>522</v>
      </c>
      <c r="R194" t="s">
        <v>45</v>
      </c>
      <c r="S194" t="s">
        <v>16</v>
      </c>
      <c r="T194">
        <v>1073.79</v>
      </c>
      <c r="U194">
        <v>56.44</v>
      </c>
      <c r="V194">
        <v>81.3</v>
      </c>
      <c r="W194">
        <v>75.25</v>
      </c>
      <c r="X194">
        <v>57.16</v>
      </c>
      <c r="Y194">
        <v>79.98</v>
      </c>
      <c r="Z194" s="12">
        <f>SUM(Taureaux[[#This Row],[indice 1]:[Indice 5]])</f>
        <v>350.13</v>
      </c>
      <c r="AA194" t="s">
        <v>148</v>
      </c>
      <c r="AB194" t="s">
        <v>148</v>
      </c>
      <c r="AC194" t="s">
        <v>116</v>
      </c>
      <c r="AD194">
        <v>13573</v>
      </c>
      <c r="AE194">
        <v>30</v>
      </c>
    </row>
    <row r="195" spans="2:31" x14ac:dyDescent="0.25">
      <c r="B195" s="2">
        <f>IF(Taureaux[[#This Row],[Race]]&lt;&gt;résultats!$C$4,0,SUM(IF(U195&gt;résultats!E$4,1,0),IF(V195&gt;résultats!F$4,1,0),IF(W195&gt;résultats!G$4,1,0),IF(X195&gt;résultats!H$4,1,0),IF(Y195&gt;résultats!I$4,1,0),IF(Z195&gt;résultats!J$4,1,0)))</f>
        <v>0</v>
      </c>
      <c r="C195">
        <f>IF(AND(Taureaux[[#All],[nombres d''incides M&gt;F]]&gt;résultats!$E$1,Taureaux[[#All],[Race]]=résultats!$C$4),1,0)</f>
        <v>0</v>
      </c>
      <c r="D195">
        <f>IF(AND(Taureaux[[#All],[nombres d''incides M&gt;F]]=résultats!$E$1,Taureaux[[#All],[Race]]=résultats!$C$4),1,0)</f>
        <v>0</v>
      </c>
      <c r="E195">
        <f>IF(AND(Taureaux[[#All],[nombres d''incides M&gt;F]]=résultats!$E$1-1,Taureaux[[#All],[Race]]=résultats!$C$4),1,0)</f>
        <v>0</v>
      </c>
      <c r="F195">
        <f>IF(Taureaux[[#All],[&gt; palier]]=0,0,SUM($C$2:C195))</f>
        <v>0</v>
      </c>
      <c r="G195">
        <f>IF(Taureaux[[#All],[=palier]]=0,0,SUM($D$2:D195)+MAX(Taureaux[[#All],[séquence &gt; palier]]))</f>
        <v>0</v>
      </c>
      <c r="H195">
        <f>IF(Taureaux[[#All],[=palier-1]]=0,0,SUM($E$2:E195)+MAX(Taureaux[[#All],[séquence = palier]]))</f>
        <v>0</v>
      </c>
      <c r="I195" t="str">
        <f>IF(Taureaux[[#All],[&gt; palier]]&gt;0,Q195,"")</f>
        <v/>
      </c>
      <c r="J195" t="str">
        <f>IF(Taureaux[[#All],[=palier]]&gt;0,Q195,"")</f>
        <v/>
      </c>
      <c r="K195" t="str">
        <f>IF(Taureaux[[#All],[=palier-1]]&gt;0,Q195,"")</f>
        <v/>
      </c>
      <c r="L195">
        <f>IF(ROW()-1&lt;=60000,ROW()-1)</f>
        <v>194</v>
      </c>
      <c r="M195" s="12" t="str">
        <f>IFERROR(IF(Taureaux[[#This Row],[Nom selon le rang]]="","",VLOOKUP(O195,Q:AF,10,FALSE)+(ROW()/1000)),"")</f>
        <v/>
      </c>
      <c r="N195" t="str">
        <f>IF(Taureaux[[#This Row],[somme des males selon la liste]]="","",RANK(Taureaux[[#This Row],[somme des males selon la liste]],Taureaux[[#All],[somme des males selon la liste]],0))</f>
        <v/>
      </c>
      <c r="O1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">
        <v>53069941</v>
      </c>
      <c r="Q195" t="s">
        <v>2256</v>
      </c>
      <c r="R195" t="s">
        <v>632</v>
      </c>
      <c r="S195" t="s">
        <v>100</v>
      </c>
      <c r="T195">
        <v>1116.8399999999999</v>
      </c>
      <c r="U195">
        <v>64.56</v>
      </c>
      <c r="V195">
        <v>63.99</v>
      </c>
      <c r="W195">
        <v>61.26</v>
      </c>
      <c r="X195">
        <v>63.06</v>
      </c>
      <c r="Y195">
        <v>57.43</v>
      </c>
      <c r="Z195" s="12">
        <f>SUM(Taureaux[[#This Row],[indice 1]:[Indice 5]])</f>
        <v>310.3</v>
      </c>
      <c r="AA195" t="s">
        <v>358</v>
      </c>
      <c r="AB195" t="s">
        <v>358</v>
      </c>
      <c r="AC195" t="s">
        <v>111</v>
      </c>
      <c r="AD195">
        <v>9547</v>
      </c>
      <c r="AE195">
        <v>30</v>
      </c>
    </row>
    <row r="196" spans="2:31" x14ac:dyDescent="0.25">
      <c r="B196" s="2">
        <f>IF(Taureaux[[#This Row],[Race]]&lt;&gt;résultats!$C$4,0,SUM(IF(U196&gt;résultats!E$4,1,0),IF(V196&gt;résultats!F$4,1,0),IF(W196&gt;résultats!G$4,1,0),IF(X196&gt;résultats!H$4,1,0),IF(Y196&gt;résultats!I$4,1,0),IF(Z196&gt;résultats!J$4,1,0)))</f>
        <v>0</v>
      </c>
      <c r="C196">
        <f>IF(AND(Taureaux[[#All],[nombres d''incides M&gt;F]]&gt;résultats!$E$1,Taureaux[[#All],[Race]]=résultats!$C$4),1,0)</f>
        <v>0</v>
      </c>
      <c r="D196">
        <f>IF(AND(Taureaux[[#All],[nombres d''incides M&gt;F]]=résultats!$E$1,Taureaux[[#All],[Race]]=résultats!$C$4),1,0)</f>
        <v>0</v>
      </c>
      <c r="E196">
        <f>IF(AND(Taureaux[[#All],[nombres d''incides M&gt;F]]=résultats!$E$1-1,Taureaux[[#All],[Race]]=résultats!$C$4),1,0)</f>
        <v>0</v>
      </c>
      <c r="F196">
        <f>IF(Taureaux[[#All],[&gt; palier]]=0,0,SUM($C$2:C196))</f>
        <v>0</v>
      </c>
      <c r="G196">
        <f>IF(Taureaux[[#All],[=palier]]=0,0,SUM($D$2:D196)+MAX(Taureaux[[#All],[séquence &gt; palier]]))</f>
        <v>0</v>
      </c>
      <c r="H196">
        <f>IF(Taureaux[[#All],[=palier-1]]=0,0,SUM($E$2:E196)+MAX(Taureaux[[#All],[séquence = palier]]))</f>
        <v>0</v>
      </c>
      <c r="I196" t="str">
        <f>IF(Taureaux[[#All],[&gt; palier]]&gt;0,Q196,"")</f>
        <v/>
      </c>
      <c r="J196" t="str">
        <f>IF(Taureaux[[#All],[=palier]]&gt;0,Q196,"")</f>
        <v/>
      </c>
      <c r="K196" t="str">
        <f>IF(Taureaux[[#All],[=palier-1]]&gt;0,Q196,"")</f>
        <v/>
      </c>
      <c r="L196">
        <f>IF(ROW()-1&lt;=60000,ROW()-1)</f>
        <v>195</v>
      </c>
      <c r="M196" s="12" t="str">
        <f>IFERROR(IF(Taureaux[[#This Row],[Nom selon le rang]]="","",VLOOKUP(O196,Q:AF,10,FALSE)+(ROW()/1000)),"")</f>
        <v/>
      </c>
      <c r="N196" t="str">
        <f>IF(Taureaux[[#This Row],[somme des males selon la liste]]="","",RANK(Taureaux[[#This Row],[somme des males selon la liste]],Taureaux[[#All],[somme des males selon la liste]],0))</f>
        <v/>
      </c>
      <c r="O1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">
        <v>79860452</v>
      </c>
      <c r="Q196" t="s">
        <v>2962</v>
      </c>
      <c r="R196" t="s">
        <v>36</v>
      </c>
      <c r="S196" t="s">
        <v>137</v>
      </c>
      <c r="T196">
        <v>1159.6300000000001</v>
      </c>
      <c r="U196">
        <v>75.91</v>
      </c>
      <c r="V196">
        <v>75.099999999999994</v>
      </c>
      <c r="W196">
        <v>84.39</v>
      </c>
      <c r="X196">
        <v>73.42</v>
      </c>
      <c r="Y196">
        <v>63.91</v>
      </c>
      <c r="Z196" s="12">
        <f>SUM(Taureaux[[#This Row],[indice 1]:[Indice 5]])</f>
        <v>372.73</v>
      </c>
      <c r="AA196" t="s">
        <v>38</v>
      </c>
      <c r="AB196" t="s">
        <v>38</v>
      </c>
      <c r="AC196" t="s">
        <v>39</v>
      </c>
      <c r="AD196">
        <v>6767</v>
      </c>
      <c r="AE196">
        <v>90</v>
      </c>
    </row>
    <row r="197" spans="2:31" x14ac:dyDescent="0.25">
      <c r="B197" s="2">
        <f>IF(Taureaux[[#This Row],[Race]]&lt;&gt;résultats!$C$4,0,SUM(IF(U197&gt;résultats!E$4,1,0),IF(V197&gt;résultats!F$4,1,0),IF(W197&gt;résultats!G$4,1,0),IF(X197&gt;résultats!H$4,1,0),IF(Y197&gt;résultats!I$4,1,0),IF(Z197&gt;résultats!J$4,1,0)))</f>
        <v>0</v>
      </c>
      <c r="C197">
        <f>IF(AND(Taureaux[[#All],[nombres d''incides M&gt;F]]&gt;résultats!$E$1,Taureaux[[#All],[Race]]=résultats!$C$4),1,0)</f>
        <v>0</v>
      </c>
      <c r="D197">
        <f>IF(AND(Taureaux[[#All],[nombres d''incides M&gt;F]]=résultats!$E$1,Taureaux[[#All],[Race]]=résultats!$C$4),1,0)</f>
        <v>0</v>
      </c>
      <c r="E197">
        <f>IF(AND(Taureaux[[#All],[nombres d''incides M&gt;F]]=résultats!$E$1-1,Taureaux[[#All],[Race]]=résultats!$C$4),1,0)</f>
        <v>0</v>
      </c>
      <c r="F197">
        <f>IF(Taureaux[[#All],[&gt; palier]]=0,0,SUM($C$2:C197))</f>
        <v>0</v>
      </c>
      <c r="G197">
        <f>IF(Taureaux[[#All],[=palier]]=0,0,SUM($D$2:D197)+MAX(Taureaux[[#All],[séquence &gt; palier]]))</f>
        <v>0</v>
      </c>
      <c r="H197">
        <f>IF(Taureaux[[#All],[=palier-1]]=0,0,SUM($E$2:E197)+MAX(Taureaux[[#All],[séquence = palier]]))</f>
        <v>0</v>
      </c>
      <c r="I197" t="str">
        <f>IF(Taureaux[[#All],[&gt; palier]]&gt;0,Q197,"")</f>
        <v/>
      </c>
      <c r="J197" t="str">
        <f>IF(Taureaux[[#All],[=palier]]&gt;0,Q197,"")</f>
        <v/>
      </c>
      <c r="K197" t="str">
        <f>IF(Taureaux[[#All],[=palier-1]]&gt;0,Q197,"")</f>
        <v/>
      </c>
      <c r="L197">
        <f>IF(ROW()-1&lt;=60000,ROW()-1)</f>
        <v>196</v>
      </c>
      <c r="M197" s="12" t="str">
        <f>IFERROR(IF(Taureaux[[#This Row],[Nom selon le rang]]="","",VLOOKUP(O197,Q:AF,10,FALSE)+(ROW()/1000)),"")</f>
        <v/>
      </c>
      <c r="N197" t="str">
        <f>IF(Taureaux[[#This Row],[somme des males selon la liste]]="","",RANK(Taureaux[[#This Row],[somme des males selon la liste]],Taureaux[[#All],[somme des males selon la liste]],0))</f>
        <v/>
      </c>
      <c r="O1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">
        <v>77234537</v>
      </c>
      <c r="Q197" t="s">
        <v>2312</v>
      </c>
      <c r="R197" t="s">
        <v>209</v>
      </c>
      <c r="S197" t="s">
        <v>88</v>
      </c>
      <c r="T197">
        <v>1210.8900000000001</v>
      </c>
      <c r="U197">
        <v>71.11</v>
      </c>
      <c r="V197">
        <v>71.739999999999995</v>
      </c>
      <c r="W197">
        <v>45.35</v>
      </c>
      <c r="X197">
        <v>66.53</v>
      </c>
      <c r="Y197">
        <v>67.36</v>
      </c>
      <c r="Z197" s="12">
        <f>SUM(Taureaux[[#This Row],[indice 1]:[Indice 5]])</f>
        <v>322.08999999999997</v>
      </c>
      <c r="AA197" t="s">
        <v>426</v>
      </c>
      <c r="AB197" t="s">
        <v>427</v>
      </c>
      <c r="AC197" t="s">
        <v>219</v>
      </c>
      <c r="AD197">
        <v>19863</v>
      </c>
      <c r="AE197">
        <v>56</v>
      </c>
    </row>
    <row r="198" spans="2:31" x14ac:dyDescent="0.25">
      <c r="B198" s="2">
        <f>IF(Taureaux[[#This Row],[Race]]&lt;&gt;résultats!$C$4,0,SUM(IF(U198&gt;résultats!E$4,1,0),IF(V198&gt;résultats!F$4,1,0),IF(W198&gt;résultats!G$4,1,0),IF(X198&gt;résultats!H$4,1,0),IF(Y198&gt;résultats!I$4,1,0),IF(Z198&gt;résultats!J$4,1,0)))</f>
        <v>0</v>
      </c>
      <c r="C198">
        <f>IF(AND(Taureaux[[#All],[nombres d''incides M&gt;F]]&gt;résultats!$E$1,Taureaux[[#All],[Race]]=résultats!$C$4),1,0)</f>
        <v>0</v>
      </c>
      <c r="D198">
        <f>IF(AND(Taureaux[[#All],[nombres d''incides M&gt;F]]=résultats!$E$1,Taureaux[[#All],[Race]]=résultats!$C$4),1,0)</f>
        <v>0</v>
      </c>
      <c r="E198">
        <f>IF(AND(Taureaux[[#All],[nombres d''incides M&gt;F]]=résultats!$E$1-1,Taureaux[[#All],[Race]]=résultats!$C$4),1,0)</f>
        <v>0</v>
      </c>
      <c r="F198">
        <f>IF(Taureaux[[#All],[&gt; palier]]=0,0,SUM($C$2:C198))</f>
        <v>0</v>
      </c>
      <c r="G198">
        <f>IF(Taureaux[[#All],[=palier]]=0,0,SUM($D$2:D198)+MAX(Taureaux[[#All],[séquence &gt; palier]]))</f>
        <v>0</v>
      </c>
      <c r="H198">
        <f>IF(Taureaux[[#All],[=palier-1]]=0,0,SUM($E$2:E198)+MAX(Taureaux[[#All],[séquence = palier]]))</f>
        <v>0</v>
      </c>
      <c r="I198" t="str">
        <f>IF(Taureaux[[#All],[&gt; palier]]&gt;0,Q198,"")</f>
        <v/>
      </c>
      <c r="J198" t="str">
        <f>IF(Taureaux[[#All],[=palier]]&gt;0,Q198,"")</f>
        <v/>
      </c>
      <c r="K198" t="str">
        <f>IF(Taureaux[[#All],[=palier-1]]&gt;0,Q198,"")</f>
        <v/>
      </c>
      <c r="L198">
        <f>IF(ROW()-1&lt;=60000,ROW()-1)</f>
        <v>197</v>
      </c>
      <c r="M198" s="12" t="str">
        <f>IFERROR(IF(Taureaux[[#This Row],[Nom selon le rang]]="","",VLOOKUP(O198,Q:AF,10,FALSE)+(ROW()/1000)),"")</f>
        <v/>
      </c>
      <c r="N198" t="str">
        <f>IF(Taureaux[[#This Row],[somme des males selon la liste]]="","",RANK(Taureaux[[#This Row],[somme des males selon la liste]],Taureaux[[#All],[somme des males selon la liste]],0))</f>
        <v/>
      </c>
      <c r="O1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">
        <v>78577881</v>
      </c>
      <c r="Q198" t="s">
        <v>1507</v>
      </c>
      <c r="R198" t="s">
        <v>632</v>
      </c>
      <c r="S198" t="s">
        <v>95</v>
      </c>
      <c r="T198">
        <v>1059.4100000000001</v>
      </c>
      <c r="U198">
        <v>69.77</v>
      </c>
      <c r="V198">
        <v>59.79</v>
      </c>
      <c r="W198">
        <v>65.97</v>
      </c>
      <c r="X198">
        <v>70.489999999999995</v>
      </c>
      <c r="Y198">
        <v>63.76</v>
      </c>
      <c r="Z198" s="12">
        <f>SUM(Taureaux[[#This Row],[indice 1]:[Indice 5]])</f>
        <v>329.78</v>
      </c>
      <c r="AA198" t="s">
        <v>131</v>
      </c>
      <c r="AB198" t="s">
        <v>131</v>
      </c>
      <c r="AC198" t="s">
        <v>44</v>
      </c>
      <c r="AD198">
        <v>721</v>
      </c>
      <c r="AE198">
        <v>90</v>
      </c>
    </row>
    <row r="199" spans="2:31" x14ac:dyDescent="0.25">
      <c r="B199" s="2">
        <f>IF(Taureaux[[#This Row],[Race]]&lt;&gt;résultats!$C$4,0,SUM(IF(U199&gt;résultats!E$4,1,0),IF(V199&gt;résultats!F$4,1,0),IF(W199&gt;résultats!G$4,1,0),IF(X199&gt;résultats!H$4,1,0),IF(Y199&gt;résultats!I$4,1,0),IF(Z199&gt;résultats!J$4,1,0)))</f>
        <v>0</v>
      </c>
      <c r="C199">
        <f>IF(AND(Taureaux[[#All],[nombres d''incides M&gt;F]]&gt;résultats!$E$1,Taureaux[[#All],[Race]]=résultats!$C$4),1,0)</f>
        <v>0</v>
      </c>
      <c r="D199">
        <f>IF(AND(Taureaux[[#All],[nombres d''incides M&gt;F]]=résultats!$E$1,Taureaux[[#All],[Race]]=résultats!$C$4),1,0)</f>
        <v>0</v>
      </c>
      <c r="E199">
        <f>IF(AND(Taureaux[[#All],[nombres d''incides M&gt;F]]=résultats!$E$1-1,Taureaux[[#All],[Race]]=résultats!$C$4),1,0)</f>
        <v>0</v>
      </c>
      <c r="F199">
        <f>IF(Taureaux[[#All],[&gt; palier]]=0,0,SUM($C$2:C199))</f>
        <v>0</v>
      </c>
      <c r="G199">
        <f>IF(Taureaux[[#All],[=palier]]=0,0,SUM($D$2:D199)+MAX(Taureaux[[#All],[séquence &gt; palier]]))</f>
        <v>0</v>
      </c>
      <c r="H199">
        <f>IF(Taureaux[[#All],[=palier-1]]=0,0,SUM($E$2:E199)+MAX(Taureaux[[#All],[séquence = palier]]))</f>
        <v>0</v>
      </c>
      <c r="I199" t="str">
        <f>IF(Taureaux[[#All],[&gt; palier]]&gt;0,Q199,"")</f>
        <v/>
      </c>
      <c r="J199" t="str">
        <f>IF(Taureaux[[#All],[=palier]]&gt;0,Q199,"")</f>
        <v/>
      </c>
      <c r="K199" t="str">
        <f>IF(Taureaux[[#All],[=palier-1]]&gt;0,Q199,"")</f>
        <v/>
      </c>
      <c r="L199">
        <f>IF(ROW()-1&lt;=60000,ROW()-1)</f>
        <v>198</v>
      </c>
      <c r="M199" s="12" t="str">
        <f>IFERROR(IF(Taureaux[[#This Row],[Nom selon le rang]]="","",VLOOKUP(O199,Q:AF,10,FALSE)+(ROW()/1000)),"")</f>
        <v/>
      </c>
      <c r="N199" t="str">
        <f>IF(Taureaux[[#This Row],[somme des males selon la liste]]="","",RANK(Taureaux[[#This Row],[somme des males selon la liste]],Taureaux[[#All],[somme des males selon la liste]],0))</f>
        <v/>
      </c>
      <c r="O1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">
        <v>78953132</v>
      </c>
      <c r="Q199" t="s">
        <v>715</v>
      </c>
      <c r="R199" t="s">
        <v>120</v>
      </c>
      <c r="S199" t="s">
        <v>100</v>
      </c>
      <c r="T199">
        <v>1171.45</v>
      </c>
      <c r="U199">
        <v>77.84</v>
      </c>
      <c r="V199">
        <v>66.010000000000005</v>
      </c>
      <c r="W199">
        <v>72.040000000000006</v>
      </c>
      <c r="X199">
        <v>61.2</v>
      </c>
      <c r="Y199">
        <v>67.73</v>
      </c>
      <c r="Z199" s="12">
        <f>SUM(Taureaux[[#This Row],[indice 1]:[Indice 5]])</f>
        <v>344.82000000000005</v>
      </c>
      <c r="AA199" t="s">
        <v>358</v>
      </c>
      <c r="AB199" t="s">
        <v>358</v>
      </c>
      <c r="AC199" t="s">
        <v>111</v>
      </c>
      <c r="AD199">
        <v>2350</v>
      </c>
      <c r="AE199">
        <v>30</v>
      </c>
    </row>
    <row r="200" spans="2:31" x14ac:dyDescent="0.25">
      <c r="B200" s="2">
        <f>IF(Taureaux[[#This Row],[Race]]&lt;&gt;résultats!$C$4,0,SUM(IF(U200&gt;résultats!E$4,1,0),IF(V200&gt;résultats!F$4,1,0),IF(W200&gt;résultats!G$4,1,0),IF(X200&gt;résultats!H$4,1,0),IF(Y200&gt;résultats!I$4,1,0),IF(Z200&gt;résultats!J$4,1,0)))</f>
        <v>0</v>
      </c>
      <c r="C200">
        <f>IF(AND(Taureaux[[#All],[nombres d''incides M&gt;F]]&gt;résultats!$E$1,Taureaux[[#All],[Race]]=résultats!$C$4),1,0)</f>
        <v>0</v>
      </c>
      <c r="D200">
        <f>IF(AND(Taureaux[[#All],[nombres d''incides M&gt;F]]=résultats!$E$1,Taureaux[[#All],[Race]]=résultats!$C$4),1,0)</f>
        <v>0</v>
      </c>
      <c r="E200">
        <f>IF(AND(Taureaux[[#All],[nombres d''incides M&gt;F]]=résultats!$E$1-1,Taureaux[[#All],[Race]]=résultats!$C$4),1,0)</f>
        <v>0</v>
      </c>
      <c r="F200">
        <f>IF(Taureaux[[#All],[&gt; palier]]=0,0,SUM($C$2:C200))</f>
        <v>0</v>
      </c>
      <c r="G200">
        <f>IF(Taureaux[[#All],[=palier]]=0,0,SUM($D$2:D200)+MAX(Taureaux[[#All],[séquence &gt; palier]]))</f>
        <v>0</v>
      </c>
      <c r="H200">
        <f>IF(Taureaux[[#All],[=palier-1]]=0,0,SUM($E$2:E200)+MAX(Taureaux[[#All],[séquence = palier]]))</f>
        <v>0</v>
      </c>
      <c r="I200" t="str">
        <f>IF(Taureaux[[#All],[&gt; palier]]&gt;0,Q200,"")</f>
        <v/>
      </c>
      <c r="J200" t="str">
        <f>IF(Taureaux[[#All],[=palier]]&gt;0,Q200,"")</f>
        <v/>
      </c>
      <c r="K200" t="str">
        <f>IF(Taureaux[[#All],[=palier-1]]&gt;0,Q200,"")</f>
        <v/>
      </c>
      <c r="L200">
        <f>IF(ROW()-1&lt;=60000,ROW()-1)</f>
        <v>199</v>
      </c>
      <c r="M200" s="12" t="str">
        <f>IFERROR(IF(Taureaux[[#This Row],[Nom selon le rang]]="","",VLOOKUP(O200,Q:AF,10,FALSE)+(ROW()/1000)),"")</f>
        <v/>
      </c>
      <c r="N200" t="str">
        <f>IF(Taureaux[[#This Row],[somme des males selon la liste]]="","",RANK(Taureaux[[#This Row],[somme des males selon la liste]],Taureaux[[#All],[somme des males selon la liste]],0))</f>
        <v/>
      </c>
      <c r="O2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">
        <v>79108192</v>
      </c>
      <c r="Q200" t="s">
        <v>1773</v>
      </c>
      <c r="R200" t="s">
        <v>244</v>
      </c>
      <c r="S200" t="s">
        <v>86</v>
      </c>
      <c r="T200">
        <v>987.63</v>
      </c>
      <c r="U200">
        <v>72.680000000000007</v>
      </c>
      <c r="V200">
        <v>60.44</v>
      </c>
      <c r="W200">
        <v>66.39</v>
      </c>
      <c r="X200">
        <v>59.48</v>
      </c>
      <c r="Y200">
        <v>62.75</v>
      </c>
      <c r="Z200" s="12">
        <f>SUM(Taureaux[[#This Row],[indice 1]:[Indice 5]])</f>
        <v>321.74</v>
      </c>
      <c r="AA200" t="s">
        <v>358</v>
      </c>
      <c r="AB200" t="s">
        <v>358</v>
      </c>
      <c r="AC200" t="s">
        <v>111</v>
      </c>
      <c r="AD200">
        <v>90</v>
      </c>
      <c r="AE200">
        <v>30</v>
      </c>
    </row>
    <row r="201" spans="2:31" x14ac:dyDescent="0.25">
      <c r="B201" s="2">
        <f>IF(Taureaux[[#This Row],[Race]]&lt;&gt;résultats!$C$4,0,SUM(IF(U201&gt;résultats!E$4,1,0),IF(V201&gt;résultats!F$4,1,0),IF(W201&gt;résultats!G$4,1,0),IF(X201&gt;résultats!H$4,1,0),IF(Y201&gt;résultats!I$4,1,0),IF(Z201&gt;résultats!J$4,1,0)))</f>
        <v>0</v>
      </c>
      <c r="C201">
        <f>IF(AND(Taureaux[[#All],[nombres d''incides M&gt;F]]&gt;résultats!$E$1,Taureaux[[#All],[Race]]=résultats!$C$4),1,0)</f>
        <v>0</v>
      </c>
      <c r="D201">
        <f>IF(AND(Taureaux[[#All],[nombres d''incides M&gt;F]]=résultats!$E$1,Taureaux[[#All],[Race]]=résultats!$C$4),1,0)</f>
        <v>0</v>
      </c>
      <c r="E201">
        <f>IF(AND(Taureaux[[#All],[nombres d''incides M&gt;F]]=résultats!$E$1-1,Taureaux[[#All],[Race]]=résultats!$C$4),1,0)</f>
        <v>0</v>
      </c>
      <c r="F201">
        <f>IF(Taureaux[[#All],[&gt; palier]]=0,0,SUM($C$2:C201))</f>
        <v>0</v>
      </c>
      <c r="G201">
        <f>IF(Taureaux[[#All],[=palier]]=0,0,SUM($D$2:D201)+MAX(Taureaux[[#All],[séquence &gt; palier]]))</f>
        <v>0</v>
      </c>
      <c r="H201">
        <f>IF(Taureaux[[#All],[=palier-1]]=0,0,SUM($E$2:E201)+MAX(Taureaux[[#All],[séquence = palier]]))</f>
        <v>0</v>
      </c>
      <c r="I201" t="str">
        <f>IF(Taureaux[[#All],[&gt; palier]]&gt;0,Q201,"")</f>
        <v/>
      </c>
      <c r="J201" t="str">
        <f>IF(Taureaux[[#All],[=palier]]&gt;0,Q201,"")</f>
        <v/>
      </c>
      <c r="K201" t="str">
        <f>IF(Taureaux[[#All],[=palier-1]]&gt;0,Q201,"")</f>
        <v/>
      </c>
      <c r="L201">
        <f>IF(ROW()-1&lt;=60000,ROW()-1)</f>
        <v>200</v>
      </c>
      <c r="M201" s="12" t="str">
        <f>IFERROR(IF(Taureaux[[#This Row],[Nom selon le rang]]="","",VLOOKUP(O201,Q:AF,10,FALSE)+(ROW()/1000)),"")</f>
        <v/>
      </c>
      <c r="N201" t="str">
        <f>IF(Taureaux[[#This Row],[somme des males selon la liste]]="","",RANK(Taureaux[[#This Row],[somme des males selon la liste]],Taureaux[[#All],[somme des males selon la liste]],0))</f>
        <v/>
      </c>
      <c r="O2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">
        <v>79691740</v>
      </c>
      <c r="Q201" t="s">
        <v>1903</v>
      </c>
      <c r="R201" t="s">
        <v>209</v>
      </c>
      <c r="S201" t="s">
        <v>71</v>
      </c>
      <c r="T201">
        <v>1366.84</v>
      </c>
      <c r="U201">
        <v>66.209999999999994</v>
      </c>
      <c r="V201">
        <v>73.86</v>
      </c>
      <c r="W201">
        <v>61.24</v>
      </c>
      <c r="X201">
        <v>62.19</v>
      </c>
      <c r="Y201">
        <v>58.66</v>
      </c>
      <c r="Z201" s="12">
        <f>SUM(Taureaux[[#This Row],[indice 1]:[Indice 5]])</f>
        <v>322.15999999999997</v>
      </c>
      <c r="AA201" t="s">
        <v>148</v>
      </c>
      <c r="AB201" t="s">
        <v>148</v>
      </c>
      <c r="AC201" t="s">
        <v>116</v>
      </c>
      <c r="AD201">
        <v>31586</v>
      </c>
      <c r="AE201">
        <v>30</v>
      </c>
    </row>
    <row r="202" spans="2:31" x14ac:dyDescent="0.25">
      <c r="B202" s="2">
        <f>IF(Taureaux[[#This Row],[Race]]&lt;&gt;résultats!$C$4,0,SUM(IF(U202&gt;résultats!E$4,1,0),IF(V202&gt;résultats!F$4,1,0),IF(W202&gt;résultats!G$4,1,0),IF(X202&gt;résultats!H$4,1,0),IF(Y202&gt;résultats!I$4,1,0),IF(Z202&gt;résultats!J$4,1,0)))</f>
        <v>0</v>
      </c>
      <c r="C202">
        <f>IF(AND(Taureaux[[#All],[nombres d''incides M&gt;F]]&gt;résultats!$E$1,Taureaux[[#All],[Race]]=résultats!$C$4),1,0)</f>
        <v>0</v>
      </c>
      <c r="D202">
        <f>IF(AND(Taureaux[[#All],[nombres d''incides M&gt;F]]=résultats!$E$1,Taureaux[[#All],[Race]]=résultats!$C$4),1,0)</f>
        <v>0</v>
      </c>
      <c r="E202">
        <f>IF(AND(Taureaux[[#All],[nombres d''incides M&gt;F]]=résultats!$E$1-1,Taureaux[[#All],[Race]]=résultats!$C$4),1,0)</f>
        <v>0</v>
      </c>
      <c r="F202">
        <f>IF(Taureaux[[#All],[&gt; palier]]=0,0,SUM($C$2:C202))</f>
        <v>0</v>
      </c>
      <c r="G202">
        <f>IF(Taureaux[[#All],[=palier]]=0,0,SUM($D$2:D202)+MAX(Taureaux[[#All],[séquence &gt; palier]]))</f>
        <v>0</v>
      </c>
      <c r="H202">
        <f>IF(Taureaux[[#All],[=palier-1]]=0,0,SUM($E$2:E202)+MAX(Taureaux[[#All],[séquence = palier]]))</f>
        <v>0</v>
      </c>
      <c r="I202" t="str">
        <f>IF(Taureaux[[#All],[&gt; palier]]&gt;0,Q202,"")</f>
        <v/>
      </c>
      <c r="J202" t="str">
        <f>IF(Taureaux[[#All],[=palier]]&gt;0,Q202,"")</f>
        <v/>
      </c>
      <c r="K202" t="str">
        <f>IF(Taureaux[[#All],[=palier-1]]&gt;0,Q202,"")</f>
        <v/>
      </c>
      <c r="L202">
        <f>IF(ROW()-1&lt;=60000,ROW()-1)</f>
        <v>201</v>
      </c>
      <c r="M202" s="12" t="str">
        <f>IFERROR(IF(Taureaux[[#This Row],[Nom selon le rang]]="","",VLOOKUP(O202,Q:AF,10,FALSE)+(ROW()/1000)),"")</f>
        <v/>
      </c>
      <c r="N202" t="str">
        <f>IF(Taureaux[[#This Row],[somme des males selon la liste]]="","",RANK(Taureaux[[#This Row],[somme des males selon la liste]],Taureaux[[#All],[somme des males selon la liste]],0))</f>
        <v/>
      </c>
      <c r="O2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">
        <v>82714037</v>
      </c>
      <c r="Q202" t="s">
        <v>354</v>
      </c>
      <c r="R202" t="s">
        <v>355</v>
      </c>
      <c r="S202" t="s">
        <v>104</v>
      </c>
      <c r="T202">
        <v>1131.97</v>
      </c>
      <c r="U202">
        <v>70.67</v>
      </c>
      <c r="V202">
        <v>74.31</v>
      </c>
      <c r="W202">
        <v>73.59</v>
      </c>
      <c r="X202">
        <v>64.540000000000006</v>
      </c>
      <c r="Y202">
        <v>78.25</v>
      </c>
      <c r="Z202" s="12">
        <f>SUM(Taureaux[[#This Row],[indice 1]:[Indice 5]])</f>
        <v>361.36</v>
      </c>
      <c r="AA202" t="s">
        <v>43</v>
      </c>
      <c r="AB202" t="s">
        <v>43</v>
      </c>
      <c r="AC202" t="s">
        <v>44</v>
      </c>
      <c r="AD202">
        <v>1635</v>
      </c>
      <c r="AE202">
        <v>90</v>
      </c>
    </row>
    <row r="203" spans="2:31" x14ac:dyDescent="0.25">
      <c r="B203" s="2">
        <f>IF(Taureaux[[#This Row],[Race]]&lt;&gt;résultats!$C$4,0,SUM(IF(U203&gt;résultats!E$4,1,0),IF(V203&gt;résultats!F$4,1,0),IF(W203&gt;résultats!G$4,1,0),IF(X203&gt;résultats!H$4,1,0),IF(Y203&gt;résultats!I$4,1,0),IF(Z203&gt;résultats!J$4,1,0)))</f>
        <v>0</v>
      </c>
      <c r="C203">
        <f>IF(AND(Taureaux[[#All],[nombres d''incides M&gt;F]]&gt;résultats!$E$1,Taureaux[[#All],[Race]]=résultats!$C$4),1,0)</f>
        <v>0</v>
      </c>
      <c r="D203">
        <f>IF(AND(Taureaux[[#All],[nombres d''incides M&gt;F]]=résultats!$E$1,Taureaux[[#All],[Race]]=résultats!$C$4),1,0)</f>
        <v>0</v>
      </c>
      <c r="E203">
        <f>IF(AND(Taureaux[[#All],[nombres d''incides M&gt;F]]=résultats!$E$1-1,Taureaux[[#All],[Race]]=résultats!$C$4),1,0)</f>
        <v>0</v>
      </c>
      <c r="F203">
        <f>IF(Taureaux[[#All],[&gt; palier]]=0,0,SUM($C$2:C203))</f>
        <v>0</v>
      </c>
      <c r="G203">
        <f>IF(Taureaux[[#All],[=palier]]=0,0,SUM($D$2:D203)+MAX(Taureaux[[#All],[séquence &gt; palier]]))</f>
        <v>0</v>
      </c>
      <c r="H203">
        <f>IF(Taureaux[[#All],[=palier-1]]=0,0,SUM($E$2:E203)+MAX(Taureaux[[#All],[séquence = palier]]))</f>
        <v>0</v>
      </c>
      <c r="I203" t="str">
        <f>IF(Taureaux[[#All],[&gt; palier]]&gt;0,Q203,"")</f>
        <v/>
      </c>
      <c r="J203" t="str">
        <f>IF(Taureaux[[#All],[=palier]]&gt;0,Q203,"")</f>
        <v/>
      </c>
      <c r="K203" t="str">
        <f>IF(Taureaux[[#All],[=palier-1]]&gt;0,Q203,"")</f>
        <v/>
      </c>
      <c r="L203">
        <f>IF(ROW()-1&lt;=60000,ROW()-1)</f>
        <v>202</v>
      </c>
      <c r="M203" s="12" t="str">
        <f>IFERROR(IF(Taureaux[[#This Row],[Nom selon le rang]]="","",VLOOKUP(O203,Q:AF,10,FALSE)+(ROW()/1000)),"")</f>
        <v/>
      </c>
      <c r="N203" t="str">
        <f>IF(Taureaux[[#This Row],[somme des males selon la liste]]="","",RANK(Taureaux[[#This Row],[somme des males selon la liste]],Taureaux[[#All],[somme des males selon la liste]],0))</f>
        <v/>
      </c>
      <c r="O2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">
        <v>38738271</v>
      </c>
      <c r="Q203" t="s">
        <v>1009</v>
      </c>
      <c r="R203" t="s">
        <v>120</v>
      </c>
      <c r="S203" t="s">
        <v>100</v>
      </c>
      <c r="T203">
        <v>1168.72</v>
      </c>
      <c r="U203">
        <v>70.77</v>
      </c>
      <c r="V203">
        <v>61.25</v>
      </c>
      <c r="W203">
        <v>69.33</v>
      </c>
      <c r="X203">
        <v>65.36</v>
      </c>
      <c r="Y203">
        <v>71.290000000000006</v>
      </c>
      <c r="Z203" s="12">
        <f>SUM(Taureaux[[#This Row],[indice 1]:[Indice 5]])</f>
        <v>338</v>
      </c>
      <c r="AA203" t="s">
        <v>541</v>
      </c>
      <c r="AB203" t="s">
        <v>427</v>
      </c>
      <c r="AC203" t="s">
        <v>219</v>
      </c>
      <c r="AD203">
        <v>10073</v>
      </c>
      <c r="AE203">
        <v>65</v>
      </c>
    </row>
    <row r="204" spans="2:31" x14ac:dyDescent="0.25">
      <c r="B204" s="2">
        <f>IF(Taureaux[[#This Row],[Race]]&lt;&gt;résultats!$C$4,0,SUM(IF(U204&gt;résultats!E$4,1,0),IF(V204&gt;résultats!F$4,1,0),IF(W204&gt;résultats!G$4,1,0),IF(X204&gt;résultats!H$4,1,0),IF(Y204&gt;résultats!I$4,1,0),IF(Z204&gt;résultats!J$4,1,0)))</f>
        <v>0</v>
      </c>
      <c r="C204">
        <f>IF(AND(Taureaux[[#All],[nombres d''incides M&gt;F]]&gt;résultats!$E$1,Taureaux[[#All],[Race]]=résultats!$C$4),1,0)</f>
        <v>0</v>
      </c>
      <c r="D204">
        <f>IF(AND(Taureaux[[#All],[nombres d''incides M&gt;F]]=résultats!$E$1,Taureaux[[#All],[Race]]=résultats!$C$4),1,0)</f>
        <v>0</v>
      </c>
      <c r="E204">
        <f>IF(AND(Taureaux[[#All],[nombres d''incides M&gt;F]]=résultats!$E$1-1,Taureaux[[#All],[Race]]=résultats!$C$4),1,0)</f>
        <v>0</v>
      </c>
      <c r="F204">
        <f>IF(Taureaux[[#All],[&gt; palier]]=0,0,SUM($C$2:C204))</f>
        <v>0</v>
      </c>
      <c r="G204">
        <f>IF(Taureaux[[#All],[=palier]]=0,0,SUM($D$2:D204)+MAX(Taureaux[[#All],[séquence &gt; palier]]))</f>
        <v>0</v>
      </c>
      <c r="H204">
        <f>IF(Taureaux[[#All],[=palier-1]]=0,0,SUM($E$2:E204)+MAX(Taureaux[[#All],[séquence = palier]]))</f>
        <v>0</v>
      </c>
      <c r="I204" t="str">
        <f>IF(Taureaux[[#All],[&gt; palier]]&gt;0,Q204,"")</f>
        <v/>
      </c>
      <c r="J204" t="str">
        <f>IF(Taureaux[[#All],[=palier]]&gt;0,Q204,"")</f>
        <v/>
      </c>
      <c r="K204" t="str">
        <f>IF(Taureaux[[#All],[=palier-1]]&gt;0,Q204,"")</f>
        <v/>
      </c>
      <c r="L204">
        <f>IF(ROW()-1&lt;=60000,ROW()-1)</f>
        <v>203</v>
      </c>
      <c r="M204" s="12" t="str">
        <f>IFERROR(IF(Taureaux[[#This Row],[Nom selon le rang]]="","",VLOOKUP(O204,Q:AF,10,FALSE)+(ROW()/1000)),"")</f>
        <v/>
      </c>
      <c r="N204" t="str">
        <f>IF(Taureaux[[#This Row],[somme des males selon la liste]]="","",RANK(Taureaux[[#This Row],[somme des males selon la liste]],Taureaux[[#All],[somme des males selon la liste]],0))</f>
        <v/>
      </c>
      <c r="O2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">
        <v>38738271</v>
      </c>
      <c r="Q204" t="s">
        <v>1009</v>
      </c>
      <c r="R204" t="s">
        <v>120</v>
      </c>
      <c r="S204" t="s">
        <v>100</v>
      </c>
      <c r="T204">
        <v>1168.72</v>
      </c>
      <c r="U204">
        <v>70.77</v>
      </c>
      <c r="V204">
        <v>61.25</v>
      </c>
      <c r="W204">
        <v>69.33</v>
      </c>
      <c r="X204">
        <v>65.36</v>
      </c>
      <c r="Y204">
        <v>71.290000000000006</v>
      </c>
      <c r="Z204" s="12">
        <f>SUM(Taureaux[[#This Row],[indice 1]:[Indice 5]])</f>
        <v>338</v>
      </c>
      <c r="AA204" t="s">
        <v>63</v>
      </c>
      <c r="AB204" t="s">
        <v>51</v>
      </c>
      <c r="AC204" t="s">
        <v>52</v>
      </c>
      <c r="AD204">
        <v>2</v>
      </c>
      <c r="AE204">
        <v>265.56</v>
      </c>
    </row>
    <row r="205" spans="2:31" x14ac:dyDescent="0.25">
      <c r="B205" s="2">
        <f>IF(Taureaux[[#This Row],[Race]]&lt;&gt;résultats!$C$4,0,SUM(IF(U205&gt;résultats!E$4,1,0),IF(V205&gt;résultats!F$4,1,0),IF(W205&gt;résultats!G$4,1,0),IF(X205&gt;résultats!H$4,1,0),IF(Y205&gt;résultats!I$4,1,0),IF(Z205&gt;résultats!J$4,1,0)))</f>
        <v>0</v>
      </c>
      <c r="C205">
        <f>IF(AND(Taureaux[[#All],[nombres d''incides M&gt;F]]&gt;résultats!$E$1,Taureaux[[#All],[Race]]=résultats!$C$4),1,0)</f>
        <v>0</v>
      </c>
      <c r="D205">
        <f>IF(AND(Taureaux[[#All],[nombres d''incides M&gt;F]]=résultats!$E$1,Taureaux[[#All],[Race]]=résultats!$C$4),1,0)</f>
        <v>0</v>
      </c>
      <c r="E205">
        <f>IF(AND(Taureaux[[#All],[nombres d''incides M&gt;F]]=résultats!$E$1-1,Taureaux[[#All],[Race]]=résultats!$C$4),1,0)</f>
        <v>0</v>
      </c>
      <c r="F205">
        <f>IF(Taureaux[[#All],[&gt; palier]]=0,0,SUM($C$2:C205))</f>
        <v>0</v>
      </c>
      <c r="G205">
        <f>IF(Taureaux[[#All],[=palier]]=0,0,SUM($D$2:D205)+MAX(Taureaux[[#All],[séquence &gt; palier]]))</f>
        <v>0</v>
      </c>
      <c r="H205">
        <f>IF(Taureaux[[#All],[=palier-1]]=0,0,SUM($E$2:E205)+MAX(Taureaux[[#All],[séquence = palier]]))</f>
        <v>0</v>
      </c>
      <c r="I205" t="str">
        <f>IF(Taureaux[[#All],[&gt; palier]]&gt;0,Q205,"")</f>
        <v/>
      </c>
      <c r="J205" t="str">
        <f>IF(Taureaux[[#All],[=palier]]&gt;0,Q205,"")</f>
        <v/>
      </c>
      <c r="K205" t="str">
        <f>IF(Taureaux[[#All],[=palier-1]]&gt;0,Q205,"")</f>
        <v/>
      </c>
      <c r="L205">
        <f>IF(ROW()-1&lt;=60000,ROW()-1)</f>
        <v>204</v>
      </c>
      <c r="M205" s="12" t="str">
        <f>IFERROR(IF(Taureaux[[#This Row],[Nom selon le rang]]="","",VLOOKUP(O205,Q:AF,10,FALSE)+(ROW()/1000)),"")</f>
        <v/>
      </c>
      <c r="N205" t="str">
        <f>IF(Taureaux[[#This Row],[somme des males selon la liste]]="","",RANK(Taureaux[[#This Row],[somme des males selon la liste]],Taureaux[[#All],[somme des males selon la liste]],0))</f>
        <v/>
      </c>
      <c r="O2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">
        <v>79885891</v>
      </c>
      <c r="Q205" t="s">
        <v>1957</v>
      </c>
      <c r="R205" t="s">
        <v>355</v>
      </c>
      <c r="S205" t="s">
        <v>99</v>
      </c>
      <c r="T205">
        <v>1105.01</v>
      </c>
      <c r="U205">
        <v>55.78</v>
      </c>
      <c r="V205">
        <v>68.760000000000005</v>
      </c>
      <c r="W205">
        <v>68.34</v>
      </c>
      <c r="X205">
        <v>58.04</v>
      </c>
      <c r="Y205">
        <v>62.74</v>
      </c>
      <c r="Z205" s="12">
        <f>SUM(Taureaux[[#This Row],[indice 1]:[Indice 5]])</f>
        <v>313.65999999999997</v>
      </c>
      <c r="AA205" t="s">
        <v>148</v>
      </c>
      <c r="AB205" t="s">
        <v>148</v>
      </c>
      <c r="AC205" t="s">
        <v>116</v>
      </c>
      <c r="AD205">
        <v>30161</v>
      </c>
      <c r="AE205">
        <v>30</v>
      </c>
    </row>
    <row r="206" spans="2:31" x14ac:dyDescent="0.25">
      <c r="B206" s="2">
        <f>IF(Taureaux[[#This Row],[Race]]&lt;&gt;résultats!$C$4,0,SUM(IF(U206&gt;résultats!E$4,1,0),IF(V206&gt;résultats!F$4,1,0),IF(W206&gt;résultats!G$4,1,0),IF(X206&gt;résultats!H$4,1,0),IF(Y206&gt;résultats!I$4,1,0),IF(Z206&gt;résultats!J$4,1,0)))</f>
        <v>0</v>
      </c>
      <c r="C206">
        <f>IF(AND(Taureaux[[#All],[nombres d''incides M&gt;F]]&gt;résultats!$E$1,Taureaux[[#All],[Race]]=résultats!$C$4),1,0)</f>
        <v>0</v>
      </c>
      <c r="D206">
        <f>IF(AND(Taureaux[[#All],[nombres d''incides M&gt;F]]=résultats!$E$1,Taureaux[[#All],[Race]]=résultats!$C$4),1,0)</f>
        <v>0</v>
      </c>
      <c r="E206">
        <f>IF(AND(Taureaux[[#All],[nombres d''incides M&gt;F]]=résultats!$E$1-1,Taureaux[[#All],[Race]]=résultats!$C$4),1,0)</f>
        <v>0</v>
      </c>
      <c r="F206">
        <f>IF(Taureaux[[#All],[&gt; palier]]=0,0,SUM($C$2:C206))</f>
        <v>0</v>
      </c>
      <c r="G206">
        <f>IF(Taureaux[[#All],[=palier]]=0,0,SUM($D$2:D206)+MAX(Taureaux[[#All],[séquence &gt; palier]]))</f>
        <v>0</v>
      </c>
      <c r="H206">
        <f>IF(Taureaux[[#All],[=palier-1]]=0,0,SUM($E$2:E206)+MAX(Taureaux[[#All],[séquence = palier]]))</f>
        <v>0</v>
      </c>
      <c r="I206" t="str">
        <f>IF(Taureaux[[#All],[&gt; palier]]&gt;0,Q206,"")</f>
        <v/>
      </c>
      <c r="J206" t="str">
        <f>IF(Taureaux[[#All],[=palier]]&gt;0,Q206,"")</f>
        <v/>
      </c>
      <c r="K206" t="str">
        <f>IF(Taureaux[[#All],[=palier-1]]&gt;0,Q206,"")</f>
        <v/>
      </c>
      <c r="L206">
        <f>IF(ROW()-1&lt;=60000,ROW()-1)</f>
        <v>205</v>
      </c>
      <c r="M206" s="12" t="str">
        <f>IFERROR(IF(Taureaux[[#This Row],[Nom selon le rang]]="","",VLOOKUP(O206,Q:AF,10,FALSE)+(ROW()/1000)),"")</f>
        <v/>
      </c>
      <c r="N206" t="str">
        <f>IF(Taureaux[[#This Row],[somme des males selon la liste]]="","",RANK(Taureaux[[#This Row],[somme des males selon la liste]],Taureaux[[#All],[somme des males selon la liste]],0))</f>
        <v/>
      </c>
      <c r="O2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">
        <v>79823126</v>
      </c>
      <c r="Q206" t="s">
        <v>1839</v>
      </c>
      <c r="R206" t="s">
        <v>244</v>
      </c>
      <c r="S206" t="s">
        <v>95</v>
      </c>
      <c r="T206">
        <v>976.83</v>
      </c>
      <c r="U206">
        <v>59.07</v>
      </c>
      <c r="V206">
        <v>67.45</v>
      </c>
      <c r="W206">
        <v>70.59</v>
      </c>
      <c r="X206">
        <v>50.98</v>
      </c>
      <c r="Y206">
        <v>67.349999999999994</v>
      </c>
      <c r="Z206" s="12">
        <f>SUM(Taureaux[[#This Row],[indice 1]:[Indice 5]])</f>
        <v>315.44</v>
      </c>
      <c r="AA206" t="s">
        <v>148</v>
      </c>
      <c r="AB206" t="s">
        <v>148</v>
      </c>
      <c r="AC206" t="s">
        <v>116</v>
      </c>
      <c r="AD206">
        <v>30530</v>
      </c>
      <c r="AE206">
        <v>30</v>
      </c>
    </row>
    <row r="207" spans="2:31" x14ac:dyDescent="0.25">
      <c r="B207" s="2">
        <f>IF(Taureaux[[#This Row],[Race]]&lt;&gt;résultats!$C$4,0,SUM(IF(U207&gt;résultats!E$4,1,0),IF(V207&gt;résultats!F$4,1,0),IF(W207&gt;résultats!G$4,1,0),IF(X207&gt;résultats!H$4,1,0),IF(Y207&gt;résultats!I$4,1,0),IF(Z207&gt;résultats!J$4,1,0)))</f>
        <v>0</v>
      </c>
      <c r="C207">
        <f>IF(AND(Taureaux[[#All],[nombres d''incides M&gt;F]]&gt;résultats!$E$1,Taureaux[[#All],[Race]]=résultats!$C$4),1,0)</f>
        <v>0</v>
      </c>
      <c r="D207">
        <f>IF(AND(Taureaux[[#All],[nombres d''incides M&gt;F]]=résultats!$E$1,Taureaux[[#All],[Race]]=résultats!$C$4),1,0)</f>
        <v>0</v>
      </c>
      <c r="E207">
        <f>IF(AND(Taureaux[[#All],[nombres d''incides M&gt;F]]=résultats!$E$1-1,Taureaux[[#All],[Race]]=résultats!$C$4),1,0)</f>
        <v>0</v>
      </c>
      <c r="F207">
        <f>IF(Taureaux[[#All],[&gt; palier]]=0,0,SUM($C$2:C207))</f>
        <v>0</v>
      </c>
      <c r="G207">
        <f>IF(Taureaux[[#All],[=palier]]=0,0,SUM($D$2:D207)+MAX(Taureaux[[#All],[séquence &gt; palier]]))</f>
        <v>0</v>
      </c>
      <c r="H207">
        <f>IF(Taureaux[[#All],[=palier-1]]=0,0,SUM($E$2:E207)+MAX(Taureaux[[#All],[séquence = palier]]))</f>
        <v>0</v>
      </c>
      <c r="I207" t="str">
        <f>IF(Taureaux[[#All],[&gt; palier]]&gt;0,Q207,"")</f>
        <v/>
      </c>
      <c r="J207" t="str">
        <f>IF(Taureaux[[#All],[=palier]]&gt;0,Q207,"")</f>
        <v/>
      </c>
      <c r="K207" t="str">
        <f>IF(Taureaux[[#All],[=palier-1]]&gt;0,Q207,"")</f>
        <v/>
      </c>
      <c r="L207">
        <f>IF(ROW()-1&lt;=60000,ROW()-1)</f>
        <v>206</v>
      </c>
      <c r="M207" s="12" t="str">
        <f>IFERROR(IF(Taureaux[[#This Row],[Nom selon le rang]]="","",VLOOKUP(O207,Q:AF,10,FALSE)+(ROW()/1000)),"")</f>
        <v/>
      </c>
      <c r="N207" t="str">
        <f>IF(Taureaux[[#This Row],[somme des males selon la liste]]="","",RANK(Taureaux[[#This Row],[somme des males selon la liste]],Taureaux[[#All],[somme des males selon la liste]],0))</f>
        <v/>
      </c>
      <c r="O2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">
        <v>82241875</v>
      </c>
      <c r="Q207" t="s">
        <v>514</v>
      </c>
      <c r="R207" t="s">
        <v>36</v>
      </c>
      <c r="S207" t="s">
        <v>97</v>
      </c>
      <c r="T207">
        <v>1110.1099999999999</v>
      </c>
      <c r="U207">
        <v>58.08</v>
      </c>
      <c r="V207">
        <v>61.32</v>
      </c>
      <c r="W207">
        <v>93.96</v>
      </c>
      <c r="X207">
        <v>60.52</v>
      </c>
      <c r="Y207">
        <v>58.06</v>
      </c>
      <c r="Z207" s="12">
        <f>SUM(Taureaux[[#This Row],[indice 1]:[Indice 5]])</f>
        <v>331.94</v>
      </c>
      <c r="AA207" t="s">
        <v>199</v>
      </c>
      <c r="AB207" t="s">
        <v>199</v>
      </c>
      <c r="AC207" t="s">
        <v>200</v>
      </c>
      <c r="AD207">
        <v>2091</v>
      </c>
      <c r="AE207">
        <v>90</v>
      </c>
    </row>
    <row r="208" spans="2:31" x14ac:dyDescent="0.25">
      <c r="B208" s="2">
        <f>IF(Taureaux[[#This Row],[Race]]&lt;&gt;résultats!$C$4,0,SUM(IF(U208&gt;résultats!E$4,1,0),IF(V208&gt;résultats!F$4,1,0),IF(W208&gt;résultats!G$4,1,0),IF(X208&gt;résultats!H$4,1,0),IF(Y208&gt;résultats!I$4,1,0),IF(Z208&gt;résultats!J$4,1,0)))</f>
        <v>0</v>
      </c>
      <c r="C208">
        <f>IF(AND(Taureaux[[#All],[nombres d''incides M&gt;F]]&gt;résultats!$E$1,Taureaux[[#All],[Race]]=résultats!$C$4),1,0)</f>
        <v>0</v>
      </c>
      <c r="D208">
        <f>IF(AND(Taureaux[[#All],[nombres d''incides M&gt;F]]=résultats!$E$1,Taureaux[[#All],[Race]]=résultats!$C$4),1,0)</f>
        <v>0</v>
      </c>
      <c r="E208">
        <f>IF(AND(Taureaux[[#All],[nombres d''incides M&gt;F]]=résultats!$E$1-1,Taureaux[[#All],[Race]]=résultats!$C$4),1,0)</f>
        <v>0</v>
      </c>
      <c r="F208">
        <f>IF(Taureaux[[#All],[&gt; palier]]=0,0,SUM($C$2:C208))</f>
        <v>0</v>
      </c>
      <c r="G208">
        <f>IF(Taureaux[[#All],[=palier]]=0,0,SUM($D$2:D208)+MAX(Taureaux[[#All],[séquence &gt; palier]]))</f>
        <v>0</v>
      </c>
      <c r="H208">
        <f>IF(Taureaux[[#All],[=palier-1]]=0,0,SUM($E$2:E208)+MAX(Taureaux[[#All],[séquence = palier]]))</f>
        <v>0</v>
      </c>
      <c r="I208" t="str">
        <f>IF(Taureaux[[#All],[&gt; palier]]&gt;0,Q208,"")</f>
        <v/>
      </c>
      <c r="J208" t="str">
        <f>IF(Taureaux[[#All],[=palier]]&gt;0,Q208,"")</f>
        <v/>
      </c>
      <c r="K208" t="str">
        <f>IF(Taureaux[[#All],[=palier-1]]&gt;0,Q208,"")</f>
        <v/>
      </c>
      <c r="L208">
        <f>IF(ROW()-1&lt;=60000,ROW()-1)</f>
        <v>207</v>
      </c>
      <c r="M208" s="12" t="str">
        <f>IFERROR(IF(Taureaux[[#This Row],[Nom selon le rang]]="","",VLOOKUP(O208,Q:AF,10,FALSE)+(ROW()/1000)),"")</f>
        <v/>
      </c>
      <c r="N208" t="str">
        <f>IF(Taureaux[[#This Row],[somme des males selon la liste]]="","",RANK(Taureaux[[#This Row],[somme des males selon la liste]],Taureaux[[#All],[somme des males selon la liste]],0))</f>
        <v/>
      </c>
      <c r="O2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">
        <v>78015574</v>
      </c>
      <c r="Q208" t="s">
        <v>201</v>
      </c>
      <c r="R208" t="s">
        <v>36</v>
      </c>
      <c r="S208" t="s">
        <v>163</v>
      </c>
      <c r="T208">
        <v>1147.56</v>
      </c>
      <c r="U208">
        <v>74.569999999999993</v>
      </c>
      <c r="V208">
        <v>73.47</v>
      </c>
      <c r="W208">
        <v>81.83</v>
      </c>
      <c r="X208">
        <v>75.430000000000007</v>
      </c>
      <c r="Y208">
        <v>60.65</v>
      </c>
      <c r="Z208" s="12">
        <f>SUM(Taureaux[[#This Row],[indice 1]:[Indice 5]])</f>
        <v>365.95</v>
      </c>
      <c r="AA208" t="s">
        <v>38</v>
      </c>
      <c r="AB208" t="s">
        <v>38</v>
      </c>
      <c r="AC208" t="s">
        <v>39</v>
      </c>
      <c r="AD208">
        <v>6482</v>
      </c>
      <c r="AE208">
        <v>90</v>
      </c>
    </row>
    <row r="209" spans="2:31" x14ac:dyDescent="0.25">
      <c r="B209" s="2">
        <f>IF(Taureaux[[#This Row],[Race]]&lt;&gt;résultats!$C$4,0,SUM(IF(U209&gt;résultats!E$4,1,0),IF(V209&gt;résultats!F$4,1,0),IF(W209&gt;résultats!G$4,1,0),IF(X209&gt;résultats!H$4,1,0),IF(Y209&gt;résultats!I$4,1,0),IF(Z209&gt;résultats!J$4,1,0)))</f>
        <v>0</v>
      </c>
      <c r="C209">
        <f>IF(AND(Taureaux[[#All],[nombres d''incides M&gt;F]]&gt;résultats!$E$1,Taureaux[[#All],[Race]]=résultats!$C$4),1,0)</f>
        <v>0</v>
      </c>
      <c r="D209">
        <f>IF(AND(Taureaux[[#All],[nombres d''incides M&gt;F]]=résultats!$E$1,Taureaux[[#All],[Race]]=résultats!$C$4),1,0)</f>
        <v>0</v>
      </c>
      <c r="E209">
        <f>IF(AND(Taureaux[[#All],[nombres d''incides M&gt;F]]=résultats!$E$1-1,Taureaux[[#All],[Race]]=résultats!$C$4),1,0)</f>
        <v>0</v>
      </c>
      <c r="F209">
        <f>IF(Taureaux[[#All],[&gt; palier]]=0,0,SUM($C$2:C209))</f>
        <v>0</v>
      </c>
      <c r="G209">
        <f>IF(Taureaux[[#All],[=palier]]=0,0,SUM($D$2:D209)+MAX(Taureaux[[#All],[séquence &gt; palier]]))</f>
        <v>0</v>
      </c>
      <c r="H209">
        <f>IF(Taureaux[[#All],[=palier-1]]=0,0,SUM($E$2:E209)+MAX(Taureaux[[#All],[séquence = palier]]))</f>
        <v>0</v>
      </c>
      <c r="I209" t="str">
        <f>IF(Taureaux[[#All],[&gt; palier]]&gt;0,Q209,"")</f>
        <v/>
      </c>
      <c r="J209" t="str">
        <f>IF(Taureaux[[#All],[=palier]]&gt;0,Q209,"")</f>
        <v/>
      </c>
      <c r="K209" t="str">
        <f>IF(Taureaux[[#All],[=palier-1]]&gt;0,Q209,"")</f>
        <v/>
      </c>
      <c r="L209">
        <f>IF(ROW()-1&lt;=60000,ROW()-1)</f>
        <v>208</v>
      </c>
      <c r="M209" s="12" t="str">
        <f>IFERROR(IF(Taureaux[[#This Row],[Nom selon le rang]]="","",VLOOKUP(O209,Q:AF,10,FALSE)+(ROW()/1000)),"")</f>
        <v/>
      </c>
      <c r="N209" t="str">
        <f>IF(Taureaux[[#This Row],[somme des males selon la liste]]="","",RANK(Taureaux[[#This Row],[somme des males selon la liste]],Taureaux[[#All],[somme des males selon la liste]],0))</f>
        <v/>
      </c>
      <c r="O2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">
        <v>79885765</v>
      </c>
      <c r="Q209" t="s">
        <v>808</v>
      </c>
      <c r="R209" t="s">
        <v>120</v>
      </c>
      <c r="S209" t="s">
        <v>99</v>
      </c>
      <c r="T209">
        <v>1126.1500000000001</v>
      </c>
      <c r="U209">
        <v>69.97</v>
      </c>
      <c r="V209">
        <v>68.06</v>
      </c>
      <c r="W209">
        <v>71.84</v>
      </c>
      <c r="X209">
        <v>63.6</v>
      </c>
      <c r="Y209">
        <v>67.75</v>
      </c>
      <c r="Z209" s="12">
        <f>SUM(Taureaux[[#This Row],[indice 1]:[Indice 5]])</f>
        <v>341.22</v>
      </c>
      <c r="AA209" t="s">
        <v>148</v>
      </c>
      <c r="AB209" t="s">
        <v>148</v>
      </c>
      <c r="AC209" t="s">
        <v>116</v>
      </c>
      <c r="AD209">
        <v>30195</v>
      </c>
      <c r="AE209">
        <v>30</v>
      </c>
    </row>
    <row r="210" spans="2:31" x14ac:dyDescent="0.25">
      <c r="B210" s="2">
        <f>IF(Taureaux[[#This Row],[Race]]&lt;&gt;résultats!$C$4,0,SUM(IF(U210&gt;résultats!E$4,1,0),IF(V210&gt;résultats!F$4,1,0),IF(W210&gt;résultats!G$4,1,0),IF(X210&gt;résultats!H$4,1,0),IF(Y210&gt;résultats!I$4,1,0),IF(Z210&gt;résultats!J$4,1,0)))</f>
        <v>0</v>
      </c>
      <c r="C210">
        <f>IF(AND(Taureaux[[#All],[nombres d''incides M&gt;F]]&gt;résultats!$E$1,Taureaux[[#All],[Race]]=résultats!$C$4),1,0)</f>
        <v>0</v>
      </c>
      <c r="D210">
        <f>IF(AND(Taureaux[[#All],[nombres d''incides M&gt;F]]=résultats!$E$1,Taureaux[[#All],[Race]]=résultats!$C$4),1,0)</f>
        <v>0</v>
      </c>
      <c r="E210">
        <f>IF(AND(Taureaux[[#All],[nombres d''incides M&gt;F]]=résultats!$E$1-1,Taureaux[[#All],[Race]]=résultats!$C$4),1,0)</f>
        <v>0</v>
      </c>
      <c r="F210">
        <f>IF(Taureaux[[#All],[&gt; palier]]=0,0,SUM($C$2:C210))</f>
        <v>0</v>
      </c>
      <c r="G210">
        <f>IF(Taureaux[[#All],[=palier]]=0,0,SUM($D$2:D210)+MAX(Taureaux[[#All],[séquence &gt; palier]]))</f>
        <v>0</v>
      </c>
      <c r="H210">
        <f>IF(Taureaux[[#All],[=palier-1]]=0,0,SUM($E$2:E210)+MAX(Taureaux[[#All],[séquence = palier]]))</f>
        <v>0</v>
      </c>
      <c r="I210" t="str">
        <f>IF(Taureaux[[#All],[&gt; palier]]&gt;0,Q210,"")</f>
        <v/>
      </c>
      <c r="J210" t="str">
        <f>IF(Taureaux[[#All],[=palier]]&gt;0,Q210,"")</f>
        <v/>
      </c>
      <c r="K210" t="str">
        <f>IF(Taureaux[[#All],[=palier-1]]&gt;0,Q210,"")</f>
        <v/>
      </c>
      <c r="L210">
        <f>IF(ROW()-1&lt;=60000,ROW()-1)</f>
        <v>209</v>
      </c>
      <c r="M210" s="12" t="str">
        <f>IFERROR(IF(Taureaux[[#This Row],[Nom selon le rang]]="","",VLOOKUP(O210,Q:AF,10,FALSE)+(ROW()/1000)),"")</f>
        <v/>
      </c>
      <c r="N210" t="str">
        <f>IF(Taureaux[[#This Row],[somme des males selon la liste]]="","",RANK(Taureaux[[#This Row],[somme des males selon la liste]],Taureaux[[#All],[somme des males selon la liste]],0))</f>
        <v/>
      </c>
      <c r="O2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">
        <v>78343969</v>
      </c>
      <c r="Q210" t="s">
        <v>241</v>
      </c>
      <c r="R210" t="s">
        <v>36</v>
      </c>
      <c r="S210" t="s">
        <v>77</v>
      </c>
      <c r="T210">
        <v>1183.1300000000001</v>
      </c>
      <c r="U210">
        <v>80.02</v>
      </c>
      <c r="V210">
        <v>69.62</v>
      </c>
      <c r="W210">
        <v>78.2</v>
      </c>
      <c r="X210">
        <v>72.88</v>
      </c>
      <c r="Y210">
        <v>64.97</v>
      </c>
      <c r="Z210" s="12">
        <f>SUM(Taureaux[[#This Row],[indice 1]:[Indice 5]])</f>
        <v>365.68999999999994</v>
      </c>
      <c r="AA210" t="s">
        <v>38</v>
      </c>
      <c r="AB210" t="s">
        <v>38</v>
      </c>
      <c r="AC210" t="s">
        <v>39</v>
      </c>
      <c r="AD210">
        <v>6489</v>
      </c>
      <c r="AE210">
        <v>90</v>
      </c>
    </row>
    <row r="211" spans="2:31" x14ac:dyDescent="0.25">
      <c r="B211" s="2">
        <f>IF(Taureaux[[#This Row],[Race]]&lt;&gt;résultats!$C$4,0,SUM(IF(U211&gt;résultats!E$4,1,0),IF(V211&gt;résultats!F$4,1,0),IF(W211&gt;résultats!G$4,1,0),IF(X211&gt;résultats!H$4,1,0),IF(Y211&gt;résultats!I$4,1,0),IF(Z211&gt;résultats!J$4,1,0)))</f>
        <v>0</v>
      </c>
      <c r="C211">
        <f>IF(AND(Taureaux[[#All],[nombres d''incides M&gt;F]]&gt;résultats!$E$1,Taureaux[[#All],[Race]]=résultats!$C$4),1,0)</f>
        <v>0</v>
      </c>
      <c r="D211">
        <f>IF(AND(Taureaux[[#All],[nombres d''incides M&gt;F]]=résultats!$E$1,Taureaux[[#All],[Race]]=résultats!$C$4),1,0)</f>
        <v>0</v>
      </c>
      <c r="E211">
        <f>IF(AND(Taureaux[[#All],[nombres d''incides M&gt;F]]=résultats!$E$1-1,Taureaux[[#All],[Race]]=résultats!$C$4),1,0)</f>
        <v>0</v>
      </c>
      <c r="F211">
        <f>IF(Taureaux[[#All],[&gt; palier]]=0,0,SUM($C$2:C211))</f>
        <v>0</v>
      </c>
      <c r="G211">
        <f>IF(Taureaux[[#All],[=palier]]=0,0,SUM($D$2:D211)+MAX(Taureaux[[#All],[séquence &gt; palier]]))</f>
        <v>0</v>
      </c>
      <c r="H211">
        <f>IF(Taureaux[[#All],[=palier-1]]=0,0,SUM($E$2:E211)+MAX(Taureaux[[#All],[séquence = palier]]))</f>
        <v>0</v>
      </c>
      <c r="I211" t="str">
        <f>IF(Taureaux[[#All],[&gt; palier]]&gt;0,Q211,"")</f>
        <v/>
      </c>
      <c r="J211" t="str">
        <f>IF(Taureaux[[#All],[=palier]]&gt;0,Q211,"")</f>
        <v/>
      </c>
      <c r="K211" t="str">
        <f>IF(Taureaux[[#All],[=palier-1]]&gt;0,Q211,"")</f>
        <v/>
      </c>
      <c r="L211">
        <f>IF(ROW()-1&lt;=60000,ROW()-1)</f>
        <v>210</v>
      </c>
      <c r="M211" s="12" t="str">
        <f>IFERROR(IF(Taureaux[[#This Row],[Nom selon le rang]]="","",VLOOKUP(O211,Q:AF,10,FALSE)+(ROW()/1000)),"")</f>
        <v/>
      </c>
      <c r="N211" t="str">
        <f>IF(Taureaux[[#This Row],[somme des males selon la liste]]="","",RANK(Taureaux[[#This Row],[somme des males selon la liste]],Taureaux[[#All],[somme des males selon la liste]],0))</f>
        <v/>
      </c>
      <c r="O2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">
        <v>78039499</v>
      </c>
      <c r="Q211" t="s">
        <v>2877</v>
      </c>
      <c r="R211" t="s">
        <v>2733</v>
      </c>
      <c r="S211" t="s">
        <v>24</v>
      </c>
      <c r="T211">
        <v>963.96</v>
      </c>
      <c r="U211">
        <v>33.340000000000003</v>
      </c>
      <c r="V211">
        <v>32</v>
      </c>
      <c r="W211">
        <v>35.89</v>
      </c>
      <c r="X211">
        <v>33.64</v>
      </c>
      <c r="Y211">
        <v>36.51</v>
      </c>
      <c r="Z211" s="12">
        <f>SUM(Taureaux[[#This Row],[indice 1]:[Indice 5]])</f>
        <v>171.38</v>
      </c>
      <c r="AA211" t="s">
        <v>148</v>
      </c>
      <c r="AB211" t="s">
        <v>148</v>
      </c>
      <c r="AC211" t="s">
        <v>116</v>
      </c>
      <c r="AD211">
        <v>5950</v>
      </c>
      <c r="AE211">
        <v>30</v>
      </c>
    </row>
    <row r="212" spans="2:31" x14ac:dyDescent="0.25">
      <c r="B212" s="2">
        <f>IF(Taureaux[[#This Row],[Race]]&lt;&gt;résultats!$C$4,0,SUM(IF(U212&gt;résultats!E$4,1,0),IF(V212&gt;résultats!F$4,1,0),IF(W212&gt;résultats!G$4,1,0),IF(X212&gt;résultats!H$4,1,0),IF(Y212&gt;résultats!I$4,1,0),IF(Z212&gt;résultats!J$4,1,0)))</f>
        <v>0</v>
      </c>
      <c r="C212">
        <f>IF(AND(Taureaux[[#All],[nombres d''incides M&gt;F]]&gt;résultats!$E$1,Taureaux[[#All],[Race]]=résultats!$C$4),1,0)</f>
        <v>0</v>
      </c>
      <c r="D212">
        <f>IF(AND(Taureaux[[#All],[nombres d''incides M&gt;F]]=résultats!$E$1,Taureaux[[#All],[Race]]=résultats!$C$4),1,0)</f>
        <v>0</v>
      </c>
      <c r="E212">
        <f>IF(AND(Taureaux[[#All],[nombres d''incides M&gt;F]]=résultats!$E$1-1,Taureaux[[#All],[Race]]=résultats!$C$4),1,0)</f>
        <v>0</v>
      </c>
      <c r="F212">
        <f>IF(Taureaux[[#All],[&gt; palier]]=0,0,SUM($C$2:C212))</f>
        <v>0</v>
      </c>
      <c r="G212">
        <f>IF(Taureaux[[#All],[=palier]]=0,0,SUM($D$2:D212)+MAX(Taureaux[[#All],[séquence &gt; palier]]))</f>
        <v>0</v>
      </c>
      <c r="H212">
        <f>IF(Taureaux[[#All],[=palier-1]]=0,0,SUM($E$2:E212)+MAX(Taureaux[[#All],[séquence = palier]]))</f>
        <v>0</v>
      </c>
      <c r="I212" t="str">
        <f>IF(Taureaux[[#All],[&gt; palier]]&gt;0,Q212,"")</f>
        <v/>
      </c>
      <c r="J212" t="str">
        <f>IF(Taureaux[[#All],[=palier]]&gt;0,Q212,"")</f>
        <v/>
      </c>
      <c r="K212" t="str">
        <f>IF(Taureaux[[#All],[=palier-1]]&gt;0,Q212,"")</f>
        <v/>
      </c>
      <c r="L212">
        <f>IF(ROW()-1&lt;=60000,ROW()-1)</f>
        <v>211</v>
      </c>
      <c r="M212" s="12" t="str">
        <f>IFERROR(IF(Taureaux[[#This Row],[Nom selon le rang]]="","",VLOOKUP(O212,Q:AF,10,FALSE)+(ROW()/1000)),"")</f>
        <v/>
      </c>
      <c r="N212" t="str">
        <f>IF(Taureaux[[#This Row],[somme des males selon la liste]]="","",RANK(Taureaux[[#This Row],[somme des males selon la liste]],Taureaux[[#All],[somme des males selon la liste]],0))</f>
        <v/>
      </c>
      <c r="O2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">
        <v>33004371</v>
      </c>
      <c r="Q212" t="s">
        <v>662</v>
      </c>
      <c r="R212" t="s">
        <v>36</v>
      </c>
      <c r="S212" t="s">
        <v>73</v>
      </c>
      <c r="T212">
        <v>1171.3699999999999</v>
      </c>
      <c r="U212">
        <v>73.31</v>
      </c>
      <c r="V212">
        <v>63.83</v>
      </c>
      <c r="W212">
        <v>77.47</v>
      </c>
      <c r="X212">
        <v>66.59</v>
      </c>
      <c r="Y212">
        <v>59.87</v>
      </c>
      <c r="Z212" s="12">
        <f>SUM(Taureaux[[#This Row],[indice 1]:[Indice 5]])</f>
        <v>341.07</v>
      </c>
      <c r="AA212" t="s">
        <v>38</v>
      </c>
      <c r="AB212" t="s">
        <v>38</v>
      </c>
      <c r="AC212" t="s">
        <v>39</v>
      </c>
      <c r="AD212">
        <v>6455</v>
      </c>
      <c r="AE212">
        <v>90</v>
      </c>
    </row>
    <row r="213" spans="2:31" x14ac:dyDescent="0.25">
      <c r="B213" s="2">
        <f>IF(Taureaux[[#This Row],[Race]]&lt;&gt;résultats!$C$4,0,SUM(IF(U213&gt;résultats!E$4,1,0),IF(V213&gt;résultats!F$4,1,0),IF(W213&gt;résultats!G$4,1,0),IF(X213&gt;résultats!H$4,1,0),IF(Y213&gt;résultats!I$4,1,0),IF(Z213&gt;résultats!J$4,1,0)))</f>
        <v>0</v>
      </c>
      <c r="C213">
        <f>IF(AND(Taureaux[[#All],[nombres d''incides M&gt;F]]&gt;résultats!$E$1,Taureaux[[#All],[Race]]=résultats!$C$4),1,0)</f>
        <v>0</v>
      </c>
      <c r="D213">
        <f>IF(AND(Taureaux[[#All],[nombres d''incides M&gt;F]]=résultats!$E$1,Taureaux[[#All],[Race]]=résultats!$C$4),1,0)</f>
        <v>0</v>
      </c>
      <c r="E213">
        <f>IF(AND(Taureaux[[#All],[nombres d''incides M&gt;F]]=résultats!$E$1-1,Taureaux[[#All],[Race]]=résultats!$C$4),1,0)</f>
        <v>0</v>
      </c>
      <c r="F213">
        <f>IF(Taureaux[[#All],[&gt; palier]]=0,0,SUM($C$2:C213))</f>
        <v>0</v>
      </c>
      <c r="G213">
        <f>IF(Taureaux[[#All],[=palier]]=0,0,SUM($D$2:D213)+MAX(Taureaux[[#All],[séquence &gt; palier]]))</f>
        <v>0</v>
      </c>
      <c r="H213">
        <f>IF(Taureaux[[#All],[=palier-1]]=0,0,SUM($E$2:E213)+MAX(Taureaux[[#All],[séquence = palier]]))</f>
        <v>0</v>
      </c>
      <c r="I213" t="str">
        <f>IF(Taureaux[[#All],[&gt; palier]]&gt;0,Q213,"")</f>
        <v/>
      </c>
      <c r="J213" t="str">
        <f>IF(Taureaux[[#All],[=palier]]&gt;0,Q213,"")</f>
        <v/>
      </c>
      <c r="K213" t="str">
        <f>IF(Taureaux[[#All],[=palier-1]]&gt;0,Q213,"")</f>
        <v/>
      </c>
      <c r="L213">
        <f>IF(ROW()-1&lt;=60000,ROW()-1)</f>
        <v>212</v>
      </c>
      <c r="M213" s="12" t="str">
        <f>IFERROR(IF(Taureaux[[#This Row],[Nom selon le rang]]="","",VLOOKUP(O213,Q:AF,10,FALSE)+(ROW()/1000)),"")</f>
        <v/>
      </c>
      <c r="N213" t="str">
        <f>IF(Taureaux[[#This Row],[somme des males selon la liste]]="","",RANK(Taureaux[[#This Row],[somme des males selon la liste]],Taureaux[[#All],[somme des males selon la liste]],0))</f>
        <v/>
      </c>
      <c r="O2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">
        <v>33004371</v>
      </c>
      <c r="Q213" t="s">
        <v>662</v>
      </c>
      <c r="R213" t="s">
        <v>36</v>
      </c>
      <c r="S213" t="s">
        <v>73</v>
      </c>
      <c r="T213">
        <v>1171.3699999999999</v>
      </c>
      <c r="U213">
        <v>73.31</v>
      </c>
      <c r="V213">
        <v>63.83</v>
      </c>
      <c r="W213">
        <v>77.47</v>
      </c>
      <c r="X213">
        <v>66.59</v>
      </c>
      <c r="Y213">
        <v>59.87</v>
      </c>
      <c r="Z213" s="12">
        <f>SUM(Taureaux[[#This Row],[indice 1]:[Indice 5]])</f>
        <v>341.07</v>
      </c>
      <c r="AA213" t="s">
        <v>63</v>
      </c>
      <c r="AB213" t="s">
        <v>138</v>
      </c>
      <c r="AC213" t="s">
        <v>139</v>
      </c>
      <c r="AD213">
        <v>10</v>
      </c>
      <c r="AE213">
        <v>147.97</v>
      </c>
    </row>
    <row r="214" spans="2:31" x14ac:dyDescent="0.25">
      <c r="B214" s="2">
        <f>IF(Taureaux[[#This Row],[Race]]&lt;&gt;résultats!$C$4,0,SUM(IF(U214&gt;résultats!E$4,1,0),IF(V214&gt;résultats!F$4,1,0),IF(W214&gt;résultats!G$4,1,0),IF(X214&gt;résultats!H$4,1,0),IF(Y214&gt;résultats!I$4,1,0),IF(Z214&gt;résultats!J$4,1,0)))</f>
        <v>0</v>
      </c>
      <c r="C214">
        <f>IF(AND(Taureaux[[#All],[nombres d''incides M&gt;F]]&gt;résultats!$E$1,Taureaux[[#All],[Race]]=résultats!$C$4),1,0)</f>
        <v>0</v>
      </c>
      <c r="D214">
        <f>IF(AND(Taureaux[[#All],[nombres d''incides M&gt;F]]=résultats!$E$1,Taureaux[[#All],[Race]]=résultats!$C$4),1,0)</f>
        <v>0</v>
      </c>
      <c r="E214">
        <f>IF(AND(Taureaux[[#All],[nombres d''incides M&gt;F]]=résultats!$E$1-1,Taureaux[[#All],[Race]]=résultats!$C$4),1,0)</f>
        <v>0</v>
      </c>
      <c r="F214">
        <f>IF(Taureaux[[#All],[&gt; palier]]=0,0,SUM($C$2:C214))</f>
        <v>0</v>
      </c>
      <c r="G214">
        <f>IF(Taureaux[[#All],[=palier]]=0,0,SUM($D$2:D214)+MAX(Taureaux[[#All],[séquence &gt; palier]]))</f>
        <v>0</v>
      </c>
      <c r="H214">
        <f>IF(Taureaux[[#All],[=palier-1]]=0,0,SUM($E$2:E214)+MAX(Taureaux[[#All],[séquence = palier]]))</f>
        <v>0</v>
      </c>
      <c r="I214" t="str">
        <f>IF(Taureaux[[#All],[&gt; palier]]&gt;0,Q214,"")</f>
        <v/>
      </c>
      <c r="J214" t="str">
        <f>IF(Taureaux[[#All],[=palier]]&gt;0,Q214,"")</f>
        <v/>
      </c>
      <c r="K214" t="str">
        <f>IF(Taureaux[[#All],[=palier-1]]&gt;0,Q214,"")</f>
        <v/>
      </c>
      <c r="L214">
        <f>IF(ROW()-1&lt;=60000,ROW()-1)</f>
        <v>213</v>
      </c>
      <c r="M214" s="12" t="str">
        <f>IFERROR(IF(Taureaux[[#This Row],[Nom selon le rang]]="","",VLOOKUP(O214,Q:AF,10,FALSE)+(ROW()/1000)),"")</f>
        <v/>
      </c>
      <c r="N214" t="str">
        <f>IF(Taureaux[[#This Row],[somme des males selon la liste]]="","",RANK(Taureaux[[#This Row],[somme des males selon la liste]],Taureaux[[#All],[somme des males selon la liste]],0))</f>
        <v/>
      </c>
      <c r="O2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">
        <v>66358171</v>
      </c>
      <c r="Q214" t="s">
        <v>1488</v>
      </c>
      <c r="R214" t="s">
        <v>45</v>
      </c>
      <c r="S214" t="s">
        <v>100</v>
      </c>
      <c r="T214">
        <v>1076.3399999999999</v>
      </c>
      <c r="U214">
        <v>59.17</v>
      </c>
      <c r="V214">
        <v>67.19</v>
      </c>
      <c r="W214">
        <v>70.08</v>
      </c>
      <c r="X214">
        <v>62.27</v>
      </c>
      <c r="Y214">
        <v>67.400000000000006</v>
      </c>
      <c r="Z214" s="12">
        <f>SUM(Taureaux[[#This Row],[indice 1]:[Indice 5]])</f>
        <v>326.11</v>
      </c>
      <c r="AA214" t="s">
        <v>358</v>
      </c>
      <c r="AB214" t="s">
        <v>358</v>
      </c>
      <c r="AC214" t="s">
        <v>111</v>
      </c>
      <c r="AD214">
        <v>10003</v>
      </c>
      <c r="AE214">
        <v>30</v>
      </c>
    </row>
    <row r="215" spans="2:31" x14ac:dyDescent="0.25">
      <c r="B215" s="2">
        <f>IF(Taureaux[[#This Row],[Race]]&lt;&gt;résultats!$C$4,0,SUM(IF(U215&gt;résultats!E$4,1,0),IF(V215&gt;résultats!F$4,1,0),IF(W215&gt;résultats!G$4,1,0),IF(X215&gt;résultats!H$4,1,0),IF(Y215&gt;résultats!I$4,1,0),IF(Z215&gt;résultats!J$4,1,0)))</f>
        <v>0</v>
      </c>
      <c r="C215">
        <f>IF(AND(Taureaux[[#All],[nombres d''incides M&gt;F]]&gt;résultats!$E$1,Taureaux[[#All],[Race]]=résultats!$C$4),1,0)</f>
        <v>0</v>
      </c>
      <c r="D215">
        <f>IF(AND(Taureaux[[#All],[nombres d''incides M&gt;F]]=résultats!$E$1,Taureaux[[#All],[Race]]=résultats!$C$4),1,0)</f>
        <v>0</v>
      </c>
      <c r="E215">
        <f>IF(AND(Taureaux[[#All],[nombres d''incides M&gt;F]]=résultats!$E$1-1,Taureaux[[#All],[Race]]=résultats!$C$4),1,0)</f>
        <v>0</v>
      </c>
      <c r="F215">
        <f>IF(Taureaux[[#All],[&gt; palier]]=0,0,SUM($C$2:C215))</f>
        <v>0</v>
      </c>
      <c r="G215">
        <f>IF(Taureaux[[#All],[=palier]]=0,0,SUM($D$2:D215)+MAX(Taureaux[[#All],[séquence &gt; palier]]))</f>
        <v>0</v>
      </c>
      <c r="H215">
        <f>IF(Taureaux[[#All],[=palier-1]]=0,0,SUM($E$2:E215)+MAX(Taureaux[[#All],[séquence = palier]]))</f>
        <v>0</v>
      </c>
      <c r="I215" t="str">
        <f>IF(Taureaux[[#All],[&gt; palier]]&gt;0,Q215,"")</f>
        <v/>
      </c>
      <c r="J215" t="str">
        <f>IF(Taureaux[[#All],[=palier]]&gt;0,Q215,"")</f>
        <v/>
      </c>
      <c r="K215" t="str">
        <f>IF(Taureaux[[#All],[=palier-1]]&gt;0,Q215,"")</f>
        <v/>
      </c>
      <c r="L215">
        <f>IF(ROW()-1&lt;=60000,ROW()-1)</f>
        <v>214</v>
      </c>
      <c r="M215" s="12" t="str">
        <f>IFERROR(IF(Taureaux[[#This Row],[Nom selon le rang]]="","",VLOOKUP(O215,Q:AF,10,FALSE)+(ROW()/1000)),"")</f>
        <v/>
      </c>
      <c r="N215" t="str">
        <f>IF(Taureaux[[#This Row],[somme des males selon la liste]]="","",RANK(Taureaux[[#This Row],[somme des males selon la liste]],Taureaux[[#All],[somme des males selon la liste]],0))</f>
        <v/>
      </c>
      <c r="O2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">
        <v>82650630</v>
      </c>
      <c r="Q215" t="s">
        <v>319</v>
      </c>
      <c r="R215" t="s">
        <v>45</v>
      </c>
      <c r="S215" t="s">
        <v>154</v>
      </c>
      <c r="T215">
        <v>1080.18</v>
      </c>
      <c r="U215">
        <v>62.36</v>
      </c>
      <c r="V215">
        <v>80.489999999999995</v>
      </c>
      <c r="W215">
        <v>80.900000000000006</v>
      </c>
      <c r="X215">
        <v>52.4</v>
      </c>
      <c r="Y215">
        <v>80.41</v>
      </c>
      <c r="Z215" s="12">
        <f>SUM(Taureaux[[#This Row],[indice 1]:[Indice 5]])</f>
        <v>356.55999999999995</v>
      </c>
      <c r="AA215" t="s">
        <v>148</v>
      </c>
      <c r="AB215" t="s">
        <v>148</v>
      </c>
      <c r="AC215" t="s">
        <v>116</v>
      </c>
      <c r="AD215">
        <v>3540</v>
      </c>
      <c r="AE215">
        <v>30</v>
      </c>
    </row>
    <row r="216" spans="2:31" x14ac:dyDescent="0.25">
      <c r="B216" s="2">
        <f>IF(Taureaux[[#This Row],[Race]]&lt;&gt;résultats!$C$4,0,SUM(IF(U216&gt;résultats!E$4,1,0),IF(V216&gt;résultats!F$4,1,0),IF(W216&gt;résultats!G$4,1,0),IF(X216&gt;résultats!H$4,1,0),IF(Y216&gt;résultats!I$4,1,0),IF(Z216&gt;résultats!J$4,1,0)))</f>
        <v>0</v>
      </c>
      <c r="C216">
        <f>IF(AND(Taureaux[[#All],[nombres d''incides M&gt;F]]&gt;résultats!$E$1,Taureaux[[#All],[Race]]=résultats!$C$4),1,0)</f>
        <v>0</v>
      </c>
      <c r="D216">
        <f>IF(AND(Taureaux[[#All],[nombres d''incides M&gt;F]]=résultats!$E$1,Taureaux[[#All],[Race]]=résultats!$C$4),1,0)</f>
        <v>0</v>
      </c>
      <c r="E216">
        <f>IF(AND(Taureaux[[#All],[nombres d''incides M&gt;F]]=résultats!$E$1-1,Taureaux[[#All],[Race]]=résultats!$C$4),1,0)</f>
        <v>0</v>
      </c>
      <c r="F216">
        <f>IF(Taureaux[[#All],[&gt; palier]]=0,0,SUM($C$2:C216))</f>
        <v>0</v>
      </c>
      <c r="G216">
        <f>IF(Taureaux[[#All],[=palier]]=0,0,SUM($D$2:D216)+MAX(Taureaux[[#All],[séquence &gt; palier]]))</f>
        <v>0</v>
      </c>
      <c r="H216">
        <f>IF(Taureaux[[#All],[=palier-1]]=0,0,SUM($E$2:E216)+MAX(Taureaux[[#All],[séquence = palier]]))</f>
        <v>0</v>
      </c>
      <c r="I216" t="str">
        <f>IF(Taureaux[[#All],[&gt; palier]]&gt;0,Q216,"")</f>
        <v/>
      </c>
      <c r="J216" t="str">
        <f>IF(Taureaux[[#All],[=palier]]&gt;0,Q216,"")</f>
        <v/>
      </c>
      <c r="K216" t="str">
        <f>IF(Taureaux[[#All],[=palier-1]]&gt;0,Q216,"")</f>
        <v/>
      </c>
      <c r="L216">
        <f>IF(ROW()-1&lt;=60000,ROW()-1)</f>
        <v>215</v>
      </c>
      <c r="M216" s="12" t="str">
        <f>IFERROR(IF(Taureaux[[#This Row],[Nom selon le rang]]="","",VLOOKUP(O216,Q:AF,10,FALSE)+(ROW()/1000)),"")</f>
        <v/>
      </c>
      <c r="N216" t="str">
        <f>IF(Taureaux[[#This Row],[somme des males selon la liste]]="","",RANK(Taureaux[[#This Row],[somme des males selon la liste]],Taureaux[[#All],[somme des males selon la liste]],0))</f>
        <v/>
      </c>
      <c r="O2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">
        <v>78614831</v>
      </c>
      <c r="Q216" t="s">
        <v>2619</v>
      </c>
      <c r="R216" t="s">
        <v>36</v>
      </c>
      <c r="S216" t="s">
        <v>114</v>
      </c>
      <c r="T216">
        <v>1243.18</v>
      </c>
      <c r="U216">
        <v>104.06</v>
      </c>
      <c r="V216">
        <v>50.92</v>
      </c>
      <c r="W216">
        <v>37.630000000000003</v>
      </c>
      <c r="X216">
        <v>54.38</v>
      </c>
      <c r="Y216">
        <v>52.36</v>
      </c>
      <c r="Z216" s="12">
        <f>SUM(Taureaux[[#This Row],[indice 1]:[Indice 5]])</f>
        <v>299.35000000000002</v>
      </c>
      <c r="AA216" t="s">
        <v>38</v>
      </c>
      <c r="AB216" t="s">
        <v>38</v>
      </c>
      <c r="AC216" t="s">
        <v>39</v>
      </c>
      <c r="AD216">
        <v>6528</v>
      </c>
      <c r="AE216">
        <v>90</v>
      </c>
    </row>
    <row r="217" spans="2:31" x14ac:dyDescent="0.25">
      <c r="B217" s="2">
        <f>IF(Taureaux[[#This Row],[Race]]&lt;&gt;résultats!$C$4,0,SUM(IF(U217&gt;résultats!E$4,1,0),IF(V217&gt;résultats!F$4,1,0),IF(W217&gt;résultats!G$4,1,0),IF(X217&gt;résultats!H$4,1,0),IF(Y217&gt;résultats!I$4,1,0),IF(Z217&gt;résultats!J$4,1,0)))</f>
        <v>0</v>
      </c>
      <c r="C217">
        <f>IF(AND(Taureaux[[#All],[nombres d''incides M&gt;F]]&gt;résultats!$E$1,Taureaux[[#All],[Race]]=résultats!$C$4),1,0)</f>
        <v>0</v>
      </c>
      <c r="D217">
        <f>IF(AND(Taureaux[[#All],[nombres d''incides M&gt;F]]=résultats!$E$1,Taureaux[[#All],[Race]]=résultats!$C$4),1,0)</f>
        <v>0</v>
      </c>
      <c r="E217">
        <f>IF(AND(Taureaux[[#All],[nombres d''incides M&gt;F]]=résultats!$E$1-1,Taureaux[[#All],[Race]]=résultats!$C$4),1,0)</f>
        <v>0</v>
      </c>
      <c r="F217">
        <f>IF(Taureaux[[#All],[&gt; palier]]=0,0,SUM($C$2:C217))</f>
        <v>0</v>
      </c>
      <c r="G217">
        <f>IF(Taureaux[[#All],[=palier]]=0,0,SUM($D$2:D217)+MAX(Taureaux[[#All],[séquence &gt; palier]]))</f>
        <v>0</v>
      </c>
      <c r="H217">
        <f>IF(Taureaux[[#All],[=palier-1]]=0,0,SUM($E$2:E217)+MAX(Taureaux[[#All],[séquence = palier]]))</f>
        <v>0</v>
      </c>
      <c r="I217" t="str">
        <f>IF(Taureaux[[#All],[&gt; palier]]&gt;0,Q217,"")</f>
        <v/>
      </c>
      <c r="J217" t="str">
        <f>IF(Taureaux[[#All],[=palier]]&gt;0,Q217,"")</f>
        <v/>
      </c>
      <c r="K217" t="str">
        <f>IF(Taureaux[[#All],[=palier-1]]&gt;0,Q217,"")</f>
        <v/>
      </c>
      <c r="L217">
        <f>IF(ROW()-1&lt;=60000,ROW()-1)</f>
        <v>216</v>
      </c>
      <c r="M217" s="12" t="str">
        <f>IFERROR(IF(Taureaux[[#This Row],[Nom selon le rang]]="","",VLOOKUP(O217,Q:AF,10,FALSE)+(ROW()/1000)),"")</f>
        <v/>
      </c>
      <c r="N217" t="str">
        <f>IF(Taureaux[[#This Row],[somme des males selon la liste]]="","",RANK(Taureaux[[#This Row],[somme des males selon la liste]],Taureaux[[#All],[somme des males selon la liste]],0))</f>
        <v/>
      </c>
      <c r="O2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">
        <v>79035891</v>
      </c>
      <c r="Q217" t="s">
        <v>2832</v>
      </c>
      <c r="R217" t="s">
        <v>2733</v>
      </c>
      <c r="S217" t="s">
        <v>99</v>
      </c>
      <c r="T217">
        <v>974.77</v>
      </c>
      <c r="U217">
        <v>35.85</v>
      </c>
      <c r="V217">
        <v>36.119999999999997</v>
      </c>
      <c r="W217">
        <v>36.19</v>
      </c>
      <c r="X217">
        <v>33.409999999999997</v>
      </c>
      <c r="Y217">
        <v>32.51</v>
      </c>
      <c r="Z217" s="12">
        <f>SUM(Taureaux[[#This Row],[indice 1]:[Indice 5]])</f>
        <v>174.07999999999998</v>
      </c>
      <c r="AA217" t="s">
        <v>148</v>
      </c>
      <c r="AB217" t="s">
        <v>148</v>
      </c>
      <c r="AC217" t="s">
        <v>116</v>
      </c>
      <c r="AD217">
        <v>29949</v>
      </c>
      <c r="AE217">
        <v>30</v>
      </c>
    </row>
    <row r="218" spans="2:31" x14ac:dyDescent="0.25">
      <c r="B218" s="2">
        <f>IF(Taureaux[[#This Row],[Race]]&lt;&gt;résultats!$C$4,0,SUM(IF(U218&gt;résultats!E$4,1,0),IF(V218&gt;résultats!F$4,1,0),IF(W218&gt;résultats!G$4,1,0),IF(X218&gt;résultats!H$4,1,0),IF(Y218&gt;résultats!I$4,1,0),IF(Z218&gt;résultats!J$4,1,0)))</f>
        <v>0</v>
      </c>
      <c r="C218">
        <f>IF(AND(Taureaux[[#All],[nombres d''incides M&gt;F]]&gt;résultats!$E$1,Taureaux[[#All],[Race]]=résultats!$C$4),1,0)</f>
        <v>0</v>
      </c>
      <c r="D218">
        <f>IF(AND(Taureaux[[#All],[nombres d''incides M&gt;F]]=résultats!$E$1,Taureaux[[#All],[Race]]=résultats!$C$4),1,0)</f>
        <v>0</v>
      </c>
      <c r="E218">
        <f>IF(AND(Taureaux[[#All],[nombres d''incides M&gt;F]]=résultats!$E$1-1,Taureaux[[#All],[Race]]=résultats!$C$4),1,0)</f>
        <v>0</v>
      </c>
      <c r="F218">
        <f>IF(Taureaux[[#All],[&gt; palier]]=0,0,SUM($C$2:C218))</f>
        <v>0</v>
      </c>
      <c r="G218">
        <f>IF(Taureaux[[#All],[=palier]]=0,0,SUM($D$2:D218)+MAX(Taureaux[[#All],[séquence &gt; palier]]))</f>
        <v>0</v>
      </c>
      <c r="H218">
        <f>IF(Taureaux[[#All],[=palier-1]]=0,0,SUM($E$2:E218)+MAX(Taureaux[[#All],[séquence = palier]]))</f>
        <v>0</v>
      </c>
      <c r="I218" t="str">
        <f>IF(Taureaux[[#All],[&gt; palier]]&gt;0,Q218,"")</f>
        <v/>
      </c>
      <c r="J218" t="str">
        <f>IF(Taureaux[[#All],[=palier]]&gt;0,Q218,"")</f>
        <v/>
      </c>
      <c r="K218" t="str">
        <f>IF(Taureaux[[#All],[=palier-1]]&gt;0,Q218,"")</f>
        <v/>
      </c>
      <c r="L218">
        <f>IF(ROW()-1&lt;=60000,ROW()-1)</f>
        <v>217</v>
      </c>
      <c r="M218" s="12" t="str">
        <f>IFERROR(IF(Taureaux[[#This Row],[Nom selon le rang]]="","",VLOOKUP(O218,Q:AF,10,FALSE)+(ROW()/1000)),"")</f>
        <v/>
      </c>
      <c r="N218" t="str">
        <f>IF(Taureaux[[#This Row],[somme des males selon la liste]]="","",RANK(Taureaux[[#This Row],[somme des males selon la liste]],Taureaux[[#All],[somme des males selon la liste]],0))</f>
        <v/>
      </c>
      <c r="O2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">
        <v>42319251</v>
      </c>
      <c r="Q218" t="s">
        <v>2468</v>
      </c>
      <c r="R218" t="s">
        <v>545</v>
      </c>
      <c r="S218" t="s">
        <v>204</v>
      </c>
      <c r="T218">
        <v>1312.24</v>
      </c>
      <c r="U218">
        <v>56.12</v>
      </c>
      <c r="V218">
        <v>63.31</v>
      </c>
      <c r="W218">
        <v>61.78</v>
      </c>
      <c r="X218">
        <v>60.78</v>
      </c>
      <c r="Y218">
        <v>52.52</v>
      </c>
      <c r="Z218" s="12">
        <f>SUM(Taureaux[[#This Row],[indice 1]:[Indice 5]])</f>
        <v>294.51</v>
      </c>
      <c r="AA218" t="s">
        <v>358</v>
      </c>
      <c r="AB218" t="s">
        <v>358</v>
      </c>
      <c r="AC218" t="s">
        <v>111</v>
      </c>
      <c r="AD218">
        <v>1124</v>
      </c>
      <c r="AE218">
        <v>30</v>
      </c>
    </row>
    <row r="219" spans="2:31" x14ac:dyDescent="0.25">
      <c r="B219" s="2">
        <f>IF(Taureaux[[#This Row],[Race]]&lt;&gt;résultats!$C$4,0,SUM(IF(U219&gt;résultats!E$4,1,0),IF(V219&gt;résultats!F$4,1,0),IF(W219&gt;résultats!G$4,1,0),IF(X219&gt;résultats!H$4,1,0),IF(Y219&gt;résultats!I$4,1,0),IF(Z219&gt;résultats!J$4,1,0)))</f>
        <v>0</v>
      </c>
      <c r="C219">
        <f>IF(AND(Taureaux[[#All],[nombres d''incides M&gt;F]]&gt;résultats!$E$1,Taureaux[[#All],[Race]]=résultats!$C$4),1,0)</f>
        <v>0</v>
      </c>
      <c r="D219">
        <f>IF(AND(Taureaux[[#All],[nombres d''incides M&gt;F]]=résultats!$E$1,Taureaux[[#All],[Race]]=résultats!$C$4),1,0)</f>
        <v>0</v>
      </c>
      <c r="E219">
        <f>IF(AND(Taureaux[[#All],[nombres d''incides M&gt;F]]=résultats!$E$1-1,Taureaux[[#All],[Race]]=résultats!$C$4),1,0)</f>
        <v>0</v>
      </c>
      <c r="F219">
        <f>IF(Taureaux[[#All],[&gt; palier]]=0,0,SUM($C$2:C219))</f>
        <v>0</v>
      </c>
      <c r="G219">
        <f>IF(Taureaux[[#All],[=palier]]=0,0,SUM($D$2:D219)+MAX(Taureaux[[#All],[séquence &gt; palier]]))</f>
        <v>0</v>
      </c>
      <c r="H219">
        <f>IF(Taureaux[[#All],[=palier-1]]=0,0,SUM($E$2:E219)+MAX(Taureaux[[#All],[séquence = palier]]))</f>
        <v>0</v>
      </c>
      <c r="I219" t="str">
        <f>IF(Taureaux[[#All],[&gt; palier]]&gt;0,Q219,"")</f>
        <v/>
      </c>
      <c r="J219" t="str">
        <f>IF(Taureaux[[#All],[=palier]]&gt;0,Q219,"")</f>
        <v/>
      </c>
      <c r="K219" t="str">
        <f>IF(Taureaux[[#All],[=palier-1]]&gt;0,Q219,"")</f>
        <v/>
      </c>
      <c r="L219">
        <f>IF(ROW()-1&lt;=60000,ROW()-1)</f>
        <v>218</v>
      </c>
      <c r="M219" s="12" t="str">
        <f>IFERROR(IF(Taureaux[[#This Row],[Nom selon le rang]]="","",VLOOKUP(O219,Q:AF,10,FALSE)+(ROW()/1000)),"")</f>
        <v/>
      </c>
      <c r="N219" t="str">
        <f>IF(Taureaux[[#This Row],[somme des males selon la liste]]="","",RANK(Taureaux[[#This Row],[somme des males selon la liste]],Taureaux[[#All],[somme des males selon la liste]],0))</f>
        <v/>
      </c>
      <c r="O2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">
        <v>76511700</v>
      </c>
      <c r="Q219" t="s">
        <v>942</v>
      </c>
      <c r="R219" t="s">
        <v>36</v>
      </c>
      <c r="S219" t="s">
        <v>95</v>
      </c>
      <c r="T219">
        <v>1063.6099999999999</v>
      </c>
      <c r="U219">
        <v>66.37</v>
      </c>
      <c r="V219">
        <v>70.14</v>
      </c>
      <c r="W219">
        <v>77.44</v>
      </c>
      <c r="X219">
        <v>60.53</v>
      </c>
      <c r="Y219">
        <v>57.53</v>
      </c>
      <c r="Z219" s="12">
        <f>SUM(Taureaux[[#This Row],[indice 1]:[Indice 5]])</f>
        <v>332.01</v>
      </c>
      <c r="AA219" t="s">
        <v>148</v>
      </c>
      <c r="AB219" t="s">
        <v>148</v>
      </c>
      <c r="AC219" t="s">
        <v>116</v>
      </c>
      <c r="AD219">
        <v>30297</v>
      </c>
      <c r="AE219">
        <v>30</v>
      </c>
    </row>
    <row r="220" spans="2:31" x14ac:dyDescent="0.25">
      <c r="B220" s="2">
        <f>IF(Taureaux[[#This Row],[Race]]&lt;&gt;résultats!$C$4,0,SUM(IF(U220&gt;résultats!E$4,1,0),IF(V220&gt;résultats!F$4,1,0),IF(W220&gt;résultats!G$4,1,0),IF(X220&gt;résultats!H$4,1,0),IF(Y220&gt;résultats!I$4,1,0),IF(Z220&gt;résultats!J$4,1,0)))</f>
        <v>0</v>
      </c>
      <c r="C220">
        <f>IF(AND(Taureaux[[#All],[nombres d''incides M&gt;F]]&gt;résultats!$E$1,Taureaux[[#All],[Race]]=résultats!$C$4),1,0)</f>
        <v>0</v>
      </c>
      <c r="D220">
        <f>IF(AND(Taureaux[[#All],[nombres d''incides M&gt;F]]=résultats!$E$1,Taureaux[[#All],[Race]]=résultats!$C$4),1,0)</f>
        <v>0</v>
      </c>
      <c r="E220">
        <f>IF(AND(Taureaux[[#All],[nombres d''incides M&gt;F]]=résultats!$E$1-1,Taureaux[[#All],[Race]]=résultats!$C$4),1,0)</f>
        <v>0</v>
      </c>
      <c r="F220">
        <f>IF(Taureaux[[#All],[&gt; palier]]=0,0,SUM($C$2:C220))</f>
        <v>0</v>
      </c>
      <c r="G220">
        <f>IF(Taureaux[[#All],[=palier]]=0,0,SUM($D$2:D220)+MAX(Taureaux[[#All],[séquence &gt; palier]]))</f>
        <v>0</v>
      </c>
      <c r="H220">
        <f>IF(Taureaux[[#All],[=palier-1]]=0,0,SUM($E$2:E220)+MAX(Taureaux[[#All],[séquence = palier]]))</f>
        <v>0</v>
      </c>
      <c r="I220" t="str">
        <f>IF(Taureaux[[#All],[&gt; palier]]&gt;0,Q220,"")</f>
        <v/>
      </c>
      <c r="J220" t="str">
        <f>IF(Taureaux[[#All],[=palier]]&gt;0,Q220,"")</f>
        <v/>
      </c>
      <c r="K220" t="str">
        <f>IF(Taureaux[[#All],[=palier-1]]&gt;0,Q220,"")</f>
        <v/>
      </c>
      <c r="L220">
        <f>IF(ROW()-1&lt;=60000,ROW()-1)</f>
        <v>219</v>
      </c>
      <c r="M220" s="12" t="str">
        <f>IFERROR(IF(Taureaux[[#This Row],[Nom selon le rang]]="","",VLOOKUP(O220,Q:AF,10,FALSE)+(ROW()/1000)),"")</f>
        <v/>
      </c>
      <c r="N220" t="str">
        <f>IF(Taureaux[[#This Row],[somme des males selon la liste]]="","",RANK(Taureaux[[#This Row],[somme des males selon la liste]],Taureaux[[#All],[somme des males selon la liste]],0))</f>
        <v/>
      </c>
      <c r="O2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">
        <v>81644469</v>
      </c>
      <c r="Q220" t="s">
        <v>2963</v>
      </c>
      <c r="R220" t="s">
        <v>36</v>
      </c>
      <c r="S220" t="s">
        <v>12</v>
      </c>
      <c r="T220">
        <v>1180.6400000000001</v>
      </c>
      <c r="U220">
        <v>79.75</v>
      </c>
      <c r="V220">
        <v>75.61</v>
      </c>
      <c r="W220">
        <v>89.54</v>
      </c>
      <c r="X220">
        <v>77.400000000000006</v>
      </c>
      <c r="Y220">
        <v>62.11</v>
      </c>
      <c r="Z220" s="12">
        <f>SUM(Taureaux[[#This Row],[indice 1]:[Indice 5]])</f>
        <v>384.41000000000008</v>
      </c>
      <c r="AA220" t="s">
        <v>38</v>
      </c>
      <c r="AB220" t="s">
        <v>38</v>
      </c>
      <c r="AC220" t="s">
        <v>39</v>
      </c>
      <c r="AD220">
        <v>6543</v>
      </c>
      <c r="AE220">
        <v>90</v>
      </c>
    </row>
    <row r="221" spans="2:31" x14ac:dyDescent="0.25">
      <c r="B221" s="2">
        <f>IF(Taureaux[[#This Row],[Race]]&lt;&gt;résultats!$C$4,0,SUM(IF(U221&gt;résultats!E$4,1,0),IF(V221&gt;résultats!F$4,1,0),IF(W221&gt;résultats!G$4,1,0),IF(X221&gt;résultats!H$4,1,0),IF(Y221&gt;résultats!I$4,1,0),IF(Z221&gt;résultats!J$4,1,0)))</f>
        <v>0</v>
      </c>
      <c r="C221">
        <f>IF(AND(Taureaux[[#All],[nombres d''incides M&gt;F]]&gt;résultats!$E$1,Taureaux[[#All],[Race]]=résultats!$C$4),1,0)</f>
        <v>0</v>
      </c>
      <c r="D221">
        <f>IF(AND(Taureaux[[#All],[nombres d''incides M&gt;F]]=résultats!$E$1,Taureaux[[#All],[Race]]=résultats!$C$4),1,0)</f>
        <v>0</v>
      </c>
      <c r="E221">
        <f>IF(AND(Taureaux[[#All],[nombres d''incides M&gt;F]]=résultats!$E$1-1,Taureaux[[#All],[Race]]=résultats!$C$4),1,0)</f>
        <v>0</v>
      </c>
      <c r="F221">
        <f>IF(Taureaux[[#All],[&gt; palier]]=0,0,SUM($C$2:C221))</f>
        <v>0</v>
      </c>
      <c r="G221">
        <f>IF(Taureaux[[#All],[=palier]]=0,0,SUM($D$2:D221)+MAX(Taureaux[[#All],[séquence &gt; palier]]))</f>
        <v>0</v>
      </c>
      <c r="H221">
        <f>IF(Taureaux[[#All],[=palier-1]]=0,0,SUM($E$2:E221)+MAX(Taureaux[[#All],[séquence = palier]]))</f>
        <v>0</v>
      </c>
      <c r="I221" t="str">
        <f>IF(Taureaux[[#All],[&gt; palier]]&gt;0,Q221,"")</f>
        <v/>
      </c>
      <c r="J221" t="str">
        <f>IF(Taureaux[[#All],[=palier]]&gt;0,Q221,"")</f>
        <v/>
      </c>
      <c r="K221" t="str">
        <f>IF(Taureaux[[#All],[=palier-1]]&gt;0,Q221,"")</f>
        <v/>
      </c>
      <c r="L221">
        <f>IF(ROW()-1&lt;=60000,ROW()-1)</f>
        <v>220</v>
      </c>
      <c r="M221" s="12" t="str">
        <f>IFERROR(IF(Taureaux[[#This Row],[Nom selon le rang]]="","",VLOOKUP(O221,Q:AF,10,FALSE)+(ROW()/1000)),"")</f>
        <v/>
      </c>
      <c r="N221" t="str">
        <f>IF(Taureaux[[#This Row],[somme des males selon la liste]]="","",RANK(Taureaux[[#This Row],[somme des males selon la liste]],Taureaux[[#All],[somme des males selon la liste]],0))</f>
        <v/>
      </c>
      <c r="O2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">
        <v>52824751</v>
      </c>
      <c r="Q221" t="s">
        <v>2148</v>
      </c>
      <c r="R221" t="s">
        <v>379</v>
      </c>
      <c r="S221" t="s">
        <v>112</v>
      </c>
      <c r="T221">
        <v>1018.2</v>
      </c>
      <c r="U221">
        <v>71.66</v>
      </c>
      <c r="V221">
        <v>62.41</v>
      </c>
      <c r="W221">
        <v>60.47</v>
      </c>
      <c r="X221">
        <v>58.33</v>
      </c>
      <c r="Y221">
        <v>62.31</v>
      </c>
      <c r="Z221" s="12">
        <f>SUM(Taureaux[[#This Row],[indice 1]:[Indice 5]])</f>
        <v>315.18</v>
      </c>
      <c r="AA221" t="s">
        <v>148</v>
      </c>
      <c r="AB221" t="s">
        <v>148</v>
      </c>
      <c r="AC221" t="s">
        <v>116</v>
      </c>
      <c r="AD221">
        <v>23804</v>
      </c>
      <c r="AE221">
        <v>30</v>
      </c>
    </row>
    <row r="222" spans="2:31" x14ac:dyDescent="0.25">
      <c r="B222" s="2">
        <f>IF(Taureaux[[#This Row],[Race]]&lt;&gt;résultats!$C$4,0,SUM(IF(U222&gt;résultats!E$4,1,0),IF(V222&gt;résultats!F$4,1,0),IF(W222&gt;résultats!G$4,1,0),IF(X222&gt;résultats!H$4,1,0),IF(Y222&gt;résultats!I$4,1,0),IF(Z222&gt;résultats!J$4,1,0)))</f>
        <v>0</v>
      </c>
      <c r="C222">
        <f>IF(AND(Taureaux[[#All],[nombres d''incides M&gt;F]]&gt;résultats!$E$1,Taureaux[[#All],[Race]]=résultats!$C$4),1,0)</f>
        <v>0</v>
      </c>
      <c r="D222">
        <f>IF(AND(Taureaux[[#All],[nombres d''incides M&gt;F]]=résultats!$E$1,Taureaux[[#All],[Race]]=résultats!$C$4),1,0)</f>
        <v>0</v>
      </c>
      <c r="E222">
        <f>IF(AND(Taureaux[[#All],[nombres d''incides M&gt;F]]=résultats!$E$1-1,Taureaux[[#All],[Race]]=résultats!$C$4),1,0)</f>
        <v>0</v>
      </c>
      <c r="F222">
        <f>IF(Taureaux[[#All],[&gt; palier]]=0,0,SUM($C$2:C222))</f>
        <v>0</v>
      </c>
      <c r="G222">
        <f>IF(Taureaux[[#All],[=palier]]=0,0,SUM($D$2:D222)+MAX(Taureaux[[#All],[séquence &gt; palier]]))</f>
        <v>0</v>
      </c>
      <c r="H222">
        <f>IF(Taureaux[[#All],[=palier-1]]=0,0,SUM($E$2:E222)+MAX(Taureaux[[#All],[séquence = palier]]))</f>
        <v>0</v>
      </c>
      <c r="I222" t="str">
        <f>IF(Taureaux[[#All],[&gt; palier]]&gt;0,Q222,"")</f>
        <v/>
      </c>
      <c r="J222" t="str">
        <f>IF(Taureaux[[#All],[=palier]]&gt;0,Q222,"")</f>
        <v/>
      </c>
      <c r="K222" t="str">
        <f>IF(Taureaux[[#All],[=palier-1]]&gt;0,Q222,"")</f>
        <v/>
      </c>
      <c r="L222">
        <f>IF(ROW()-1&lt;=60000,ROW()-1)</f>
        <v>221</v>
      </c>
      <c r="M222" s="12" t="str">
        <f>IFERROR(IF(Taureaux[[#This Row],[Nom selon le rang]]="","",VLOOKUP(O222,Q:AF,10,FALSE)+(ROW()/1000)),"")</f>
        <v/>
      </c>
      <c r="N222" t="str">
        <f>IF(Taureaux[[#This Row],[somme des males selon la liste]]="","",RANK(Taureaux[[#This Row],[somme des males selon la liste]],Taureaux[[#All],[somme des males selon la liste]],0))</f>
        <v/>
      </c>
      <c r="O2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">
        <v>82713966</v>
      </c>
      <c r="Q222" t="s">
        <v>520</v>
      </c>
      <c r="R222" t="s">
        <v>120</v>
      </c>
      <c r="S222" t="s">
        <v>104</v>
      </c>
      <c r="T222">
        <v>1151.58</v>
      </c>
      <c r="U222">
        <v>69.75</v>
      </c>
      <c r="V222">
        <v>69.5</v>
      </c>
      <c r="W222">
        <v>71.7</v>
      </c>
      <c r="X222">
        <v>69.55</v>
      </c>
      <c r="Y222">
        <v>73.23</v>
      </c>
      <c r="Z222" s="12">
        <f>SUM(Taureaux[[#This Row],[indice 1]:[Indice 5]])</f>
        <v>353.73</v>
      </c>
      <c r="AA222" t="s">
        <v>521</v>
      </c>
      <c r="AB222" t="s">
        <v>521</v>
      </c>
      <c r="AC222" t="s">
        <v>106</v>
      </c>
      <c r="AD222">
        <v>2419</v>
      </c>
      <c r="AE222">
        <v>40</v>
      </c>
    </row>
    <row r="223" spans="2:31" x14ac:dyDescent="0.25">
      <c r="B223" s="2">
        <f>IF(Taureaux[[#This Row],[Race]]&lt;&gt;résultats!$C$4,0,SUM(IF(U223&gt;résultats!E$4,1,0),IF(V223&gt;résultats!F$4,1,0),IF(W223&gt;résultats!G$4,1,0),IF(X223&gt;résultats!H$4,1,0),IF(Y223&gt;résultats!I$4,1,0),IF(Z223&gt;résultats!J$4,1,0)))</f>
        <v>0</v>
      </c>
      <c r="C223">
        <f>IF(AND(Taureaux[[#All],[nombres d''incides M&gt;F]]&gt;résultats!$E$1,Taureaux[[#All],[Race]]=résultats!$C$4),1,0)</f>
        <v>0</v>
      </c>
      <c r="D223">
        <f>IF(AND(Taureaux[[#All],[nombres d''incides M&gt;F]]=résultats!$E$1,Taureaux[[#All],[Race]]=résultats!$C$4),1,0)</f>
        <v>0</v>
      </c>
      <c r="E223">
        <f>IF(AND(Taureaux[[#All],[nombres d''incides M&gt;F]]=résultats!$E$1-1,Taureaux[[#All],[Race]]=résultats!$C$4),1,0)</f>
        <v>0</v>
      </c>
      <c r="F223">
        <f>IF(Taureaux[[#All],[&gt; palier]]=0,0,SUM($C$2:C223))</f>
        <v>0</v>
      </c>
      <c r="G223">
        <f>IF(Taureaux[[#All],[=palier]]=0,0,SUM($D$2:D223)+MAX(Taureaux[[#All],[séquence &gt; palier]]))</f>
        <v>0</v>
      </c>
      <c r="H223">
        <f>IF(Taureaux[[#All],[=palier-1]]=0,0,SUM($E$2:E223)+MAX(Taureaux[[#All],[séquence = palier]]))</f>
        <v>0</v>
      </c>
      <c r="I223" t="str">
        <f>IF(Taureaux[[#All],[&gt; palier]]&gt;0,Q223,"")</f>
        <v/>
      </c>
      <c r="J223" t="str">
        <f>IF(Taureaux[[#All],[=palier]]&gt;0,Q223,"")</f>
        <v/>
      </c>
      <c r="K223" t="str">
        <f>IF(Taureaux[[#All],[=palier-1]]&gt;0,Q223,"")</f>
        <v/>
      </c>
      <c r="L223">
        <f>IF(ROW()-1&lt;=60000,ROW()-1)</f>
        <v>222</v>
      </c>
      <c r="M223" s="12" t="str">
        <f>IFERROR(IF(Taureaux[[#This Row],[Nom selon le rang]]="","",VLOOKUP(O223,Q:AF,10,FALSE)+(ROW()/1000)),"")</f>
        <v/>
      </c>
      <c r="N223" t="str">
        <f>IF(Taureaux[[#This Row],[somme des males selon la liste]]="","",RANK(Taureaux[[#This Row],[somme des males selon la liste]],Taureaux[[#All],[somme des males selon la liste]],0))</f>
        <v/>
      </c>
      <c r="O2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">
        <v>73039941</v>
      </c>
      <c r="Q223" t="s">
        <v>1644</v>
      </c>
      <c r="R223" t="s">
        <v>355</v>
      </c>
      <c r="S223" t="s">
        <v>95</v>
      </c>
      <c r="T223">
        <v>1151.3699999999999</v>
      </c>
      <c r="U223">
        <v>62.6</v>
      </c>
      <c r="V223">
        <v>73.52</v>
      </c>
      <c r="W223">
        <v>68.010000000000005</v>
      </c>
      <c r="X223">
        <v>51.16</v>
      </c>
      <c r="Y223">
        <v>68.84</v>
      </c>
      <c r="Z223" s="12">
        <f>SUM(Taureaux[[#This Row],[indice 1]:[Indice 5]])</f>
        <v>324.13</v>
      </c>
      <c r="AA223" t="s">
        <v>148</v>
      </c>
      <c r="AB223" t="s">
        <v>148</v>
      </c>
      <c r="AC223" t="s">
        <v>116</v>
      </c>
      <c r="AD223">
        <v>24719</v>
      </c>
      <c r="AE223">
        <v>30</v>
      </c>
    </row>
    <row r="224" spans="2:31" x14ac:dyDescent="0.25">
      <c r="B224" s="2">
        <f>IF(Taureaux[[#This Row],[Race]]&lt;&gt;résultats!$C$4,0,SUM(IF(U224&gt;résultats!E$4,1,0),IF(V224&gt;résultats!F$4,1,0),IF(W224&gt;résultats!G$4,1,0),IF(X224&gt;résultats!H$4,1,0),IF(Y224&gt;résultats!I$4,1,0),IF(Z224&gt;résultats!J$4,1,0)))</f>
        <v>0</v>
      </c>
      <c r="C224">
        <f>IF(AND(Taureaux[[#All],[nombres d''incides M&gt;F]]&gt;résultats!$E$1,Taureaux[[#All],[Race]]=résultats!$C$4),1,0)</f>
        <v>0</v>
      </c>
      <c r="D224">
        <f>IF(AND(Taureaux[[#All],[nombres d''incides M&gt;F]]=résultats!$E$1,Taureaux[[#All],[Race]]=résultats!$C$4),1,0)</f>
        <v>0</v>
      </c>
      <c r="E224">
        <f>IF(AND(Taureaux[[#All],[nombres d''incides M&gt;F]]=résultats!$E$1-1,Taureaux[[#All],[Race]]=résultats!$C$4),1,0)</f>
        <v>0</v>
      </c>
      <c r="F224">
        <f>IF(Taureaux[[#All],[&gt; palier]]=0,0,SUM($C$2:C224))</f>
        <v>0</v>
      </c>
      <c r="G224">
        <f>IF(Taureaux[[#All],[=palier]]=0,0,SUM($D$2:D224)+MAX(Taureaux[[#All],[séquence &gt; palier]]))</f>
        <v>0</v>
      </c>
      <c r="H224">
        <f>IF(Taureaux[[#All],[=palier-1]]=0,0,SUM($E$2:E224)+MAX(Taureaux[[#All],[séquence = palier]]))</f>
        <v>0</v>
      </c>
      <c r="I224" t="str">
        <f>IF(Taureaux[[#All],[&gt; palier]]&gt;0,Q224,"")</f>
        <v/>
      </c>
      <c r="J224" t="str">
        <f>IF(Taureaux[[#All],[=palier]]&gt;0,Q224,"")</f>
        <v/>
      </c>
      <c r="K224" t="str">
        <f>IF(Taureaux[[#All],[=palier-1]]&gt;0,Q224,"")</f>
        <v/>
      </c>
      <c r="L224">
        <f>IF(ROW()-1&lt;=60000,ROW()-1)</f>
        <v>223</v>
      </c>
      <c r="M224" s="12" t="str">
        <f>IFERROR(IF(Taureaux[[#This Row],[Nom selon le rang]]="","",VLOOKUP(O224,Q:AF,10,FALSE)+(ROW()/1000)),"")</f>
        <v/>
      </c>
      <c r="N224" t="str">
        <f>IF(Taureaux[[#This Row],[somme des males selon la liste]]="","",RANK(Taureaux[[#This Row],[somme des males selon la liste]],Taureaux[[#All],[somme des males selon la liste]],0))</f>
        <v/>
      </c>
      <c r="O2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">
        <v>78504486</v>
      </c>
      <c r="Q224" t="s">
        <v>1927</v>
      </c>
      <c r="R224" t="s">
        <v>244</v>
      </c>
      <c r="S224" t="s">
        <v>71</v>
      </c>
      <c r="T224">
        <v>990.19</v>
      </c>
      <c r="U224">
        <v>65.88</v>
      </c>
      <c r="V224">
        <v>62.99</v>
      </c>
      <c r="W224">
        <v>62.41</v>
      </c>
      <c r="X224">
        <v>63.99</v>
      </c>
      <c r="Y224">
        <v>65.099999999999994</v>
      </c>
      <c r="Z224" s="12">
        <f>SUM(Taureaux[[#This Row],[indice 1]:[Indice 5]])</f>
        <v>320.37</v>
      </c>
      <c r="AA224" t="s">
        <v>358</v>
      </c>
      <c r="AB224" t="s">
        <v>358</v>
      </c>
      <c r="AC224" t="s">
        <v>111</v>
      </c>
      <c r="AD224">
        <v>1931</v>
      </c>
      <c r="AE224">
        <v>30</v>
      </c>
    </row>
    <row r="225" spans="2:31" x14ac:dyDescent="0.25">
      <c r="B225" s="2">
        <f>IF(Taureaux[[#This Row],[Race]]&lt;&gt;résultats!$C$4,0,SUM(IF(U225&gt;résultats!E$4,1,0),IF(V225&gt;résultats!F$4,1,0),IF(W225&gt;résultats!G$4,1,0),IF(X225&gt;résultats!H$4,1,0),IF(Y225&gt;résultats!I$4,1,0),IF(Z225&gt;résultats!J$4,1,0)))</f>
        <v>0</v>
      </c>
      <c r="C225">
        <f>IF(AND(Taureaux[[#All],[nombres d''incides M&gt;F]]&gt;résultats!$E$1,Taureaux[[#All],[Race]]=résultats!$C$4),1,0)</f>
        <v>0</v>
      </c>
      <c r="D225">
        <f>IF(AND(Taureaux[[#All],[nombres d''incides M&gt;F]]=résultats!$E$1,Taureaux[[#All],[Race]]=résultats!$C$4),1,0)</f>
        <v>0</v>
      </c>
      <c r="E225">
        <f>IF(AND(Taureaux[[#All],[nombres d''incides M&gt;F]]=résultats!$E$1-1,Taureaux[[#All],[Race]]=résultats!$C$4),1,0)</f>
        <v>0</v>
      </c>
      <c r="F225">
        <f>IF(Taureaux[[#All],[&gt; palier]]=0,0,SUM($C$2:C225))</f>
        <v>0</v>
      </c>
      <c r="G225">
        <f>IF(Taureaux[[#All],[=palier]]=0,0,SUM($D$2:D225)+MAX(Taureaux[[#All],[séquence &gt; palier]]))</f>
        <v>0</v>
      </c>
      <c r="H225">
        <f>IF(Taureaux[[#All],[=palier-1]]=0,0,SUM($E$2:E225)+MAX(Taureaux[[#All],[séquence = palier]]))</f>
        <v>0</v>
      </c>
      <c r="I225" t="str">
        <f>IF(Taureaux[[#All],[&gt; palier]]&gt;0,Q225,"")</f>
        <v/>
      </c>
      <c r="J225" t="str">
        <f>IF(Taureaux[[#All],[=palier]]&gt;0,Q225,"")</f>
        <v/>
      </c>
      <c r="K225" t="str">
        <f>IF(Taureaux[[#All],[=palier-1]]&gt;0,Q225,"")</f>
        <v/>
      </c>
      <c r="L225">
        <f>IF(ROW()-1&lt;=60000,ROW()-1)</f>
        <v>224</v>
      </c>
      <c r="M225" s="12" t="str">
        <f>IFERROR(IF(Taureaux[[#This Row],[Nom selon le rang]]="","",VLOOKUP(O225,Q:AF,10,FALSE)+(ROW()/1000)),"")</f>
        <v/>
      </c>
      <c r="N225" t="str">
        <f>IF(Taureaux[[#This Row],[somme des males selon la liste]]="","",RANK(Taureaux[[#This Row],[somme des males selon la liste]],Taureaux[[#All],[somme des males selon la liste]],0))</f>
        <v/>
      </c>
      <c r="O2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">
        <v>82430143</v>
      </c>
      <c r="Q225" t="s">
        <v>269</v>
      </c>
      <c r="R225" t="s">
        <v>36</v>
      </c>
      <c r="S225" t="s">
        <v>55</v>
      </c>
      <c r="T225">
        <v>1156.06</v>
      </c>
      <c r="U225">
        <v>76.08</v>
      </c>
      <c r="V225">
        <v>65.489999999999995</v>
      </c>
      <c r="W225">
        <v>84.47</v>
      </c>
      <c r="X225">
        <v>65.489999999999995</v>
      </c>
      <c r="Y225">
        <v>65.62</v>
      </c>
      <c r="Z225" s="12">
        <f>SUM(Taureaux[[#This Row],[indice 1]:[Indice 5]])</f>
        <v>357.15</v>
      </c>
      <c r="AA225" t="s">
        <v>153</v>
      </c>
      <c r="AB225" t="s">
        <v>153</v>
      </c>
      <c r="AC225" t="s">
        <v>39</v>
      </c>
      <c r="AD225">
        <v>2526</v>
      </c>
      <c r="AE225">
        <v>90</v>
      </c>
    </row>
    <row r="226" spans="2:31" x14ac:dyDescent="0.25">
      <c r="B226" s="2">
        <f>IF(Taureaux[[#This Row],[Race]]&lt;&gt;résultats!$C$4,0,SUM(IF(U226&gt;résultats!E$4,1,0),IF(V226&gt;résultats!F$4,1,0),IF(W226&gt;résultats!G$4,1,0),IF(X226&gt;résultats!H$4,1,0),IF(Y226&gt;résultats!I$4,1,0),IF(Z226&gt;résultats!J$4,1,0)))</f>
        <v>0</v>
      </c>
      <c r="C226">
        <f>IF(AND(Taureaux[[#All],[nombres d''incides M&gt;F]]&gt;résultats!$E$1,Taureaux[[#All],[Race]]=résultats!$C$4),1,0)</f>
        <v>0</v>
      </c>
      <c r="D226">
        <f>IF(AND(Taureaux[[#All],[nombres d''incides M&gt;F]]=résultats!$E$1,Taureaux[[#All],[Race]]=résultats!$C$4),1,0)</f>
        <v>0</v>
      </c>
      <c r="E226">
        <f>IF(AND(Taureaux[[#All],[nombres d''incides M&gt;F]]=résultats!$E$1-1,Taureaux[[#All],[Race]]=résultats!$C$4),1,0)</f>
        <v>0</v>
      </c>
      <c r="F226">
        <f>IF(Taureaux[[#All],[&gt; palier]]=0,0,SUM($C$2:C226))</f>
        <v>0</v>
      </c>
      <c r="G226">
        <f>IF(Taureaux[[#All],[=palier]]=0,0,SUM($D$2:D226)+MAX(Taureaux[[#All],[séquence &gt; palier]]))</f>
        <v>0</v>
      </c>
      <c r="H226">
        <f>IF(Taureaux[[#All],[=palier-1]]=0,0,SUM($E$2:E226)+MAX(Taureaux[[#All],[séquence = palier]]))</f>
        <v>0</v>
      </c>
      <c r="I226" t="str">
        <f>IF(Taureaux[[#All],[&gt; palier]]&gt;0,Q226,"")</f>
        <v/>
      </c>
      <c r="J226" t="str">
        <f>IF(Taureaux[[#All],[=palier]]&gt;0,Q226,"")</f>
        <v/>
      </c>
      <c r="K226" t="str">
        <f>IF(Taureaux[[#All],[=palier-1]]&gt;0,Q226,"")</f>
        <v/>
      </c>
      <c r="L226">
        <f>IF(ROW()-1&lt;=60000,ROW()-1)</f>
        <v>225</v>
      </c>
      <c r="M226" s="12" t="str">
        <f>IFERROR(IF(Taureaux[[#This Row],[Nom selon le rang]]="","",VLOOKUP(O226,Q:AF,10,FALSE)+(ROW()/1000)),"")</f>
        <v/>
      </c>
      <c r="N226" t="str">
        <f>IF(Taureaux[[#This Row],[somme des males selon la liste]]="","",RANK(Taureaux[[#This Row],[somme des males selon la liste]],Taureaux[[#All],[somme des males selon la liste]],0))</f>
        <v/>
      </c>
      <c r="O2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">
        <v>77811523</v>
      </c>
      <c r="Q226" t="s">
        <v>1245</v>
      </c>
      <c r="R226" t="s">
        <v>355</v>
      </c>
      <c r="S226" t="s">
        <v>98</v>
      </c>
      <c r="T226">
        <v>1075.58</v>
      </c>
      <c r="U226">
        <v>66.680000000000007</v>
      </c>
      <c r="V226">
        <v>73.53</v>
      </c>
      <c r="W226">
        <v>63.53</v>
      </c>
      <c r="X226">
        <v>65.63</v>
      </c>
      <c r="Y226">
        <v>69.11</v>
      </c>
      <c r="Z226" s="12">
        <f>SUM(Taureaux[[#This Row],[indice 1]:[Indice 5]])</f>
        <v>338.48</v>
      </c>
      <c r="AA226" t="s">
        <v>63</v>
      </c>
      <c r="AB226" t="s">
        <v>125</v>
      </c>
      <c r="AC226" t="s">
        <v>126</v>
      </c>
      <c r="AD226">
        <v>10</v>
      </c>
      <c r="AE226">
        <v>150</v>
      </c>
    </row>
    <row r="227" spans="2:31" x14ac:dyDescent="0.25">
      <c r="B227" s="2">
        <f>IF(Taureaux[[#This Row],[Race]]&lt;&gt;résultats!$C$4,0,SUM(IF(U227&gt;résultats!E$4,1,0),IF(V227&gt;résultats!F$4,1,0),IF(W227&gt;résultats!G$4,1,0),IF(X227&gt;résultats!H$4,1,0),IF(Y227&gt;résultats!I$4,1,0),IF(Z227&gt;résultats!J$4,1,0)))</f>
        <v>0</v>
      </c>
      <c r="C227">
        <f>IF(AND(Taureaux[[#All],[nombres d''incides M&gt;F]]&gt;résultats!$E$1,Taureaux[[#All],[Race]]=résultats!$C$4),1,0)</f>
        <v>0</v>
      </c>
      <c r="D227">
        <f>IF(AND(Taureaux[[#All],[nombres d''incides M&gt;F]]=résultats!$E$1,Taureaux[[#All],[Race]]=résultats!$C$4),1,0)</f>
        <v>0</v>
      </c>
      <c r="E227">
        <f>IF(AND(Taureaux[[#All],[nombres d''incides M&gt;F]]=résultats!$E$1-1,Taureaux[[#All],[Race]]=résultats!$C$4),1,0)</f>
        <v>0</v>
      </c>
      <c r="F227">
        <f>IF(Taureaux[[#All],[&gt; palier]]=0,0,SUM($C$2:C227))</f>
        <v>0</v>
      </c>
      <c r="G227">
        <f>IF(Taureaux[[#All],[=palier]]=0,0,SUM($D$2:D227)+MAX(Taureaux[[#All],[séquence &gt; palier]]))</f>
        <v>0</v>
      </c>
      <c r="H227">
        <f>IF(Taureaux[[#All],[=palier-1]]=0,0,SUM($E$2:E227)+MAX(Taureaux[[#All],[séquence = palier]]))</f>
        <v>0</v>
      </c>
      <c r="I227" t="str">
        <f>IF(Taureaux[[#All],[&gt; palier]]&gt;0,Q227,"")</f>
        <v/>
      </c>
      <c r="J227" t="str">
        <f>IF(Taureaux[[#All],[=palier]]&gt;0,Q227,"")</f>
        <v/>
      </c>
      <c r="K227" t="str">
        <f>IF(Taureaux[[#All],[=palier-1]]&gt;0,Q227,"")</f>
        <v/>
      </c>
      <c r="L227">
        <f>IF(ROW()-1&lt;=60000,ROW()-1)</f>
        <v>226</v>
      </c>
      <c r="M227" s="12" t="str">
        <f>IFERROR(IF(Taureaux[[#This Row],[Nom selon le rang]]="","",VLOOKUP(O227,Q:AF,10,FALSE)+(ROW()/1000)),"")</f>
        <v/>
      </c>
      <c r="N227" t="str">
        <f>IF(Taureaux[[#This Row],[somme des males selon la liste]]="","",RANK(Taureaux[[#This Row],[somme des males selon la liste]],Taureaux[[#All],[somme des males selon la liste]],0))</f>
        <v/>
      </c>
      <c r="O2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">
        <v>77811523</v>
      </c>
      <c r="Q227" t="s">
        <v>1245</v>
      </c>
      <c r="R227" t="s">
        <v>355</v>
      </c>
      <c r="S227" t="s">
        <v>98</v>
      </c>
      <c r="T227">
        <v>1075.58</v>
      </c>
      <c r="U227">
        <v>66.680000000000007</v>
      </c>
      <c r="V227">
        <v>73.53</v>
      </c>
      <c r="W227">
        <v>63.53</v>
      </c>
      <c r="X227">
        <v>65.63</v>
      </c>
      <c r="Y227">
        <v>69.11</v>
      </c>
      <c r="Z227" s="12">
        <f>SUM(Taureaux[[#This Row],[indice 1]:[Indice 5]])</f>
        <v>338.48</v>
      </c>
      <c r="AA227" t="s">
        <v>63</v>
      </c>
      <c r="AB227" t="s">
        <v>138</v>
      </c>
      <c r="AC227" t="s">
        <v>139</v>
      </c>
      <c r="AD227">
        <v>10</v>
      </c>
      <c r="AE227">
        <v>147.81</v>
      </c>
    </row>
    <row r="228" spans="2:31" x14ac:dyDescent="0.25">
      <c r="B228" s="2">
        <f>IF(Taureaux[[#This Row],[Race]]&lt;&gt;résultats!$C$4,0,SUM(IF(U228&gt;résultats!E$4,1,0),IF(V228&gt;résultats!F$4,1,0),IF(W228&gt;résultats!G$4,1,0),IF(X228&gt;résultats!H$4,1,0),IF(Y228&gt;résultats!I$4,1,0),IF(Z228&gt;résultats!J$4,1,0)))</f>
        <v>0</v>
      </c>
      <c r="C228">
        <f>IF(AND(Taureaux[[#All],[nombres d''incides M&gt;F]]&gt;résultats!$E$1,Taureaux[[#All],[Race]]=résultats!$C$4),1,0)</f>
        <v>0</v>
      </c>
      <c r="D228">
        <f>IF(AND(Taureaux[[#All],[nombres d''incides M&gt;F]]=résultats!$E$1,Taureaux[[#All],[Race]]=résultats!$C$4),1,0)</f>
        <v>0</v>
      </c>
      <c r="E228">
        <f>IF(AND(Taureaux[[#All],[nombres d''incides M&gt;F]]=résultats!$E$1-1,Taureaux[[#All],[Race]]=résultats!$C$4),1,0)</f>
        <v>0</v>
      </c>
      <c r="F228">
        <f>IF(Taureaux[[#All],[&gt; palier]]=0,0,SUM($C$2:C228))</f>
        <v>0</v>
      </c>
      <c r="G228">
        <f>IF(Taureaux[[#All],[=palier]]=0,0,SUM($D$2:D228)+MAX(Taureaux[[#All],[séquence &gt; palier]]))</f>
        <v>0</v>
      </c>
      <c r="H228">
        <f>IF(Taureaux[[#All],[=palier-1]]=0,0,SUM($E$2:E228)+MAX(Taureaux[[#All],[séquence = palier]]))</f>
        <v>0</v>
      </c>
      <c r="I228" t="str">
        <f>IF(Taureaux[[#All],[&gt; palier]]&gt;0,Q228,"")</f>
        <v/>
      </c>
      <c r="J228" t="str">
        <f>IF(Taureaux[[#All],[=palier]]&gt;0,Q228,"")</f>
        <v/>
      </c>
      <c r="K228" t="str">
        <f>IF(Taureaux[[#All],[=palier-1]]&gt;0,Q228,"")</f>
        <v/>
      </c>
      <c r="L228">
        <f>IF(ROW()-1&lt;=60000,ROW()-1)</f>
        <v>227</v>
      </c>
      <c r="M228" s="12" t="str">
        <f>IFERROR(IF(Taureaux[[#This Row],[Nom selon le rang]]="","",VLOOKUP(O228,Q:AF,10,FALSE)+(ROW()/1000)),"")</f>
        <v/>
      </c>
      <c r="N228" t="str">
        <f>IF(Taureaux[[#This Row],[somme des males selon la liste]]="","",RANK(Taureaux[[#This Row],[somme des males selon la liste]],Taureaux[[#All],[somme des males selon la liste]],0))</f>
        <v/>
      </c>
      <c r="O2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">
        <v>82368541</v>
      </c>
      <c r="Q228" t="s">
        <v>2739</v>
      </c>
      <c r="R228" t="s">
        <v>2733</v>
      </c>
      <c r="S228" t="s">
        <v>21</v>
      </c>
      <c r="T228">
        <v>954.87</v>
      </c>
      <c r="U228">
        <v>34.44</v>
      </c>
      <c r="V228">
        <v>36.35</v>
      </c>
      <c r="W228">
        <v>37.78</v>
      </c>
      <c r="X228">
        <v>38.369999999999997</v>
      </c>
      <c r="Y228">
        <v>37.93</v>
      </c>
      <c r="Z228" s="12">
        <f>SUM(Taureaux[[#This Row],[indice 1]:[Indice 5]])</f>
        <v>184.87</v>
      </c>
      <c r="AA228" t="s">
        <v>140</v>
      </c>
      <c r="AB228" t="s">
        <v>140</v>
      </c>
      <c r="AC228" t="s">
        <v>141</v>
      </c>
      <c r="AD228">
        <v>5153</v>
      </c>
      <c r="AE228">
        <v>90</v>
      </c>
    </row>
    <row r="229" spans="2:31" x14ac:dyDescent="0.25">
      <c r="B229" s="2">
        <f>IF(Taureaux[[#This Row],[Race]]&lt;&gt;résultats!$C$4,0,SUM(IF(U229&gt;résultats!E$4,1,0),IF(V229&gt;résultats!F$4,1,0),IF(W229&gt;résultats!G$4,1,0),IF(X229&gt;résultats!H$4,1,0),IF(Y229&gt;résultats!I$4,1,0),IF(Z229&gt;résultats!J$4,1,0)))</f>
        <v>0</v>
      </c>
      <c r="C229">
        <f>IF(AND(Taureaux[[#All],[nombres d''incides M&gt;F]]&gt;résultats!$E$1,Taureaux[[#All],[Race]]=résultats!$C$4),1,0)</f>
        <v>0</v>
      </c>
      <c r="D229">
        <f>IF(AND(Taureaux[[#All],[nombres d''incides M&gt;F]]=résultats!$E$1,Taureaux[[#All],[Race]]=résultats!$C$4),1,0)</f>
        <v>0</v>
      </c>
      <c r="E229">
        <f>IF(AND(Taureaux[[#All],[nombres d''incides M&gt;F]]=résultats!$E$1-1,Taureaux[[#All],[Race]]=résultats!$C$4),1,0)</f>
        <v>0</v>
      </c>
      <c r="F229">
        <f>IF(Taureaux[[#All],[&gt; palier]]=0,0,SUM($C$2:C229))</f>
        <v>0</v>
      </c>
      <c r="G229">
        <f>IF(Taureaux[[#All],[=palier]]=0,0,SUM($D$2:D229)+MAX(Taureaux[[#All],[séquence &gt; palier]]))</f>
        <v>0</v>
      </c>
      <c r="H229">
        <f>IF(Taureaux[[#All],[=palier-1]]=0,0,SUM($E$2:E229)+MAX(Taureaux[[#All],[séquence = palier]]))</f>
        <v>0</v>
      </c>
      <c r="I229" t="str">
        <f>IF(Taureaux[[#All],[&gt; palier]]&gt;0,Q229,"")</f>
        <v/>
      </c>
      <c r="J229" t="str">
        <f>IF(Taureaux[[#All],[=palier]]&gt;0,Q229,"")</f>
        <v/>
      </c>
      <c r="K229" t="str">
        <f>IF(Taureaux[[#All],[=palier-1]]&gt;0,Q229,"")</f>
        <v/>
      </c>
      <c r="L229">
        <f>IF(ROW()-1&lt;=60000,ROW()-1)</f>
        <v>228</v>
      </c>
      <c r="M229" s="12" t="str">
        <f>IFERROR(IF(Taureaux[[#This Row],[Nom selon le rang]]="","",VLOOKUP(O229,Q:AF,10,FALSE)+(ROW()/1000)),"")</f>
        <v/>
      </c>
      <c r="N229" t="str">
        <f>IF(Taureaux[[#This Row],[somme des males selon la liste]]="","",RANK(Taureaux[[#This Row],[somme des males selon la liste]],Taureaux[[#All],[somme des males selon la liste]],0))</f>
        <v/>
      </c>
      <c r="O2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">
        <v>60007421</v>
      </c>
      <c r="Q229" t="s">
        <v>326</v>
      </c>
      <c r="R229" t="s">
        <v>36</v>
      </c>
      <c r="S229" t="s">
        <v>71</v>
      </c>
      <c r="T229">
        <v>1154.55</v>
      </c>
      <c r="U229">
        <v>74.709999999999994</v>
      </c>
      <c r="V229">
        <v>72.39</v>
      </c>
      <c r="W229">
        <v>80.05</v>
      </c>
      <c r="X229">
        <v>69.33</v>
      </c>
      <c r="Y229">
        <v>60.6</v>
      </c>
      <c r="Z229" s="12">
        <f>SUM(Taureaux[[#This Row],[indice 1]:[Indice 5]])</f>
        <v>357.08</v>
      </c>
      <c r="AA229" t="s">
        <v>38</v>
      </c>
      <c r="AB229" t="s">
        <v>38</v>
      </c>
      <c r="AC229" t="s">
        <v>39</v>
      </c>
      <c r="AD229">
        <v>6835</v>
      </c>
      <c r="AE229">
        <v>90</v>
      </c>
    </row>
    <row r="230" spans="2:31" x14ac:dyDescent="0.25">
      <c r="B230" s="2">
        <f>IF(Taureaux[[#This Row],[Race]]&lt;&gt;résultats!$C$4,0,SUM(IF(U230&gt;résultats!E$4,1,0),IF(V230&gt;résultats!F$4,1,0),IF(W230&gt;résultats!G$4,1,0),IF(X230&gt;résultats!H$4,1,0),IF(Y230&gt;résultats!I$4,1,0),IF(Z230&gt;résultats!J$4,1,0)))</f>
        <v>0</v>
      </c>
      <c r="C230">
        <f>IF(AND(Taureaux[[#All],[nombres d''incides M&gt;F]]&gt;résultats!$E$1,Taureaux[[#All],[Race]]=résultats!$C$4),1,0)</f>
        <v>0</v>
      </c>
      <c r="D230">
        <f>IF(AND(Taureaux[[#All],[nombres d''incides M&gt;F]]=résultats!$E$1,Taureaux[[#All],[Race]]=résultats!$C$4),1,0)</f>
        <v>0</v>
      </c>
      <c r="E230">
        <f>IF(AND(Taureaux[[#All],[nombres d''incides M&gt;F]]=résultats!$E$1-1,Taureaux[[#All],[Race]]=résultats!$C$4),1,0)</f>
        <v>0</v>
      </c>
      <c r="F230">
        <f>IF(Taureaux[[#All],[&gt; palier]]=0,0,SUM($C$2:C230))</f>
        <v>0</v>
      </c>
      <c r="G230">
        <f>IF(Taureaux[[#All],[=palier]]=0,0,SUM($D$2:D230)+MAX(Taureaux[[#All],[séquence &gt; palier]]))</f>
        <v>0</v>
      </c>
      <c r="H230">
        <f>IF(Taureaux[[#All],[=palier-1]]=0,0,SUM($E$2:E230)+MAX(Taureaux[[#All],[séquence = palier]]))</f>
        <v>0</v>
      </c>
      <c r="I230" t="str">
        <f>IF(Taureaux[[#All],[&gt; palier]]&gt;0,Q230,"")</f>
        <v/>
      </c>
      <c r="J230" t="str">
        <f>IF(Taureaux[[#All],[=palier]]&gt;0,Q230,"")</f>
        <v/>
      </c>
      <c r="K230" t="str">
        <f>IF(Taureaux[[#All],[=palier-1]]&gt;0,Q230,"")</f>
        <v/>
      </c>
      <c r="L230">
        <f>IF(ROW()-1&lt;=60000,ROW()-1)</f>
        <v>229</v>
      </c>
      <c r="M230" s="12" t="str">
        <f>IFERROR(IF(Taureaux[[#This Row],[Nom selon le rang]]="","",VLOOKUP(O230,Q:AF,10,FALSE)+(ROW()/1000)),"")</f>
        <v/>
      </c>
      <c r="N230" t="str">
        <f>IF(Taureaux[[#This Row],[somme des males selon la liste]]="","",RANK(Taureaux[[#This Row],[somme des males selon la liste]],Taureaux[[#All],[somme des males selon la liste]],0))</f>
        <v/>
      </c>
      <c r="O2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">
        <v>63373951</v>
      </c>
      <c r="Q230" t="s">
        <v>389</v>
      </c>
      <c r="R230" t="s">
        <v>36</v>
      </c>
      <c r="S230" t="s">
        <v>73</v>
      </c>
      <c r="T230">
        <v>1150.6199999999999</v>
      </c>
      <c r="U230">
        <v>72.03</v>
      </c>
      <c r="V230">
        <v>71.319999999999993</v>
      </c>
      <c r="W230">
        <v>79.459999999999994</v>
      </c>
      <c r="X230">
        <v>66.13</v>
      </c>
      <c r="Y230">
        <v>64.650000000000006</v>
      </c>
      <c r="Z230" s="12">
        <f>SUM(Taureaux[[#This Row],[indice 1]:[Indice 5]])</f>
        <v>353.59000000000003</v>
      </c>
      <c r="AA230" t="s">
        <v>38</v>
      </c>
      <c r="AB230" t="s">
        <v>38</v>
      </c>
      <c r="AC230" t="s">
        <v>39</v>
      </c>
      <c r="AD230">
        <v>6258</v>
      </c>
      <c r="AE230">
        <v>90</v>
      </c>
    </row>
    <row r="231" spans="2:31" x14ac:dyDescent="0.25">
      <c r="B231" s="2">
        <f>IF(Taureaux[[#This Row],[Race]]&lt;&gt;résultats!$C$4,0,SUM(IF(U231&gt;résultats!E$4,1,0),IF(V231&gt;résultats!F$4,1,0),IF(W231&gt;résultats!G$4,1,0),IF(X231&gt;résultats!H$4,1,0),IF(Y231&gt;résultats!I$4,1,0),IF(Z231&gt;résultats!J$4,1,0)))</f>
        <v>0</v>
      </c>
      <c r="C231">
        <f>IF(AND(Taureaux[[#All],[nombres d''incides M&gt;F]]&gt;résultats!$E$1,Taureaux[[#All],[Race]]=résultats!$C$4),1,0)</f>
        <v>0</v>
      </c>
      <c r="D231">
        <f>IF(AND(Taureaux[[#All],[nombres d''incides M&gt;F]]=résultats!$E$1,Taureaux[[#All],[Race]]=résultats!$C$4),1,0)</f>
        <v>0</v>
      </c>
      <c r="E231">
        <f>IF(AND(Taureaux[[#All],[nombres d''incides M&gt;F]]=résultats!$E$1-1,Taureaux[[#All],[Race]]=résultats!$C$4),1,0)</f>
        <v>0</v>
      </c>
      <c r="F231">
        <f>IF(Taureaux[[#All],[&gt; palier]]=0,0,SUM($C$2:C231))</f>
        <v>0</v>
      </c>
      <c r="G231">
        <f>IF(Taureaux[[#All],[=palier]]=0,0,SUM($D$2:D231)+MAX(Taureaux[[#All],[séquence &gt; palier]]))</f>
        <v>0</v>
      </c>
      <c r="H231">
        <f>IF(Taureaux[[#All],[=palier-1]]=0,0,SUM($E$2:E231)+MAX(Taureaux[[#All],[séquence = palier]]))</f>
        <v>0</v>
      </c>
      <c r="I231" t="str">
        <f>IF(Taureaux[[#All],[&gt; palier]]&gt;0,Q231,"")</f>
        <v/>
      </c>
      <c r="J231" t="str">
        <f>IF(Taureaux[[#All],[=palier]]&gt;0,Q231,"")</f>
        <v/>
      </c>
      <c r="K231" t="str">
        <f>IF(Taureaux[[#All],[=palier-1]]&gt;0,Q231,"")</f>
        <v/>
      </c>
      <c r="L231">
        <f>IF(ROW()-1&lt;=60000,ROW()-1)</f>
        <v>230</v>
      </c>
      <c r="M231" s="12" t="str">
        <f>IFERROR(IF(Taureaux[[#This Row],[Nom selon le rang]]="","",VLOOKUP(O231,Q:AF,10,FALSE)+(ROW()/1000)),"")</f>
        <v/>
      </c>
      <c r="N231" t="str">
        <f>IF(Taureaux[[#This Row],[somme des males selon la liste]]="","",RANK(Taureaux[[#This Row],[somme des males selon la liste]],Taureaux[[#All],[somme des males selon la liste]],0))</f>
        <v/>
      </c>
      <c r="O2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">
        <v>76319679</v>
      </c>
      <c r="Q231" t="s">
        <v>2493</v>
      </c>
      <c r="R231" t="s">
        <v>456</v>
      </c>
      <c r="S231" t="s">
        <v>15</v>
      </c>
      <c r="T231">
        <v>985.04</v>
      </c>
      <c r="U231">
        <v>55.52</v>
      </c>
      <c r="V231">
        <v>64.239999999999995</v>
      </c>
      <c r="W231">
        <v>57.7</v>
      </c>
      <c r="X231">
        <v>63.41</v>
      </c>
      <c r="Y231">
        <v>55.4</v>
      </c>
      <c r="Z231" s="12">
        <f>SUM(Taureaux[[#This Row],[indice 1]:[Indice 5]])</f>
        <v>296.27</v>
      </c>
      <c r="AA231" t="s">
        <v>376</v>
      </c>
      <c r="AB231" t="s">
        <v>376</v>
      </c>
      <c r="AC231" t="s">
        <v>106</v>
      </c>
      <c r="AD231">
        <v>1701</v>
      </c>
      <c r="AE231">
        <v>30</v>
      </c>
    </row>
    <row r="232" spans="2:31" x14ac:dyDescent="0.25">
      <c r="B232" s="2">
        <f>IF(Taureaux[[#This Row],[Race]]&lt;&gt;résultats!$C$4,0,SUM(IF(U232&gt;résultats!E$4,1,0),IF(V232&gt;résultats!F$4,1,0),IF(W232&gt;résultats!G$4,1,0),IF(X232&gt;résultats!H$4,1,0),IF(Y232&gt;résultats!I$4,1,0),IF(Z232&gt;résultats!J$4,1,0)))</f>
        <v>0</v>
      </c>
      <c r="C232">
        <f>IF(AND(Taureaux[[#All],[nombres d''incides M&gt;F]]&gt;résultats!$E$1,Taureaux[[#All],[Race]]=résultats!$C$4),1,0)</f>
        <v>0</v>
      </c>
      <c r="D232">
        <f>IF(AND(Taureaux[[#All],[nombres d''incides M&gt;F]]=résultats!$E$1,Taureaux[[#All],[Race]]=résultats!$C$4),1,0)</f>
        <v>0</v>
      </c>
      <c r="E232">
        <f>IF(AND(Taureaux[[#All],[nombres d''incides M&gt;F]]=résultats!$E$1-1,Taureaux[[#All],[Race]]=résultats!$C$4),1,0)</f>
        <v>0</v>
      </c>
      <c r="F232">
        <f>IF(Taureaux[[#All],[&gt; palier]]=0,0,SUM($C$2:C232))</f>
        <v>0</v>
      </c>
      <c r="G232">
        <f>IF(Taureaux[[#All],[=palier]]=0,0,SUM($D$2:D232)+MAX(Taureaux[[#All],[séquence &gt; palier]]))</f>
        <v>0</v>
      </c>
      <c r="H232">
        <f>IF(Taureaux[[#All],[=palier-1]]=0,0,SUM($E$2:E232)+MAX(Taureaux[[#All],[séquence = palier]]))</f>
        <v>0</v>
      </c>
      <c r="I232" t="str">
        <f>IF(Taureaux[[#All],[&gt; palier]]&gt;0,Q232,"")</f>
        <v/>
      </c>
      <c r="J232" t="str">
        <f>IF(Taureaux[[#All],[=palier]]&gt;0,Q232,"")</f>
        <v/>
      </c>
      <c r="K232" t="str">
        <f>IF(Taureaux[[#All],[=palier-1]]&gt;0,Q232,"")</f>
        <v/>
      </c>
      <c r="L232">
        <f>IF(ROW()-1&lt;=60000,ROW()-1)</f>
        <v>231</v>
      </c>
      <c r="M232" s="12" t="str">
        <f>IFERROR(IF(Taureaux[[#This Row],[Nom selon le rang]]="","",VLOOKUP(O232,Q:AF,10,FALSE)+(ROW()/1000)),"")</f>
        <v/>
      </c>
      <c r="N232" t="str">
        <f>IF(Taureaux[[#This Row],[somme des males selon la liste]]="","",RANK(Taureaux[[#This Row],[somme des males selon la liste]],Taureaux[[#All],[somme des males selon la liste]],0))</f>
        <v/>
      </c>
      <c r="O2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">
        <v>81069129</v>
      </c>
      <c r="Q232" t="s">
        <v>1399</v>
      </c>
      <c r="R232" t="s">
        <v>45</v>
      </c>
      <c r="S232" t="s">
        <v>212</v>
      </c>
      <c r="T232">
        <v>1054.8900000000001</v>
      </c>
      <c r="U232">
        <v>49.88</v>
      </c>
      <c r="V232">
        <v>76.72</v>
      </c>
      <c r="W232">
        <v>75.12</v>
      </c>
      <c r="X232">
        <v>54.73</v>
      </c>
      <c r="Y232">
        <v>66.75</v>
      </c>
      <c r="Z232" s="12">
        <f>SUM(Taureaux[[#This Row],[indice 1]:[Indice 5]])</f>
        <v>323.2</v>
      </c>
      <c r="AA232" t="s">
        <v>148</v>
      </c>
      <c r="AB232" t="s">
        <v>148</v>
      </c>
      <c r="AC232" t="s">
        <v>116</v>
      </c>
      <c r="AD232">
        <v>24211</v>
      </c>
      <c r="AE232">
        <v>30</v>
      </c>
    </row>
    <row r="233" spans="2:31" x14ac:dyDescent="0.25">
      <c r="B233" s="2">
        <f>IF(Taureaux[[#This Row],[Race]]&lt;&gt;résultats!$C$4,0,SUM(IF(U233&gt;résultats!E$4,1,0),IF(V233&gt;résultats!F$4,1,0),IF(W233&gt;résultats!G$4,1,0),IF(X233&gt;résultats!H$4,1,0),IF(Y233&gt;résultats!I$4,1,0),IF(Z233&gt;résultats!J$4,1,0)))</f>
        <v>0</v>
      </c>
      <c r="C233">
        <f>IF(AND(Taureaux[[#All],[nombres d''incides M&gt;F]]&gt;résultats!$E$1,Taureaux[[#All],[Race]]=résultats!$C$4),1,0)</f>
        <v>0</v>
      </c>
      <c r="D233">
        <f>IF(AND(Taureaux[[#All],[nombres d''incides M&gt;F]]=résultats!$E$1,Taureaux[[#All],[Race]]=résultats!$C$4),1,0)</f>
        <v>0</v>
      </c>
      <c r="E233">
        <f>IF(AND(Taureaux[[#All],[nombres d''incides M&gt;F]]=résultats!$E$1-1,Taureaux[[#All],[Race]]=résultats!$C$4),1,0)</f>
        <v>0</v>
      </c>
      <c r="F233">
        <f>IF(Taureaux[[#All],[&gt; palier]]=0,0,SUM($C$2:C233))</f>
        <v>0</v>
      </c>
      <c r="G233">
        <f>IF(Taureaux[[#All],[=palier]]=0,0,SUM($D$2:D233)+MAX(Taureaux[[#All],[séquence &gt; palier]]))</f>
        <v>0</v>
      </c>
      <c r="H233">
        <f>IF(Taureaux[[#All],[=palier-1]]=0,0,SUM($E$2:E233)+MAX(Taureaux[[#All],[séquence = palier]]))</f>
        <v>0</v>
      </c>
      <c r="I233" t="str">
        <f>IF(Taureaux[[#All],[&gt; palier]]&gt;0,Q233,"")</f>
        <v/>
      </c>
      <c r="J233" t="str">
        <f>IF(Taureaux[[#All],[=palier]]&gt;0,Q233,"")</f>
        <v/>
      </c>
      <c r="K233" t="str">
        <f>IF(Taureaux[[#All],[=palier-1]]&gt;0,Q233,"")</f>
        <v/>
      </c>
      <c r="L233">
        <f>IF(ROW()-1&lt;=60000,ROW()-1)</f>
        <v>232</v>
      </c>
      <c r="M233" s="12" t="str">
        <f>IFERROR(IF(Taureaux[[#This Row],[Nom selon le rang]]="","",VLOOKUP(O233,Q:AF,10,FALSE)+(ROW()/1000)),"")</f>
        <v/>
      </c>
      <c r="N233" t="str">
        <f>IF(Taureaux[[#This Row],[somme des males selon la liste]]="","",RANK(Taureaux[[#This Row],[somme des males selon la liste]],Taureaux[[#All],[somme des males selon la liste]],0))</f>
        <v/>
      </c>
      <c r="O2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">
        <v>82588007</v>
      </c>
      <c r="Q233" t="s">
        <v>695</v>
      </c>
      <c r="R233" t="s">
        <v>120</v>
      </c>
      <c r="S233" t="s">
        <v>42</v>
      </c>
      <c r="T233">
        <v>1051.5899999999999</v>
      </c>
      <c r="U233">
        <v>71.790000000000006</v>
      </c>
      <c r="V233">
        <v>66.02</v>
      </c>
      <c r="W233">
        <v>74.180000000000007</v>
      </c>
      <c r="X233">
        <v>59.33</v>
      </c>
      <c r="Y233">
        <v>72.12</v>
      </c>
      <c r="Z233" s="12">
        <f>SUM(Taureaux[[#This Row],[indice 1]:[Indice 5]])</f>
        <v>343.44</v>
      </c>
      <c r="AA233" t="s">
        <v>351</v>
      </c>
      <c r="AB233" t="s">
        <v>351</v>
      </c>
      <c r="AC233" t="s">
        <v>106</v>
      </c>
      <c r="AD233">
        <v>4330</v>
      </c>
      <c r="AE233">
        <v>30</v>
      </c>
    </row>
    <row r="234" spans="2:31" x14ac:dyDescent="0.25">
      <c r="B234" s="2">
        <f>IF(Taureaux[[#This Row],[Race]]&lt;&gt;résultats!$C$4,0,SUM(IF(U234&gt;résultats!E$4,1,0),IF(V234&gt;résultats!F$4,1,0),IF(W234&gt;résultats!G$4,1,0),IF(X234&gt;résultats!H$4,1,0),IF(Y234&gt;résultats!I$4,1,0),IF(Z234&gt;résultats!J$4,1,0)))</f>
        <v>0</v>
      </c>
      <c r="C234">
        <f>IF(AND(Taureaux[[#All],[nombres d''incides M&gt;F]]&gt;résultats!$E$1,Taureaux[[#All],[Race]]=résultats!$C$4),1,0)</f>
        <v>0</v>
      </c>
      <c r="D234">
        <f>IF(AND(Taureaux[[#All],[nombres d''incides M&gt;F]]=résultats!$E$1,Taureaux[[#All],[Race]]=résultats!$C$4),1,0)</f>
        <v>0</v>
      </c>
      <c r="E234">
        <f>IF(AND(Taureaux[[#All],[nombres d''incides M&gt;F]]=résultats!$E$1-1,Taureaux[[#All],[Race]]=résultats!$C$4),1,0)</f>
        <v>0</v>
      </c>
      <c r="F234">
        <f>IF(Taureaux[[#All],[&gt; palier]]=0,0,SUM($C$2:C234))</f>
        <v>0</v>
      </c>
      <c r="G234">
        <f>IF(Taureaux[[#All],[=palier]]=0,0,SUM($D$2:D234)+MAX(Taureaux[[#All],[séquence &gt; palier]]))</f>
        <v>0</v>
      </c>
      <c r="H234">
        <f>IF(Taureaux[[#All],[=palier-1]]=0,0,SUM($E$2:E234)+MAX(Taureaux[[#All],[séquence = palier]]))</f>
        <v>0</v>
      </c>
      <c r="I234" t="str">
        <f>IF(Taureaux[[#All],[&gt; palier]]&gt;0,Q234,"")</f>
        <v/>
      </c>
      <c r="J234" t="str">
        <f>IF(Taureaux[[#All],[=palier]]&gt;0,Q234,"")</f>
        <v/>
      </c>
      <c r="K234" t="str">
        <f>IF(Taureaux[[#All],[=palier-1]]&gt;0,Q234,"")</f>
        <v/>
      </c>
      <c r="L234">
        <f>IF(ROW()-1&lt;=60000,ROW()-1)</f>
        <v>233</v>
      </c>
      <c r="M234" s="12" t="str">
        <f>IFERROR(IF(Taureaux[[#This Row],[Nom selon le rang]]="","",VLOOKUP(O234,Q:AF,10,FALSE)+(ROW()/1000)),"")</f>
        <v/>
      </c>
      <c r="N234" t="str">
        <f>IF(Taureaux[[#This Row],[somme des males selon la liste]]="","",RANK(Taureaux[[#This Row],[somme des males selon la liste]],Taureaux[[#All],[somme des males selon la liste]],0))</f>
        <v/>
      </c>
      <c r="O2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">
        <v>81072677</v>
      </c>
      <c r="Q234" t="s">
        <v>2573</v>
      </c>
      <c r="R234" t="s">
        <v>632</v>
      </c>
      <c r="S234" t="s">
        <v>101</v>
      </c>
      <c r="T234">
        <v>1122.79</v>
      </c>
      <c r="U234">
        <v>60.25</v>
      </c>
      <c r="V234">
        <v>55.35</v>
      </c>
      <c r="W234">
        <v>83.52</v>
      </c>
      <c r="X234">
        <v>42.47</v>
      </c>
      <c r="Y234">
        <v>18.850000000000001</v>
      </c>
      <c r="Z234" s="12">
        <f>SUM(Taureaux[[#This Row],[indice 1]:[Indice 5]])</f>
        <v>260.44</v>
      </c>
      <c r="AA234" t="s">
        <v>46</v>
      </c>
      <c r="AB234" t="s">
        <v>46</v>
      </c>
      <c r="AC234" t="s">
        <v>47</v>
      </c>
      <c r="AD234">
        <v>351</v>
      </c>
      <c r="AE234">
        <v>90</v>
      </c>
    </row>
    <row r="235" spans="2:31" x14ac:dyDescent="0.25">
      <c r="B235" s="2">
        <f>IF(Taureaux[[#This Row],[Race]]&lt;&gt;résultats!$C$4,0,SUM(IF(U235&gt;résultats!E$4,1,0),IF(V235&gt;résultats!F$4,1,0),IF(W235&gt;résultats!G$4,1,0),IF(X235&gt;résultats!H$4,1,0),IF(Y235&gt;résultats!I$4,1,0),IF(Z235&gt;résultats!J$4,1,0)))</f>
        <v>0</v>
      </c>
      <c r="C235">
        <f>IF(AND(Taureaux[[#All],[nombres d''incides M&gt;F]]&gt;résultats!$E$1,Taureaux[[#All],[Race]]=résultats!$C$4),1,0)</f>
        <v>0</v>
      </c>
      <c r="D235">
        <f>IF(AND(Taureaux[[#All],[nombres d''incides M&gt;F]]=résultats!$E$1,Taureaux[[#All],[Race]]=résultats!$C$4),1,0)</f>
        <v>0</v>
      </c>
      <c r="E235">
        <f>IF(AND(Taureaux[[#All],[nombres d''incides M&gt;F]]=résultats!$E$1-1,Taureaux[[#All],[Race]]=résultats!$C$4),1,0)</f>
        <v>0</v>
      </c>
      <c r="F235">
        <f>IF(Taureaux[[#All],[&gt; palier]]=0,0,SUM($C$2:C235))</f>
        <v>0</v>
      </c>
      <c r="G235">
        <f>IF(Taureaux[[#All],[=palier]]=0,0,SUM($D$2:D235)+MAX(Taureaux[[#All],[séquence &gt; palier]]))</f>
        <v>0</v>
      </c>
      <c r="H235">
        <f>IF(Taureaux[[#All],[=palier-1]]=0,0,SUM($E$2:E235)+MAX(Taureaux[[#All],[séquence = palier]]))</f>
        <v>0</v>
      </c>
      <c r="I235" t="str">
        <f>IF(Taureaux[[#All],[&gt; palier]]&gt;0,Q235,"")</f>
        <v/>
      </c>
      <c r="J235" t="str">
        <f>IF(Taureaux[[#All],[=palier]]&gt;0,Q235,"")</f>
        <v/>
      </c>
      <c r="K235" t="str">
        <f>IF(Taureaux[[#All],[=palier-1]]&gt;0,Q235,"")</f>
        <v/>
      </c>
      <c r="L235">
        <f>IF(ROW()-1&lt;=60000,ROW()-1)</f>
        <v>234</v>
      </c>
      <c r="M235" s="12" t="str">
        <f>IFERROR(IF(Taureaux[[#This Row],[Nom selon le rang]]="","",VLOOKUP(O235,Q:AF,10,FALSE)+(ROW()/1000)),"")</f>
        <v/>
      </c>
      <c r="N235" t="str">
        <f>IF(Taureaux[[#This Row],[somme des males selon la liste]]="","",RANK(Taureaux[[#This Row],[somme des males selon la liste]],Taureaux[[#All],[somme des males selon la liste]],0))</f>
        <v/>
      </c>
      <c r="O2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">
        <v>78907285</v>
      </c>
      <c r="Q235" t="s">
        <v>1635</v>
      </c>
      <c r="R235" t="s">
        <v>209</v>
      </c>
      <c r="S235" t="s">
        <v>99</v>
      </c>
      <c r="T235">
        <v>1390.93</v>
      </c>
      <c r="U235">
        <v>72.099999999999994</v>
      </c>
      <c r="V235">
        <v>67.09</v>
      </c>
      <c r="W235">
        <v>63.86</v>
      </c>
      <c r="X235">
        <v>69.790000000000006</v>
      </c>
      <c r="Y235">
        <v>55.8</v>
      </c>
      <c r="Z235" s="12">
        <f>SUM(Taureaux[[#This Row],[indice 1]:[Indice 5]])</f>
        <v>328.64000000000004</v>
      </c>
      <c r="AA235" t="s">
        <v>148</v>
      </c>
      <c r="AB235" t="s">
        <v>148</v>
      </c>
      <c r="AC235" t="s">
        <v>116</v>
      </c>
      <c r="AD235">
        <v>29619</v>
      </c>
      <c r="AE235">
        <v>30</v>
      </c>
    </row>
    <row r="236" spans="2:31" x14ac:dyDescent="0.25">
      <c r="B236" s="2">
        <f>IF(Taureaux[[#This Row],[Race]]&lt;&gt;résultats!$C$4,0,SUM(IF(U236&gt;résultats!E$4,1,0),IF(V236&gt;résultats!F$4,1,0),IF(W236&gt;résultats!G$4,1,0),IF(X236&gt;résultats!H$4,1,0),IF(Y236&gt;résultats!I$4,1,0),IF(Z236&gt;résultats!J$4,1,0)))</f>
        <v>0</v>
      </c>
      <c r="C236">
        <f>IF(AND(Taureaux[[#All],[nombres d''incides M&gt;F]]&gt;résultats!$E$1,Taureaux[[#All],[Race]]=résultats!$C$4),1,0)</f>
        <v>0</v>
      </c>
      <c r="D236">
        <f>IF(AND(Taureaux[[#All],[nombres d''incides M&gt;F]]=résultats!$E$1,Taureaux[[#All],[Race]]=résultats!$C$4),1,0)</f>
        <v>0</v>
      </c>
      <c r="E236">
        <f>IF(AND(Taureaux[[#All],[nombres d''incides M&gt;F]]=résultats!$E$1-1,Taureaux[[#All],[Race]]=résultats!$C$4),1,0)</f>
        <v>0</v>
      </c>
      <c r="F236">
        <f>IF(Taureaux[[#All],[&gt; palier]]=0,0,SUM($C$2:C236))</f>
        <v>0</v>
      </c>
      <c r="G236">
        <f>IF(Taureaux[[#All],[=palier]]=0,0,SUM($D$2:D236)+MAX(Taureaux[[#All],[séquence &gt; palier]]))</f>
        <v>0</v>
      </c>
      <c r="H236">
        <f>IF(Taureaux[[#All],[=palier-1]]=0,0,SUM($E$2:E236)+MAX(Taureaux[[#All],[séquence = palier]]))</f>
        <v>0</v>
      </c>
      <c r="I236" t="str">
        <f>IF(Taureaux[[#All],[&gt; palier]]&gt;0,Q236,"")</f>
        <v/>
      </c>
      <c r="J236" t="str">
        <f>IF(Taureaux[[#All],[=palier]]&gt;0,Q236,"")</f>
        <v/>
      </c>
      <c r="K236" t="str">
        <f>IF(Taureaux[[#All],[=palier-1]]&gt;0,Q236,"")</f>
        <v/>
      </c>
      <c r="L236">
        <f>IF(ROW()-1&lt;=60000,ROW()-1)</f>
        <v>235</v>
      </c>
      <c r="M236" s="12" t="str">
        <f>IFERROR(IF(Taureaux[[#This Row],[Nom selon le rang]]="","",VLOOKUP(O236,Q:AF,10,FALSE)+(ROW()/1000)),"")</f>
        <v/>
      </c>
      <c r="N236" t="str">
        <f>IF(Taureaux[[#This Row],[somme des males selon la liste]]="","",RANK(Taureaux[[#This Row],[somme des males selon la liste]],Taureaux[[#All],[somme des males selon la liste]],0))</f>
        <v/>
      </c>
      <c r="O2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">
        <v>79040340</v>
      </c>
      <c r="Q236" t="s">
        <v>297</v>
      </c>
      <c r="R236" t="s">
        <v>36</v>
      </c>
      <c r="S236" t="s">
        <v>134</v>
      </c>
      <c r="T236">
        <v>1125.03</v>
      </c>
      <c r="U236">
        <v>75.930000000000007</v>
      </c>
      <c r="V236">
        <v>66.83</v>
      </c>
      <c r="W236">
        <v>81.39</v>
      </c>
      <c r="X236">
        <v>68.36</v>
      </c>
      <c r="Y236">
        <v>65.36</v>
      </c>
      <c r="Z236" s="12">
        <f>SUM(Taureaux[[#This Row],[indice 1]:[Indice 5]])</f>
        <v>357.87</v>
      </c>
      <c r="AA236" t="s">
        <v>131</v>
      </c>
      <c r="AB236" t="s">
        <v>131</v>
      </c>
      <c r="AC236" t="s">
        <v>44</v>
      </c>
      <c r="AD236">
        <v>1053</v>
      </c>
      <c r="AE236">
        <v>90</v>
      </c>
    </row>
    <row r="237" spans="2:31" x14ac:dyDescent="0.25">
      <c r="B237" s="2">
        <f>IF(Taureaux[[#This Row],[Race]]&lt;&gt;résultats!$C$4,0,SUM(IF(U237&gt;résultats!E$4,1,0),IF(V237&gt;résultats!F$4,1,0),IF(W237&gt;résultats!G$4,1,0),IF(X237&gt;résultats!H$4,1,0),IF(Y237&gt;résultats!I$4,1,0),IF(Z237&gt;résultats!J$4,1,0)))</f>
        <v>0</v>
      </c>
      <c r="C237">
        <f>IF(AND(Taureaux[[#All],[nombres d''incides M&gt;F]]&gt;résultats!$E$1,Taureaux[[#All],[Race]]=résultats!$C$4),1,0)</f>
        <v>0</v>
      </c>
      <c r="D237">
        <f>IF(AND(Taureaux[[#All],[nombres d''incides M&gt;F]]=résultats!$E$1,Taureaux[[#All],[Race]]=résultats!$C$4),1,0)</f>
        <v>0</v>
      </c>
      <c r="E237">
        <f>IF(AND(Taureaux[[#All],[nombres d''incides M&gt;F]]=résultats!$E$1-1,Taureaux[[#All],[Race]]=résultats!$C$4),1,0)</f>
        <v>0</v>
      </c>
      <c r="F237">
        <f>IF(Taureaux[[#All],[&gt; palier]]=0,0,SUM($C$2:C237))</f>
        <v>0</v>
      </c>
      <c r="G237">
        <f>IF(Taureaux[[#All],[=palier]]=0,0,SUM($D$2:D237)+MAX(Taureaux[[#All],[séquence &gt; palier]]))</f>
        <v>0</v>
      </c>
      <c r="H237">
        <f>IF(Taureaux[[#All],[=palier-1]]=0,0,SUM($E$2:E237)+MAX(Taureaux[[#All],[séquence = palier]]))</f>
        <v>0</v>
      </c>
      <c r="I237" t="str">
        <f>IF(Taureaux[[#All],[&gt; palier]]&gt;0,Q237,"")</f>
        <v/>
      </c>
      <c r="J237" t="str">
        <f>IF(Taureaux[[#All],[=palier]]&gt;0,Q237,"")</f>
        <v/>
      </c>
      <c r="K237" t="str">
        <f>IF(Taureaux[[#All],[=palier-1]]&gt;0,Q237,"")</f>
        <v/>
      </c>
      <c r="L237">
        <f>IF(ROW()-1&lt;=60000,ROW()-1)</f>
        <v>236</v>
      </c>
      <c r="M237" s="12" t="str">
        <f>IFERROR(IF(Taureaux[[#This Row],[Nom selon le rang]]="","",VLOOKUP(O237,Q:AF,10,FALSE)+(ROW()/1000)),"")</f>
        <v/>
      </c>
      <c r="N237" t="str">
        <f>IF(Taureaux[[#This Row],[somme des males selon la liste]]="","",RANK(Taureaux[[#This Row],[somme des males selon la liste]],Taureaux[[#All],[somme des males selon la liste]],0))</f>
        <v/>
      </c>
      <c r="O2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">
        <v>78575121</v>
      </c>
      <c r="Q237" t="s">
        <v>437</v>
      </c>
      <c r="R237" t="s">
        <v>45</v>
      </c>
      <c r="S237" t="s">
        <v>100</v>
      </c>
      <c r="T237">
        <v>1064.25</v>
      </c>
      <c r="U237">
        <v>66.75</v>
      </c>
      <c r="V237">
        <v>77.11</v>
      </c>
      <c r="W237">
        <v>75.430000000000007</v>
      </c>
      <c r="X237">
        <v>58.23</v>
      </c>
      <c r="Y237">
        <v>77.69</v>
      </c>
      <c r="Z237" s="12">
        <f>SUM(Taureaux[[#This Row],[indice 1]:[Indice 5]])</f>
        <v>355.21000000000004</v>
      </c>
      <c r="AA237" t="s">
        <v>131</v>
      </c>
      <c r="AB237" t="s">
        <v>131</v>
      </c>
      <c r="AC237" t="s">
        <v>44</v>
      </c>
      <c r="AD237">
        <v>1418</v>
      </c>
      <c r="AE237">
        <v>90</v>
      </c>
    </row>
    <row r="238" spans="2:31" x14ac:dyDescent="0.25">
      <c r="B238" s="2">
        <f>IF(Taureaux[[#This Row],[Race]]&lt;&gt;résultats!$C$4,0,SUM(IF(U238&gt;résultats!E$4,1,0),IF(V238&gt;résultats!F$4,1,0),IF(W238&gt;résultats!G$4,1,0),IF(X238&gt;résultats!H$4,1,0),IF(Y238&gt;résultats!I$4,1,0),IF(Z238&gt;résultats!J$4,1,0)))</f>
        <v>0</v>
      </c>
      <c r="C238">
        <f>IF(AND(Taureaux[[#All],[nombres d''incides M&gt;F]]&gt;résultats!$E$1,Taureaux[[#All],[Race]]=résultats!$C$4),1,0)</f>
        <v>0</v>
      </c>
      <c r="D238">
        <f>IF(AND(Taureaux[[#All],[nombres d''incides M&gt;F]]=résultats!$E$1,Taureaux[[#All],[Race]]=résultats!$C$4),1,0)</f>
        <v>0</v>
      </c>
      <c r="E238">
        <f>IF(AND(Taureaux[[#All],[nombres d''incides M&gt;F]]=résultats!$E$1-1,Taureaux[[#All],[Race]]=résultats!$C$4),1,0)</f>
        <v>0</v>
      </c>
      <c r="F238">
        <f>IF(Taureaux[[#All],[&gt; palier]]=0,0,SUM($C$2:C238))</f>
        <v>0</v>
      </c>
      <c r="G238">
        <f>IF(Taureaux[[#All],[=palier]]=0,0,SUM($D$2:D238)+MAX(Taureaux[[#All],[séquence &gt; palier]]))</f>
        <v>0</v>
      </c>
      <c r="H238">
        <f>IF(Taureaux[[#All],[=palier-1]]=0,0,SUM($E$2:E238)+MAX(Taureaux[[#All],[séquence = palier]]))</f>
        <v>0</v>
      </c>
      <c r="I238" t="str">
        <f>IF(Taureaux[[#All],[&gt; palier]]&gt;0,Q238,"")</f>
        <v/>
      </c>
      <c r="J238" t="str">
        <f>IF(Taureaux[[#All],[=palier]]&gt;0,Q238,"")</f>
        <v/>
      </c>
      <c r="K238" t="str">
        <f>IF(Taureaux[[#All],[=palier-1]]&gt;0,Q238,"")</f>
        <v/>
      </c>
      <c r="L238">
        <f>IF(ROW()-1&lt;=60000,ROW()-1)</f>
        <v>237</v>
      </c>
      <c r="M238" s="12" t="str">
        <f>IFERROR(IF(Taureaux[[#This Row],[Nom selon le rang]]="","",VLOOKUP(O238,Q:AF,10,FALSE)+(ROW()/1000)),"")</f>
        <v/>
      </c>
      <c r="N238" t="str">
        <f>IF(Taureaux[[#This Row],[somme des males selon la liste]]="","",RANK(Taureaux[[#This Row],[somme des males selon la liste]],Taureaux[[#All],[somme des males selon la liste]],0))</f>
        <v/>
      </c>
      <c r="O2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">
        <v>79750120</v>
      </c>
      <c r="Q238" t="s">
        <v>2812</v>
      </c>
      <c r="R238" t="s">
        <v>2733</v>
      </c>
      <c r="S238" t="s">
        <v>95</v>
      </c>
      <c r="T238">
        <v>977.35</v>
      </c>
      <c r="U238">
        <v>37.21</v>
      </c>
      <c r="V238">
        <v>35.25</v>
      </c>
      <c r="W238">
        <v>36.950000000000003</v>
      </c>
      <c r="X238">
        <v>31.3</v>
      </c>
      <c r="Y238">
        <v>34.32</v>
      </c>
      <c r="Z238" s="12">
        <f>SUM(Taureaux[[#This Row],[indice 1]:[Indice 5]])</f>
        <v>175.03</v>
      </c>
      <c r="AA238" t="s">
        <v>148</v>
      </c>
      <c r="AB238" t="s">
        <v>148</v>
      </c>
      <c r="AC238" t="s">
        <v>116</v>
      </c>
      <c r="AD238">
        <v>31112</v>
      </c>
      <c r="AE238">
        <v>30</v>
      </c>
    </row>
    <row r="239" spans="2:31" x14ac:dyDescent="0.25">
      <c r="B239" s="2">
        <f>IF(Taureaux[[#This Row],[Race]]&lt;&gt;résultats!$C$4,0,SUM(IF(U239&gt;résultats!E$4,1,0),IF(V239&gt;résultats!F$4,1,0),IF(W239&gt;résultats!G$4,1,0),IF(X239&gt;résultats!H$4,1,0),IF(Y239&gt;résultats!I$4,1,0),IF(Z239&gt;résultats!J$4,1,0)))</f>
        <v>0</v>
      </c>
      <c r="C239">
        <f>IF(AND(Taureaux[[#All],[nombres d''incides M&gt;F]]&gt;résultats!$E$1,Taureaux[[#All],[Race]]=résultats!$C$4),1,0)</f>
        <v>0</v>
      </c>
      <c r="D239">
        <f>IF(AND(Taureaux[[#All],[nombres d''incides M&gt;F]]=résultats!$E$1,Taureaux[[#All],[Race]]=résultats!$C$4),1,0)</f>
        <v>0</v>
      </c>
      <c r="E239">
        <f>IF(AND(Taureaux[[#All],[nombres d''incides M&gt;F]]=résultats!$E$1-1,Taureaux[[#All],[Race]]=résultats!$C$4),1,0)</f>
        <v>0</v>
      </c>
      <c r="F239">
        <f>IF(Taureaux[[#All],[&gt; palier]]=0,0,SUM($C$2:C239))</f>
        <v>0</v>
      </c>
      <c r="G239">
        <f>IF(Taureaux[[#All],[=palier]]=0,0,SUM($D$2:D239)+MAX(Taureaux[[#All],[séquence &gt; palier]]))</f>
        <v>0</v>
      </c>
      <c r="H239">
        <f>IF(Taureaux[[#All],[=palier-1]]=0,0,SUM($E$2:E239)+MAX(Taureaux[[#All],[séquence = palier]]))</f>
        <v>0</v>
      </c>
      <c r="I239" t="str">
        <f>IF(Taureaux[[#All],[&gt; palier]]&gt;0,Q239,"")</f>
        <v/>
      </c>
      <c r="J239" t="str">
        <f>IF(Taureaux[[#All],[=palier]]&gt;0,Q239,"")</f>
        <v/>
      </c>
      <c r="K239" t="str">
        <f>IF(Taureaux[[#All],[=palier-1]]&gt;0,Q239,"")</f>
        <v/>
      </c>
      <c r="L239">
        <f>IF(ROW()-1&lt;=60000,ROW()-1)</f>
        <v>238</v>
      </c>
      <c r="M239" s="12" t="str">
        <f>IFERROR(IF(Taureaux[[#This Row],[Nom selon le rang]]="","",VLOOKUP(O239,Q:AF,10,FALSE)+(ROW()/1000)),"")</f>
        <v/>
      </c>
      <c r="N239" t="str">
        <f>IF(Taureaux[[#This Row],[somme des males selon la liste]]="","",RANK(Taureaux[[#This Row],[somme des males selon la liste]],Taureaux[[#All],[somme des males selon la liste]],0))</f>
        <v/>
      </c>
      <c r="O2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">
        <v>80001656</v>
      </c>
      <c r="Q239" t="s">
        <v>1372</v>
      </c>
      <c r="R239" t="s">
        <v>45</v>
      </c>
      <c r="S239" t="s">
        <v>99</v>
      </c>
      <c r="T239">
        <v>1051.56</v>
      </c>
      <c r="U239">
        <v>48.22</v>
      </c>
      <c r="V239">
        <v>73.77</v>
      </c>
      <c r="W239">
        <v>78.7</v>
      </c>
      <c r="X239">
        <v>59.36</v>
      </c>
      <c r="Y239">
        <v>60.29</v>
      </c>
      <c r="Z239" s="12">
        <f>SUM(Taureaux[[#This Row],[indice 1]:[Indice 5]])</f>
        <v>320.34000000000003</v>
      </c>
      <c r="AA239" t="s">
        <v>148</v>
      </c>
      <c r="AB239" t="s">
        <v>148</v>
      </c>
      <c r="AC239" t="s">
        <v>116</v>
      </c>
      <c r="AD239">
        <v>29615</v>
      </c>
      <c r="AE239">
        <v>30</v>
      </c>
    </row>
    <row r="240" spans="2:31" x14ac:dyDescent="0.25">
      <c r="B240" s="2">
        <f>IF(Taureaux[[#This Row],[Race]]&lt;&gt;résultats!$C$4,0,SUM(IF(U240&gt;résultats!E$4,1,0),IF(V240&gt;résultats!F$4,1,0),IF(W240&gt;résultats!G$4,1,0),IF(X240&gt;résultats!H$4,1,0),IF(Y240&gt;résultats!I$4,1,0),IF(Z240&gt;résultats!J$4,1,0)))</f>
        <v>0</v>
      </c>
      <c r="C240">
        <f>IF(AND(Taureaux[[#All],[nombres d''incides M&gt;F]]&gt;résultats!$E$1,Taureaux[[#All],[Race]]=résultats!$C$4),1,0)</f>
        <v>0</v>
      </c>
      <c r="D240">
        <f>IF(AND(Taureaux[[#All],[nombres d''incides M&gt;F]]=résultats!$E$1,Taureaux[[#All],[Race]]=résultats!$C$4),1,0)</f>
        <v>0</v>
      </c>
      <c r="E240">
        <f>IF(AND(Taureaux[[#All],[nombres d''incides M&gt;F]]=résultats!$E$1-1,Taureaux[[#All],[Race]]=résultats!$C$4),1,0)</f>
        <v>0</v>
      </c>
      <c r="F240">
        <f>IF(Taureaux[[#All],[&gt; palier]]=0,0,SUM($C$2:C240))</f>
        <v>0</v>
      </c>
      <c r="G240">
        <f>IF(Taureaux[[#All],[=palier]]=0,0,SUM($D$2:D240)+MAX(Taureaux[[#All],[séquence &gt; palier]]))</f>
        <v>0</v>
      </c>
      <c r="H240">
        <f>IF(Taureaux[[#All],[=palier-1]]=0,0,SUM($E$2:E240)+MAX(Taureaux[[#All],[séquence = palier]]))</f>
        <v>0</v>
      </c>
      <c r="I240" t="str">
        <f>IF(Taureaux[[#All],[&gt; palier]]&gt;0,Q240,"")</f>
        <v/>
      </c>
      <c r="J240" t="str">
        <f>IF(Taureaux[[#All],[=palier]]&gt;0,Q240,"")</f>
        <v/>
      </c>
      <c r="K240" t="str">
        <f>IF(Taureaux[[#All],[=palier-1]]&gt;0,Q240,"")</f>
        <v/>
      </c>
      <c r="L240">
        <f>IF(ROW()-1&lt;=60000,ROW()-1)</f>
        <v>239</v>
      </c>
      <c r="M240" s="12" t="str">
        <f>IFERROR(IF(Taureaux[[#This Row],[Nom selon le rang]]="","",VLOOKUP(O240,Q:AF,10,FALSE)+(ROW()/1000)),"")</f>
        <v/>
      </c>
      <c r="N240" t="str">
        <f>IF(Taureaux[[#This Row],[somme des males selon la liste]]="","",RANK(Taureaux[[#This Row],[somme des males selon la liste]],Taureaux[[#All],[somme des males selon la liste]],0))</f>
        <v/>
      </c>
      <c r="O2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">
        <v>69667391</v>
      </c>
      <c r="Q240" t="s">
        <v>1349</v>
      </c>
      <c r="R240" t="s">
        <v>209</v>
      </c>
      <c r="S240" t="s">
        <v>85</v>
      </c>
      <c r="T240">
        <v>1238.21</v>
      </c>
      <c r="U240">
        <v>77.349999999999994</v>
      </c>
      <c r="V240">
        <v>71.319999999999993</v>
      </c>
      <c r="W240">
        <v>53.94</v>
      </c>
      <c r="X240">
        <v>77.209999999999994</v>
      </c>
      <c r="Y240">
        <v>65.83</v>
      </c>
      <c r="Z240" s="12">
        <f>SUM(Taureaux[[#This Row],[indice 1]:[Indice 5]])</f>
        <v>345.65</v>
      </c>
      <c r="AA240" t="s">
        <v>63</v>
      </c>
      <c r="AB240" t="s">
        <v>51</v>
      </c>
      <c r="AC240" t="s">
        <v>52</v>
      </c>
      <c r="AD240">
        <v>7</v>
      </c>
      <c r="AE240">
        <v>266.48</v>
      </c>
    </row>
    <row r="241" spans="2:31" x14ac:dyDescent="0.25">
      <c r="B241" s="2">
        <f>IF(Taureaux[[#This Row],[Race]]&lt;&gt;résultats!$C$4,0,SUM(IF(U241&gt;résultats!E$4,1,0),IF(V241&gt;résultats!F$4,1,0),IF(W241&gt;résultats!G$4,1,0),IF(X241&gt;résultats!H$4,1,0),IF(Y241&gt;résultats!I$4,1,0),IF(Z241&gt;résultats!J$4,1,0)))</f>
        <v>0</v>
      </c>
      <c r="C241">
        <f>IF(AND(Taureaux[[#All],[nombres d''incides M&gt;F]]&gt;résultats!$E$1,Taureaux[[#All],[Race]]=résultats!$C$4),1,0)</f>
        <v>0</v>
      </c>
      <c r="D241">
        <f>IF(AND(Taureaux[[#All],[nombres d''incides M&gt;F]]=résultats!$E$1,Taureaux[[#All],[Race]]=résultats!$C$4),1,0)</f>
        <v>0</v>
      </c>
      <c r="E241">
        <f>IF(AND(Taureaux[[#All],[nombres d''incides M&gt;F]]=résultats!$E$1-1,Taureaux[[#All],[Race]]=résultats!$C$4),1,0)</f>
        <v>0</v>
      </c>
      <c r="F241">
        <f>IF(Taureaux[[#All],[&gt; palier]]=0,0,SUM($C$2:C241))</f>
        <v>0</v>
      </c>
      <c r="G241">
        <f>IF(Taureaux[[#All],[=palier]]=0,0,SUM($D$2:D241)+MAX(Taureaux[[#All],[séquence &gt; palier]]))</f>
        <v>0</v>
      </c>
      <c r="H241">
        <f>IF(Taureaux[[#All],[=palier-1]]=0,0,SUM($E$2:E241)+MAX(Taureaux[[#All],[séquence = palier]]))</f>
        <v>0</v>
      </c>
      <c r="I241" t="str">
        <f>IF(Taureaux[[#All],[&gt; palier]]&gt;0,Q241,"")</f>
        <v/>
      </c>
      <c r="J241" t="str">
        <f>IF(Taureaux[[#All],[=palier]]&gt;0,Q241,"")</f>
        <v/>
      </c>
      <c r="K241" t="str">
        <f>IF(Taureaux[[#All],[=palier-1]]&gt;0,Q241,"")</f>
        <v/>
      </c>
      <c r="L241">
        <f>IF(ROW()-1&lt;=60000,ROW()-1)</f>
        <v>240</v>
      </c>
      <c r="M241" s="12" t="str">
        <f>IFERROR(IF(Taureaux[[#This Row],[Nom selon le rang]]="","",VLOOKUP(O241,Q:AF,10,FALSE)+(ROW()/1000)),"")</f>
        <v/>
      </c>
      <c r="N241" t="str">
        <f>IF(Taureaux[[#This Row],[somme des males selon la liste]]="","",RANK(Taureaux[[#This Row],[somme des males selon la liste]],Taureaux[[#All],[somme des males selon la liste]],0))</f>
        <v/>
      </c>
      <c r="O2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">
        <v>80232943</v>
      </c>
      <c r="Q241" t="s">
        <v>1754</v>
      </c>
      <c r="R241" t="s">
        <v>654</v>
      </c>
      <c r="S241" t="s">
        <v>154</v>
      </c>
      <c r="T241">
        <v>863.01</v>
      </c>
      <c r="U241">
        <v>66.459999999999994</v>
      </c>
      <c r="V241">
        <v>65.010000000000005</v>
      </c>
      <c r="W241">
        <v>66.92</v>
      </c>
      <c r="X241">
        <v>65.36</v>
      </c>
      <c r="Y241">
        <v>57.99</v>
      </c>
      <c r="Z241" s="12">
        <f>SUM(Taureaux[[#This Row],[indice 1]:[Indice 5]])</f>
        <v>321.74</v>
      </c>
      <c r="AA241" t="s">
        <v>294</v>
      </c>
      <c r="AB241" t="s">
        <v>294</v>
      </c>
      <c r="AC241" t="s">
        <v>141</v>
      </c>
      <c r="AD241">
        <v>3839</v>
      </c>
      <c r="AE241">
        <v>30</v>
      </c>
    </row>
    <row r="242" spans="2:31" x14ac:dyDescent="0.25">
      <c r="B242" s="2">
        <f>IF(Taureaux[[#This Row],[Race]]&lt;&gt;résultats!$C$4,0,SUM(IF(U242&gt;résultats!E$4,1,0),IF(V242&gt;résultats!F$4,1,0),IF(W242&gt;résultats!G$4,1,0),IF(X242&gt;résultats!H$4,1,0),IF(Y242&gt;résultats!I$4,1,0),IF(Z242&gt;résultats!J$4,1,0)))</f>
        <v>0</v>
      </c>
      <c r="C242">
        <f>IF(AND(Taureaux[[#All],[nombres d''incides M&gt;F]]&gt;résultats!$E$1,Taureaux[[#All],[Race]]=résultats!$C$4),1,0)</f>
        <v>0</v>
      </c>
      <c r="D242">
        <f>IF(AND(Taureaux[[#All],[nombres d''incides M&gt;F]]=résultats!$E$1,Taureaux[[#All],[Race]]=résultats!$C$4),1,0)</f>
        <v>0</v>
      </c>
      <c r="E242">
        <f>IF(AND(Taureaux[[#All],[nombres d''incides M&gt;F]]=résultats!$E$1-1,Taureaux[[#All],[Race]]=résultats!$C$4),1,0)</f>
        <v>0</v>
      </c>
      <c r="F242">
        <f>IF(Taureaux[[#All],[&gt; palier]]=0,0,SUM($C$2:C242))</f>
        <v>0</v>
      </c>
      <c r="G242">
        <f>IF(Taureaux[[#All],[=palier]]=0,0,SUM($D$2:D242)+MAX(Taureaux[[#All],[séquence &gt; palier]]))</f>
        <v>0</v>
      </c>
      <c r="H242">
        <f>IF(Taureaux[[#All],[=palier-1]]=0,0,SUM($E$2:E242)+MAX(Taureaux[[#All],[séquence = palier]]))</f>
        <v>0</v>
      </c>
      <c r="I242" t="str">
        <f>IF(Taureaux[[#All],[&gt; palier]]&gt;0,Q242,"")</f>
        <v/>
      </c>
      <c r="J242" t="str">
        <f>IF(Taureaux[[#All],[=palier]]&gt;0,Q242,"")</f>
        <v/>
      </c>
      <c r="K242" t="str">
        <f>IF(Taureaux[[#All],[=palier-1]]&gt;0,Q242,"")</f>
        <v/>
      </c>
      <c r="L242">
        <f>IF(ROW()-1&lt;=60000,ROW()-1)</f>
        <v>241</v>
      </c>
      <c r="M242" s="12" t="str">
        <f>IFERROR(IF(Taureaux[[#This Row],[Nom selon le rang]]="","",VLOOKUP(O242,Q:AF,10,FALSE)+(ROW()/1000)),"")</f>
        <v/>
      </c>
      <c r="N242" t="str">
        <f>IF(Taureaux[[#This Row],[somme des males selon la liste]]="","",RANK(Taureaux[[#This Row],[somme des males selon la liste]],Taureaux[[#All],[somme des males selon la liste]],0))</f>
        <v/>
      </c>
      <c r="O2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">
        <v>79475766</v>
      </c>
      <c r="Q242" t="s">
        <v>1882</v>
      </c>
      <c r="R242" t="s">
        <v>379</v>
      </c>
      <c r="S242" t="s">
        <v>99</v>
      </c>
      <c r="T242">
        <v>1033.74</v>
      </c>
      <c r="U242">
        <v>73.05</v>
      </c>
      <c r="V242">
        <v>65.12</v>
      </c>
      <c r="W242">
        <v>64.86</v>
      </c>
      <c r="X242">
        <v>60.52</v>
      </c>
      <c r="Y242">
        <v>55.81</v>
      </c>
      <c r="Z242" s="12">
        <f>SUM(Taureaux[[#This Row],[indice 1]:[Indice 5]])</f>
        <v>319.36</v>
      </c>
      <c r="AA242" t="s">
        <v>148</v>
      </c>
      <c r="AB242" t="s">
        <v>148</v>
      </c>
      <c r="AC242" t="s">
        <v>116</v>
      </c>
      <c r="AD242">
        <v>29274</v>
      </c>
      <c r="AE242">
        <v>30</v>
      </c>
    </row>
    <row r="243" spans="2:31" x14ac:dyDescent="0.25">
      <c r="B243" s="2">
        <f>IF(Taureaux[[#This Row],[Race]]&lt;&gt;résultats!$C$4,0,SUM(IF(U243&gt;résultats!E$4,1,0),IF(V243&gt;résultats!F$4,1,0),IF(W243&gt;résultats!G$4,1,0),IF(X243&gt;résultats!H$4,1,0),IF(Y243&gt;résultats!I$4,1,0),IF(Z243&gt;résultats!J$4,1,0)))</f>
        <v>0</v>
      </c>
      <c r="C243">
        <f>IF(AND(Taureaux[[#All],[nombres d''incides M&gt;F]]&gt;résultats!$E$1,Taureaux[[#All],[Race]]=résultats!$C$4),1,0)</f>
        <v>0</v>
      </c>
      <c r="D243">
        <f>IF(AND(Taureaux[[#All],[nombres d''incides M&gt;F]]=résultats!$E$1,Taureaux[[#All],[Race]]=résultats!$C$4),1,0)</f>
        <v>0</v>
      </c>
      <c r="E243">
        <f>IF(AND(Taureaux[[#All],[nombres d''incides M&gt;F]]=résultats!$E$1-1,Taureaux[[#All],[Race]]=résultats!$C$4),1,0)</f>
        <v>0</v>
      </c>
      <c r="F243">
        <f>IF(Taureaux[[#All],[&gt; palier]]=0,0,SUM($C$2:C243))</f>
        <v>0</v>
      </c>
      <c r="G243">
        <f>IF(Taureaux[[#All],[=palier]]=0,0,SUM($D$2:D243)+MAX(Taureaux[[#All],[séquence &gt; palier]]))</f>
        <v>0</v>
      </c>
      <c r="H243">
        <f>IF(Taureaux[[#All],[=palier-1]]=0,0,SUM($E$2:E243)+MAX(Taureaux[[#All],[séquence = palier]]))</f>
        <v>0</v>
      </c>
      <c r="I243" t="str">
        <f>IF(Taureaux[[#All],[&gt; palier]]&gt;0,Q243,"")</f>
        <v/>
      </c>
      <c r="J243" t="str">
        <f>IF(Taureaux[[#All],[=palier]]&gt;0,Q243,"")</f>
        <v/>
      </c>
      <c r="K243" t="str">
        <f>IF(Taureaux[[#All],[=palier-1]]&gt;0,Q243,"")</f>
        <v/>
      </c>
      <c r="L243">
        <f>IF(ROW()-1&lt;=60000,ROW()-1)</f>
        <v>242</v>
      </c>
      <c r="M243" s="12" t="str">
        <f>IFERROR(IF(Taureaux[[#This Row],[Nom selon le rang]]="","",VLOOKUP(O243,Q:AF,10,FALSE)+(ROW()/1000)),"")</f>
        <v/>
      </c>
      <c r="N243" t="str">
        <f>IF(Taureaux[[#This Row],[somme des males selon la liste]]="","",RANK(Taureaux[[#This Row],[somme des males selon la liste]],Taureaux[[#All],[somme des males selon la liste]],0))</f>
        <v/>
      </c>
      <c r="O2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">
        <v>20629191</v>
      </c>
      <c r="Q243" t="s">
        <v>1117</v>
      </c>
      <c r="R243" t="s">
        <v>36</v>
      </c>
      <c r="S243" t="s">
        <v>73</v>
      </c>
      <c r="T243">
        <v>1132.44</v>
      </c>
      <c r="U243">
        <v>67.17</v>
      </c>
      <c r="V243">
        <v>69.42</v>
      </c>
      <c r="W243">
        <v>73.27</v>
      </c>
      <c r="X243">
        <v>62.46</v>
      </c>
      <c r="Y243">
        <v>59.14</v>
      </c>
      <c r="Z243" s="12">
        <f>SUM(Taureaux[[#This Row],[indice 1]:[Indice 5]])</f>
        <v>331.46</v>
      </c>
      <c r="AA243" t="s">
        <v>38</v>
      </c>
      <c r="AB243" t="s">
        <v>38</v>
      </c>
      <c r="AC243" t="s">
        <v>39</v>
      </c>
      <c r="AD243">
        <v>6118</v>
      </c>
      <c r="AE243">
        <v>90</v>
      </c>
    </row>
    <row r="244" spans="2:31" x14ac:dyDescent="0.25">
      <c r="B244" s="2">
        <f>IF(Taureaux[[#This Row],[Race]]&lt;&gt;résultats!$C$4,0,SUM(IF(U244&gt;résultats!E$4,1,0),IF(V244&gt;résultats!F$4,1,0),IF(W244&gt;résultats!G$4,1,0),IF(X244&gt;résultats!H$4,1,0),IF(Y244&gt;résultats!I$4,1,0),IF(Z244&gt;résultats!J$4,1,0)))</f>
        <v>0</v>
      </c>
      <c r="C244">
        <f>IF(AND(Taureaux[[#All],[nombres d''incides M&gt;F]]&gt;résultats!$E$1,Taureaux[[#All],[Race]]=résultats!$C$4),1,0)</f>
        <v>0</v>
      </c>
      <c r="D244">
        <f>IF(AND(Taureaux[[#All],[nombres d''incides M&gt;F]]=résultats!$E$1,Taureaux[[#All],[Race]]=résultats!$C$4),1,0)</f>
        <v>0</v>
      </c>
      <c r="E244">
        <f>IF(AND(Taureaux[[#All],[nombres d''incides M&gt;F]]=résultats!$E$1-1,Taureaux[[#All],[Race]]=résultats!$C$4),1,0)</f>
        <v>0</v>
      </c>
      <c r="F244">
        <f>IF(Taureaux[[#All],[&gt; palier]]=0,0,SUM($C$2:C244))</f>
        <v>0</v>
      </c>
      <c r="G244">
        <f>IF(Taureaux[[#All],[=palier]]=0,0,SUM($D$2:D244)+MAX(Taureaux[[#All],[séquence &gt; palier]]))</f>
        <v>0</v>
      </c>
      <c r="H244">
        <f>IF(Taureaux[[#All],[=palier-1]]=0,0,SUM($E$2:E244)+MAX(Taureaux[[#All],[séquence = palier]]))</f>
        <v>0</v>
      </c>
      <c r="I244" t="str">
        <f>IF(Taureaux[[#All],[&gt; palier]]&gt;0,Q244,"")</f>
        <v/>
      </c>
      <c r="J244" t="str">
        <f>IF(Taureaux[[#All],[=palier]]&gt;0,Q244,"")</f>
        <v/>
      </c>
      <c r="K244" t="str">
        <f>IF(Taureaux[[#All],[=palier-1]]&gt;0,Q244,"")</f>
        <v/>
      </c>
      <c r="L244">
        <f>IF(ROW()-1&lt;=60000,ROW()-1)</f>
        <v>243</v>
      </c>
      <c r="M244" s="12" t="str">
        <f>IFERROR(IF(Taureaux[[#This Row],[Nom selon le rang]]="","",VLOOKUP(O244,Q:AF,10,FALSE)+(ROW()/1000)),"")</f>
        <v/>
      </c>
      <c r="N244" t="str">
        <f>IF(Taureaux[[#This Row],[somme des males selon la liste]]="","",RANK(Taureaux[[#This Row],[somme des males selon la liste]],Taureaux[[#All],[somme des males selon la liste]],0))</f>
        <v/>
      </c>
      <c r="O2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">
        <v>79040463</v>
      </c>
      <c r="Q244" t="s">
        <v>1206</v>
      </c>
      <c r="R244" t="s">
        <v>654</v>
      </c>
      <c r="S244" t="s">
        <v>100</v>
      </c>
      <c r="T244">
        <v>791.54</v>
      </c>
      <c r="U244">
        <v>69.3</v>
      </c>
      <c r="V244">
        <v>62.9</v>
      </c>
      <c r="W244">
        <v>72.989999999999995</v>
      </c>
      <c r="X244">
        <v>66.75</v>
      </c>
      <c r="Y244">
        <v>57.81</v>
      </c>
      <c r="Z244" s="12">
        <f>SUM(Taureaux[[#This Row],[indice 1]:[Indice 5]])</f>
        <v>329.75</v>
      </c>
      <c r="AA244" t="s">
        <v>131</v>
      </c>
      <c r="AB244" t="s">
        <v>131</v>
      </c>
      <c r="AC244" t="s">
        <v>44</v>
      </c>
      <c r="AD244">
        <v>776</v>
      </c>
      <c r="AE244">
        <v>90</v>
      </c>
    </row>
    <row r="245" spans="2:31" x14ac:dyDescent="0.25">
      <c r="B245" s="2">
        <f>IF(Taureaux[[#This Row],[Race]]&lt;&gt;résultats!$C$4,0,SUM(IF(U245&gt;résultats!E$4,1,0),IF(V245&gt;résultats!F$4,1,0),IF(W245&gt;résultats!G$4,1,0),IF(X245&gt;résultats!H$4,1,0),IF(Y245&gt;résultats!I$4,1,0),IF(Z245&gt;résultats!J$4,1,0)))</f>
        <v>0</v>
      </c>
      <c r="C245">
        <f>IF(AND(Taureaux[[#All],[nombres d''incides M&gt;F]]&gt;résultats!$E$1,Taureaux[[#All],[Race]]=résultats!$C$4),1,0)</f>
        <v>0</v>
      </c>
      <c r="D245">
        <f>IF(AND(Taureaux[[#All],[nombres d''incides M&gt;F]]=résultats!$E$1,Taureaux[[#All],[Race]]=résultats!$C$4),1,0)</f>
        <v>0</v>
      </c>
      <c r="E245">
        <f>IF(AND(Taureaux[[#All],[nombres d''incides M&gt;F]]=résultats!$E$1-1,Taureaux[[#All],[Race]]=résultats!$C$4),1,0)</f>
        <v>0</v>
      </c>
      <c r="F245">
        <f>IF(Taureaux[[#All],[&gt; palier]]=0,0,SUM($C$2:C245))</f>
        <v>0</v>
      </c>
      <c r="G245">
        <f>IF(Taureaux[[#All],[=palier]]=0,0,SUM($D$2:D245)+MAX(Taureaux[[#All],[séquence &gt; palier]]))</f>
        <v>0</v>
      </c>
      <c r="H245">
        <f>IF(Taureaux[[#All],[=palier-1]]=0,0,SUM($E$2:E245)+MAX(Taureaux[[#All],[séquence = palier]]))</f>
        <v>0</v>
      </c>
      <c r="I245" t="str">
        <f>IF(Taureaux[[#All],[&gt; palier]]&gt;0,Q245,"")</f>
        <v/>
      </c>
      <c r="J245" t="str">
        <f>IF(Taureaux[[#All],[=palier]]&gt;0,Q245,"")</f>
        <v/>
      </c>
      <c r="K245" t="str">
        <f>IF(Taureaux[[#All],[=palier-1]]&gt;0,Q245,"")</f>
        <v/>
      </c>
      <c r="L245">
        <f>IF(ROW()-1&lt;=60000,ROW()-1)</f>
        <v>244</v>
      </c>
      <c r="M245" s="12" t="str">
        <f>IFERROR(IF(Taureaux[[#This Row],[Nom selon le rang]]="","",VLOOKUP(O245,Q:AF,10,FALSE)+(ROW()/1000)),"")</f>
        <v/>
      </c>
      <c r="N245" t="str">
        <f>IF(Taureaux[[#This Row],[somme des males selon la liste]]="","",RANK(Taureaux[[#This Row],[somme des males selon la liste]],Taureaux[[#All],[somme des males selon la liste]],0))</f>
        <v/>
      </c>
      <c r="O2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">
        <v>77055404</v>
      </c>
      <c r="Q245" t="s">
        <v>2717</v>
      </c>
      <c r="R245" t="s">
        <v>379</v>
      </c>
      <c r="S245" t="s">
        <v>109</v>
      </c>
      <c r="T245">
        <v>858.43</v>
      </c>
      <c r="U245">
        <v>44.6</v>
      </c>
      <c r="V245">
        <v>51.6</v>
      </c>
      <c r="W245">
        <v>52.43</v>
      </c>
      <c r="X245">
        <v>46.1</v>
      </c>
      <c r="Y245">
        <v>58.76</v>
      </c>
      <c r="Z245" s="12">
        <f>SUM(Taureaux[[#This Row],[indice 1]:[Indice 5]])</f>
        <v>253.48999999999998</v>
      </c>
      <c r="AA245" t="s">
        <v>247</v>
      </c>
      <c r="AB245" t="s">
        <v>247</v>
      </c>
      <c r="AC245" t="s">
        <v>52</v>
      </c>
      <c r="AD245">
        <v>677</v>
      </c>
      <c r="AE245">
        <v>90</v>
      </c>
    </row>
    <row r="246" spans="2:31" x14ac:dyDescent="0.25">
      <c r="B246" s="2">
        <f>IF(Taureaux[[#This Row],[Race]]&lt;&gt;résultats!$C$4,0,SUM(IF(U246&gt;résultats!E$4,1,0),IF(V246&gt;résultats!F$4,1,0),IF(W246&gt;résultats!G$4,1,0),IF(X246&gt;résultats!H$4,1,0),IF(Y246&gt;résultats!I$4,1,0),IF(Z246&gt;résultats!J$4,1,0)))</f>
        <v>0</v>
      </c>
      <c r="C246">
        <f>IF(AND(Taureaux[[#All],[nombres d''incides M&gt;F]]&gt;résultats!$E$1,Taureaux[[#All],[Race]]=résultats!$C$4),1,0)</f>
        <v>0</v>
      </c>
      <c r="D246">
        <f>IF(AND(Taureaux[[#All],[nombres d''incides M&gt;F]]=résultats!$E$1,Taureaux[[#All],[Race]]=résultats!$C$4),1,0)</f>
        <v>0</v>
      </c>
      <c r="E246">
        <f>IF(AND(Taureaux[[#All],[nombres d''incides M&gt;F]]=résultats!$E$1-1,Taureaux[[#All],[Race]]=résultats!$C$4),1,0)</f>
        <v>0</v>
      </c>
      <c r="F246">
        <f>IF(Taureaux[[#All],[&gt; palier]]=0,0,SUM($C$2:C246))</f>
        <v>0</v>
      </c>
      <c r="G246">
        <f>IF(Taureaux[[#All],[=palier]]=0,0,SUM($D$2:D246)+MAX(Taureaux[[#All],[séquence &gt; palier]]))</f>
        <v>0</v>
      </c>
      <c r="H246">
        <f>IF(Taureaux[[#All],[=palier-1]]=0,0,SUM($E$2:E246)+MAX(Taureaux[[#All],[séquence = palier]]))</f>
        <v>0</v>
      </c>
      <c r="I246" t="str">
        <f>IF(Taureaux[[#All],[&gt; palier]]&gt;0,Q246,"")</f>
        <v/>
      </c>
      <c r="J246" t="str">
        <f>IF(Taureaux[[#All],[=palier]]&gt;0,Q246,"")</f>
        <v/>
      </c>
      <c r="K246" t="str">
        <f>IF(Taureaux[[#All],[=palier-1]]&gt;0,Q246,"")</f>
        <v/>
      </c>
      <c r="L246">
        <f>IF(ROW()-1&lt;=60000,ROW()-1)</f>
        <v>245</v>
      </c>
      <c r="M246" s="12" t="str">
        <f>IFERROR(IF(Taureaux[[#This Row],[Nom selon le rang]]="","",VLOOKUP(O246,Q:AF,10,FALSE)+(ROW()/1000)),"")</f>
        <v/>
      </c>
      <c r="N246" t="str">
        <f>IF(Taureaux[[#This Row],[somme des males selon la liste]]="","",RANK(Taureaux[[#This Row],[somme des males selon la liste]],Taureaux[[#All],[somme des males selon la liste]],0))</f>
        <v/>
      </c>
      <c r="O2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">
        <v>79430943</v>
      </c>
      <c r="Q246" t="s">
        <v>1480</v>
      </c>
      <c r="R246" t="s">
        <v>456</v>
      </c>
      <c r="S246" t="s">
        <v>16</v>
      </c>
      <c r="T246">
        <v>1032.43</v>
      </c>
      <c r="U246">
        <v>66.680000000000007</v>
      </c>
      <c r="V246">
        <v>56.06</v>
      </c>
      <c r="W246">
        <v>65.650000000000006</v>
      </c>
      <c r="X246">
        <v>73.66</v>
      </c>
      <c r="Y246">
        <v>68.64</v>
      </c>
      <c r="Z246" s="12">
        <f>SUM(Taureaux[[#This Row],[indice 1]:[Indice 5]])</f>
        <v>330.69</v>
      </c>
      <c r="AA246" t="s">
        <v>294</v>
      </c>
      <c r="AB246" t="s">
        <v>294</v>
      </c>
      <c r="AC246" t="s">
        <v>141</v>
      </c>
      <c r="AD246">
        <v>7435</v>
      </c>
      <c r="AE246">
        <v>30</v>
      </c>
    </row>
    <row r="247" spans="2:31" x14ac:dyDescent="0.25">
      <c r="B247" s="2">
        <f>IF(Taureaux[[#This Row],[Race]]&lt;&gt;résultats!$C$4,0,SUM(IF(U247&gt;résultats!E$4,1,0),IF(V247&gt;résultats!F$4,1,0),IF(W247&gt;résultats!G$4,1,0),IF(X247&gt;résultats!H$4,1,0),IF(Y247&gt;résultats!I$4,1,0),IF(Z247&gt;résultats!J$4,1,0)))</f>
        <v>0</v>
      </c>
      <c r="C247">
        <f>IF(AND(Taureaux[[#All],[nombres d''incides M&gt;F]]&gt;résultats!$E$1,Taureaux[[#All],[Race]]=résultats!$C$4),1,0)</f>
        <v>0</v>
      </c>
      <c r="D247">
        <f>IF(AND(Taureaux[[#All],[nombres d''incides M&gt;F]]=résultats!$E$1,Taureaux[[#All],[Race]]=résultats!$C$4),1,0)</f>
        <v>0</v>
      </c>
      <c r="E247">
        <f>IF(AND(Taureaux[[#All],[nombres d''incides M&gt;F]]=résultats!$E$1-1,Taureaux[[#All],[Race]]=résultats!$C$4),1,0)</f>
        <v>0</v>
      </c>
      <c r="F247">
        <f>IF(Taureaux[[#All],[&gt; palier]]=0,0,SUM($C$2:C247))</f>
        <v>0</v>
      </c>
      <c r="G247">
        <f>IF(Taureaux[[#All],[=palier]]=0,0,SUM($D$2:D247)+MAX(Taureaux[[#All],[séquence &gt; palier]]))</f>
        <v>0</v>
      </c>
      <c r="H247">
        <f>IF(Taureaux[[#All],[=palier-1]]=0,0,SUM($E$2:E247)+MAX(Taureaux[[#All],[séquence = palier]]))</f>
        <v>0</v>
      </c>
      <c r="I247" t="str">
        <f>IF(Taureaux[[#All],[&gt; palier]]&gt;0,Q247,"")</f>
        <v/>
      </c>
      <c r="J247" t="str">
        <f>IF(Taureaux[[#All],[=palier]]&gt;0,Q247,"")</f>
        <v/>
      </c>
      <c r="K247" t="str">
        <f>IF(Taureaux[[#All],[=palier-1]]&gt;0,Q247,"")</f>
        <v/>
      </c>
      <c r="L247">
        <f>IF(ROW()-1&lt;=60000,ROW()-1)</f>
        <v>246</v>
      </c>
      <c r="M247" s="12" t="str">
        <f>IFERROR(IF(Taureaux[[#This Row],[Nom selon le rang]]="","",VLOOKUP(O247,Q:AF,10,FALSE)+(ROW()/1000)),"")</f>
        <v/>
      </c>
      <c r="N247" t="str">
        <f>IF(Taureaux[[#This Row],[somme des males selon la liste]]="","",RANK(Taureaux[[#This Row],[somme des males selon la liste]],Taureaux[[#All],[somme des males selon la liste]],0))</f>
        <v/>
      </c>
      <c r="O2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">
        <v>80904908</v>
      </c>
      <c r="Q247" t="s">
        <v>2749</v>
      </c>
      <c r="R247" t="s">
        <v>2733</v>
      </c>
      <c r="S247" t="s">
        <v>68</v>
      </c>
      <c r="T247">
        <v>975.03</v>
      </c>
      <c r="U247">
        <v>35.479999999999997</v>
      </c>
      <c r="V247">
        <v>37.369999999999997</v>
      </c>
      <c r="W247">
        <v>36.770000000000003</v>
      </c>
      <c r="X247">
        <v>36.99</v>
      </c>
      <c r="Y247">
        <v>36.81</v>
      </c>
      <c r="Z247" s="12">
        <f>SUM(Taureaux[[#This Row],[indice 1]:[Indice 5]])</f>
        <v>183.42000000000002</v>
      </c>
      <c r="AA247" t="s">
        <v>140</v>
      </c>
      <c r="AB247" t="s">
        <v>140</v>
      </c>
      <c r="AC247" t="s">
        <v>141</v>
      </c>
      <c r="AD247">
        <v>318</v>
      </c>
      <c r="AE247">
        <v>90</v>
      </c>
    </row>
    <row r="248" spans="2:31" x14ac:dyDescent="0.25">
      <c r="B248" s="2">
        <f>IF(Taureaux[[#This Row],[Race]]&lt;&gt;résultats!$C$4,0,SUM(IF(U248&gt;résultats!E$4,1,0),IF(V248&gt;résultats!F$4,1,0),IF(W248&gt;résultats!G$4,1,0),IF(X248&gt;résultats!H$4,1,0),IF(Y248&gt;résultats!I$4,1,0),IF(Z248&gt;résultats!J$4,1,0)))</f>
        <v>0</v>
      </c>
      <c r="C248">
        <f>IF(AND(Taureaux[[#All],[nombres d''incides M&gt;F]]&gt;résultats!$E$1,Taureaux[[#All],[Race]]=résultats!$C$4),1,0)</f>
        <v>0</v>
      </c>
      <c r="D248">
        <f>IF(AND(Taureaux[[#All],[nombres d''incides M&gt;F]]=résultats!$E$1,Taureaux[[#All],[Race]]=résultats!$C$4),1,0)</f>
        <v>0</v>
      </c>
      <c r="E248">
        <f>IF(AND(Taureaux[[#All],[nombres d''incides M&gt;F]]=résultats!$E$1-1,Taureaux[[#All],[Race]]=résultats!$C$4),1,0)</f>
        <v>0</v>
      </c>
      <c r="F248">
        <f>IF(Taureaux[[#All],[&gt; palier]]=0,0,SUM($C$2:C248))</f>
        <v>0</v>
      </c>
      <c r="G248">
        <f>IF(Taureaux[[#All],[=palier]]=0,0,SUM($D$2:D248)+MAX(Taureaux[[#All],[séquence &gt; palier]]))</f>
        <v>0</v>
      </c>
      <c r="H248">
        <f>IF(Taureaux[[#All],[=palier-1]]=0,0,SUM($E$2:E248)+MAX(Taureaux[[#All],[séquence = palier]]))</f>
        <v>0</v>
      </c>
      <c r="I248" t="str">
        <f>IF(Taureaux[[#All],[&gt; palier]]&gt;0,Q248,"")</f>
        <v/>
      </c>
      <c r="J248" t="str">
        <f>IF(Taureaux[[#All],[=palier]]&gt;0,Q248,"")</f>
        <v/>
      </c>
      <c r="K248" t="str">
        <f>IF(Taureaux[[#All],[=palier-1]]&gt;0,Q248,"")</f>
        <v/>
      </c>
      <c r="L248">
        <f>IF(ROW()-1&lt;=60000,ROW()-1)</f>
        <v>247</v>
      </c>
      <c r="M248" s="12" t="str">
        <f>IFERROR(IF(Taureaux[[#This Row],[Nom selon le rang]]="","",VLOOKUP(O248,Q:AF,10,FALSE)+(ROW()/1000)),"")</f>
        <v/>
      </c>
      <c r="N248" t="str">
        <f>IF(Taureaux[[#This Row],[somme des males selon la liste]]="","",RANK(Taureaux[[#This Row],[somme des males selon la liste]],Taureaux[[#All],[somme des males selon la liste]],0))</f>
        <v/>
      </c>
      <c r="O2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">
        <v>80904908</v>
      </c>
      <c r="Q248" t="s">
        <v>2749</v>
      </c>
      <c r="R248" t="s">
        <v>2733</v>
      </c>
      <c r="S248" t="s">
        <v>68</v>
      </c>
      <c r="T248">
        <v>975.03</v>
      </c>
      <c r="U248">
        <v>35.479999999999997</v>
      </c>
      <c r="V248">
        <v>37.369999999999997</v>
      </c>
      <c r="W248">
        <v>36.770000000000003</v>
      </c>
      <c r="X248">
        <v>36.99</v>
      </c>
      <c r="Y248">
        <v>36.81</v>
      </c>
      <c r="Z248" s="12">
        <f>SUM(Taureaux[[#This Row],[indice 1]:[Indice 5]])</f>
        <v>183.42000000000002</v>
      </c>
      <c r="AA248" t="s">
        <v>63</v>
      </c>
      <c r="AB248" t="s">
        <v>115</v>
      </c>
      <c r="AC248" t="s">
        <v>116</v>
      </c>
      <c r="AD248">
        <v>15</v>
      </c>
      <c r="AE248">
        <v>30</v>
      </c>
    </row>
    <row r="249" spans="2:31" x14ac:dyDescent="0.25">
      <c r="B249" s="2">
        <f>IF(Taureaux[[#This Row],[Race]]&lt;&gt;résultats!$C$4,0,SUM(IF(U249&gt;résultats!E$4,1,0),IF(V249&gt;résultats!F$4,1,0),IF(W249&gt;résultats!G$4,1,0),IF(X249&gt;résultats!H$4,1,0),IF(Y249&gt;résultats!I$4,1,0),IF(Z249&gt;résultats!J$4,1,0)))</f>
        <v>0</v>
      </c>
      <c r="C249">
        <f>IF(AND(Taureaux[[#All],[nombres d''incides M&gt;F]]&gt;résultats!$E$1,Taureaux[[#All],[Race]]=résultats!$C$4),1,0)</f>
        <v>0</v>
      </c>
      <c r="D249">
        <f>IF(AND(Taureaux[[#All],[nombres d''incides M&gt;F]]=résultats!$E$1,Taureaux[[#All],[Race]]=résultats!$C$4),1,0)</f>
        <v>0</v>
      </c>
      <c r="E249">
        <f>IF(AND(Taureaux[[#All],[nombres d''incides M&gt;F]]=résultats!$E$1-1,Taureaux[[#All],[Race]]=résultats!$C$4),1,0)</f>
        <v>0</v>
      </c>
      <c r="F249">
        <f>IF(Taureaux[[#All],[&gt; palier]]=0,0,SUM($C$2:C249))</f>
        <v>0</v>
      </c>
      <c r="G249">
        <f>IF(Taureaux[[#All],[=palier]]=0,0,SUM($D$2:D249)+MAX(Taureaux[[#All],[séquence &gt; palier]]))</f>
        <v>0</v>
      </c>
      <c r="H249">
        <f>IF(Taureaux[[#All],[=palier-1]]=0,0,SUM($E$2:E249)+MAX(Taureaux[[#All],[séquence = palier]]))</f>
        <v>0</v>
      </c>
      <c r="I249" t="str">
        <f>IF(Taureaux[[#All],[&gt; palier]]&gt;0,Q249,"")</f>
        <v/>
      </c>
      <c r="J249" t="str">
        <f>IF(Taureaux[[#All],[=palier]]&gt;0,Q249,"")</f>
        <v/>
      </c>
      <c r="K249" t="str">
        <f>IF(Taureaux[[#All],[=palier-1]]&gt;0,Q249,"")</f>
        <v/>
      </c>
      <c r="L249">
        <f>IF(ROW()-1&lt;=60000,ROW()-1)</f>
        <v>248</v>
      </c>
      <c r="M249" s="12" t="str">
        <f>IFERROR(IF(Taureaux[[#This Row],[Nom selon le rang]]="","",VLOOKUP(O249,Q:AF,10,FALSE)+(ROW()/1000)),"")</f>
        <v/>
      </c>
      <c r="N249" t="str">
        <f>IF(Taureaux[[#This Row],[somme des males selon la liste]]="","",RANK(Taureaux[[#This Row],[somme des males selon la liste]],Taureaux[[#All],[somme des males selon la liste]],0))</f>
        <v/>
      </c>
      <c r="O2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">
        <v>80904908</v>
      </c>
      <c r="Q249" t="s">
        <v>2749</v>
      </c>
      <c r="R249" t="s">
        <v>2733</v>
      </c>
      <c r="S249" t="s">
        <v>68</v>
      </c>
      <c r="T249">
        <v>975.03</v>
      </c>
      <c r="U249">
        <v>35.479999999999997</v>
      </c>
      <c r="V249">
        <v>37.369999999999997</v>
      </c>
      <c r="W249">
        <v>36.770000000000003</v>
      </c>
      <c r="X249">
        <v>36.99</v>
      </c>
      <c r="Y249">
        <v>36.81</v>
      </c>
      <c r="Z249" s="12">
        <f>SUM(Taureaux[[#This Row],[indice 1]:[Indice 5]])</f>
        <v>183.42000000000002</v>
      </c>
      <c r="AA249" t="s">
        <v>138</v>
      </c>
      <c r="AB249" t="s">
        <v>138</v>
      </c>
      <c r="AC249" t="s">
        <v>139</v>
      </c>
      <c r="AD249">
        <v>3778</v>
      </c>
      <c r="AE249">
        <v>90</v>
      </c>
    </row>
    <row r="250" spans="2:31" x14ac:dyDescent="0.25">
      <c r="B250" s="2">
        <f>IF(Taureaux[[#This Row],[Race]]&lt;&gt;résultats!$C$4,0,SUM(IF(U250&gt;résultats!E$4,1,0),IF(V250&gt;résultats!F$4,1,0),IF(W250&gt;résultats!G$4,1,0),IF(X250&gt;résultats!H$4,1,0),IF(Y250&gt;résultats!I$4,1,0),IF(Z250&gt;résultats!J$4,1,0)))</f>
        <v>0</v>
      </c>
      <c r="C250">
        <f>IF(AND(Taureaux[[#All],[nombres d''incides M&gt;F]]&gt;résultats!$E$1,Taureaux[[#All],[Race]]=résultats!$C$4),1,0)</f>
        <v>0</v>
      </c>
      <c r="D250">
        <f>IF(AND(Taureaux[[#All],[nombres d''incides M&gt;F]]=résultats!$E$1,Taureaux[[#All],[Race]]=résultats!$C$4),1,0)</f>
        <v>0</v>
      </c>
      <c r="E250">
        <f>IF(AND(Taureaux[[#All],[nombres d''incides M&gt;F]]=résultats!$E$1-1,Taureaux[[#All],[Race]]=résultats!$C$4),1,0)</f>
        <v>0</v>
      </c>
      <c r="F250">
        <f>IF(Taureaux[[#All],[&gt; palier]]=0,0,SUM($C$2:C250))</f>
        <v>0</v>
      </c>
      <c r="G250">
        <f>IF(Taureaux[[#All],[=palier]]=0,0,SUM($D$2:D250)+MAX(Taureaux[[#All],[séquence &gt; palier]]))</f>
        <v>0</v>
      </c>
      <c r="H250">
        <f>IF(Taureaux[[#All],[=palier-1]]=0,0,SUM($E$2:E250)+MAX(Taureaux[[#All],[séquence = palier]]))</f>
        <v>0</v>
      </c>
      <c r="I250" t="str">
        <f>IF(Taureaux[[#All],[&gt; palier]]&gt;0,Q250,"")</f>
        <v/>
      </c>
      <c r="J250" t="str">
        <f>IF(Taureaux[[#All],[=palier]]&gt;0,Q250,"")</f>
        <v/>
      </c>
      <c r="K250" t="str">
        <f>IF(Taureaux[[#All],[=palier-1]]&gt;0,Q250,"")</f>
        <v/>
      </c>
      <c r="L250">
        <f>IF(ROW()-1&lt;=60000,ROW()-1)</f>
        <v>249</v>
      </c>
      <c r="M250" s="12" t="str">
        <f>IFERROR(IF(Taureaux[[#This Row],[Nom selon le rang]]="","",VLOOKUP(O250,Q:AF,10,FALSE)+(ROW()/1000)),"")</f>
        <v/>
      </c>
      <c r="N250" t="str">
        <f>IF(Taureaux[[#This Row],[somme des males selon la liste]]="","",RANK(Taureaux[[#This Row],[somme des males selon la liste]],Taureaux[[#All],[somme des males selon la liste]],0))</f>
        <v/>
      </c>
      <c r="O2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">
        <v>47166751</v>
      </c>
      <c r="Q250" t="s">
        <v>2529</v>
      </c>
      <c r="R250" t="s">
        <v>36</v>
      </c>
      <c r="S250" t="s">
        <v>56</v>
      </c>
      <c r="T250">
        <v>1119.05</v>
      </c>
      <c r="U250">
        <v>55.23</v>
      </c>
      <c r="V250">
        <v>57.03</v>
      </c>
      <c r="W250">
        <v>48.74</v>
      </c>
      <c r="X250">
        <v>87.39</v>
      </c>
      <c r="Y250">
        <v>52.57</v>
      </c>
      <c r="Z250" s="12">
        <f>SUM(Taureaux[[#This Row],[indice 1]:[Indice 5]])</f>
        <v>300.95999999999998</v>
      </c>
      <c r="AA250" t="s">
        <v>38</v>
      </c>
      <c r="AB250" t="s">
        <v>38</v>
      </c>
      <c r="AC250" t="s">
        <v>39</v>
      </c>
      <c r="AD250">
        <v>6600</v>
      </c>
      <c r="AE250">
        <v>80.959999999999994</v>
      </c>
    </row>
    <row r="251" spans="2:31" x14ac:dyDescent="0.25">
      <c r="B251" s="2">
        <f>IF(Taureaux[[#This Row],[Race]]&lt;&gt;résultats!$C$4,0,SUM(IF(U251&gt;résultats!E$4,1,0),IF(V251&gt;résultats!F$4,1,0),IF(W251&gt;résultats!G$4,1,0),IF(X251&gt;résultats!H$4,1,0),IF(Y251&gt;résultats!I$4,1,0),IF(Z251&gt;résultats!J$4,1,0)))</f>
        <v>0</v>
      </c>
      <c r="C251">
        <f>IF(AND(Taureaux[[#All],[nombres d''incides M&gt;F]]&gt;résultats!$E$1,Taureaux[[#All],[Race]]=résultats!$C$4),1,0)</f>
        <v>0</v>
      </c>
      <c r="D251">
        <f>IF(AND(Taureaux[[#All],[nombres d''incides M&gt;F]]=résultats!$E$1,Taureaux[[#All],[Race]]=résultats!$C$4),1,0)</f>
        <v>0</v>
      </c>
      <c r="E251">
        <f>IF(AND(Taureaux[[#All],[nombres d''incides M&gt;F]]=résultats!$E$1-1,Taureaux[[#All],[Race]]=résultats!$C$4),1,0)</f>
        <v>0</v>
      </c>
      <c r="F251">
        <f>IF(Taureaux[[#All],[&gt; palier]]=0,0,SUM($C$2:C251))</f>
        <v>0</v>
      </c>
      <c r="G251">
        <f>IF(Taureaux[[#All],[=palier]]=0,0,SUM($D$2:D251)+MAX(Taureaux[[#All],[séquence &gt; palier]]))</f>
        <v>0</v>
      </c>
      <c r="H251">
        <f>IF(Taureaux[[#All],[=palier-1]]=0,0,SUM($E$2:E251)+MAX(Taureaux[[#All],[séquence = palier]]))</f>
        <v>0</v>
      </c>
      <c r="I251" t="str">
        <f>IF(Taureaux[[#All],[&gt; palier]]&gt;0,Q251,"")</f>
        <v/>
      </c>
      <c r="J251" t="str">
        <f>IF(Taureaux[[#All],[=palier]]&gt;0,Q251,"")</f>
        <v/>
      </c>
      <c r="K251" t="str">
        <f>IF(Taureaux[[#All],[=palier-1]]&gt;0,Q251,"")</f>
        <v/>
      </c>
      <c r="L251">
        <f>IF(ROW()-1&lt;=60000,ROW()-1)</f>
        <v>250</v>
      </c>
      <c r="M251" s="12" t="str">
        <f>IFERROR(IF(Taureaux[[#This Row],[Nom selon le rang]]="","",VLOOKUP(O251,Q:AF,10,FALSE)+(ROW()/1000)),"")</f>
        <v/>
      </c>
      <c r="N251" t="str">
        <f>IF(Taureaux[[#This Row],[somme des males selon la liste]]="","",RANK(Taureaux[[#This Row],[somme des males selon la liste]],Taureaux[[#All],[somme des males selon la liste]],0))</f>
        <v/>
      </c>
      <c r="O2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">
        <v>77480859</v>
      </c>
      <c r="Q251" t="s">
        <v>2690</v>
      </c>
      <c r="R251" t="s">
        <v>456</v>
      </c>
      <c r="S251" t="s">
        <v>11</v>
      </c>
      <c r="T251">
        <v>927.63</v>
      </c>
      <c r="U251">
        <v>44.74</v>
      </c>
      <c r="V251">
        <v>51.04</v>
      </c>
      <c r="W251">
        <v>71.11</v>
      </c>
      <c r="X251">
        <v>44.29</v>
      </c>
      <c r="Y251">
        <v>38.729999999999997</v>
      </c>
      <c r="Z251" s="12">
        <f>SUM(Taureaux[[#This Row],[indice 1]:[Indice 5]])</f>
        <v>249.90999999999997</v>
      </c>
      <c r="AA251" t="s">
        <v>427</v>
      </c>
      <c r="AB251" t="s">
        <v>427</v>
      </c>
      <c r="AC251" t="s">
        <v>219</v>
      </c>
      <c r="AD251">
        <v>19823</v>
      </c>
      <c r="AE251">
        <v>50</v>
      </c>
    </row>
    <row r="252" spans="2:31" x14ac:dyDescent="0.25">
      <c r="B252" s="2">
        <f>IF(Taureaux[[#This Row],[Race]]&lt;&gt;résultats!$C$4,0,SUM(IF(U252&gt;résultats!E$4,1,0),IF(V252&gt;résultats!F$4,1,0),IF(W252&gt;résultats!G$4,1,0),IF(X252&gt;résultats!H$4,1,0),IF(Y252&gt;résultats!I$4,1,0),IF(Z252&gt;résultats!J$4,1,0)))</f>
        <v>0</v>
      </c>
      <c r="C252">
        <f>IF(AND(Taureaux[[#All],[nombres d''incides M&gt;F]]&gt;résultats!$E$1,Taureaux[[#All],[Race]]=résultats!$C$4),1,0)</f>
        <v>0</v>
      </c>
      <c r="D252">
        <f>IF(AND(Taureaux[[#All],[nombres d''incides M&gt;F]]=résultats!$E$1,Taureaux[[#All],[Race]]=résultats!$C$4),1,0)</f>
        <v>0</v>
      </c>
      <c r="E252">
        <f>IF(AND(Taureaux[[#All],[nombres d''incides M&gt;F]]=résultats!$E$1-1,Taureaux[[#All],[Race]]=résultats!$C$4),1,0)</f>
        <v>0</v>
      </c>
      <c r="F252">
        <f>IF(Taureaux[[#All],[&gt; palier]]=0,0,SUM($C$2:C252))</f>
        <v>0</v>
      </c>
      <c r="G252">
        <f>IF(Taureaux[[#All],[=palier]]=0,0,SUM($D$2:D252)+MAX(Taureaux[[#All],[séquence &gt; palier]]))</f>
        <v>0</v>
      </c>
      <c r="H252">
        <f>IF(Taureaux[[#All],[=palier-1]]=0,0,SUM($E$2:E252)+MAX(Taureaux[[#All],[séquence = palier]]))</f>
        <v>0</v>
      </c>
      <c r="I252" t="str">
        <f>IF(Taureaux[[#All],[&gt; palier]]&gt;0,Q252,"")</f>
        <v/>
      </c>
      <c r="J252" t="str">
        <f>IF(Taureaux[[#All],[=palier]]&gt;0,Q252,"")</f>
        <v/>
      </c>
      <c r="K252" t="str">
        <f>IF(Taureaux[[#All],[=palier-1]]&gt;0,Q252,"")</f>
        <v/>
      </c>
      <c r="L252">
        <f>IF(ROW()-1&lt;=60000,ROW()-1)</f>
        <v>251</v>
      </c>
      <c r="M252" s="12" t="str">
        <f>IFERROR(IF(Taureaux[[#This Row],[Nom selon le rang]]="","",VLOOKUP(O252,Q:AF,10,FALSE)+(ROW()/1000)),"")</f>
        <v/>
      </c>
      <c r="N252" t="str">
        <f>IF(Taureaux[[#This Row],[somme des males selon la liste]]="","",RANK(Taureaux[[#This Row],[somme des males selon la liste]],Taureaux[[#All],[somme des males selon la liste]],0))</f>
        <v/>
      </c>
      <c r="O2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">
        <v>80264917</v>
      </c>
      <c r="Q252" t="s">
        <v>1571</v>
      </c>
      <c r="R252" t="s">
        <v>45</v>
      </c>
      <c r="S252" t="s">
        <v>80</v>
      </c>
      <c r="T252">
        <v>1085.67</v>
      </c>
      <c r="U252">
        <v>58.08</v>
      </c>
      <c r="V252">
        <v>73.989999999999995</v>
      </c>
      <c r="W252">
        <v>70.89</v>
      </c>
      <c r="X252">
        <v>56.75</v>
      </c>
      <c r="Y252">
        <v>63.49</v>
      </c>
      <c r="Z252" s="12">
        <f>SUM(Taureaux[[#This Row],[indice 1]:[Indice 5]])</f>
        <v>323.2</v>
      </c>
      <c r="AA252" t="s">
        <v>148</v>
      </c>
      <c r="AB252" t="s">
        <v>148</v>
      </c>
      <c r="AC252" t="s">
        <v>116</v>
      </c>
      <c r="AD252">
        <v>31009</v>
      </c>
      <c r="AE252">
        <v>30</v>
      </c>
    </row>
    <row r="253" spans="2:31" x14ac:dyDescent="0.25">
      <c r="B253" s="2">
        <f>IF(Taureaux[[#This Row],[Race]]&lt;&gt;résultats!$C$4,0,SUM(IF(U253&gt;résultats!E$4,1,0),IF(V253&gt;résultats!F$4,1,0),IF(W253&gt;résultats!G$4,1,0),IF(X253&gt;résultats!H$4,1,0),IF(Y253&gt;résultats!I$4,1,0),IF(Z253&gt;résultats!J$4,1,0)))</f>
        <v>0</v>
      </c>
      <c r="C253">
        <f>IF(AND(Taureaux[[#All],[nombres d''incides M&gt;F]]&gt;résultats!$E$1,Taureaux[[#All],[Race]]=résultats!$C$4),1,0)</f>
        <v>0</v>
      </c>
      <c r="D253">
        <f>IF(AND(Taureaux[[#All],[nombres d''incides M&gt;F]]=résultats!$E$1,Taureaux[[#All],[Race]]=résultats!$C$4),1,0)</f>
        <v>0</v>
      </c>
      <c r="E253">
        <f>IF(AND(Taureaux[[#All],[nombres d''incides M&gt;F]]=résultats!$E$1-1,Taureaux[[#All],[Race]]=résultats!$C$4),1,0)</f>
        <v>0</v>
      </c>
      <c r="F253">
        <f>IF(Taureaux[[#All],[&gt; palier]]=0,0,SUM($C$2:C253))</f>
        <v>0</v>
      </c>
      <c r="G253">
        <f>IF(Taureaux[[#All],[=palier]]=0,0,SUM($D$2:D253)+MAX(Taureaux[[#All],[séquence &gt; palier]]))</f>
        <v>0</v>
      </c>
      <c r="H253">
        <f>IF(Taureaux[[#All],[=palier-1]]=0,0,SUM($E$2:E253)+MAX(Taureaux[[#All],[séquence = palier]]))</f>
        <v>0</v>
      </c>
      <c r="I253" t="str">
        <f>IF(Taureaux[[#All],[&gt; palier]]&gt;0,Q253,"")</f>
        <v/>
      </c>
      <c r="J253" t="str">
        <f>IF(Taureaux[[#All],[=palier]]&gt;0,Q253,"")</f>
        <v/>
      </c>
      <c r="K253" t="str">
        <f>IF(Taureaux[[#All],[=palier-1]]&gt;0,Q253,"")</f>
        <v/>
      </c>
      <c r="L253">
        <f>IF(ROW()-1&lt;=60000,ROW()-1)</f>
        <v>252</v>
      </c>
      <c r="M253" s="12" t="str">
        <f>IFERROR(IF(Taureaux[[#This Row],[Nom selon le rang]]="","",VLOOKUP(O253,Q:AF,10,FALSE)+(ROW()/1000)),"")</f>
        <v/>
      </c>
      <c r="N253" t="str">
        <f>IF(Taureaux[[#This Row],[somme des males selon la liste]]="","",RANK(Taureaux[[#This Row],[somme des males selon la liste]],Taureaux[[#All],[somme des males selon la liste]],0))</f>
        <v/>
      </c>
      <c r="O2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">
        <v>82659578</v>
      </c>
      <c r="Q253" t="s">
        <v>1614</v>
      </c>
      <c r="R253" t="s">
        <v>237</v>
      </c>
      <c r="S253" t="s">
        <v>154</v>
      </c>
      <c r="T253">
        <v>1134.05</v>
      </c>
      <c r="U253">
        <v>69.13</v>
      </c>
      <c r="V253">
        <v>61.5</v>
      </c>
      <c r="W253">
        <v>63.55</v>
      </c>
      <c r="X253">
        <v>73.41</v>
      </c>
      <c r="Y253">
        <v>62.02</v>
      </c>
      <c r="Z253" s="12">
        <f>SUM(Taureaux[[#This Row],[indice 1]:[Indice 5]])</f>
        <v>329.61</v>
      </c>
      <c r="AA253" t="s">
        <v>148</v>
      </c>
      <c r="AB253" t="s">
        <v>148</v>
      </c>
      <c r="AC253" t="s">
        <v>116</v>
      </c>
      <c r="AD253">
        <v>4185</v>
      </c>
      <c r="AE253">
        <v>30</v>
      </c>
    </row>
    <row r="254" spans="2:31" x14ac:dyDescent="0.25">
      <c r="B254" s="2">
        <f>IF(Taureaux[[#This Row],[Race]]&lt;&gt;résultats!$C$4,0,SUM(IF(U254&gt;résultats!E$4,1,0),IF(V254&gt;résultats!F$4,1,0),IF(W254&gt;résultats!G$4,1,0),IF(X254&gt;résultats!H$4,1,0),IF(Y254&gt;résultats!I$4,1,0),IF(Z254&gt;résultats!J$4,1,0)))</f>
        <v>6</v>
      </c>
      <c r="C254">
        <f>IF(AND(Taureaux[[#All],[nombres d''incides M&gt;F]]&gt;résultats!$E$1,Taureaux[[#All],[Race]]=résultats!$C$4),1,0)</f>
        <v>1</v>
      </c>
      <c r="D254">
        <f>IF(AND(Taureaux[[#All],[nombres d''incides M&gt;F]]=résultats!$E$1,Taureaux[[#All],[Race]]=résultats!$C$4),1,0)</f>
        <v>0</v>
      </c>
      <c r="E254">
        <f>IF(AND(Taureaux[[#All],[nombres d''incides M&gt;F]]=résultats!$E$1-1,Taureaux[[#All],[Race]]=résultats!$C$4),1,0)</f>
        <v>0</v>
      </c>
      <c r="F254">
        <f>IF(Taureaux[[#All],[&gt; palier]]=0,0,SUM($C$2:C254))</f>
        <v>7</v>
      </c>
      <c r="G254">
        <f>IF(Taureaux[[#All],[=palier]]=0,0,SUM($D$2:D254)+MAX(Taureaux[[#All],[séquence &gt; palier]]))</f>
        <v>0</v>
      </c>
      <c r="H254">
        <f>IF(Taureaux[[#All],[=palier-1]]=0,0,SUM($E$2:E254)+MAX(Taureaux[[#All],[séquence = palier]]))</f>
        <v>0</v>
      </c>
      <c r="I254" t="str">
        <f>IF(Taureaux[[#All],[&gt; palier]]&gt;0,Q254,"")</f>
        <v>AIMUN DE OLIVE71</v>
      </c>
      <c r="J254" t="str">
        <f>IF(Taureaux[[#All],[=palier]]&gt;0,Q254,"")</f>
        <v/>
      </c>
      <c r="K254" t="str">
        <f>IF(Taureaux[[#All],[=palier-1]]&gt;0,Q254,"")</f>
        <v/>
      </c>
      <c r="L254">
        <f>IF(ROW()-1&lt;=60000,ROW()-1)</f>
        <v>253</v>
      </c>
      <c r="M254" s="12" t="str">
        <f>IFERROR(IF(Taureaux[[#This Row],[Nom selon le rang]]="","",VLOOKUP(O254,Q:AF,10,FALSE)+(ROW()/1000)),"")</f>
        <v/>
      </c>
      <c r="N254" t="str">
        <f>IF(Taureaux[[#This Row],[somme des males selon la liste]]="","",RANK(Taureaux[[#This Row],[somme des males selon la liste]],Taureaux[[#All],[somme des males selon la liste]],0))</f>
        <v/>
      </c>
      <c r="O2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">
        <v>82409514</v>
      </c>
      <c r="Q254" t="s">
        <v>615</v>
      </c>
      <c r="R254" t="s">
        <v>7</v>
      </c>
      <c r="S254" t="s">
        <v>25</v>
      </c>
      <c r="T254">
        <v>963.51</v>
      </c>
      <c r="U254">
        <v>65.55</v>
      </c>
      <c r="V254">
        <v>64.55</v>
      </c>
      <c r="W254">
        <v>80.44</v>
      </c>
      <c r="X254">
        <v>60.46</v>
      </c>
      <c r="Y254">
        <v>69.650000000000006</v>
      </c>
      <c r="Z254" s="12">
        <f>SUM(Taureaux[[#This Row],[indice 1]:[Indice 5]])</f>
        <v>340.65</v>
      </c>
      <c r="AA254" t="s">
        <v>148</v>
      </c>
      <c r="AB254" t="s">
        <v>148</v>
      </c>
      <c r="AC254" t="s">
        <v>116</v>
      </c>
      <c r="AD254">
        <v>5462</v>
      </c>
      <c r="AE254">
        <v>30</v>
      </c>
    </row>
    <row r="255" spans="2:31" x14ac:dyDescent="0.25">
      <c r="B255" s="2">
        <f>IF(Taureaux[[#This Row],[Race]]&lt;&gt;résultats!$C$4,0,SUM(IF(U255&gt;résultats!E$4,1,0),IF(V255&gt;résultats!F$4,1,0),IF(W255&gt;résultats!G$4,1,0),IF(X255&gt;résultats!H$4,1,0),IF(Y255&gt;résultats!I$4,1,0),IF(Z255&gt;résultats!J$4,1,0)))</f>
        <v>0</v>
      </c>
      <c r="C255">
        <f>IF(AND(Taureaux[[#All],[nombres d''incides M&gt;F]]&gt;résultats!$E$1,Taureaux[[#All],[Race]]=résultats!$C$4),1,0)</f>
        <v>0</v>
      </c>
      <c r="D255">
        <f>IF(AND(Taureaux[[#All],[nombres d''incides M&gt;F]]=résultats!$E$1,Taureaux[[#All],[Race]]=résultats!$C$4),1,0)</f>
        <v>0</v>
      </c>
      <c r="E255">
        <f>IF(AND(Taureaux[[#All],[nombres d''incides M&gt;F]]=résultats!$E$1-1,Taureaux[[#All],[Race]]=résultats!$C$4),1,0)</f>
        <v>0</v>
      </c>
      <c r="F255">
        <f>IF(Taureaux[[#All],[&gt; palier]]=0,0,SUM($C$2:C255))</f>
        <v>0</v>
      </c>
      <c r="G255">
        <f>IF(Taureaux[[#All],[=palier]]=0,0,SUM($D$2:D255)+MAX(Taureaux[[#All],[séquence &gt; palier]]))</f>
        <v>0</v>
      </c>
      <c r="H255">
        <f>IF(Taureaux[[#All],[=palier-1]]=0,0,SUM($E$2:E255)+MAX(Taureaux[[#All],[séquence = palier]]))</f>
        <v>0</v>
      </c>
      <c r="I255" t="str">
        <f>IF(Taureaux[[#All],[&gt; palier]]&gt;0,Q255,"")</f>
        <v/>
      </c>
      <c r="J255" t="str">
        <f>IF(Taureaux[[#All],[=palier]]&gt;0,Q255,"")</f>
        <v/>
      </c>
      <c r="K255" t="str">
        <f>IF(Taureaux[[#All],[=palier-1]]&gt;0,Q255,"")</f>
        <v/>
      </c>
      <c r="L255">
        <f>IF(ROW()-1&lt;=60000,ROW()-1)</f>
        <v>254</v>
      </c>
      <c r="M255" s="12" t="str">
        <f>IFERROR(IF(Taureaux[[#This Row],[Nom selon le rang]]="","",VLOOKUP(O255,Q:AF,10,FALSE)+(ROW()/1000)),"")</f>
        <v/>
      </c>
      <c r="N255" t="str">
        <f>IF(Taureaux[[#This Row],[somme des males selon la liste]]="","",RANK(Taureaux[[#This Row],[somme des males selon la liste]],Taureaux[[#All],[somme des males selon la liste]],0))</f>
        <v/>
      </c>
      <c r="O2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">
        <v>82461850</v>
      </c>
      <c r="Q255" t="s">
        <v>704</v>
      </c>
      <c r="R255" t="s">
        <v>45</v>
      </c>
      <c r="S255" t="s">
        <v>22</v>
      </c>
      <c r="T255">
        <v>1058.04</v>
      </c>
      <c r="U255">
        <v>59.67</v>
      </c>
      <c r="V255">
        <v>73.27</v>
      </c>
      <c r="W255">
        <v>80.569999999999993</v>
      </c>
      <c r="X255">
        <v>58</v>
      </c>
      <c r="Y255">
        <v>65.2</v>
      </c>
      <c r="Z255" s="12">
        <f>SUM(Taureaux[[#This Row],[indice 1]:[Indice 5]])</f>
        <v>336.71</v>
      </c>
      <c r="AA255" t="s">
        <v>148</v>
      </c>
      <c r="AB255" t="s">
        <v>148</v>
      </c>
      <c r="AC255" t="s">
        <v>116</v>
      </c>
      <c r="AD255">
        <v>5878</v>
      </c>
      <c r="AE255">
        <v>30</v>
      </c>
    </row>
    <row r="256" spans="2:31" x14ac:dyDescent="0.25">
      <c r="B256" s="2">
        <f>IF(Taureaux[[#This Row],[Race]]&lt;&gt;résultats!$C$4,0,SUM(IF(U256&gt;résultats!E$4,1,0),IF(V256&gt;résultats!F$4,1,0),IF(W256&gt;résultats!G$4,1,0),IF(X256&gt;résultats!H$4,1,0),IF(Y256&gt;résultats!I$4,1,0),IF(Z256&gt;résultats!J$4,1,0)))</f>
        <v>0</v>
      </c>
      <c r="C256">
        <f>IF(AND(Taureaux[[#All],[nombres d''incides M&gt;F]]&gt;résultats!$E$1,Taureaux[[#All],[Race]]=résultats!$C$4),1,0)</f>
        <v>0</v>
      </c>
      <c r="D256">
        <f>IF(AND(Taureaux[[#All],[nombres d''incides M&gt;F]]=résultats!$E$1,Taureaux[[#All],[Race]]=résultats!$C$4),1,0)</f>
        <v>0</v>
      </c>
      <c r="E256">
        <f>IF(AND(Taureaux[[#All],[nombres d''incides M&gt;F]]=résultats!$E$1-1,Taureaux[[#All],[Race]]=résultats!$C$4),1,0)</f>
        <v>0</v>
      </c>
      <c r="F256">
        <f>IF(Taureaux[[#All],[&gt; palier]]=0,0,SUM($C$2:C256))</f>
        <v>0</v>
      </c>
      <c r="G256">
        <f>IF(Taureaux[[#All],[=palier]]=0,0,SUM($D$2:D256)+MAX(Taureaux[[#All],[séquence &gt; palier]]))</f>
        <v>0</v>
      </c>
      <c r="H256">
        <f>IF(Taureaux[[#All],[=palier-1]]=0,0,SUM($E$2:E256)+MAX(Taureaux[[#All],[séquence = palier]]))</f>
        <v>0</v>
      </c>
      <c r="I256" t="str">
        <f>IF(Taureaux[[#All],[&gt; palier]]&gt;0,Q256,"")</f>
        <v/>
      </c>
      <c r="J256" t="str">
        <f>IF(Taureaux[[#All],[=palier]]&gt;0,Q256,"")</f>
        <v/>
      </c>
      <c r="K256" t="str">
        <f>IF(Taureaux[[#All],[=palier-1]]&gt;0,Q256,"")</f>
        <v/>
      </c>
      <c r="L256">
        <f>IF(ROW()-1&lt;=60000,ROW()-1)</f>
        <v>255</v>
      </c>
      <c r="M256" s="12" t="str">
        <f>IFERROR(IF(Taureaux[[#This Row],[Nom selon le rang]]="","",VLOOKUP(O256,Q:AF,10,FALSE)+(ROW()/1000)),"")</f>
        <v/>
      </c>
      <c r="N256" t="str">
        <f>IF(Taureaux[[#This Row],[somme des males selon la liste]]="","",RANK(Taureaux[[#This Row],[somme des males selon la liste]],Taureaux[[#All],[somme des males selon la liste]],0))</f>
        <v/>
      </c>
      <c r="O2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">
        <v>81596885</v>
      </c>
      <c r="Q256" t="s">
        <v>1318</v>
      </c>
      <c r="R256" t="s">
        <v>456</v>
      </c>
      <c r="S256" t="s">
        <v>50</v>
      </c>
      <c r="T256">
        <v>1047.9100000000001</v>
      </c>
      <c r="U256">
        <v>70.83</v>
      </c>
      <c r="V256">
        <v>65.25</v>
      </c>
      <c r="W256">
        <v>64.06</v>
      </c>
      <c r="X256">
        <v>64.84</v>
      </c>
      <c r="Y256">
        <v>71.28</v>
      </c>
      <c r="Z256" s="12">
        <f>SUM(Taureaux[[#This Row],[indice 1]:[Indice 5]])</f>
        <v>336.26</v>
      </c>
      <c r="AA256" t="s">
        <v>294</v>
      </c>
      <c r="AB256" t="s">
        <v>294</v>
      </c>
      <c r="AC256" t="s">
        <v>141</v>
      </c>
      <c r="AD256">
        <v>4696</v>
      </c>
      <c r="AE256">
        <v>30</v>
      </c>
    </row>
    <row r="257" spans="2:31" x14ac:dyDescent="0.25">
      <c r="B257" s="2">
        <f>IF(Taureaux[[#This Row],[Race]]&lt;&gt;résultats!$C$4,0,SUM(IF(U257&gt;résultats!E$4,1,0),IF(V257&gt;résultats!F$4,1,0),IF(W257&gt;résultats!G$4,1,0),IF(X257&gt;résultats!H$4,1,0),IF(Y257&gt;résultats!I$4,1,0),IF(Z257&gt;résultats!J$4,1,0)))</f>
        <v>0</v>
      </c>
      <c r="C257">
        <f>IF(AND(Taureaux[[#All],[nombres d''incides M&gt;F]]&gt;résultats!$E$1,Taureaux[[#All],[Race]]=résultats!$C$4),1,0)</f>
        <v>0</v>
      </c>
      <c r="D257">
        <f>IF(AND(Taureaux[[#All],[nombres d''incides M&gt;F]]=résultats!$E$1,Taureaux[[#All],[Race]]=résultats!$C$4),1,0)</f>
        <v>0</v>
      </c>
      <c r="E257">
        <f>IF(AND(Taureaux[[#All],[nombres d''incides M&gt;F]]=résultats!$E$1-1,Taureaux[[#All],[Race]]=résultats!$C$4),1,0)</f>
        <v>0</v>
      </c>
      <c r="F257">
        <f>IF(Taureaux[[#All],[&gt; palier]]=0,0,SUM($C$2:C257))</f>
        <v>0</v>
      </c>
      <c r="G257">
        <f>IF(Taureaux[[#All],[=palier]]=0,0,SUM($D$2:D257)+MAX(Taureaux[[#All],[séquence &gt; palier]]))</f>
        <v>0</v>
      </c>
      <c r="H257">
        <f>IF(Taureaux[[#All],[=palier-1]]=0,0,SUM($E$2:E257)+MAX(Taureaux[[#All],[séquence = palier]]))</f>
        <v>0</v>
      </c>
      <c r="I257" t="str">
        <f>IF(Taureaux[[#All],[&gt; palier]]&gt;0,Q257,"")</f>
        <v/>
      </c>
      <c r="J257" t="str">
        <f>IF(Taureaux[[#All],[=palier]]&gt;0,Q257,"")</f>
        <v/>
      </c>
      <c r="K257" t="str">
        <f>IF(Taureaux[[#All],[=palier-1]]&gt;0,Q257,"")</f>
        <v/>
      </c>
      <c r="L257">
        <f>IF(ROW()-1&lt;=60000,ROW()-1)</f>
        <v>256</v>
      </c>
      <c r="M257" s="12" t="str">
        <f>IFERROR(IF(Taureaux[[#This Row],[Nom selon le rang]]="","",VLOOKUP(O257,Q:AF,10,FALSE)+(ROW()/1000)),"")</f>
        <v/>
      </c>
      <c r="N257" t="str">
        <f>IF(Taureaux[[#This Row],[somme des males selon la liste]]="","",RANK(Taureaux[[#This Row],[somme des males selon la liste]],Taureaux[[#All],[somme des males selon la liste]],0))</f>
        <v/>
      </c>
      <c r="O2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">
        <v>80802017</v>
      </c>
      <c r="Q257" t="s">
        <v>668</v>
      </c>
      <c r="R257" t="s">
        <v>36</v>
      </c>
      <c r="S257" t="s">
        <v>8</v>
      </c>
      <c r="T257">
        <v>1161.92</v>
      </c>
      <c r="U257">
        <v>75.760000000000005</v>
      </c>
      <c r="V257">
        <v>67.09</v>
      </c>
      <c r="W257">
        <v>79.44</v>
      </c>
      <c r="X257">
        <v>64.78</v>
      </c>
      <c r="Y257">
        <v>51.91</v>
      </c>
      <c r="Z257" s="12">
        <f>SUM(Taureaux[[#This Row],[indice 1]:[Indice 5]])</f>
        <v>338.98</v>
      </c>
      <c r="AA257" t="s">
        <v>148</v>
      </c>
      <c r="AB257" t="s">
        <v>148</v>
      </c>
      <c r="AC257" t="s">
        <v>116</v>
      </c>
      <c r="AD257">
        <v>27396</v>
      </c>
      <c r="AE257">
        <v>30</v>
      </c>
    </row>
    <row r="258" spans="2:31" x14ac:dyDescent="0.25">
      <c r="B258" s="2">
        <f>IF(Taureaux[[#This Row],[Race]]&lt;&gt;résultats!$C$4,0,SUM(IF(U258&gt;résultats!E$4,1,0),IF(V258&gt;résultats!F$4,1,0),IF(W258&gt;résultats!G$4,1,0),IF(X258&gt;résultats!H$4,1,0),IF(Y258&gt;résultats!I$4,1,0),IF(Z258&gt;résultats!J$4,1,0)))</f>
        <v>0</v>
      </c>
      <c r="C258">
        <f>IF(AND(Taureaux[[#All],[nombres d''incides M&gt;F]]&gt;résultats!$E$1,Taureaux[[#All],[Race]]=résultats!$C$4),1,0)</f>
        <v>0</v>
      </c>
      <c r="D258">
        <f>IF(AND(Taureaux[[#All],[nombres d''incides M&gt;F]]=résultats!$E$1,Taureaux[[#All],[Race]]=résultats!$C$4),1,0)</f>
        <v>0</v>
      </c>
      <c r="E258">
        <f>IF(AND(Taureaux[[#All],[nombres d''incides M&gt;F]]=résultats!$E$1-1,Taureaux[[#All],[Race]]=résultats!$C$4),1,0)</f>
        <v>0</v>
      </c>
      <c r="F258">
        <f>IF(Taureaux[[#All],[&gt; palier]]=0,0,SUM($C$2:C258))</f>
        <v>0</v>
      </c>
      <c r="G258">
        <f>IF(Taureaux[[#All],[=palier]]=0,0,SUM($D$2:D258)+MAX(Taureaux[[#All],[séquence &gt; palier]]))</f>
        <v>0</v>
      </c>
      <c r="H258">
        <f>IF(Taureaux[[#All],[=palier-1]]=0,0,SUM($E$2:E258)+MAX(Taureaux[[#All],[séquence = palier]]))</f>
        <v>0</v>
      </c>
      <c r="I258" t="str">
        <f>IF(Taureaux[[#All],[&gt; palier]]&gt;0,Q258,"")</f>
        <v/>
      </c>
      <c r="J258" t="str">
        <f>IF(Taureaux[[#All],[=palier]]&gt;0,Q258,"")</f>
        <v/>
      </c>
      <c r="K258" t="str">
        <f>IF(Taureaux[[#All],[=palier-1]]&gt;0,Q258,"")</f>
        <v/>
      </c>
      <c r="L258">
        <f>IF(ROW()-1&lt;=60000,ROW()-1)</f>
        <v>257</v>
      </c>
      <c r="M258" s="12" t="str">
        <f>IFERROR(IF(Taureaux[[#This Row],[Nom selon le rang]]="","",VLOOKUP(O258,Q:AF,10,FALSE)+(ROW()/1000)),"")</f>
        <v/>
      </c>
      <c r="N258" t="str">
        <f>IF(Taureaux[[#This Row],[somme des males selon la liste]]="","",RANK(Taureaux[[#This Row],[somme des males selon la liste]],Taureaux[[#All],[somme des males selon la liste]],0))</f>
        <v/>
      </c>
      <c r="O2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">
        <v>80322682</v>
      </c>
      <c r="Q258" t="s">
        <v>1331</v>
      </c>
      <c r="R258" t="s">
        <v>244</v>
      </c>
      <c r="S258" t="s">
        <v>54</v>
      </c>
      <c r="T258">
        <v>988.25</v>
      </c>
      <c r="U258">
        <v>75.78</v>
      </c>
      <c r="V258">
        <v>67.87</v>
      </c>
      <c r="W258">
        <v>65.05</v>
      </c>
      <c r="X258">
        <v>64.75</v>
      </c>
      <c r="Y258">
        <v>61.45</v>
      </c>
      <c r="Z258" s="12">
        <f>SUM(Taureaux[[#This Row],[indice 1]:[Indice 5]])</f>
        <v>334.9</v>
      </c>
      <c r="AA258" t="s">
        <v>160</v>
      </c>
      <c r="AB258" t="s">
        <v>160</v>
      </c>
      <c r="AC258" t="s">
        <v>122</v>
      </c>
      <c r="AD258">
        <v>2599</v>
      </c>
      <c r="AE258">
        <v>30</v>
      </c>
    </row>
    <row r="259" spans="2:31" x14ac:dyDescent="0.25">
      <c r="B259" s="2">
        <f>IF(Taureaux[[#This Row],[Race]]&lt;&gt;résultats!$C$4,0,SUM(IF(U259&gt;résultats!E$4,1,0),IF(V259&gt;résultats!F$4,1,0),IF(W259&gt;résultats!G$4,1,0),IF(X259&gt;résultats!H$4,1,0),IF(Y259&gt;résultats!I$4,1,0),IF(Z259&gt;résultats!J$4,1,0)))</f>
        <v>0</v>
      </c>
      <c r="C259">
        <f>IF(AND(Taureaux[[#All],[nombres d''incides M&gt;F]]&gt;résultats!$E$1,Taureaux[[#All],[Race]]=résultats!$C$4),1,0)</f>
        <v>0</v>
      </c>
      <c r="D259">
        <f>IF(AND(Taureaux[[#All],[nombres d''incides M&gt;F]]=résultats!$E$1,Taureaux[[#All],[Race]]=résultats!$C$4),1,0)</f>
        <v>0</v>
      </c>
      <c r="E259">
        <f>IF(AND(Taureaux[[#All],[nombres d''incides M&gt;F]]=résultats!$E$1-1,Taureaux[[#All],[Race]]=résultats!$C$4),1,0)</f>
        <v>0</v>
      </c>
      <c r="F259">
        <f>IF(Taureaux[[#All],[&gt; palier]]=0,0,SUM($C$2:C259))</f>
        <v>0</v>
      </c>
      <c r="G259">
        <f>IF(Taureaux[[#All],[=palier]]=0,0,SUM($D$2:D259)+MAX(Taureaux[[#All],[séquence &gt; palier]]))</f>
        <v>0</v>
      </c>
      <c r="H259">
        <f>IF(Taureaux[[#All],[=palier-1]]=0,0,SUM($E$2:E259)+MAX(Taureaux[[#All],[séquence = palier]]))</f>
        <v>0</v>
      </c>
      <c r="I259" t="str">
        <f>IF(Taureaux[[#All],[&gt; palier]]&gt;0,Q259,"")</f>
        <v/>
      </c>
      <c r="J259" t="str">
        <f>IF(Taureaux[[#All],[=palier]]&gt;0,Q259,"")</f>
        <v/>
      </c>
      <c r="K259" t="str">
        <f>IF(Taureaux[[#All],[=palier-1]]&gt;0,Q259,"")</f>
        <v/>
      </c>
      <c r="L259">
        <f>IF(ROW()-1&lt;=60000,ROW()-1)</f>
        <v>258</v>
      </c>
      <c r="M259" s="12" t="str">
        <f>IFERROR(IF(Taureaux[[#This Row],[Nom selon le rang]]="","",VLOOKUP(O259,Q:AF,10,FALSE)+(ROW()/1000)),"")</f>
        <v/>
      </c>
      <c r="N259" t="str">
        <f>IF(Taureaux[[#This Row],[somme des males selon la liste]]="","",RANK(Taureaux[[#This Row],[somme des males selon la liste]],Taureaux[[#All],[somme des males selon la liste]],0))</f>
        <v/>
      </c>
      <c r="O2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">
        <v>82827657</v>
      </c>
      <c r="Q259" t="s">
        <v>392</v>
      </c>
      <c r="R259" t="s">
        <v>120</v>
      </c>
      <c r="S259" t="s">
        <v>28</v>
      </c>
      <c r="T259">
        <v>1180.04</v>
      </c>
      <c r="U259">
        <v>77.58</v>
      </c>
      <c r="V259">
        <v>71.900000000000006</v>
      </c>
      <c r="W259">
        <v>78.260000000000005</v>
      </c>
      <c r="X259">
        <v>54.52</v>
      </c>
      <c r="Y259">
        <v>72.42</v>
      </c>
      <c r="Z259" s="12">
        <f>SUM(Taureaux[[#This Row],[indice 1]:[Indice 5]])</f>
        <v>354.68</v>
      </c>
      <c r="AA259" t="s">
        <v>148</v>
      </c>
      <c r="AB259" t="s">
        <v>148</v>
      </c>
      <c r="AC259" t="s">
        <v>116</v>
      </c>
      <c r="AD259">
        <v>2118</v>
      </c>
      <c r="AE259">
        <v>30</v>
      </c>
    </row>
    <row r="260" spans="2:31" x14ac:dyDescent="0.25">
      <c r="B260" s="2">
        <f>IF(Taureaux[[#This Row],[Race]]&lt;&gt;résultats!$C$4,0,SUM(IF(U260&gt;résultats!E$4,1,0),IF(V260&gt;résultats!F$4,1,0),IF(W260&gt;résultats!G$4,1,0),IF(X260&gt;résultats!H$4,1,0),IF(Y260&gt;résultats!I$4,1,0),IF(Z260&gt;résultats!J$4,1,0)))</f>
        <v>0</v>
      </c>
      <c r="C260">
        <f>IF(AND(Taureaux[[#All],[nombres d''incides M&gt;F]]&gt;résultats!$E$1,Taureaux[[#All],[Race]]=résultats!$C$4),1,0)</f>
        <v>0</v>
      </c>
      <c r="D260">
        <f>IF(AND(Taureaux[[#All],[nombres d''incides M&gt;F]]=résultats!$E$1,Taureaux[[#All],[Race]]=résultats!$C$4),1,0)</f>
        <v>0</v>
      </c>
      <c r="E260">
        <f>IF(AND(Taureaux[[#All],[nombres d''incides M&gt;F]]=résultats!$E$1-1,Taureaux[[#All],[Race]]=résultats!$C$4),1,0)</f>
        <v>0</v>
      </c>
      <c r="F260">
        <f>IF(Taureaux[[#All],[&gt; palier]]=0,0,SUM($C$2:C260))</f>
        <v>0</v>
      </c>
      <c r="G260">
        <f>IF(Taureaux[[#All],[=palier]]=0,0,SUM($D$2:D260)+MAX(Taureaux[[#All],[séquence &gt; palier]]))</f>
        <v>0</v>
      </c>
      <c r="H260">
        <f>IF(Taureaux[[#All],[=palier-1]]=0,0,SUM($E$2:E260)+MAX(Taureaux[[#All],[séquence = palier]]))</f>
        <v>0</v>
      </c>
      <c r="I260" t="str">
        <f>IF(Taureaux[[#All],[&gt; palier]]&gt;0,Q260,"")</f>
        <v/>
      </c>
      <c r="J260" t="str">
        <f>IF(Taureaux[[#All],[=palier]]&gt;0,Q260,"")</f>
        <v/>
      </c>
      <c r="K260" t="str">
        <f>IF(Taureaux[[#All],[=palier-1]]&gt;0,Q260,"")</f>
        <v/>
      </c>
      <c r="L260">
        <f>IF(ROW()-1&lt;=60000,ROW()-1)</f>
        <v>259</v>
      </c>
      <c r="M260" s="12" t="str">
        <f>IFERROR(IF(Taureaux[[#This Row],[Nom selon le rang]]="","",VLOOKUP(O260,Q:AF,10,FALSE)+(ROW()/1000)),"")</f>
        <v/>
      </c>
      <c r="N260" t="str">
        <f>IF(Taureaux[[#This Row],[somme des males selon la liste]]="","",RANK(Taureaux[[#This Row],[somme des males selon la liste]],Taureaux[[#All],[somme des males selon la liste]],0))</f>
        <v/>
      </c>
      <c r="O2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">
        <v>81280765</v>
      </c>
      <c r="Q260" t="s">
        <v>2522</v>
      </c>
      <c r="R260" t="s">
        <v>120</v>
      </c>
      <c r="S260" t="s">
        <v>176</v>
      </c>
      <c r="T260">
        <v>1087.28</v>
      </c>
      <c r="U260">
        <v>65.8</v>
      </c>
      <c r="V260">
        <v>57.15</v>
      </c>
      <c r="W260">
        <v>54.51</v>
      </c>
      <c r="X260">
        <v>60.44</v>
      </c>
      <c r="Y260">
        <v>58.57</v>
      </c>
      <c r="Z260" s="12">
        <f>SUM(Taureaux[[#This Row],[indice 1]:[Indice 5]])</f>
        <v>296.46999999999997</v>
      </c>
      <c r="AA260" t="s">
        <v>572</v>
      </c>
      <c r="AB260" t="s">
        <v>572</v>
      </c>
      <c r="AC260" t="s">
        <v>136</v>
      </c>
      <c r="AD260">
        <v>13079</v>
      </c>
      <c r="AE260">
        <v>30</v>
      </c>
    </row>
    <row r="261" spans="2:31" x14ac:dyDescent="0.25">
      <c r="B261" s="2">
        <f>IF(Taureaux[[#This Row],[Race]]&lt;&gt;résultats!$C$4,0,SUM(IF(U261&gt;résultats!E$4,1,0),IF(V261&gt;résultats!F$4,1,0),IF(W261&gt;résultats!G$4,1,0),IF(X261&gt;résultats!H$4,1,0),IF(Y261&gt;résultats!I$4,1,0),IF(Z261&gt;résultats!J$4,1,0)))</f>
        <v>0</v>
      </c>
      <c r="C261">
        <f>IF(AND(Taureaux[[#All],[nombres d''incides M&gt;F]]&gt;résultats!$E$1,Taureaux[[#All],[Race]]=résultats!$C$4),1,0)</f>
        <v>0</v>
      </c>
      <c r="D261">
        <f>IF(AND(Taureaux[[#All],[nombres d''incides M&gt;F]]=résultats!$E$1,Taureaux[[#All],[Race]]=résultats!$C$4),1,0)</f>
        <v>0</v>
      </c>
      <c r="E261">
        <f>IF(AND(Taureaux[[#All],[nombres d''incides M&gt;F]]=résultats!$E$1-1,Taureaux[[#All],[Race]]=résultats!$C$4),1,0)</f>
        <v>0</v>
      </c>
      <c r="F261">
        <f>IF(Taureaux[[#All],[&gt; palier]]=0,0,SUM($C$2:C261))</f>
        <v>0</v>
      </c>
      <c r="G261">
        <f>IF(Taureaux[[#All],[=palier]]=0,0,SUM($D$2:D261)+MAX(Taureaux[[#All],[séquence &gt; palier]]))</f>
        <v>0</v>
      </c>
      <c r="H261">
        <f>IF(Taureaux[[#All],[=palier-1]]=0,0,SUM($E$2:E261)+MAX(Taureaux[[#All],[séquence = palier]]))</f>
        <v>0</v>
      </c>
      <c r="I261" t="str">
        <f>IF(Taureaux[[#All],[&gt; palier]]&gt;0,Q261,"")</f>
        <v/>
      </c>
      <c r="J261" t="str">
        <f>IF(Taureaux[[#All],[=palier]]&gt;0,Q261,"")</f>
        <v/>
      </c>
      <c r="K261" t="str">
        <f>IF(Taureaux[[#All],[=palier-1]]&gt;0,Q261,"")</f>
        <v/>
      </c>
      <c r="L261">
        <f>IF(ROW()-1&lt;=60000,ROW()-1)</f>
        <v>260</v>
      </c>
      <c r="M261" s="12" t="str">
        <f>IFERROR(IF(Taureaux[[#This Row],[Nom selon le rang]]="","",VLOOKUP(O261,Q:AF,10,FALSE)+(ROW()/1000)),"")</f>
        <v/>
      </c>
      <c r="N261" t="str">
        <f>IF(Taureaux[[#This Row],[somme des males selon la liste]]="","",RANK(Taureaux[[#This Row],[somme des males selon la liste]],Taureaux[[#All],[somme des males selon la liste]],0))</f>
        <v/>
      </c>
      <c r="O2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">
        <v>80766187</v>
      </c>
      <c r="Q261" t="s">
        <v>1696</v>
      </c>
      <c r="R261" t="s">
        <v>244</v>
      </c>
      <c r="S261" t="s">
        <v>118</v>
      </c>
      <c r="T261">
        <v>993.96</v>
      </c>
      <c r="U261">
        <v>62.13</v>
      </c>
      <c r="V261">
        <v>72.16</v>
      </c>
      <c r="W261">
        <v>71.22</v>
      </c>
      <c r="X261">
        <v>57.03</v>
      </c>
      <c r="Y261">
        <v>56.6</v>
      </c>
      <c r="Z261" s="12">
        <f>SUM(Taureaux[[#This Row],[indice 1]:[Indice 5]])</f>
        <v>319.14</v>
      </c>
      <c r="AA261" t="s">
        <v>148</v>
      </c>
      <c r="AB261" t="s">
        <v>148</v>
      </c>
      <c r="AC261" t="s">
        <v>116</v>
      </c>
      <c r="AD261">
        <v>28226</v>
      </c>
      <c r="AE261">
        <v>30</v>
      </c>
    </row>
    <row r="262" spans="2:31" x14ac:dyDescent="0.25">
      <c r="B262" s="2">
        <f>IF(Taureaux[[#This Row],[Race]]&lt;&gt;résultats!$C$4,0,SUM(IF(U262&gt;résultats!E$4,1,0),IF(V262&gt;résultats!F$4,1,0),IF(W262&gt;résultats!G$4,1,0),IF(X262&gt;résultats!H$4,1,0),IF(Y262&gt;résultats!I$4,1,0),IF(Z262&gt;résultats!J$4,1,0)))</f>
        <v>0</v>
      </c>
      <c r="C262">
        <f>IF(AND(Taureaux[[#All],[nombres d''incides M&gt;F]]&gt;résultats!$E$1,Taureaux[[#All],[Race]]=résultats!$C$4),1,0)</f>
        <v>0</v>
      </c>
      <c r="D262">
        <f>IF(AND(Taureaux[[#All],[nombres d''incides M&gt;F]]=résultats!$E$1,Taureaux[[#All],[Race]]=résultats!$C$4),1,0)</f>
        <v>0</v>
      </c>
      <c r="E262">
        <f>IF(AND(Taureaux[[#All],[nombres d''incides M&gt;F]]=résultats!$E$1-1,Taureaux[[#All],[Race]]=résultats!$C$4),1,0)</f>
        <v>0</v>
      </c>
      <c r="F262">
        <f>IF(Taureaux[[#All],[&gt; palier]]=0,0,SUM($C$2:C262))</f>
        <v>0</v>
      </c>
      <c r="G262">
        <f>IF(Taureaux[[#All],[=palier]]=0,0,SUM($D$2:D262)+MAX(Taureaux[[#All],[séquence &gt; palier]]))</f>
        <v>0</v>
      </c>
      <c r="H262">
        <f>IF(Taureaux[[#All],[=palier-1]]=0,0,SUM($E$2:E262)+MAX(Taureaux[[#All],[séquence = palier]]))</f>
        <v>0</v>
      </c>
      <c r="I262" t="str">
        <f>IF(Taureaux[[#All],[&gt; palier]]&gt;0,Q262,"")</f>
        <v/>
      </c>
      <c r="J262" t="str">
        <f>IF(Taureaux[[#All],[=palier]]&gt;0,Q262,"")</f>
        <v/>
      </c>
      <c r="K262" t="str">
        <f>IF(Taureaux[[#All],[=palier-1]]&gt;0,Q262,"")</f>
        <v/>
      </c>
      <c r="L262">
        <f>IF(ROW()-1&lt;=60000,ROW()-1)</f>
        <v>261</v>
      </c>
      <c r="M262" s="12" t="str">
        <f>IFERROR(IF(Taureaux[[#This Row],[Nom selon le rang]]="","",VLOOKUP(O262,Q:AF,10,FALSE)+(ROW()/1000)),"")</f>
        <v/>
      </c>
      <c r="N262" t="str">
        <f>IF(Taureaux[[#This Row],[somme des males selon la liste]]="","",RANK(Taureaux[[#This Row],[somme des males selon la liste]],Taureaux[[#All],[somme des males selon la liste]],0))</f>
        <v/>
      </c>
      <c r="O2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">
        <v>78973595</v>
      </c>
      <c r="Q262" t="s">
        <v>1761</v>
      </c>
      <c r="R262" t="s">
        <v>244</v>
      </c>
      <c r="S262" t="s">
        <v>49</v>
      </c>
      <c r="T262">
        <v>1000.91</v>
      </c>
      <c r="U262">
        <v>68.319999999999993</v>
      </c>
      <c r="V262">
        <v>61.8</v>
      </c>
      <c r="W262">
        <v>68.56</v>
      </c>
      <c r="X262">
        <v>58.67</v>
      </c>
      <c r="Y262">
        <v>62.35</v>
      </c>
      <c r="Z262" s="12">
        <f>SUM(Taureaux[[#This Row],[indice 1]:[Indice 5]])</f>
        <v>319.70000000000005</v>
      </c>
      <c r="AA262" t="s">
        <v>148</v>
      </c>
      <c r="AB262" t="s">
        <v>148</v>
      </c>
      <c r="AC262" t="s">
        <v>116</v>
      </c>
      <c r="AD262">
        <v>4027</v>
      </c>
      <c r="AE262">
        <v>30</v>
      </c>
    </row>
    <row r="263" spans="2:31" x14ac:dyDescent="0.25">
      <c r="B263" s="2">
        <f>IF(Taureaux[[#This Row],[Race]]&lt;&gt;résultats!$C$4,0,SUM(IF(U263&gt;résultats!E$4,1,0),IF(V263&gt;résultats!F$4,1,0),IF(W263&gt;résultats!G$4,1,0),IF(X263&gt;résultats!H$4,1,0),IF(Y263&gt;résultats!I$4,1,0),IF(Z263&gt;résultats!J$4,1,0)))</f>
        <v>0</v>
      </c>
      <c r="C263">
        <f>IF(AND(Taureaux[[#All],[nombres d''incides M&gt;F]]&gt;résultats!$E$1,Taureaux[[#All],[Race]]=résultats!$C$4),1,0)</f>
        <v>0</v>
      </c>
      <c r="D263">
        <f>IF(AND(Taureaux[[#All],[nombres d''incides M&gt;F]]=résultats!$E$1,Taureaux[[#All],[Race]]=résultats!$C$4),1,0)</f>
        <v>0</v>
      </c>
      <c r="E263">
        <f>IF(AND(Taureaux[[#All],[nombres d''incides M&gt;F]]=résultats!$E$1-1,Taureaux[[#All],[Race]]=résultats!$C$4),1,0)</f>
        <v>0</v>
      </c>
      <c r="F263">
        <f>IF(Taureaux[[#All],[&gt; palier]]=0,0,SUM($C$2:C263))</f>
        <v>0</v>
      </c>
      <c r="G263">
        <f>IF(Taureaux[[#All],[=palier]]=0,0,SUM($D$2:D263)+MAX(Taureaux[[#All],[séquence &gt; palier]]))</f>
        <v>0</v>
      </c>
      <c r="H263">
        <f>IF(Taureaux[[#All],[=palier-1]]=0,0,SUM($E$2:E263)+MAX(Taureaux[[#All],[séquence = palier]]))</f>
        <v>0</v>
      </c>
      <c r="I263" t="str">
        <f>IF(Taureaux[[#All],[&gt; palier]]&gt;0,Q263,"")</f>
        <v/>
      </c>
      <c r="J263" t="str">
        <f>IF(Taureaux[[#All],[=palier]]&gt;0,Q263,"")</f>
        <v/>
      </c>
      <c r="K263" t="str">
        <f>IF(Taureaux[[#All],[=palier-1]]&gt;0,Q263,"")</f>
        <v/>
      </c>
      <c r="L263">
        <f>IF(ROW()-1&lt;=60000,ROW()-1)</f>
        <v>262</v>
      </c>
      <c r="M263" s="12" t="str">
        <f>IFERROR(IF(Taureaux[[#This Row],[Nom selon le rang]]="","",VLOOKUP(O263,Q:AF,10,FALSE)+(ROW()/1000)),"")</f>
        <v/>
      </c>
      <c r="N263" t="str">
        <f>IF(Taureaux[[#This Row],[somme des males selon la liste]]="","",RANK(Taureaux[[#This Row],[somme des males selon la liste]],Taureaux[[#All],[somme des males selon la liste]],0))</f>
        <v/>
      </c>
      <c r="O2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">
        <v>82360438</v>
      </c>
      <c r="Q263" t="s">
        <v>1494</v>
      </c>
      <c r="R263" t="s">
        <v>654</v>
      </c>
      <c r="S263" t="s">
        <v>48</v>
      </c>
      <c r="T263">
        <v>826.81</v>
      </c>
      <c r="U263">
        <v>69.510000000000005</v>
      </c>
      <c r="V263">
        <v>65.790000000000006</v>
      </c>
      <c r="W263">
        <v>70.8</v>
      </c>
      <c r="X263">
        <v>65.489999999999995</v>
      </c>
      <c r="Y263">
        <v>53.67</v>
      </c>
      <c r="Z263" s="12">
        <f>SUM(Taureaux[[#This Row],[indice 1]:[Indice 5]])</f>
        <v>325.26000000000005</v>
      </c>
      <c r="AA263" t="s">
        <v>148</v>
      </c>
      <c r="AB263" t="s">
        <v>148</v>
      </c>
      <c r="AC263" t="s">
        <v>116</v>
      </c>
      <c r="AD263">
        <v>5930</v>
      </c>
      <c r="AE263">
        <v>30</v>
      </c>
    </row>
    <row r="264" spans="2:31" x14ac:dyDescent="0.25">
      <c r="B264" s="2">
        <f>IF(Taureaux[[#This Row],[Race]]&lt;&gt;résultats!$C$4,0,SUM(IF(U264&gt;résultats!E$4,1,0),IF(V264&gt;résultats!F$4,1,0),IF(W264&gt;résultats!G$4,1,0),IF(X264&gt;résultats!H$4,1,0),IF(Y264&gt;résultats!I$4,1,0),IF(Z264&gt;résultats!J$4,1,0)))</f>
        <v>0</v>
      </c>
      <c r="C264">
        <f>IF(AND(Taureaux[[#All],[nombres d''incides M&gt;F]]&gt;résultats!$E$1,Taureaux[[#All],[Race]]=résultats!$C$4),1,0)</f>
        <v>0</v>
      </c>
      <c r="D264">
        <f>IF(AND(Taureaux[[#All],[nombres d''incides M&gt;F]]=résultats!$E$1,Taureaux[[#All],[Race]]=résultats!$C$4),1,0)</f>
        <v>0</v>
      </c>
      <c r="E264">
        <f>IF(AND(Taureaux[[#All],[nombres d''incides M&gt;F]]=résultats!$E$1-1,Taureaux[[#All],[Race]]=résultats!$C$4),1,0)</f>
        <v>0</v>
      </c>
      <c r="F264">
        <f>IF(Taureaux[[#All],[&gt; palier]]=0,0,SUM($C$2:C264))</f>
        <v>0</v>
      </c>
      <c r="G264">
        <f>IF(Taureaux[[#All],[=palier]]=0,0,SUM($D$2:D264)+MAX(Taureaux[[#All],[séquence &gt; palier]]))</f>
        <v>0</v>
      </c>
      <c r="H264">
        <f>IF(Taureaux[[#All],[=palier-1]]=0,0,SUM($E$2:E264)+MAX(Taureaux[[#All],[séquence = palier]]))</f>
        <v>0</v>
      </c>
      <c r="I264" t="str">
        <f>IF(Taureaux[[#All],[&gt; palier]]&gt;0,Q264,"")</f>
        <v/>
      </c>
      <c r="J264" t="str">
        <f>IF(Taureaux[[#All],[=palier]]&gt;0,Q264,"")</f>
        <v/>
      </c>
      <c r="K264" t="str">
        <f>IF(Taureaux[[#All],[=palier-1]]&gt;0,Q264,"")</f>
        <v/>
      </c>
      <c r="L264">
        <f>IF(ROW()-1&lt;=60000,ROW()-1)</f>
        <v>263</v>
      </c>
      <c r="M264" s="12" t="str">
        <f>IFERROR(IF(Taureaux[[#This Row],[Nom selon le rang]]="","",VLOOKUP(O264,Q:AF,10,FALSE)+(ROW()/1000)),"")</f>
        <v/>
      </c>
      <c r="N264" t="str">
        <f>IF(Taureaux[[#This Row],[somme des males selon la liste]]="","",RANK(Taureaux[[#This Row],[somme des males selon la liste]],Taureaux[[#All],[somme des males selon la liste]],0))</f>
        <v/>
      </c>
      <c r="O2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">
        <v>80496393</v>
      </c>
      <c r="Q264" t="s">
        <v>825</v>
      </c>
      <c r="R264" t="s">
        <v>355</v>
      </c>
      <c r="S264" t="s">
        <v>97</v>
      </c>
      <c r="T264">
        <v>1109.8499999999999</v>
      </c>
      <c r="U264">
        <v>61.14</v>
      </c>
      <c r="V264">
        <v>75.59</v>
      </c>
      <c r="W264">
        <v>67.400000000000006</v>
      </c>
      <c r="X264">
        <v>65.78</v>
      </c>
      <c r="Y264">
        <v>75.41</v>
      </c>
      <c r="Z264" s="12">
        <f>SUM(Taureaux[[#This Row],[indice 1]:[Indice 5]])</f>
        <v>345.32000000000005</v>
      </c>
      <c r="AA264" t="s">
        <v>38</v>
      </c>
      <c r="AB264" t="s">
        <v>38</v>
      </c>
      <c r="AC264" t="s">
        <v>39</v>
      </c>
      <c r="AD264">
        <v>5930</v>
      </c>
      <c r="AE264">
        <v>90</v>
      </c>
    </row>
    <row r="265" spans="2:31" x14ac:dyDescent="0.25">
      <c r="B265" s="2">
        <f>IF(Taureaux[[#This Row],[Race]]&lt;&gt;résultats!$C$4,0,SUM(IF(U265&gt;résultats!E$4,1,0),IF(V265&gt;résultats!F$4,1,0),IF(W265&gt;résultats!G$4,1,0),IF(X265&gt;résultats!H$4,1,0),IF(Y265&gt;résultats!I$4,1,0),IF(Z265&gt;résultats!J$4,1,0)))</f>
        <v>0</v>
      </c>
      <c r="C265">
        <f>IF(AND(Taureaux[[#All],[nombres d''incides M&gt;F]]&gt;résultats!$E$1,Taureaux[[#All],[Race]]=résultats!$C$4),1,0)</f>
        <v>0</v>
      </c>
      <c r="D265">
        <f>IF(AND(Taureaux[[#All],[nombres d''incides M&gt;F]]=résultats!$E$1,Taureaux[[#All],[Race]]=résultats!$C$4),1,0)</f>
        <v>0</v>
      </c>
      <c r="E265">
        <f>IF(AND(Taureaux[[#All],[nombres d''incides M&gt;F]]=résultats!$E$1-1,Taureaux[[#All],[Race]]=résultats!$C$4),1,0)</f>
        <v>0</v>
      </c>
      <c r="F265">
        <f>IF(Taureaux[[#All],[&gt; palier]]=0,0,SUM($C$2:C265))</f>
        <v>0</v>
      </c>
      <c r="G265">
        <f>IF(Taureaux[[#All],[=palier]]=0,0,SUM($D$2:D265)+MAX(Taureaux[[#All],[séquence &gt; palier]]))</f>
        <v>0</v>
      </c>
      <c r="H265">
        <f>IF(Taureaux[[#All],[=palier-1]]=0,0,SUM($E$2:E265)+MAX(Taureaux[[#All],[séquence = palier]]))</f>
        <v>0</v>
      </c>
      <c r="I265" t="str">
        <f>IF(Taureaux[[#All],[&gt; palier]]&gt;0,Q265,"")</f>
        <v/>
      </c>
      <c r="J265" t="str">
        <f>IF(Taureaux[[#All],[=palier]]&gt;0,Q265,"")</f>
        <v/>
      </c>
      <c r="K265" t="str">
        <f>IF(Taureaux[[#All],[=palier-1]]&gt;0,Q265,"")</f>
        <v/>
      </c>
      <c r="L265">
        <f>IF(ROW()-1&lt;=60000,ROW()-1)</f>
        <v>264</v>
      </c>
      <c r="M265" s="12" t="str">
        <f>IFERROR(IF(Taureaux[[#This Row],[Nom selon le rang]]="","",VLOOKUP(O265,Q:AF,10,FALSE)+(ROW()/1000)),"")</f>
        <v/>
      </c>
      <c r="N265" t="str">
        <f>IF(Taureaux[[#This Row],[somme des males selon la liste]]="","",RANK(Taureaux[[#This Row],[somme des males selon la liste]],Taureaux[[#All],[somme des males selon la liste]],0))</f>
        <v/>
      </c>
      <c r="O2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">
        <v>80496393</v>
      </c>
      <c r="Q265" t="s">
        <v>825</v>
      </c>
      <c r="R265" t="s">
        <v>355</v>
      </c>
      <c r="S265" t="s">
        <v>97</v>
      </c>
      <c r="T265">
        <v>1109.8499999999999</v>
      </c>
      <c r="U265">
        <v>61.14</v>
      </c>
      <c r="V265">
        <v>75.59</v>
      </c>
      <c r="W265">
        <v>67.400000000000006</v>
      </c>
      <c r="X265">
        <v>65.78</v>
      </c>
      <c r="Y265">
        <v>75.41</v>
      </c>
      <c r="Z265" s="12">
        <f>SUM(Taureaux[[#This Row],[indice 1]:[Indice 5]])</f>
        <v>345.32000000000005</v>
      </c>
      <c r="AA265" t="s">
        <v>63</v>
      </c>
      <c r="AB265" t="s">
        <v>125</v>
      </c>
      <c r="AC265" t="s">
        <v>126</v>
      </c>
      <c r="AD265">
        <v>10</v>
      </c>
      <c r="AE265">
        <v>150</v>
      </c>
    </row>
    <row r="266" spans="2:31" x14ac:dyDescent="0.25">
      <c r="B266" s="2">
        <f>IF(Taureaux[[#This Row],[Race]]&lt;&gt;résultats!$C$4,0,SUM(IF(U266&gt;résultats!E$4,1,0),IF(V266&gt;résultats!F$4,1,0),IF(W266&gt;résultats!G$4,1,0),IF(X266&gt;résultats!H$4,1,0),IF(Y266&gt;résultats!I$4,1,0),IF(Z266&gt;résultats!J$4,1,0)))</f>
        <v>0</v>
      </c>
      <c r="C266">
        <f>IF(AND(Taureaux[[#All],[nombres d''incides M&gt;F]]&gt;résultats!$E$1,Taureaux[[#All],[Race]]=résultats!$C$4),1,0)</f>
        <v>0</v>
      </c>
      <c r="D266">
        <f>IF(AND(Taureaux[[#All],[nombres d''incides M&gt;F]]=résultats!$E$1,Taureaux[[#All],[Race]]=résultats!$C$4),1,0)</f>
        <v>0</v>
      </c>
      <c r="E266">
        <f>IF(AND(Taureaux[[#All],[nombres d''incides M&gt;F]]=résultats!$E$1-1,Taureaux[[#All],[Race]]=résultats!$C$4),1,0)</f>
        <v>0</v>
      </c>
      <c r="F266">
        <f>IF(Taureaux[[#All],[&gt; palier]]=0,0,SUM($C$2:C266))</f>
        <v>0</v>
      </c>
      <c r="G266">
        <f>IF(Taureaux[[#All],[=palier]]=0,0,SUM($D$2:D266)+MAX(Taureaux[[#All],[séquence &gt; palier]]))</f>
        <v>0</v>
      </c>
      <c r="H266">
        <f>IF(Taureaux[[#All],[=palier-1]]=0,0,SUM($E$2:E266)+MAX(Taureaux[[#All],[séquence = palier]]))</f>
        <v>0</v>
      </c>
      <c r="I266" t="str">
        <f>IF(Taureaux[[#All],[&gt; palier]]&gt;0,Q266,"")</f>
        <v/>
      </c>
      <c r="J266" t="str">
        <f>IF(Taureaux[[#All],[=palier]]&gt;0,Q266,"")</f>
        <v/>
      </c>
      <c r="K266" t="str">
        <f>IF(Taureaux[[#All],[=palier-1]]&gt;0,Q266,"")</f>
        <v/>
      </c>
      <c r="L266">
        <f>IF(ROW()-1&lt;=60000,ROW()-1)</f>
        <v>265</v>
      </c>
      <c r="M266" s="12" t="str">
        <f>IFERROR(IF(Taureaux[[#This Row],[Nom selon le rang]]="","",VLOOKUP(O266,Q:AF,10,FALSE)+(ROW()/1000)),"")</f>
        <v/>
      </c>
      <c r="N266" t="str">
        <f>IF(Taureaux[[#This Row],[somme des males selon la liste]]="","",RANK(Taureaux[[#This Row],[somme des males selon la liste]],Taureaux[[#All],[somme des males selon la liste]],0))</f>
        <v/>
      </c>
      <c r="O2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">
        <v>80265634</v>
      </c>
      <c r="Q266" t="s">
        <v>2834</v>
      </c>
      <c r="R266" t="s">
        <v>2733</v>
      </c>
      <c r="S266" t="s">
        <v>69</v>
      </c>
      <c r="T266">
        <v>808.64</v>
      </c>
      <c r="U266">
        <v>34.950000000000003</v>
      </c>
      <c r="V266">
        <v>32.94</v>
      </c>
      <c r="W266">
        <v>36.08</v>
      </c>
      <c r="X266">
        <v>34.270000000000003</v>
      </c>
      <c r="Y266">
        <v>35.89</v>
      </c>
      <c r="Z266" s="12">
        <f>SUM(Taureaux[[#This Row],[indice 1]:[Indice 5]])</f>
        <v>174.13</v>
      </c>
      <c r="AA266" t="s">
        <v>426</v>
      </c>
      <c r="AB266" t="s">
        <v>427</v>
      </c>
      <c r="AC266" t="s">
        <v>219</v>
      </c>
      <c r="AD266">
        <v>13265</v>
      </c>
      <c r="AE266">
        <v>80</v>
      </c>
    </row>
    <row r="267" spans="2:31" x14ac:dyDescent="0.25">
      <c r="B267" s="2">
        <f>IF(Taureaux[[#This Row],[Race]]&lt;&gt;résultats!$C$4,0,SUM(IF(U267&gt;résultats!E$4,1,0),IF(V267&gt;résultats!F$4,1,0),IF(W267&gt;résultats!G$4,1,0),IF(X267&gt;résultats!H$4,1,0),IF(Y267&gt;résultats!I$4,1,0),IF(Z267&gt;résultats!J$4,1,0)))</f>
        <v>0</v>
      </c>
      <c r="C267">
        <f>IF(AND(Taureaux[[#All],[nombres d''incides M&gt;F]]&gt;résultats!$E$1,Taureaux[[#All],[Race]]=résultats!$C$4),1,0)</f>
        <v>0</v>
      </c>
      <c r="D267">
        <f>IF(AND(Taureaux[[#All],[nombres d''incides M&gt;F]]=résultats!$E$1,Taureaux[[#All],[Race]]=résultats!$C$4),1,0)</f>
        <v>0</v>
      </c>
      <c r="E267">
        <f>IF(AND(Taureaux[[#All],[nombres d''incides M&gt;F]]=résultats!$E$1-1,Taureaux[[#All],[Race]]=résultats!$C$4),1,0)</f>
        <v>0</v>
      </c>
      <c r="F267">
        <f>IF(Taureaux[[#All],[&gt; palier]]=0,0,SUM($C$2:C267))</f>
        <v>0</v>
      </c>
      <c r="G267">
        <f>IF(Taureaux[[#All],[=palier]]=0,0,SUM($D$2:D267)+MAX(Taureaux[[#All],[séquence &gt; palier]]))</f>
        <v>0</v>
      </c>
      <c r="H267">
        <f>IF(Taureaux[[#All],[=palier-1]]=0,0,SUM($E$2:E267)+MAX(Taureaux[[#All],[séquence = palier]]))</f>
        <v>0</v>
      </c>
      <c r="I267" t="str">
        <f>IF(Taureaux[[#All],[&gt; palier]]&gt;0,Q267,"")</f>
        <v/>
      </c>
      <c r="J267" t="str">
        <f>IF(Taureaux[[#All],[=palier]]&gt;0,Q267,"")</f>
        <v/>
      </c>
      <c r="K267" t="str">
        <f>IF(Taureaux[[#All],[=palier-1]]&gt;0,Q267,"")</f>
        <v/>
      </c>
      <c r="L267">
        <f>IF(ROW()-1&lt;=60000,ROW()-1)</f>
        <v>266</v>
      </c>
      <c r="M267" s="12" t="str">
        <f>IFERROR(IF(Taureaux[[#This Row],[Nom selon le rang]]="","",VLOOKUP(O267,Q:AF,10,FALSE)+(ROW()/1000)),"")</f>
        <v/>
      </c>
      <c r="N267" t="str">
        <f>IF(Taureaux[[#This Row],[somme des males selon la liste]]="","",RANK(Taureaux[[#This Row],[somme des males selon la liste]],Taureaux[[#All],[somme des males selon la liste]],0))</f>
        <v/>
      </c>
      <c r="O2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">
        <v>82884314</v>
      </c>
      <c r="Q267" t="s">
        <v>2964</v>
      </c>
      <c r="R267" t="s">
        <v>36</v>
      </c>
      <c r="S267" t="s">
        <v>37</v>
      </c>
      <c r="T267">
        <v>1180.6300000000001</v>
      </c>
      <c r="U267">
        <v>84.58</v>
      </c>
      <c r="V267">
        <v>77.099999999999994</v>
      </c>
      <c r="W267">
        <v>86.52</v>
      </c>
      <c r="X267">
        <v>78.33</v>
      </c>
      <c r="Y267">
        <v>63.92</v>
      </c>
      <c r="Z267" s="12">
        <f>SUM(Taureaux[[#This Row],[indice 1]:[Indice 5]])</f>
        <v>390.45</v>
      </c>
      <c r="AA267" t="s">
        <v>38</v>
      </c>
      <c r="AB267" t="s">
        <v>38</v>
      </c>
      <c r="AC267" t="s">
        <v>39</v>
      </c>
      <c r="AD267">
        <v>716</v>
      </c>
      <c r="AE267">
        <v>90</v>
      </c>
    </row>
    <row r="268" spans="2:31" x14ac:dyDescent="0.25">
      <c r="B268" s="2">
        <f>IF(Taureaux[[#This Row],[Race]]&lt;&gt;résultats!$C$4,0,SUM(IF(U268&gt;résultats!E$4,1,0),IF(V268&gt;résultats!F$4,1,0),IF(W268&gt;résultats!G$4,1,0),IF(X268&gt;résultats!H$4,1,0),IF(Y268&gt;résultats!I$4,1,0),IF(Z268&gt;résultats!J$4,1,0)))</f>
        <v>0</v>
      </c>
      <c r="C268">
        <f>IF(AND(Taureaux[[#All],[nombres d''incides M&gt;F]]&gt;résultats!$E$1,Taureaux[[#All],[Race]]=résultats!$C$4),1,0)</f>
        <v>0</v>
      </c>
      <c r="D268">
        <f>IF(AND(Taureaux[[#All],[nombres d''incides M&gt;F]]=résultats!$E$1,Taureaux[[#All],[Race]]=résultats!$C$4),1,0)</f>
        <v>0</v>
      </c>
      <c r="E268">
        <f>IF(AND(Taureaux[[#All],[nombres d''incides M&gt;F]]=résultats!$E$1-1,Taureaux[[#All],[Race]]=résultats!$C$4),1,0)</f>
        <v>0</v>
      </c>
      <c r="F268">
        <f>IF(Taureaux[[#All],[&gt; palier]]=0,0,SUM($C$2:C268))</f>
        <v>0</v>
      </c>
      <c r="G268">
        <f>IF(Taureaux[[#All],[=palier]]=0,0,SUM($D$2:D268)+MAX(Taureaux[[#All],[séquence &gt; palier]]))</f>
        <v>0</v>
      </c>
      <c r="H268">
        <f>IF(Taureaux[[#All],[=palier-1]]=0,0,SUM($E$2:E268)+MAX(Taureaux[[#All],[séquence = palier]]))</f>
        <v>0</v>
      </c>
      <c r="I268" t="str">
        <f>IF(Taureaux[[#All],[&gt; palier]]&gt;0,Q268,"")</f>
        <v/>
      </c>
      <c r="J268" t="str">
        <f>IF(Taureaux[[#All],[=palier]]&gt;0,Q268,"")</f>
        <v/>
      </c>
      <c r="K268" t="str">
        <f>IF(Taureaux[[#All],[=palier-1]]&gt;0,Q268,"")</f>
        <v/>
      </c>
      <c r="L268">
        <f>IF(ROW()-1&lt;=60000,ROW()-1)</f>
        <v>267</v>
      </c>
      <c r="M268" s="12" t="str">
        <f>IFERROR(IF(Taureaux[[#This Row],[Nom selon le rang]]="","",VLOOKUP(O268,Q:AF,10,FALSE)+(ROW()/1000)),"")</f>
        <v/>
      </c>
      <c r="N268" t="str">
        <f>IF(Taureaux[[#This Row],[somme des males selon la liste]]="","",RANK(Taureaux[[#This Row],[somme des males selon la liste]],Taureaux[[#All],[somme des males selon la liste]],0))</f>
        <v/>
      </c>
      <c r="O2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">
        <v>82553012</v>
      </c>
      <c r="Q268" t="s">
        <v>964</v>
      </c>
      <c r="R268" t="s">
        <v>36</v>
      </c>
      <c r="S268" t="s">
        <v>25</v>
      </c>
      <c r="T268">
        <v>1101.6300000000001</v>
      </c>
      <c r="U268">
        <v>64.3</v>
      </c>
      <c r="V268">
        <v>64.209999999999994</v>
      </c>
      <c r="W268">
        <v>79.94</v>
      </c>
      <c r="X268">
        <v>54.75</v>
      </c>
      <c r="Y268">
        <v>65.64</v>
      </c>
      <c r="Z268" s="12">
        <f>SUM(Taureaux[[#This Row],[indice 1]:[Indice 5]])</f>
        <v>328.84</v>
      </c>
      <c r="AA268" t="s">
        <v>148</v>
      </c>
      <c r="AB268" t="s">
        <v>148</v>
      </c>
      <c r="AC268" t="s">
        <v>116</v>
      </c>
      <c r="AD268">
        <v>5833</v>
      </c>
      <c r="AE268">
        <v>30</v>
      </c>
    </row>
    <row r="269" spans="2:31" x14ac:dyDescent="0.25">
      <c r="B269" s="2">
        <f>IF(Taureaux[[#This Row],[Race]]&lt;&gt;résultats!$C$4,0,SUM(IF(U269&gt;résultats!E$4,1,0),IF(V269&gt;résultats!F$4,1,0),IF(W269&gt;résultats!G$4,1,0),IF(X269&gt;résultats!H$4,1,0),IF(Y269&gt;résultats!I$4,1,0),IF(Z269&gt;résultats!J$4,1,0)))</f>
        <v>0</v>
      </c>
      <c r="C269">
        <f>IF(AND(Taureaux[[#All],[nombres d''incides M&gt;F]]&gt;résultats!$E$1,Taureaux[[#All],[Race]]=résultats!$C$4),1,0)</f>
        <v>0</v>
      </c>
      <c r="D269">
        <f>IF(AND(Taureaux[[#All],[nombres d''incides M&gt;F]]=résultats!$E$1,Taureaux[[#All],[Race]]=résultats!$C$4),1,0)</f>
        <v>0</v>
      </c>
      <c r="E269">
        <f>IF(AND(Taureaux[[#All],[nombres d''incides M&gt;F]]=résultats!$E$1-1,Taureaux[[#All],[Race]]=résultats!$C$4),1,0)</f>
        <v>0</v>
      </c>
      <c r="F269">
        <f>IF(Taureaux[[#All],[&gt; palier]]=0,0,SUM($C$2:C269))</f>
        <v>0</v>
      </c>
      <c r="G269">
        <f>IF(Taureaux[[#All],[=palier]]=0,0,SUM($D$2:D269)+MAX(Taureaux[[#All],[séquence &gt; palier]]))</f>
        <v>0</v>
      </c>
      <c r="H269">
        <f>IF(Taureaux[[#All],[=palier-1]]=0,0,SUM($E$2:E269)+MAX(Taureaux[[#All],[séquence = palier]]))</f>
        <v>0</v>
      </c>
      <c r="I269" t="str">
        <f>IF(Taureaux[[#All],[&gt; palier]]&gt;0,Q269,"")</f>
        <v/>
      </c>
      <c r="J269" t="str">
        <f>IF(Taureaux[[#All],[=palier]]&gt;0,Q269,"")</f>
        <v/>
      </c>
      <c r="K269" t="str">
        <f>IF(Taureaux[[#All],[=palier-1]]&gt;0,Q269,"")</f>
        <v/>
      </c>
      <c r="L269">
        <f>IF(ROW()-1&lt;=60000,ROW()-1)</f>
        <v>268</v>
      </c>
      <c r="M269" s="12" t="str">
        <f>IFERROR(IF(Taureaux[[#This Row],[Nom selon le rang]]="","",VLOOKUP(O269,Q:AF,10,FALSE)+(ROW()/1000)),"")</f>
        <v/>
      </c>
      <c r="N269" t="str">
        <f>IF(Taureaux[[#This Row],[somme des males selon la liste]]="","",RANK(Taureaux[[#This Row],[somme des males selon la liste]],Taureaux[[#All],[somme des males selon la liste]],0))</f>
        <v/>
      </c>
      <c r="O2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">
        <v>82060812</v>
      </c>
      <c r="Q269" t="s">
        <v>1109</v>
      </c>
      <c r="R269" t="s">
        <v>456</v>
      </c>
      <c r="S269" t="s">
        <v>50</v>
      </c>
      <c r="T269">
        <v>1032.29</v>
      </c>
      <c r="U269">
        <v>65.45</v>
      </c>
      <c r="V269">
        <v>58.71</v>
      </c>
      <c r="W269">
        <v>74.73</v>
      </c>
      <c r="X269">
        <v>66.599999999999994</v>
      </c>
      <c r="Y269">
        <v>64.69</v>
      </c>
      <c r="Z269" s="12">
        <f>SUM(Taureaux[[#This Row],[indice 1]:[Indice 5]])</f>
        <v>330.18</v>
      </c>
      <c r="AA269" t="s">
        <v>294</v>
      </c>
      <c r="AB269" t="s">
        <v>294</v>
      </c>
      <c r="AC269" t="s">
        <v>141</v>
      </c>
      <c r="AD269">
        <v>5026</v>
      </c>
      <c r="AE269">
        <v>30</v>
      </c>
    </row>
    <row r="270" spans="2:31" x14ac:dyDescent="0.25">
      <c r="B270" s="2">
        <f>IF(Taureaux[[#This Row],[Race]]&lt;&gt;résultats!$C$4,0,SUM(IF(U270&gt;résultats!E$4,1,0),IF(V270&gt;résultats!F$4,1,0),IF(W270&gt;résultats!G$4,1,0),IF(X270&gt;résultats!H$4,1,0),IF(Y270&gt;résultats!I$4,1,0),IF(Z270&gt;résultats!J$4,1,0)))</f>
        <v>0</v>
      </c>
      <c r="C270">
        <f>IF(AND(Taureaux[[#All],[nombres d''incides M&gt;F]]&gt;résultats!$E$1,Taureaux[[#All],[Race]]=résultats!$C$4),1,0)</f>
        <v>0</v>
      </c>
      <c r="D270">
        <f>IF(AND(Taureaux[[#All],[nombres d''incides M&gt;F]]=résultats!$E$1,Taureaux[[#All],[Race]]=résultats!$C$4),1,0)</f>
        <v>0</v>
      </c>
      <c r="E270">
        <f>IF(AND(Taureaux[[#All],[nombres d''incides M&gt;F]]=résultats!$E$1-1,Taureaux[[#All],[Race]]=résultats!$C$4),1,0)</f>
        <v>0</v>
      </c>
      <c r="F270">
        <f>IF(Taureaux[[#All],[&gt; palier]]=0,0,SUM($C$2:C270))</f>
        <v>0</v>
      </c>
      <c r="G270">
        <f>IF(Taureaux[[#All],[=palier]]=0,0,SUM($D$2:D270)+MAX(Taureaux[[#All],[séquence &gt; palier]]))</f>
        <v>0</v>
      </c>
      <c r="H270">
        <f>IF(Taureaux[[#All],[=palier-1]]=0,0,SUM($E$2:E270)+MAX(Taureaux[[#All],[séquence = palier]]))</f>
        <v>0</v>
      </c>
      <c r="I270" t="str">
        <f>IF(Taureaux[[#All],[&gt; palier]]&gt;0,Q270,"")</f>
        <v/>
      </c>
      <c r="J270" t="str">
        <f>IF(Taureaux[[#All],[=palier]]&gt;0,Q270,"")</f>
        <v/>
      </c>
      <c r="K270" t="str">
        <f>IF(Taureaux[[#All],[=palier-1]]&gt;0,Q270,"")</f>
        <v/>
      </c>
      <c r="L270">
        <f>IF(ROW()-1&lt;=60000,ROW()-1)</f>
        <v>269</v>
      </c>
      <c r="M270" s="12" t="str">
        <f>IFERROR(IF(Taureaux[[#This Row],[Nom selon le rang]]="","",VLOOKUP(O270,Q:AF,10,FALSE)+(ROW()/1000)),"")</f>
        <v/>
      </c>
      <c r="N270" t="str">
        <f>IF(Taureaux[[#This Row],[somme des males selon la liste]]="","",RANK(Taureaux[[#This Row],[somme des males selon la liste]],Taureaux[[#All],[somme des males selon la liste]],0))</f>
        <v/>
      </c>
      <c r="O2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">
        <v>15105121</v>
      </c>
      <c r="Q270" t="s">
        <v>2393</v>
      </c>
      <c r="R270" t="s">
        <v>456</v>
      </c>
      <c r="S270" t="s">
        <v>108</v>
      </c>
      <c r="T270">
        <v>946.27</v>
      </c>
      <c r="U270">
        <v>63.24</v>
      </c>
      <c r="V270">
        <v>66.25</v>
      </c>
      <c r="W270">
        <v>54.04</v>
      </c>
      <c r="X270">
        <v>59.74</v>
      </c>
      <c r="Y270">
        <v>64.27</v>
      </c>
      <c r="Z270" s="12">
        <f>SUM(Taureaux[[#This Row],[indice 1]:[Indice 5]])</f>
        <v>307.54000000000002</v>
      </c>
      <c r="AA270" t="s">
        <v>63</v>
      </c>
      <c r="AB270" t="s">
        <v>125</v>
      </c>
      <c r="AC270" t="s">
        <v>126</v>
      </c>
      <c r="AD270">
        <v>13</v>
      </c>
      <c r="AE270">
        <v>130</v>
      </c>
    </row>
    <row r="271" spans="2:31" x14ac:dyDescent="0.25">
      <c r="B271" s="2">
        <f>IF(Taureaux[[#This Row],[Race]]&lt;&gt;résultats!$C$4,0,SUM(IF(U271&gt;résultats!E$4,1,0),IF(V271&gt;résultats!F$4,1,0),IF(W271&gt;résultats!G$4,1,0),IF(X271&gt;résultats!H$4,1,0),IF(Y271&gt;résultats!I$4,1,0),IF(Z271&gt;résultats!J$4,1,0)))</f>
        <v>0</v>
      </c>
      <c r="C271">
        <f>IF(AND(Taureaux[[#All],[nombres d''incides M&gt;F]]&gt;résultats!$E$1,Taureaux[[#All],[Race]]=résultats!$C$4),1,0)</f>
        <v>0</v>
      </c>
      <c r="D271">
        <f>IF(AND(Taureaux[[#All],[nombres d''incides M&gt;F]]=résultats!$E$1,Taureaux[[#All],[Race]]=résultats!$C$4),1,0)</f>
        <v>0</v>
      </c>
      <c r="E271">
        <f>IF(AND(Taureaux[[#All],[nombres d''incides M&gt;F]]=résultats!$E$1-1,Taureaux[[#All],[Race]]=résultats!$C$4),1,0)</f>
        <v>0</v>
      </c>
      <c r="F271">
        <f>IF(Taureaux[[#All],[&gt; palier]]=0,0,SUM($C$2:C271))</f>
        <v>0</v>
      </c>
      <c r="G271">
        <f>IF(Taureaux[[#All],[=palier]]=0,0,SUM($D$2:D271)+MAX(Taureaux[[#All],[séquence &gt; palier]]))</f>
        <v>0</v>
      </c>
      <c r="H271">
        <f>IF(Taureaux[[#All],[=palier-1]]=0,0,SUM($E$2:E271)+MAX(Taureaux[[#All],[séquence = palier]]))</f>
        <v>0</v>
      </c>
      <c r="I271" t="str">
        <f>IF(Taureaux[[#All],[&gt; palier]]&gt;0,Q271,"")</f>
        <v/>
      </c>
      <c r="J271" t="str">
        <f>IF(Taureaux[[#All],[=palier]]&gt;0,Q271,"")</f>
        <v/>
      </c>
      <c r="K271" t="str">
        <f>IF(Taureaux[[#All],[=palier-1]]&gt;0,Q271,"")</f>
        <v/>
      </c>
      <c r="L271">
        <f>IF(ROW()-1&lt;=60000,ROW()-1)</f>
        <v>270</v>
      </c>
      <c r="M271" s="12" t="str">
        <f>IFERROR(IF(Taureaux[[#This Row],[Nom selon le rang]]="","",VLOOKUP(O271,Q:AF,10,FALSE)+(ROW()/1000)),"")</f>
        <v/>
      </c>
      <c r="N271" t="str">
        <f>IF(Taureaux[[#This Row],[somme des males selon la liste]]="","",RANK(Taureaux[[#This Row],[somme des males selon la liste]],Taureaux[[#All],[somme des males selon la liste]],0))</f>
        <v/>
      </c>
      <c r="O2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">
        <v>21778521</v>
      </c>
      <c r="Q271" t="s">
        <v>2417</v>
      </c>
      <c r="R271" t="s">
        <v>355</v>
      </c>
      <c r="S271" t="s">
        <v>80</v>
      </c>
      <c r="T271">
        <v>1119.73</v>
      </c>
      <c r="U271">
        <v>55.56</v>
      </c>
      <c r="V271">
        <v>58.47</v>
      </c>
      <c r="W271">
        <v>63.21</v>
      </c>
      <c r="X271">
        <v>52.3</v>
      </c>
      <c r="Y271">
        <v>67.16</v>
      </c>
      <c r="Z271" s="12">
        <f>SUM(Taureaux[[#This Row],[indice 1]:[Indice 5]])</f>
        <v>296.70000000000005</v>
      </c>
      <c r="AA271" t="s">
        <v>240</v>
      </c>
      <c r="AB271" t="s">
        <v>240</v>
      </c>
      <c r="AC271" t="s">
        <v>111</v>
      </c>
      <c r="AD271">
        <v>30313</v>
      </c>
      <c r="AE271">
        <v>30</v>
      </c>
    </row>
    <row r="272" spans="2:31" x14ac:dyDescent="0.25">
      <c r="B272" s="2">
        <f>IF(Taureaux[[#This Row],[Race]]&lt;&gt;résultats!$C$4,0,SUM(IF(U272&gt;résultats!E$4,1,0),IF(V272&gt;résultats!F$4,1,0),IF(W272&gt;résultats!G$4,1,0),IF(X272&gt;résultats!H$4,1,0),IF(Y272&gt;résultats!I$4,1,0),IF(Z272&gt;résultats!J$4,1,0)))</f>
        <v>0</v>
      </c>
      <c r="C272">
        <f>IF(AND(Taureaux[[#All],[nombres d''incides M&gt;F]]&gt;résultats!$E$1,Taureaux[[#All],[Race]]=résultats!$C$4),1,0)</f>
        <v>0</v>
      </c>
      <c r="D272">
        <f>IF(AND(Taureaux[[#All],[nombres d''incides M&gt;F]]=résultats!$E$1,Taureaux[[#All],[Race]]=résultats!$C$4),1,0)</f>
        <v>0</v>
      </c>
      <c r="E272">
        <f>IF(AND(Taureaux[[#All],[nombres d''incides M&gt;F]]=résultats!$E$1-1,Taureaux[[#All],[Race]]=résultats!$C$4),1,0)</f>
        <v>0</v>
      </c>
      <c r="F272">
        <f>IF(Taureaux[[#All],[&gt; palier]]=0,0,SUM($C$2:C272))</f>
        <v>0</v>
      </c>
      <c r="G272">
        <f>IF(Taureaux[[#All],[=palier]]=0,0,SUM($D$2:D272)+MAX(Taureaux[[#All],[séquence &gt; palier]]))</f>
        <v>0</v>
      </c>
      <c r="H272">
        <f>IF(Taureaux[[#All],[=palier-1]]=0,0,SUM($E$2:E272)+MAX(Taureaux[[#All],[séquence = palier]]))</f>
        <v>0</v>
      </c>
      <c r="I272" t="str">
        <f>IF(Taureaux[[#All],[&gt; palier]]&gt;0,Q272,"")</f>
        <v/>
      </c>
      <c r="J272" t="str">
        <f>IF(Taureaux[[#All],[=palier]]&gt;0,Q272,"")</f>
        <v/>
      </c>
      <c r="K272" t="str">
        <f>IF(Taureaux[[#All],[=palier-1]]&gt;0,Q272,"")</f>
        <v/>
      </c>
      <c r="L272">
        <f>IF(ROW()-1&lt;=60000,ROW()-1)</f>
        <v>271</v>
      </c>
      <c r="M272" s="12" t="str">
        <f>IFERROR(IF(Taureaux[[#This Row],[Nom selon le rang]]="","",VLOOKUP(O272,Q:AF,10,FALSE)+(ROW()/1000)),"")</f>
        <v/>
      </c>
      <c r="N272" t="str">
        <f>IF(Taureaux[[#This Row],[somme des males selon la liste]]="","",RANK(Taureaux[[#This Row],[somme des males selon la liste]],Taureaux[[#All],[somme des males selon la liste]],0))</f>
        <v/>
      </c>
      <c r="O2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">
        <v>80041492</v>
      </c>
      <c r="Q272" t="s">
        <v>895</v>
      </c>
      <c r="R272" t="s">
        <v>36</v>
      </c>
      <c r="S272" t="s">
        <v>112</v>
      </c>
      <c r="T272">
        <v>1111.67</v>
      </c>
      <c r="U272">
        <v>63.08</v>
      </c>
      <c r="V272">
        <v>66.95</v>
      </c>
      <c r="W272">
        <v>83.1</v>
      </c>
      <c r="X272">
        <v>64.02</v>
      </c>
      <c r="Y272">
        <v>50.56</v>
      </c>
      <c r="Z272" s="12">
        <f>SUM(Taureaux[[#This Row],[indice 1]:[Indice 5]])</f>
        <v>327.71</v>
      </c>
      <c r="AA272" t="s">
        <v>148</v>
      </c>
      <c r="AB272" t="s">
        <v>148</v>
      </c>
      <c r="AC272" t="s">
        <v>116</v>
      </c>
      <c r="AD272">
        <v>29000</v>
      </c>
      <c r="AE272">
        <v>30</v>
      </c>
    </row>
    <row r="273" spans="2:31" x14ac:dyDescent="0.25">
      <c r="B273" s="2">
        <f>IF(Taureaux[[#This Row],[Race]]&lt;&gt;résultats!$C$4,0,SUM(IF(U273&gt;résultats!E$4,1,0),IF(V273&gt;résultats!F$4,1,0),IF(W273&gt;résultats!G$4,1,0),IF(X273&gt;résultats!H$4,1,0),IF(Y273&gt;résultats!I$4,1,0),IF(Z273&gt;résultats!J$4,1,0)))</f>
        <v>0</v>
      </c>
      <c r="C273">
        <f>IF(AND(Taureaux[[#All],[nombres d''incides M&gt;F]]&gt;résultats!$E$1,Taureaux[[#All],[Race]]=résultats!$C$4),1,0)</f>
        <v>0</v>
      </c>
      <c r="D273">
        <f>IF(AND(Taureaux[[#All],[nombres d''incides M&gt;F]]=résultats!$E$1,Taureaux[[#All],[Race]]=résultats!$C$4),1,0)</f>
        <v>0</v>
      </c>
      <c r="E273">
        <f>IF(AND(Taureaux[[#All],[nombres d''incides M&gt;F]]=résultats!$E$1-1,Taureaux[[#All],[Race]]=résultats!$C$4),1,0)</f>
        <v>0</v>
      </c>
      <c r="F273">
        <f>IF(Taureaux[[#All],[&gt; palier]]=0,0,SUM($C$2:C273))</f>
        <v>0</v>
      </c>
      <c r="G273">
        <f>IF(Taureaux[[#All],[=palier]]=0,0,SUM($D$2:D273)+MAX(Taureaux[[#All],[séquence &gt; palier]]))</f>
        <v>0</v>
      </c>
      <c r="H273">
        <f>IF(Taureaux[[#All],[=palier-1]]=0,0,SUM($E$2:E273)+MAX(Taureaux[[#All],[séquence = palier]]))</f>
        <v>0</v>
      </c>
      <c r="I273" t="str">
        <f>IF(Taureaux[[#All],[&gt; palier]]&gt;0,Q273,"")</f>
        <v/>
      </c>
      <c r="J273" t="str">
        <f>IF(Taureaux[[#All],[=palier]]&gt;0,Q273,"")</f>
        <v/>
      </c>
      <c r="K273" t="str">
        <f>IF(Taureaux[[#All],[=palier-1]]&gt;0,Q273,"")</f>
        <v/>
      </c>
      <c r="L273">
        <f>IF(ROW()-1&lt;=60000,ROW()-1)</f>
        <v>272</v>
      </c>
      <c r="M273" s="12" t="str">
        <f>IFERROR(IF(Taureaux[[#This Row],[Nom selon le rang]]="","",VLOOKUP(O273,Q:AF,10,FALSE)+(ROW()/1000)),"")</f>
        <v/>
      </c>
      <c r="N273" t="str">
        <f>IF(Taureaux[[#This Row],[somme des males selon la liste]]="","",RANK(Taureaux[[#This Row],[somme des males selon la liste]],Taureaux[[#All],[somme des males selon la liste]],0))</f>
        <v/>
      </c>
      <c r="O2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">
        <v>42874641</v>
      </c>
      <c r="Q273" t="s">
        <v>602</v>
      </c>
      <c r="R273" t="s">
        <v>36</v>
      </c>
      <c r="S273" t="s">
        <v>212</v>
      </c>
      <c r="T273">
        <v>1164.18</v>
      </c>
      <c r="U273">
        <v>71.31</v>
      </c>
      <c r="V273">
        <v>64.66</v>
      </c>
      <c r="W273">
        <v>79.349999999999994</v>
      </c>
      <c r="X273">
        <v>67.760000000000005</v>
      </c>
      <c r="Y273">
        <v>59.07</v>
      </c>
      <c r="Z273" s="12">
        <f>SUM(Taureaux[[#This Row],[indice 1]:[Indice 5]])</f>
        <v>342.15</v>
      </c>
      <c r="AA273" t="s">
        <v>38</v>
      </c>
      <c r="AB273" t="s">
        <v>38</v>
      </c>
      <c r="AC273" t="s">
        <v>39</v>
      </c>
      <c r="AD273">
        <v>6534</v>
      </c>
      <c r="AE273">
        <v>90</v>
      </c>
    </row>
    <row r="274" spans="2:31" x14ac:dyDescent="0.25">
      <c r="B274" s="2">
        <f>IF(Taureaux[[#This Row],[Race]]&lt;&gt;résultats!$C$4,0,SUM(IF(U274&gt;résultats!E$4,1,0),IF(V274&gt;résultats!F$4,1,0),IF(W274&gt;résultats!G$4,1,0),IF(X274&gt;résultats!H$4,1,0),IF(Y274&gt;résultats!I$4,1,0),IF(Z274&gt;résultats!J$4,1,0)))</f>
        <v>0</v>
      </c>
      <c r="C274">
        <f>IF(AND(Taureaux[[#All],[nombres d''incides M&gt;F]]&gt;résultats!$E$1,Taureaux[[#All],[Race]]=résultats!$C$4),1,0)</f>
        <v>0</v>
      </c>
      <c r="D274">
        <f>IF(AND(Taureaux[[#All],[nombres d''incides M&gt;F]]=résultats!$E$1,Taureaux[[#All],[Race]]=résultats!$C$4),1,0)</f>
        <v>0</v>
      </c>
      <c r="E274">
        <f>IF(AND(Taureaux[[#All],[nombres d''incides M&gt;F]]=résultats!$E$1-1,Taureaux[[#All],[Race]]=résultats!$C$4),1,0)</f>
        <v>0</v>
      </c>
      <c r="F274">
        <f>IF(Taureaux[[#All],[&gt; palier]]=0,0,SUM($C$2:C274))</f>
        <v>0</v>
      </c>
      <c r="G274">
        <f>IF(Taureaux[[#All],[=palier]]=0,0,SUM($D$2:D274)+MAX(Taureaux[[#All],[séquence &gt; palier]]))</f>
        <v>0</v>
      </c>
      <c r="H274">
        <f>IF(Taureaux[[#All],[=palier-1]]=0,0,SUM($E$2:E274)+MAX(Taureaux[[#All],[séquence = palier]]))</f>
        <v>0</v>
      </c>
      <c r="I274" t="str">
        <f>IF(Taureaux[[#All],[&gt; palier]]&gt;0,Q274,"")</f>
        <v/>
      </c>
      <c r="J274" t="str">
        <f>IF(Taureaux[[#All],[=palier]]&gt;0,Q274,"")</f>
        <v/>
      </c>
      <c r="K274" t="str">
        <f>IF(Taureaux[[#All],[=palier-1]]&gt;0,Q274,"")</f>
        <v/>
      </c>
      <c r="L274">
        <f>IF(ROW()-1&lt;=60000,ROW()-1)</f>
        <v>273</v>
      </c>
      <c r="M274" s="12" t="str">
        <f>IFERROR(IF(Taureaux[[#This Row],[Nom selon le rang]]="","",VLOOKUP(O274,Q:AF,10,FALSE)+(ROW()/1000)),"")</f>
        <v/>
      </c>
      <c r="N274" t="str">
        <f>IF(Taureaux[[#This Row],[somme des males selon la liste]]="","",RANK(Taureaux[[#This Row],[somme des males selon la liste]],Taureaux[[#All],[somme des males selon la liste]],0))</f>
        <v/>
      </c>
      <c r="O2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">
        <v>79580876</v>
      </c>
      <c r="Q274" t="s">
        <v>1524</v>
      </c>
      <c r="R274" t="s">
        <v>237</v>
      </c>
      <c r="S274" t="s">
        <v>80</v>
      </c>
      <c r="T274">
        <v>1216.55</v>
      </c>
      <c r="U274">
        <v>73.45</v>
      </c>
      <c r="V274">
        <v>61.24</v>
      </c>
      <c r="W274">
        <v>61.76</v>
      </c>
      <c r="X274">
        <v>71.37</v>
      </c>
      <c r="Y274">
        <v>65.739999999999995</v>
      </c>
      <c r="Z274" s="12">
        <f>SUM(Taureaux[[#This Row],[indice 1]:[Indice 5]])</f>
        <v>333.56</v>
      </c>
      <c r="AA274" t="s">
        <v>358</v>
      </c>
      <c r="AB274" t="s">
        <v>358</v>
      </c>
      <c r="AC274" t="s">
        <v>111</v>
      </c>
      <c r="AD274">
        <v>1507</v>
      </c>
      <c r="AE274">
        <v>30</v>
      </c>
    </row>
    <row r="275" spans="2:31" x14ac:dyDescent="0.25">
      <c r="B275" s="2">
        <f>IF(Taureaux[[#This Row],[Race]]&lt;&gt;résultats!$C$4,0,SUM(IF(U275&gt;résultats!E$4,1,0),IF(V275&gt;résultats!F$4,1,0),IF(W275&gt;résultats!G$4,1,0),IF(X275&gt;résultats!H$4,1,0),IF(Y275&gt;résultats!I$4,1,0),IF(Z275&gt;résultats!J$4,1,0)))</f>
        <v>0</v>
      </c>
      <c r="C275">
        <f>IF(AND(Taureaux[[#All],[nombres d''incides M&gt;F]]&gt;résultats!$E$1,Taureaux[[#All],[Race]]=résultats!$C$4),1,0)</f>
        <v>0</v>
      </c>
      <c r="D275">
        <f>IF(AND(Taureaux[[#All],[nombres d''incides M&gt;F]]=résultats!$E$1,Taureaux[[#All],[Race]]=résultats!$C$4),1,0)</f>
        <v>0</v>
      </c>
      <c r="E275">
        <f>IF(AND(Taureaux[[#All],[nombres d''incides M&gt;F]]=résultats!$E$1-1,Taureaux[[#All],[Race]]=résultats!$C$4),1,0)</f>
        <v>0</v>
      </c>
      <c r="F275">
        <f>IF(Taureaux[[#All],[&gt; palier]]=0,0,SUM($C$2:C275))</f>
        <v>0</v>
      </c>
      <c r="G275">
        <f>IF(Taureaux[[#All],[=palier]]=0,0,SUM($D$2:D275)+MAX(Taureaux[[#All],[séquence &gt; palier]]))</f>
        <v>0</v>
      </c>
      <c r="H275">
        <f>IF(Taureaux[[#All],[=palier-1]]=0,0,SUM($E$2:E275)+MAX(Taureaux[[#All],[séquence = palier]]))</f>
        <v>0</v>
      </c>
      <c r="I275" t="str">
        <f>IF(Taureaux[[#All],[&gt; palier]]&gt;0,Q275,"")</f>
        <v/>
      </c>
      <c r="J275" t="str">
        <f>IF(Taureaux[[#All],[=palier]]&gt;0,Q275,"")</f>
        <v/>
      </c>
      <c r="K275" t="str">
        <f>IF(Taureaux[[#All],[=palier-1]]&gt;0,Q275,"")</f>
        <v/>
      </c>
      <c r="L275">
        <f>IF(ROW()-1&lt;=60000,ROW()-1)</f>
        <v>274</v>
      </c>
      <c r="M275" s="12" t="str">
        <f>IFERROR(IF(Taureaux[[#This Row],[Nom selon le rang]]="","",VLOOKUP(O275,Q:AF,10,FALSE)+(ROW()/1000)),"")</f>
        <v/>
      </c>
      <c r="N275" t="str">
        <f>IF(Taureaux[[#This Row],[somme des males selon la liste]]="","",RANK(Taureaux[[#This Row],[somme des males selon la liste]],Taureaux[[#All],[somme des males selon la liste]],0))</f>
        <v/>
      </c>
      <c r="O2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">
        <v>78234192</v>
      </c>
      <c r="Q275" t="s">
        <v>2070</v>
      </c>
      <c r="R275" t="s">
        <v>244</v>
      </c>
      <c r="S275" t="s">
        <v>29</v>
      </c>
      <c r="T275">
        <v>993.5</v>
      </c>
      <c r="U275">
        <v>65.87</v>
      </c>
      <c r="V275">
        <v>62.53</v>
      </c>
      <c r="W275">
        <v>63.17</v>
      </c>
      <c r="X275">
        <v>58.31</v>
      </c>
      <c r="Y275">
        <v>64.73</v>
      </c>
      <c r="Z275" s="12">
        <f>SUM(Taureaux[[#This Row],[indice 1]:[Indice 5]])</f>
        <v>314.61</v>
      </c>
      <c r="AA275" t="s">
        <v>148</v>
      </c>
      <c r="AB275" t="s">
        <v>148</v>
      </c>
      <c r="AC275" t="s">
        <v>116</v>
      </c>
      <c r="AD275">
        <v>1431</v>
      </c>
      <c r="AE275">
        <v>30</v>
      </c>
    </row>
    <row r="276" spans="2:31" x14ac:dyDescent="0.25">
      <c r="B276" s="2">
        <f>IF(Taureaux[[#This Row],[Race]]&lt;&gt;résultats!$C$4,0,SUM(IF(U276&gt;résultats!E$4,1,0),IF(V276&gt;résultats!F$4,1,0),IF(W276&gt;résultats!G$4,1,0),IF(X276&gt;résultats!H$4,1,0),IF(Y276&gt;résultats!I$4,1,0),IF(Z276&gt;résultats!J$4,1,0)))</f>
        <v>0</v>
      </c>
      <c r="C276">
        <f>IF(AND(Taureaux[[#All],[nombres d''incides M&gt;F]]&gt;résultats!$E$1,Taureaux[[#All],[Race]]=résultats!$C$4),1,0)</f>
        <v>0</v>
      </c>
      <c r="D276">
        <f>IF(AND(Taureaux[[#All],[nombres d''incides M&gt;F]]=résultats!$E$1,Taureaux[[#All],[Race]]=résultats!$C$4),1,0)</f>
        <v>0</v>
      </c>
      <c r="E276">
        <f>IF(AND(Taureaux[[#All],[nombres d''incides M&gt;F]]=résultats!$E$1-1,Taureaux[[#All],[Race]]=résultats!$C$4),1,0)</f>
        <v>0</v>
      </c>
      <c r="F276">
        <f>IF(Taureaux[[#All],[&gt; palier]]=0,0,SUM($C$2:C276))</f>
        <v>0</v>
      </c>
      <c r="G276">
        <f>IF(Taureaux[[#All],[=palier]]=0,0,SUM($D$2:D276)+MAX(Taureaux[[#All],[séquence &gt; palier]]))</f>
        <v>0</v>
      </c>
      <c r="H276">
        <f>IF(Taureaux[[#All],[=palier-1]]=0,0,SUM($E$2:E276)+MAX(Taureaux[[#All],[séquence = palier]]))</f>
        <v>0</v>
      </c>
      <c r="I276" t="str">
        <f>IF(Taureaux[[#All],[&gt; palier]]&gt;0,Q276,"")</f>
        <v/>
      </c>
      <c r="J276" t="str">
        <f>IF(Taureaux[[#All],[=palier]]&gt;0,Q276,"")</f>
        <v/>
      </c>
      <c r="K276" t="str">
        <f>IF(Taureaux[[#All],[=palier-1]]&gt;0,Q276,"")</f>
        <v/>
      </c>
      <c r="L276">
        <f>IF(ROW()-1&lt;=60000,ROW()-1)</f>
        <v>275</v>
      </c>
      <c r="M276" s="12" t="str">
        <f>IFERROR(IF(Taureaux[[#This Row],[Nom selon le rang]]="","",VLOOKUP(O276,Q:AF,10,FALSE)+(ROW()/1000)),"")</f>
        <v/>
      </c>
      <c r="N276" t="str">
        <f>IF(Taureaux[[#This Row],[somme des males selon la liste]]="","",RANK(Taureaux[[#This Row],[somme des males selon la liste]],Taureaux[[#All],[somme des males selon la liste]],0))</f>
        <v/>
      </c>
      <c r="O2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">
        <v>81241719</v>
      </c>
      <c r="Q276" t="s">
        <v>1282</v>
      </c>
      <c r="R276" t="s">
        <v>632</v>
      </c>
      <c r="S276" t="s">
        <v>14</v>
      </c>
      <c r="T276">
        <v>1149.55</v>
      </c>
      <c r="U276">
        <v>69.27</v>
      </c>
      <c r="V276">
        <v>62.21</v>
      </c>
      <c r="W276">
        <v>67.89</v>
      </c>
      <c r="X276">
        <v>73.319999999999993</v>
      </c>
      <c r="Y276">
        <v>60.53</v>
      </c>
      <c r="Z276" s="12">
        <f>SUM(Taureaux[[#This Row],[indice 1]:[Indice 5]])</f>
        <v>333.22</v>
      </c>
      <c r="AA276" t="s">
        <v>138</v>
      </c>
      <c r="AB276" t="s">
        <v>138</v>
      </c>
      <c r="AC276" t="s">
        <v>139</v>
      </c>
      <c r="AD276">
        <v>11265</v>
      </c>
      <c r="AE276">
        <v>90</v>
      </c>
    </row>
    <row r="277" spans="2:31" x14ac:dyDescent="0.25">
      <c r="B277" s="2">
        <f>IF(Taureaux[[#This Row],[Race]]&lt;&gt;résultats!$C$4,0,SUM(IF(U277&gt;résultats!E$4,1,0),IF(V277&gt;résultats!F$4,1,0),IF(W277&gt;résultats!G$4,1,0),IF(X277&gt;résultats!H$4,1,0),IF(Y277&gt;résultats!I$4,1,0),IF(Z277&gt;résultats!J$4,1,0)))</f>
        <v>0</v>
      </c>
      <c r="C277">
        <f>IF(AND(Taureaux[[#All],[nombres d''incides M&gt;F]]&gt;résultats!$E$1,Taureaux[[#All],[Race]]=résultats!$C$4),1,0)</f>
        <v>0</v>
      </c>
      <c r="D277">
        <f>IF(AND(Taureaux[[#All],[nombres d''incides M&gt;F]]=résultats!$E$1,Taureaux[[#All],[Race]]=résultats!$C$4),1,0)</f>
        <v>0</v>
      </c>
      <c r="E277">
        <f>IF(AND(Taureaux[[#All],[nombres d''incides M&gt;F]]=résultats!$E$1-1,Taureaux[[#All],[Race]]=résultats!$C$4),1,0)</f>
        <v>0</v>
      </c>
      <c r="F277">
        <f>IF(Taureaux[[#All],[&gt; palier]]=0,0,SUM($C$2:C277))</f>
        <v>0</v>
      </c>
      <c r="G277">
        <f>IF(Taureaux[[#All],[=palier]]=0,0,SUM($D$2:D277)+MAX(Taureaux[[#All],[séquence &gt; palier]]))</f>
        <v>0</v>
      </c>
      <c r="H277">
        <f>IF(Taureaux[[#All],[=palier-1]]=0,0,SUM($E$2:E277)+MAX(Taureaux[[#All],[séquence = palier]]))</f>
        <v>0</v>
      </c>
      <c r="I277" t="str">
        <f>IF(Taureaux[[#All],[&gt; palier]]&gt;0,Q277,"")</f>
        <v/>
      </c>
      <c r="J277" t="str">
        <f>IF(Taureaux[[#All],[=palier]]&gt;0,Q277,"")</f>
        <v/>
      </c>
      <c r="K277" t="str">
        <f>IF(Taureaux[[#All],[=palier-1]]&gt;0,Q277,"")</f>
        <v/>
      </c>
      <c r="L277">
        <f>IF(ROW()-1&lt;=60000,ROW()-1)</f>
        <v>276</v>
      </c>
      <c r="M277" s="12" t="str">
        <f>IFERROR(IF(Taureaux[[#This Row],[Nom selon le rang]]="","",VLOOKUP(O277,Q:AF,10,FALSE)+(ROW()/1000)),"")</f>
        <v/>
      </c>
      <c r="N277" t="str">
        <f>IF(Taureaux[[#This Row],[somme des males selon la liste]]="","",RANK(Taureaux[[#This Row],[somme des males selon la liste]],Taureaux[[#All],[somme des males selon la liste]],0))</f>
        <v/>
      </c>
      <c r="O2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">
        <v>72978721</v>
      </c>
      <c r="Q277" t="s">
        <v>429</v>
      </c>
      <c r="R277" t="s">
        <v>36</v>
      </c>
      <c r="S277" t="s">
        <v>96</v>
      </c>
      <c r="T277">
        <v>1161.53</v>
      </c>
      <c r="U277">
        <v>72.42</v>
      </c>
      <c r="V277">
        <v>71.19</v>
      </c>
      <c r="W277">
        <v>75.760000000000005</v>
      </c>
      <c r="X277">
        <v>71.94</v>
      </c>
      <c r="Y277">
        <v>64.02</v>
      </c>
      <c r="Z277" s="12">
        <f>SUM(Taureaux[[#This Row],[indice 1]:[Indice 5]])</f>
        <v>355.33</v>
      </c>
      <c r="AA277" t="s">
        <v>38</v>
      </c>
      <c r="AB277" t="s">
        <v>38</v>
      </c>
      <c r="AC277" t="s">
        <v>39</v>
      </c>
      <c r="AD277">
        <v>6106</v>
      </c>
      <c r="AE277">
        <v>90</v>
      </c>
    </row>
    <row r="278" spans="2:31" x14ac:dyDescent="0.25">
      <c r="B278" s="2">
        <f>IF(Taureaux[[#This Row],[Race]]&lt;&gt;résultats!$C$4,0,SUM(IF(U278&gt;résultats!E$4,1,0),IF(V278&gt;résultats!F$4,1,0),IF(W278&gt;résultats!G$4,1,0),IF(X278&gt;résultats!H$4,1,0),IF(Y278&gt;résultats!I$4,1,0),IF(Z278&gt;résultats!J$4,1,0)))</f>
        <v>0</v>
      </c>
      <c r="C278">
        <f>IF(AND(Taureaux[[#All],[nombres d''incides M&gt;F]]&gt;résultats!$E$1,Taureaux[[#All],[Race]]=résultats!$C$4),1,0)</f>
        <v>0</v>
      </c>
      <c r="D278">
        <f>IF(AND(Taureaux[[#All],[nombres d''incides M&gt;F]]=résultats!$E$1,Taureaux[[#All],[Race]]=résultats!$C$4),1,0)</f>
        <v>0</v>
      </c>
      <c r="E278">
        <f>IF(AND(Taureaux[[#All],[nombres d''incides M&gt;F]]=résultats!$E$1-1,Taureaux[[#All],[Race]]=résultats!$C$4),1,0)</f>
        <v>0</v>
      </c>
      <c r="F278">
        <f>IF(Taureaux[[#All],[&gt; palier]]=0,0,SUM($C$2:C278))</f>
        <v>0</v>
      </c>
      <c r="G278">
        <f>IF(Taureaux[[#All],[=palier]]=0,0,SUM($D$2:D278)+MAX(Taureaux[[#All],[séquence &gt; palier]]))</f>
        <v>0</v>
      </c>
      <c r="H278">
        <f>IF(Taureaux[[#All],[=palier-1]]=0,0,SUM($E$2:E278)+MAX(Taureaux[[#All],[séquence = palier]]))</f>
        <v>0</v>
      </c>
      <c r="I278" t="str">
        <f>IF(Taureaux[[#All],[&gt; palier]]&gt;0,Q278,"")</f>
        <v/>
      </c>
      <c r="J278" t="str">
        <f>IF(Taureaux[[#All],[=palier]]&gt;0,Q278,"")</f>
        <v/>
      </c>
      <c r="K278" t="str">
        <f>IF(Taureaux[[#All],[=palier-1]]&gt;0,Q278,"")</f>
        <v/>
      </c>
      <c r="L278">
        <f>IF(ROW()-1&lt;=60000,ROW()-1)</f>
        <v>277</v>
      </c>
      <c r="M278" s="12" t="str">
        <f>IFERROR(IF(Taureaux[[#This Row],[Nom selon le rang]]="","",VLOOKUP(O278,Q:AF,10,FALSE)+(ROW()/1000)),"")</f>
        <v/>
      </c>
      <c r="N278" t="str">
        <f>IF(Taureaux[[#This Row],[somme des males selon la liste]]="","",RANK(Taureaux[[#This Row],[somme des males selon la liste]],Taureaux[[#All],[somme des males selon la liste]],0))</f>
        <v/>
      </c>
      <c r="O2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">
        <v>82746466</v>
      </c>
      <c r="Q278" t="s">
        <v>914</v>
      </c>
      <c r="R278" t="s">
        <v>456</v>
      </c>
      <c r="S278" t="s">
        <v>60</v>
      </c>
      <c r="T278">
        <v>1036.7</v>
      </c>
      <c r="U278">
        <v>66.63</v>
      </c>
      <c r="V278">
        <v>59.23</v>
      </c>
      <c r="W278">
        <v>76.099999999999994</v>
      </c>
      <c r="X278">
        <v>66.959999999999994</v>
      </c>
      <c r="Y278">
        <v>65.3</v>
      </c>
      <c r="Z278" s="12">
        <f>SUM(Taureaux[[#This Row],[indice 1]:[Indice 5]])</f>
        <v>334.21999999999997</v>
      </c>
      <c r="AA278" t="s">
        <v>294</v>
      </c>
      <c r="AB278" t="s">
        <v>294</v>
      </c>
      <c r="AC278" t="s">
        <v>141</v>
      </c>
      <c r="AD278">
        <v>3317</v>
      </c>
      <c r="AE278">
        <v>30</v>
      </c>
    </row>
    <row r="279" spans="2:31" x14ac:dyDescent="0.25">
      <c r="B279" s="2">
        <f>IF(Taureaux[[#This Row],[Race]]&lt;&gt;résultats!$C$4,0,SUM(IF(U279&gt;résultats!E$4,1,0),IF(V279&gt;résultats!F$4,1,0),IF(W279&gt;résultats!G$4,1,0),IF(X279&gt;résultats!H$4,1,0),IF(Y279&gt;résultats!I$4,1,0),IF(Z279&gt;résultats!J$4,1,0)))</f>
        <v>0</v>
      </c>
      <c r="C279">
        <f>IF(AND(Taureaux[[#All],[nombres d''incides M&gt;F]]&gt;résultats!$E$1,Taureaux[[#All],[Race]]=résultats!$C$4),1,0)</f>
        <v>0</v>
      </c>
      <c r="D279">
        <f>IF(AND(Taureaux[[#All],[nombres d''incides M&gt;F]]=résultats!$E$1,Taureaux[[#All],[Race]]=résultats!$C$4),1,0)</f>
        <v>0</v>
      </c>
      <c r="E279">
        <f>IF(AND(Taureaux[[#All],[nombres d''incides M&gt;F]]=résultats!$E$1-1,Taureaux[[#All],[Race]]=résultats!$C$4),1,0)</f>
        <v>0</v>
      </c>
      <c r="F279">
        <f>IF(Taureaux[[#All],[&gt; palier]]=0,0,SUM($C$2:C279))</f>
        <v>0</v>
      </c>
      <c r="G279">
        <f>IF(Taureaux[[#All],[=palier]]=0,0,SUM($D$2:D279)+MAX(Taureaux[[#All],[séquence &gt; palier]]))</f>
        <v>0</v>
      </c>
      <c r="H279">
        <f>IF(Taureaux[[#All],[=palier-1]]=0,0,SUM($E$2:E279)+MAX(Taureaux[[#All],[séquence = palier]]))</f>
        <v>0</v>
      </c>
      <c r="I279" t="str">
        <f>IF(Taureaux[[#All],[&gt; palier]]&gt;0,Q279,"")</f>
        <v/>
      </c>
      <c r="J279" t="str">
        <f>IF(Taureaux[[#All],[=palier]]&gt;0,Q279,"")</f>
        <v/>
      </c>
      <c r="K279" t="str">
        <f>IF(Taureaux[[#All],[=palier-1]]&gt;0,Q279,"")</f>
        <v/>
      </c>
      <c r="L279">
        <f>IF(ROW()-1&lt;=60000,ROW()-1)</f>
        <v>278</v>
      </c>
      <c r="M279" s="12" t="str">
        <f>IFERROR(IF(Taureaux[[#This Row],[Nom selon le rang]]="","",VLOOKUP(O279,Q:AF,10,FALSE)+(ROW()/1000)),"")</f>
        <v/>
      </c>
      <c r="N279" t="str">
        <f>IF(Taureaux[[#This Row],[somme des males selon la liste]]="","",RANK(Taureaux[[#This Row],[somme des males selon la liste]],Taureaux[[#All],[somme des males selon la liste]],0))</f>
        <v/>
      </c>
      <c r="O2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">
        <v>79591389</v>
      </c>
      <c r="Q279" t="s">
        <v>560</v>
      </c>
      <c r="R279" t="s">
        <v>36</v>
      </c>
      <c r="S279" t="s">
        <v>73</v>
      </c>
      <c r="T279">
        <v>1015.43</v>
      </c>
      <c r="U279">
        <v>74.42</v>
      </c>
      <c r="V279">
        <v>65.19</v>
      </c>
      <c r="W279">
        <v>79.45</v>
      </c>
      <c r="X279">
        <v>63.49</v>
      </c>
      <c r="Y279">
        <v>61.42</v>
      </c>
      <c r="Z279" s="12">
        <f>SUM(Taureaux[[#This Row],[indice 1]:[Indice 5]])</f>
        <v>343.97</v>
      </c>
      <c r="AA279" t="s">
        <v>426</v>
      </c>
      <c r="AB279" t="s">
        <v>427</v>
      </c>
      <c r="AC279" t="s">
        <v>219</v>
      </c>
      <c r="AD279">
        <v>383</v>
      </c>
      <c r="AE279">
        <v>80</v>
      </c>
    </row>
    <row r="280" spans="2:31" x14ac:dyDescent="0.25">
      <c r="B280" s="2">
        <f>IF(Taureaux[[#This Row],[Race]]&lt;&gt;résultats!$C$4,0,SUM(IF(U280&gt;résultats!E$4,1,0),IF(V280&gt;résultats!F$4,1,0),IF(W280&gt;résultats!G$4,1,0),IF(X280&gt;résultats!H$4,1,0),IF(Y280&gt;résultats!I$4,1,0),IF(Z280&gt;résultats!J$4,1,0)))</f>
        <v>0</v>
      </c>
      <c r="C280">
        <f>IF(AND(Taureaux[[#All],[nombres d''incides M&gt;F]]&gt;résultats!$E$1,Taureaux[[#All],[Race]]=résultats!$C$4),1,0)</f>
        <v>0</v>
      </c>
      <c r="D280">
        <f>IF(AND(Taureaux[[#All],[nombres d''incides M&gt;F]]=résultats!$E$1,Taureaux[[#All],[Race]]=résultats!$C$4),1,0)</f>
        <v>0</v>
      </c>
      <c r="E280">
        <f>IF(AND(Taureaux[[#All],[nombres d''incides M&gt;F]]=résultats!$E$1-1,Taureaux[[#All],[Race]]=résultats!$C$4),1,0)</f>
        <v>0</v>
      </c>
      <c r="F280">
        <f>IF(Taureaux[[#All],[&gt; palier]]=0,0,SUM($C$2:C280))</f>
        <v>0</v>
      </c>
      <c r="G280">
        <f>IF(Taureaux[[#All],[=palier]]=0,0,SUM($D$2:D280)+MAX(Taureaux[[#All],[séquence &gt; palier]]))</f>
        <v>0</v>
      </c>
      <c r="H280">
        <f>IF(Taureaux[[#All],[=palier-1]]=0,0,SUM($E$2:E280)+MAX(Taureaux[[#All],[séquence = palier]]))</f>
        <v>0</v>
      </c>
      <c r="I280" t="str">
        <f>IF(Taureaux[[#All],[&gt; palier]]&gt;0,Q280,"")</f>
        <v/>
      </c>
      <c r="J280" t="str">
        <f>IF(Taureaux[[#All],[=palier]]&gt;0,Q280,"")</f>
        <v/>
      </c>
      <c r="K280" t="str">
        <f>IF(Taureaux[[#All],[=palier-1]]&gt;0,Q280,"")</f>
        <v/>
      </c>
      <c r="L280">
        <f>IF(ROW()-1&lt;=60000,ROW()-1)</f>
        <v>279</v>
      </c>
      <c r="M280" s="12" t="str">
        <f>IFERROR(IF(Taureaux[[#This Row],[Nom selon le rang]]="","",VLOOKUP(O280,Q:AF,10,FALSE)+(ROW()/1000)),"")</f>
        <v/>
      </c>
      <c r="N280" t="str">
        <f>IF(Taureaux[[#This Row],[somme des males selon la liste]]="","",RANK(Taureaux[[#This Row],[somme des males selon la liste]],Taureaux[[#All],[somme des males selon la liste]],0))</f>
        <v/>
      </c>
      <c r="O2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">
        <v>81915727</v>
      </c>
      <c r="Q280" t="s">
        <v>1521</v>
      </c>
      <c r="R280" t="s">
        <v>632</v>
      </c>
      <c r="S280" t="s">
        <v>15</v>
      </c>
      <c r="T280">
        <v>1099.31</v>
      </c>
      <c r="U280">
        <v>67.239999999999995</v>
      </c>
      <c r="V280">
        <v>65.02</v>
      </c>
      <c r="W280">
        <v>63.02</v>
      </c>
      <c r="X280">
        <v>74.52</v>
      </c>
      <c r="Y280">
        <v>62.55</v>
      </c>
      <c r="Z280" s="12">
        <f>SUM(Taureaux[[#This Row],[indice 1]:[Indice 5]])</f>
        <v>332.35</v>
      </c>
      <c r="AA280" t="s">
        <v>105</v>
      </c>
      <c r="AB280" t="s">
        <v>105</v>
      </c>
      <c r="AC280" t="s">
        <v>106</v>
      </c>
      <c r="AD280">
        <v>1422</v>
      </c>
      <c r="AE280">
        <v>30</v>
      </c>
    </row>
    <row r="281" spans="2:31" x14ac:dyDescent="0.25">
      <c r="B281" s="2">
        <f>IF(Taureaux[[#This Row],[Race]]&lt;&gt;résultats!$C$4,0,SUM(IF(U281&gt;résultats!E$4,1,0),IF(V281&gt;résultats!F$4,1,0),IF(W281&gt;résultats!G$4,1,0),IF(X281&gt;résultats!H$4,1,0),IF(Y281&gt;résultats!I$4,1,0),IF(Z281&gt;résultats!J$4,1,0)))</f>
        <v>0</v>
      </c>
      <c r="C281">
        <f>IF(AND(Taureaux[[#All],[nombres d''incides M&gt;F]]&gt;résultats!$E$1,Taureaux[[#All],[Race]]=résultats!$C$4),1,0)</f>
        <v>0</v>
      </c>
      <c r="D281">
        <f>IF(AND(Taureaux[[#All],[nombres d''incides M&gt;F]]=résultats!$E$1,Taureaux[[#All],[Race]]=résultats!$C$4),1,0)</f>
        <v>0</v>
      </c>
      <c r="E281">
        <f>IF(AND(Taureaux[[#All],[nombres d''incides M&gt;F]]=résultats!$E$1-1,Taureaux[[#All],[Race]]=résultats!$C$4),1,0)</f>
        <v>0</v>
      </c>
      <c r="F281">
        <f>IF(Taureaux[[#All],[&gt; palier]]=0,0,SUM($C$2:C281))</f>
        <v>0</v>
      </c>
      <c r="G281">
        <f>IF(Taureaux[[#All],[=palier]]=0,0,SUM($D$2:D281)+MAX(Taureaux[[#All],[séquence &gt; palier]]))</f>
        <v>0</v>
      </c>
      <c r="H281">
        <f>IF(Taureaux[[#All],[=palier-1]]=0,0,SUM($E$2:E281)+MAX(Taureaux[[#All],[séquence = palier]]))</f>
        <v>0</v>
      </c>
      <c r="I281" t="str">
        <f>IF(Taureaux[[#All],[&gt; palier]]&gt;0,Q281,"")</f>
        <v/>
      </c>
      <c r="J281" t="str">
        <f>IF(Taureaux[[#All],[=palier]]&gt;0,Q281,"")</f>
        <v/>
      </c>
      <c r="K281" t="str">
        <f>IF(Taureaux[[#All],[=palier-1]]&gt;0,Q281,"")</f>
        <v/>
      </c>
      <c r="L281">
        <f>IF(ROW()-1&lt;=60000,ROW()-1)</f>
        <v>280</v>
      </c>
      <c r="M281" s="12" t="str">
        <f>IFERROR(IF(Taureaux[[#This Row],[Nom selon le rang]]="","",VLOOKUP(O281,Q:AF,10,FALSE)+(ROW()/1000)),"")</f>
        <v/>
      </c>
      <c r="N281" t="str">
        <f>IF(Taureaux[[#This Row],[somme des males selon la liste]]="","",RANK(Taureaux[[#This Row],[somme des males selon la liste]],Taureaux[[#All],[somme des males selon la liste]],0))</f>
        <v/>
      </c>
      <c r="O2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">
        <v>42345591</v>
      </c>
      <c r="Q281" t="s">
        <v>721</v>
      </c>
      <c r="R281" t="s">
        <v>36</v>
      </c>
      <c r="S281" t="s">
        <v>10</v>
      </c>
      <c r="T281">
        <v>1147.55</v>
      </c>
      <c r="U281">
        <v>68.849999999999994</v>
      </c>
      <c r="V281">
        <v>70.599999999999994</v>
      </c>
      <c r="W281">
        <v>74.12</v>
      </c>
      <c r="X281">
        <v>69.69</v>
      </c>
      <c r="Y281">
        <v>59.31</v>
      </c>
      <c r="Z281" s="12">
        <f>SUM(Taureaux[[#This Row],[indice 1]:[Indice 5]])</f>
        <v>342.57</v>
      </c>
      <c r="AA281" t="s">
        <v>38</v>
      </c>
      <c r="AB281" t="s">
        <v>38</v>
      </c>
      <c r="AC281" t="s">
        <v>39</v>
      </c>
      <c r="AD281">
        <v>6695</v>
      </c>
      <c r="AE281">
        <v>90</v>
      </c>
    </row>
    <row r="282" spans="2:31" x14ac:dyDescent="0.25">
      <c r="B282" s="2">
        <f>IF(Taureaux[[#This Row],[Race]]&lt;&gt;résultats!$C$4,0,SUM(IF(U282&gt;résultats!E$4,1,0),IF(V282&gt;résultats!F$4,1,0),IF(W282&gt;résultats!G$4,1,0),IF(X282&gt;résultats!H$4,1,0),IF(Y282&gt;résultats!I$4,1,0),IF(Z282&gt;résultats!J$4,1,0)))</f>
        <v>0</v>
      </c>
      <c r="C282">
        <f>IF(AND(Taureaux[[#All],[nombres d''incides M&gt;F]]&gt;résultats!$E$1,Taureaux[[#All],[Race]]=résultats!$C$4),1,0)</f>
        <v>0</v>
      </c>
      <c r="D282">
        <f>IF(AND(Taureaux[[#All],[nombres d''incides M&gt;F]]=résultats!$E$1,Taureaux[[#All],[Race]]=résultats!$C$4),1,0)</f>
        <v>0</v>
      </c>
      <c r="E282">
        <f>IF(AND(Taureaux[[#All],[nombres d''incides M&gt;F]]=résultats!$E$1-1,Taureaux[[#All],[Race]]=résultats!$C$4),1,0)</f>
        <v>0</v>
      </c>
      <c r="F282">
        <f>IF(Taureaux[[#All],[&gt; palier]]=0,0,SUM($C$2:C282))</f>
        <v>0</v>
      </c>
      <c r="G282">
        <f>IF(Taureaux[[#All],[=palier]]=0,0,SUM($D$2:D282)+MAX(Taureaux[[#All],[séquence &gt; palier]]))</f>
        <v>0</v>
      </c>
      <c r="H282">
        <f>IF(Taureaux[[#All],[=palier-1]]=0,0,SUM($E$2:E282)+MAX(Taureaux[[#All],[séquence = palier]]))</f>
        <v>0</v>
      </c>
      <c r="I282" t="str">
        <f>IF(Taureaux[[#All],[&gt; palier]]&gt;0,Q282,"")</f>
        <v/>
      </c>
      <c r="J282" t="str">
        <f>IF(Taureaux[[#All],[=palier]]&gt;0,Q282,"")</f>
        <v/>
      </c>
      <c r="K282" t="str">
        <f>IF(Taureaux[[#All],[=palier-1]]&gt;0,Q282,"")</f>
        <v/>
      </c>
      <c r="L282">
        <f>IF(ROW()-1&lt;=60000,ROW()-1)</f>
        <v>281</v>
      </c>
      <c r="M282" s="12" t="str">
        <f>IFERROR(IF(Taureaux[[#This Row],[Nom selon le rang]]="","",VLOOKUP(O282,Q:AF,10,FALSE)+(ROW()/1000)),"")</f>
        <v/>
      </c>
      <c r="N282" t="str">
        <f>IF(Taureaux[[#This Row],[somme des males selon la liste]]="","",RANK(Taureaux[[#This Row],[somme des males selon la liste]],Taureaux[[#All],[somme des males selon la liste]],0))</f>
        <v/>
      </c>
      <c r="O2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">
        <v>82789713</v>
      </c>
      <c r="Q282" t="s">
        <v>2212</v>
      </c>
      <c r="R282" t="s">
        <v>355</v>
      </c>
      <c r="S282" t="s">
        <v>27</v>
      </c>
      <c r="T282">
        <v>1069.6500000000001</v>
      </c>
      <c r="U282">
        <v>53.53</v>
      </c>
      <c r="V282">
        <v>52.69</v>
      </c>
      <c r="W282">
        <v>81.61</v>
      </c>
      <c r="X282">
        <v>51.37</v>
      </c>
      <c r="Y282">
        <v>52.15</v>
      </c>
      <c r="Z282" s="12">
        <f>SUM(Taureaux[[#This Row],[indice 1]:[Indice 5]])</f>
        <v>291.34999999999997</v>
      </c>
      <c r="AA282" t="s">
        <v>199</v>
      </c>
      <c r="AB282" t="s">
        <v>199</v>
      </c>
      <c r="AC282" t="s">
        <v>200</v>
      </c>
      <c r="AD282">
        <v>1748</v>
      </c>
      <c r="AE282">
        <v>90</v>
      </c>
    </row>
    <row r="283" spans="2:31" x14ac:dyDescent="0.25">
      <c r="B283" s="2">
        <f>IF(Taureaux[[#This Row],[Race]]&lt;&gt;résultats!$C$4,0,SUM(IF(U283&gt;résultats!E$4,1,0),IF(V283&gt;résultats!F$4,1,0),IF(W283&gt;résultats!G$4,1,0),IF(X283&gt;résultats!H$4,1,0),IF(Y283&gt;résultats!I$4,1,0),IF(Z283&gt;résultats!J$4,1,0)))</f>
        <v>0</v>
      </c>
      <c r="C283">
        <f>IF(AND(Taureaux[[#All],[nombres d''incides M&gt;F]]&gt;résultats!$E$1,Taureaux[[#All],[Race]]=résultats!$C$4),1,0)</f>
        <v>0</v>
      </c>
      <c r="D283">
        <f>IF(AND(Taureaux[[#All],[nombres d''incides M&gt;F]]=résultats!$E$1,Taureaux[[#All],[Race]]=résultats!$C$4),1,0)</f>
        <v>0</v>
      </c>
      <c r="E283">
        <f>IF(AND(Taureaux[[#All],[nombres d''incides M&gt;F]]=résultats!$E$1-1,Taureaux[[#All],[Race]]=résultats!$C$4),1,0)</f>
        <v>0</v>
      </c>
      <c r="F283">
        <f>IF(Taureaux[[#All],[&gt; palier]]=0,0,SUM($C$2:C283))</f>
        <v>0</v>
      </c>
      <c r="G283">
        <f>IF(Taureaux[[#All],[=palier]]=0,0,SUM($D$2:D283)+MAX(Taureaux[[#All],[séquence &gt; palier]]))</f>
        <v>0</v>
      </c>
      <c r="H283">
        <f>IF(Taureaux[[#All],[=palier-1]]=0,0,SUM($E$2:E283)+MAX(Taureaux[[#All],[séquence = palier]]))</f>
        <v>0</v>
      </c>
      <c r="I283" t="str">
        <f>IF(Taureaux[[#All],[&gt; palier]]&gt;0,Q283,"")</f>
        <v/>
      </c>
      <c r="J283" t="str">
        <f>IF(Taureaux[[#All],[=palier]]&gt;0,Q283,"")</f>
        <v/>
      </c>
      <c r="K283" t="str">
        <f>IF(Taureaux[[#All],[=palier-1]]&gt;0,Q283,"")</f>
        <v/>
      </c>
      <c r="L283">
        <f>IF(ROW()-1&lt;=60000,ROW()-1)</f>
        <v>282</v>
      </c>
      <c r="M283" s="12" t="str">
        <f>IFERROR(IF(Taureaux[[#This Row],[Nom selon le rang]]="","",VLOOKUP(O283,Q:AF,10,FALSE)+(ROW()/1000)),"")</f>
        <v/>
      </c>
      <c r="N283" t="str">
        <f>IF(Taureaux[[#This Row],[somme des males selon la liste]]="","",RANK(Taureaux[[#This Row],[somme des males selon la liste]],Taureaux[[#All],[somme des males selon la liste]],0))</f>
        <v/>
      </c>
      <c r="O2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">
        <v>6375679</v>
      </c>
      <c r="Q283" t="s">
        <v>2592</v>
      </c>
      <c r="R283" t="s">
        <v>36</v>
      </c>
      <c r="S283" t="s">
        <v>19</v>
      </c>
      <c r="T283">
        <v>1111.8800000000001</v>
      </c>
      <c r="U283">
        <v>58.58</v>
      </c>
      <c r="V283">
        <v>51.82</v>
      </c>
      <c r="W283">
        <v>49.43</v>
      </c>
      <c r="X283">
        <v>72.37</v>
      </c>
      <c r="Y283">
        <v>60.34</v>
      </c>
      <c r="Z283" s="12">
        <f>SUM(Taureaux[[#This Row],[indice 1]:[Indice 5]])</f>
        <v>292.54000000000002</v>
      </c>
      <c r="AA283" t="s">
        <v>38</v>
      </c>
      <c r="AB283" t="s">
        <v>38</v>
      </c>
      <c r="AC283" t="s">
        <v>39</v>
      </c>
      <c r="AD283">
        <v>6968</v>
      </c>
      <c r="AE283">
        <v>72.540000000000006</v>
      </c>
    </row>
    <row r="284" spans="2:31" x14ac:dyDescent="0.25">
      <c r="B284" s="2">
        <f>IF(Taureaux[[#This Row],[Race]]&lt;&gt;résultats!$C$4,0,SUM(IF(U284&gt;résultats!E$4,1,0),IF(V284&gt;résultats!F$4,1,0),IF(W284&gt;résultats!G$4,1,0),IF(X284&gt;résultats!H$4,1,0),IF(Y284&gt;résultats!I$4,1,0),IF(Z284&gt;résultats!J$4,1,0)))</f>
        <v>0</v>
      </c>
      <c r="C284">
        <f>IF(AND(Taureaux[[#All],[nombres d''incides M&gt;F]]&gt;résultats!$E$1,Taureaux[[#All],[Race]]=résultats!$C$4),1,0)</f>
        <v>0</v>
      </c>
      <c r="D284">
        <f>IF(AND(Taureaux[[#All],[nombres d''incides M&gt;F]]=résultats!$E$1,Taureaux[[#All],[Race]]=résultats!$C$4),1,0)</f>
        <v>0</v>
      </c>
      <c r="E284">
        <f>IF(AND(Taureaux[[#All],[nombres d''incides M&gt;F]]=résultats!$E$1-1,Taureaux[[#All],[Race]]=résultats!$C$4),1,0)</f>
        <v>0</v>
      </c>
      <c r="F284">
        <f>IF(Taureaux[[#All],[&gt; palier]]=0,0,SUM($C$2:C284))</f>
        <v>0</v>
      </c>
      <c r="G284">
        <f>IF(Taureaux[[#All],[=palier]]=0,0,SUM($D$2:D284)+MAX(Taureaux[[#All],[séquence &gt; palier]]))</f>
        <v>0</v>
      </c>
      <c r="H284">
        <f>IF(Taureaux[[#All],[=palier-1]]=0,0,SUM($E$2:E284)+MAX(Taureaux[[#All],[séquence = palier]]))</f>
        <v>0</v>
      </c>
      <c r="I284" t="str">
        <f>IF(Taureaux[[#All],[&gt; palier]]&gt;0,Q284,"")</f>
        <v/>
      </c>
      <c r="J284" t="str">
        <f>IF(Taureaux[[#All],[=palier]]&gt;0,Q284,"")</f>
        <v/>
      </c>
      <c r="K284" t="str">
        <f>IF(Taureaux[[#All],[=palier-1]]&gt;0,Q284,"")</f>
        <v/>
      </c>
      <c r="L284">
        <f>IF(ROW()-1&lt;=60000,ROW()-1)</f>
        <v>283</v>
      </c>
      <c r="M284" s="12" t="str">
        <f>IFERROR(IF(Taureaux[[#This Row],[Nom selon le rang]]="","",VLOOKUP(O284,Q:AF,10,FALSE)+(ROW()/1000)),"")</f>
        <v/>
      </c>
      <c r="N284" t="str">
        <f>IF(Taureaux[[#This Row],[somme des males selon la liste]]="","",RANK(Taureaux[[#This Row],[somme des males selon la liste]],Taureaux[[#All],[somme des males selon la liste]],0))</f>
        <v/>
      </c>
      <c r="O2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">
        <v>80000538</v>
      </c>
      <c r="Q284" t="s">
        <v>1371</v>
      </c>
      <c r="R284" t="s">
        <v>45</v>
      </c>
      <c r="S284" t="s">
        <v>99</v>
      </c>
      <c r="T284">
        <v>1086.6600000000001</v>
      </c>
      <c r="U284">
        <v>57.93</v>
      </c>
      <c r="V284">
        <v>73.69</v>
      </c>
      <c r="W284">
        <v>71.150000000000006</v>
      </c>
      <c r="X284">
        <v>57.74</v>
      </c>
      <c r="Y284">
        <v>67.400000000000006</v>
      </c>
      <c r="Z284" s="12">
        <f>SUM(Taureaux[[#This Row],[indice 1]:[Indice 5]])</f>
        <v>327.90999999999997</v>
      </c>
      <c r="AA284" t="s">
        <v>148</v>
      </c>
      <c r="AB284" t="s">
        <v>148</v>
      </c>
      <c r="AC284" t="s">
        <v>116</v>
      </c>
      <c r="AD284">
        <v>29758</v>
      </c>
      <c r="AE284">
        <v>30</v>
      </c>
    </row>
    <row r="285" spans="2:31" x14ac:dyDescent="0.25">
      <c r="B285" s="2">
        <f>IF(Taureaux[[#This Row],[Race]]&lt;&gt;résultats!$C$4,0,SUM(IF(U285&gt;résultats!E$4,1,0),IF(V285&gt;résultats!F$4,1,0),IF(W285&gt;résultats!G$4,1,0),IF(X285&gt;résultats!H$4,1,0),IF(Y285&gt;résultats!I$4,1,0),IF(Z285&gt;résultats!J$4,1,0)))</f>
        <v>0</v>
      </c>
      <c r="C285">
        <f>IF(AND(Taureaux[[#All],[nombres d''incides M&gt;F]]&gt;résultats!$E$1,Taureaux[[#All],[Race]]=résultats!$C$4),1,0)</f>
        <v>0</v>
      </c>
      <c r="D285">
        <f>IF(AND(Taureaux[[#All],[nombres d''incides M&gt;F]]=résultats!$E$1,Taureaux[[#All],[Race]]=résultats!$C$4),1,0)</f>
        <v>0</v>
      </c>
      <c r="E285">
        <f>IF(AND(Taureaux[[#All],[nombres d''incides M&gt;F]]=résultats!$E$1-1,Taureaux[[#All],[Race]]=résultats!$C$4),1,0)</f>
        <v>0</v>
      </c>
      <c r="F285">
        <f>IF(Taureaux[[#All],[&gt; palier]]=0,0,SUM($C$2:C285))</f>
        <v>0</v>
      </c>
      <c r="G285">
        <f>IF(Taureaux[[#All],[=palier]]=0,0,SUM($D$2:D285)+MAX(Taureaux[[#All],[séquence &gt; palier]]))</f>
        <v>0</v>
      </c>
      <c r="H285">
        <f>IF(Taureaux[[#All],[=palier-1]]=0,0,SUM($E$2:E285)+MAX(Taureaux[[#All],[séquence = palier]]))</f>
        <v>0</v>
      </c>
      <c r="I285" t="str">
        <f>IF(Taureaux[[#All],[&gt; palier]]&gt;0,Q285,"")</f>
        <v/>
      </c>
      <c r="J285" t="str">
        <f>IF(Taureaux[[#All],[=palier]]&gt;0,Q285,"")</f>
        <v/>
      </c>
      <c r="K285" t="str">
        <f>IF(Taureaux[[#All],[=palier-1]]&gt;0,Q285,"")</f>
        <v/>
      </c>
      <c r="L285">
        <f>IF(ROW()-1&lt;=60000,ROW()-1)</f>
        <v>284</v>
      </c>
      <c r="M285" s="12" t="str">
        <f>IFERROR(IF(Taureaux[[#This Row],[Nom selon le rang]]="","",VLOOKUP(O285,Q:AF,10,FALSE)+(ROW()/1000)),"")</f>
        <v/>
      </c>
      <c r="N285" t="str">
        <f>IF(Taureaux[[#This Row],[somme des males selon la liste]]="","",RANK(Taureaux[[#This Row],[somme des males selon la liste]],Taureaux[[#All],[somme des males selon la liste]],0))</f>
        <v/>
      </c>
      <c r="O2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">
        <v>82606727</v>
      </c>
      <c r="Q285" t="s">
        <v>1389</v>
      </c>
      <c r="R285" t="s">
        <v>545</v>
      </c>
      <c r="S285" t="s">
        <v>50</v>
      </c>
      <c r="T285">
        <v>1343.49</v>
      </c>
      <c r="U285">
        <v>57.88</v>
      </c>
      <c r="V285">
        <v>80.430000000000007</v>
      </c>
      <c r="W285">
        <v>70.400000000000006</v>
      </c>
      <c r="X285">
        <v>64.86</v>
      </c>
      <c r="Y285">
        <v>54.71</v>
      </c>
      <c r="Z285" s="12">
        <f>SUM(Taureaux[[#This Row],[indice 1]:[Indice 5]])</f>
        <v>328.28</v>
      </c>
      <c r="AA285" t="s">
        <v>148</v>
      </c>
      <c r="AB285" t="s">
        <v>148</v>
      </c>
      <c r="AC285" t="s">
        <v>116</v>
      </c>
      <c r="AD285">
        <v>5093</v>
      </c>
      <c r="AE285">
        <v>30</v>
      </c>
    </row>
    <row r="286" spans="2:31" x14ac:dyDescent="0.25">
      <c r="B286" s="2">
        <f>IF(Taureaux[[#This Row],[Race]]&lt;&gt;résultats!$C$4,0,SUM(IF(U286&gt;résultats!E$4,1,0),IF(V286&gt;résultats!F$4,1,0),IF(W286&gt;résultats!G$4,1,0),IF(X286&gt;résultats!H$4,1,0),IF(Y286&gt;résultats!I$4,1,0),IF(Z286&gt;résultats!J$4,1,0)))</f>
        <v>0</v>
      </c>
      <c r="C286">
        <f>IF(AND(Taureaux[[#All],[nombres d''incides M&gt;F]]&gt;résultats!$E$1,Taureaux[[#All],[Race]]=résultats!$C$4),1,0)</f>
        <v>0</v>
      </c>
      <c r="D286">
        <f>IF(AND(Taureaux[[#All],[nombres d''incides M&gt;F]]=résultats!$E$1,Taureaux[[#All],[Race]]=résultats!$C$4),1,0)</f>
        <v>0</v>
      </c>
      <c r="E286">
        <f>IF(AND(Taureaux[[#All],[nombres d''incides M&gt;F]]=résultats!$E$1-1,Taureaux[[#All],[Race]]=résultats!$C$4),1,0)</f>
        <v>0</v>
      </c>
      <c r="F286">
        <f>IF(Taureaux[[#All],[&gt; palier]]=0,0,SUM($C$2:C286))</f>
        <v>0</v>
      </c>
      <c r="G286">
        <f>IF(Taureaux[[#All],[=palier]]=0,0,SUM($D$2:D286)+MAX(Taureaux[[#All],[séquence &gt; palier]]))</f>
        <v>0</v>
      </c>
      <c r="H286">
        <f>IF(Taureaux[[#All],[=palier-1]]=0,0,SUM($E$2:E286)+MAX(Taureaux[[#All],[séquence = palier]]))</f>
        <v>0</v>
      </c>
      <c r="I286" t="str">
        <f>IF(Taureaux[[#All],[&gt; palier]]&gt;0,Q286,"")</f>
        <v/>
      </c>
      <c r="J286" t="str">
        <f>IF(Taureaux[[#All],[=palier]]&gt;0,Q286,"")</f>
        <v/>
      </c>
      <c r="K286" t="str">
        <f>IF(Taureaux[[#All],[=palier-1]]&gt;0,Q286,"")</f>
        <v/>
      </c>
      <c r="L286">
        <f>IF(ROW()-1&lt;=60000,ROW()-1)</f>
        <v>285</v>
      </c>
      <c r="M286" s="12" t="str">
        <f>IFERROR(IF(Taureaux[[#This Row],[Nom selon le rang]]="","",VLOOKUP(O286,Q:AF,10,FALSE)+(ROW()/1000)),"")</f>
        <v/>
      </c>
      <c r="N286" t="str">
        <f>IF(Taureaux[[#This Row],[somme des males selon la liste]]="","",RANK(Taureaux[[#This Row],[somme des males selon la liste]],Taureaux[[#All],[somme des males selon la liste]],0))</f>
        <v/>
      </c>
      <c r="O2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">
        <v>80647811</v>
      </c>
      <c r="Q286" t="s">
        <v>1703</v>
      </c>
      <c r="R286" t="s">
        <v>654</v>
      </c>
      <c r="S286" t="s">
        <v>42</v>
      </c>
      <c r="T286">
        <v>795.05</v>
      </c>
      <c r="U286">
        <v>67.55</v>
      </c>
      <c r="V286">
        <v>66.150000000000006</v>
      </c>
      <c r="W286">
        <v>66.680000000000007</v>
      </c>
      <c r="X286">
        <v>63.56</v>
      </c>
      <c r="Y286">
        <v>59.61</v>
      </c>
      <c r="Z286" s="12">
        <f>SUM(Taureaux[[#This Row],[indice 1]:[Indice 5]])</f>
        <v>323.55</v>
      </c>
      <c r="AA286" t="s">
        <v>294</v>
      </c>
      <c r="AB286" t="s">
        <v>294</v>
      </c>
      <c r="AC286" t="s">
        <v>141</v>
      </c>
      <c r="AD286">
        <v>4714</v>
      </c>
      <c r="AE286">
        <v>30</v>
      </c>
    </row>
    <row r="287" spans="2:31" x14ac:dyDescent="0.25">
      <c r="B287" s="2">
        <f>IF(Taureaux[[#This Row],[Race]]&lt;&gt;résultats!$C$4,0,SUM(IF(U287&gt;résultats!E$4,1,0),IF(V287&gt;résultats!F$4,1,0),IF(W287&gt;résultats!G$4,1,0),IF(X287&gt;résultats!H$4,1,0),IF(Y287&gt;résultats!I$4,1,0),IF(Z287&gt;résultats!J$4,1,0)))</f>
        <v>0</v>
      </c>
      <c r="C287">
        <f>IF(AND(Taureaux[[#All],[nombres d''incides M&gt;F]]&gt;résultats!$E$1,Taureaux[[#All],[Race]]=résultats!$C$4),1,0)</f>
        <v>0</v>
      </c>
      <c r="D287">
        <f>IF(AND(Taureaux[[#All],[nombres d''incides M&gt;F]]=résultats!$E$1,Taureaux[[#All],[Race]]=résultats!$C$4),1,0)</f>
        <v>0</v>
      </c>
      <c r="E287">
        <f>IF(AND(Taureaux[[#All],[nombres d''incides M&gt;F]]=résultats!$E$1-1,Taureaux[[#All],[Race]]=résultats!$C$4),1,0)</f>
        <v>0</v>
      </c>
      <c r="F287">
        <f>IF(Taureaux[[#All],[&gt; palier]]=0,0,SUM($C$2:C287))</f>
        <v>0</v>
      </c>
      <c r="G287">
        <f>IF(Taureaux[[#All],[=palier]]=0,0,SUM($D$2:D287)+MAX(Taureaux[[#All],[séquence &gt; palier]]))</f>
        <v>0</v>
      </c>
      <c r="H287">
        <f>IF(Taureaux[[#All],[=palier-1]]=0,0,SUM($E$2:E287)+MAX(Taureaux[[#All],[séquence = palier]]))</f>
        <v>0</v>
      </c>
      <c r="I287" t="str">
        <f>IF(Taureaux[[#All],[&gt; palier]]&gt;0,Q287,"")</f>
        <v/>
      </c>
      <c r="J287" t="str">
        <f>IF(Taureaux[[#All],[=palier]]&gt;0,Q287,"")</f>
        <v/>
      </c>
      <c r="K287" t="str">
        <f>IF(Taureaux[[#All],[=palier-1]]&gt;0,Q287,"")</f>
        <v/>
      </c>
      <c r="L287">
        <f>IF(ROW()-1&lt;=60000,ROW()-1)</f>
        <v>286</v>
      </c>
      <c r="M287" s="12" t="str">
        <f>IFERROR(IF(Taureaux[[#This Row],[Nom selon le rang]]="","",VLOOKUP(O287,Q:AF,10,FALSE)+(ROW()/1000)),"")</f>
        <v/>
      </c>
      <c r="N287" t="str">
        <f>IF(Taureaux[[#This Row],[somme des males selon la liste]]="","",RANK(Taureaux[[#This Row],[somme des males selon la liste]],Taureaux[[#All],[somme des males selon la liste]],0))</f>
        <v/>
      </c>
      <c r="O2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">
        <v>14696911</v>
      </c>
      <c r="Q287" t="s">
        <v>2154</v>
      </c>
      <c r="R287" t="s">
        <v>120</v>
      </c>
      <c r="S287" t="s">
        <v>14</v>
      </c>
      <c r="T287">
        <v>1046.1300000000001</v>
      </c>
      <c r="U287">
        <v>69.09</v>
      </c>
      <c r="V287">
        <v>64.02</v>
      </c>
      <c r="W287">
        <v>59</v>
      </c>
      <c r="X287">
        <v>52.96</v>
      </c>
      <c r="Y287">
        <v>71.41</v>
      </c>
      <c r="Z287" s="12">
        <f>SUM(Taureaux[[#This Row],[indice 1]:[Indice 5]])</f>
        <v>316.48</v>
      </c>
      <c r="AA287" t="s">
        <v>38</v>
      </c>
      <c r="AB287" t="s">
        <v>38</v>
      </c>
      <c r="AC287" t="s">
        <v>39</v>
      </c>
      <c r="AD287">
        <v>662</v>
      </c>
      <c r="AE287">
        <v>90</v>
      </c>
    </row>
    <row r="288" spans="2:31" x14ac:dyDescent="0.25">
      <c r="B288" s="2">
        <f>IF(Taureaux[[#This Row],[Race]]&lt;&gt;résultats!$C$4,0,SUM(IF(U288&gt;résultats!E$4,1,0),IF(V288&gt;résultats!F$4,1,0),IF(W288&gt;résultats!G$4,1,0),IF(X288&gt;résultats!H$4,1,0),IF(Y288&gt;résultats!I$4,1,0),IF(Z288&gt;résultats!J$4,1,0)))</f>
        <v>0</v>
      </c>
      <c r="C288">
        <f>IF(AND(Taureaux[[#All],[nombres d''incides M&gt;F]]&gt;résultats!$E$1,Taureaux[[#All],[Race]]=résultats!$C$4),1,0)</f>
        <v>0</v>
      </c>
      <c r="D288">
        <f>IF(AND(Taureaux[[#All],[nombres d''incides M&gt;F]]=résultats!$E$1,Taureaux[[#All],[Race]]=résultats!$C$4),1,0)</f>
        <v>0</v>
      </c>
      <c r="E288">
        <f>IF(AND(Taureaux[[#All],[nombres d''incides M&gt;F]]=résultats!$E$1-1,Taureaux[[#All],[Race]]=résultats!$C$4),1,0)</f>
        <v>0</v>
      </c>
      <c r="F288">
        <f>IF(Taureaux[[#All],[&gt; palier]]=0,0,SUM($C$2:C288))</f>
        <v>0</v>
      </c>
      <c r="G288">
        <f>IF(Taureaux[[#All],[=palier]]=0,0,SUM($D$2:D288)+MAX(Taureaux[[#All],[séquence &gt; palier]]))</f>
        <v>0</v>
      </c>
      <c r="H288">
        <f>IF(Taureaux[[#All],[=palier-1]]=0,0,SUM($E$2:E288)+MAX(Taureaux[[#All],[séquence = palier]]))</f>
        <v>0</v>
      </c>
      <c r="I288" t="str">
        <f>IF(Taureaux[[#All],[&gt; palier]]&gt;0,Q288,"")</f>
        <v/>
      </c>
      <c r="J288" t="str">
        <f>IF(Taureaux[[#All],[=palier]]&gt;0,Q288,"")</f>
        <v/>
      </c>
      <c r="K288" t="str">
        <f>IF(Taureaux[[#All],[=palier-1]]&gt;0,Q288,"")</f>
        <v/>
      </c>
      <c r="L288">
        <f>IF(ROW()-1&lt;=60000,ROW()-1)</f>
        <v>287</v>
      </c>
      <c r="M288" s="12" t="str">
        <f>IFERROR(IF(Taureaux[[#This Row],[Nom selon le rang]]="","",VLOOKUP(O288,Q:AF,10,FALSE)+(ROW()/1000)),"")</f>
        <v/>
      </c>
      <c r="N288" t="str">
        <f>IF(Taureaux[[#This Row],[somme des males selon la liste]]="","",RANK(Taureaux[[#This Row],[somme des males selon la liste]],Taureaux[[#All],[somme des males selon la liste]],0))</f>
        <v/>
      </c>
      <c r="O2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">
        <v>82143145</v>
      </c>
      <c r="Q288" t="s">
        <v>416</v>
      </c>
      <c r="R288" t="s">
        <v>36</v>
      </c>
      <c r="S288" t="s">
        <v>18</v>
      </c>
      <c r="T288">
        <v>1108.25</v>
      </c>
      <c r="U288">
        <v>75.150000000000006</v>
      </c>
      <c r="V288">
        <v>66.14</v>
      </c>
      <c r="W288">
        <v>79.56</v>
      </c>
      <c r="X288">
        <v>70.52</v>
      </c>
      <c r="Y288">
        <v>60.84</v>
      </c>
      <c r="Z288" s="12">
        <f>SUM(Taureaux[[#This Row],[indice 1]:[Indice 5]])</f>
        <v>352.21000000000004</v>
      </c>
      <c r="AA288" t="s">
        <v>387</v>
      </c>
      <c r="AB288" t="s">
        <v>387</v>
      </c>
      <c r="AC288" t="s">
        <v>219</v>
      </c>
      <c r="AD288">
        <v>4362</v>
      </c>
      <c r="AE288">
        <v>30</v>
      </c>
    </row>
    <row r="289" spans="2:31" x14ac:dyDescent="0.25">
      <c r="B289" s="2">
        <f>IF(Taureaux[[#This Row],[Race]]&lt;&gt;résultats!$C$4,0,SUM(IF(U289&gt;résultats!E$4,1,0),IF(V289&gt;résultats!F$4,1,0),IF(W289&gt;résultats!G$4,1,0),IF(X289&gt;résultats!H$4,1,0),IF(Y289&gt;résultats!I$4,1,0),IF(Z289&gt;résultats!J$4,1,0)))</f>
        <v>0</v>
      </c>
      <c r="C289">
        <f>IF(AND(Taureaux[[#All],[nombres d''incides M&gt;F]]&gt;résultats!$E$1,Taureaux[[#All],[Race]]=résultats!$C$4),1,0)</f>
        <v>0</v>
      </c>
      <c r="D289">
        <f>IF(AND(Taureaux[[#All],[nombres d''incides M&gt;F]]=résultats!$E$1,Taureaux[[#All],[Race]]=résultats!$C$4),1,0)</f>
        <v>0</v>
      </c>
      <c r="E289">
        <f>IF(AND(Taureaux[[#All],[nombres d''incides M&gt;F]]=résultats!$E$1-1,Taureaux[[#All],[Race]]=résultats!$C$4),1,0)</f>
        <v>0</v>
      </c>
      <c r="F289">
        <f>IF(Taureaux[[#All],[&gt; palier]]=0,0,SUM($C$2:C289))</f>
        <v>0</v>
      </c>
      <c r="G289">
        <f>IF(Taureaux[[#All],[=palier]]=0,0,SUM($D$2:D289)+MAX(Taureaux[[#All],[séquence &gt; palier]]))</f>
        <v>0</v>
      </c>
      <c r="H289">
        <f>IF(Taureaux[[#All],[=palier-1]]=0,0,SUM($E$2:E289)+MAX(Taureaux[[#All],[séquence = palier]]))</f>
        <v>0</v>
      </c>
      <c r="I289" t="str">
        <f>IF(Taureaux[[#All],[&gt; palier]]&gt;0,Q289,"")</f>
        <v/>
      </c>
      <c r="J289" t="str">
        <f>IF(Taureaux[[#All],[=palier]]&gt;0,Q289,"")</f>
        <v/>
      </c>
      <c r="K289" t="str">
        <f>IF(Taureaux[[#All],[=palier-1]]&gt;0,Q289,"")</f>
        <v/>
      </c>
      <c r="L289">
        <f>IF(ROW()-1&lt;=60000,ROW()-1)</f>
        <v>288</v>
      </c>
      <c r="M289" s="12" t="str">
        <f>IFERROR(IF(Taureaux[[#This Row],[Nom selon le rang]]="","",VLOOKUP(O289,Q:AF,10,FALSE)+(ROW()/1000)),"")</f>
        <v/>
      </c>
      <c r="N289" t="str">
        <f>IF(Taureaux[[#This Row],[somme des males selon la liste]]="","",RANK(Taureaux[[#This Row],[somme des males selon la liste]],Taureaux[[#All],[somme des males selon la liste]],0))</f>
        <v/>
      </c>
      <c r="O2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">
        <v>80264235</v>
      </c>
      <c r="Q289" t="s">
        <v>1643</v>
      </c>
      <c r="R289" t="s">
        <v>244</v>
      </c>
      <c r="S289" t="s">
        <v>80</v>
      </c>
      <c r="T289">
        <v>987.79</v>
      </c>
      <c r="U289">
        <v>60.09</v>
      </c>
      <c r="V289">
        <v>66.75</v>
      </c>
      <c r="W289">
        <v>69.75</v>
      </c>
      <c r="X289">
        <v>67.510000000000005</v>
      </c>
      <c r="Y289">
        <v>58.3</v>
      </c>
      <c r="Z289" s="12">
        <f>SUM(Taureaux[[#This Row],[indice 1]:[Indice 5]])</f>
        <v>322.40000000000003</v>
      </c>
      <c r="AA289" t="s">
        <v>148</v>
      </c>
      <c r="AB289" t="s">
        <v>148</v>
      </c>
      <c r="AC289" t="s">
        <v>116</v>
      </c>
      <c r="AD289">
        <v>31141</v>
      </c>
      <c r="AE289">
        <v>30</v>
      </c>
    </row>
    <row r="290" spans="2:31" x14ac:dyDescent="0.25">
      <c r="B290" s="2">
        <f>IF(Taureaux[[#This Row],[Race]]&lt;&gt;résultats!$C$4,0,SUM(IF(U290&gt;résultats!E$4,1,0),IF(V290&gt;résultats!F$4,1,0),IF(W290&gt;résultats!G$4,1,0),IF(X290&gt;résultats!H$4,1,0),IF(Y290&gt;résultats!I$4,1,0),IF(Z290&gt;résultats!J$4,1,0)))</f>
        <v>0</v>
      </c>
      <c r="C290">
        <f>IF(AND(Taureaux[[#All],[nombres d''incides M&gt;F]]&gt;résultats!$E$1,Taureaux[[#All],[Race]]=résultats!$C$4),1,0)</f>
        <v>0</v>
      </c>
      <c r="D290">
        <f>IF(AND(Taureaux[[#All],[nombres d''incides M&gt;F]]=résultats!$E$1,Taureaux[[#All],[Race]]=résultats!$C$4),1,0)</f>
        <v>0</v>
      </c>
      <c r="E290">
        <f>IF(AND(Taureaux[[#All],[nombres d''incides M&gt;F]]=résultats!$E$1-1,Taureaux[[#All],[Race]]=résultats!$C$4),1,0)</f>
        <v>0</v>
      </c>
      <c r="F290">
        <f>IF(Taureaux[[#All],[&gt; palier]]=0,0,SUM($C$2:C290))</f>
        <v>0</v>
      </c>
      <c r="G290">
        <f>IF(Taureaux[[#All],[=palier]]=0,0,SUM($D$2:D290)+MAX(Taureaux[[#All],[séquence &gt; palier]]))</f>
        <v>0</v>
      </c>
      <c r="H290">
        <f>IF(Taureaux[[#All],[=palier-1]]=0,0,SUM($E$2:E290)+MAX(Taureaux[[#All],[séquence = palier]]))</f>
        <v>0</v>
      </c>
      <c r="I290" t="str">
        <f>IF(Taureaux[[#All],[&gt; palier]]&gt;0,Q290,"")</f>
        <v/>
      </c>
      <c r="J290" t="str">
        <f>IF(Taureaux[[#All],[=palier]]&gt;0,Q290,"")</f>
        <v/>
      </c>
      <c r="K290" t="str">
        <f>IF(Taureaux[[#All],[=palier-1]]&gt;0,Q290,"")</f>
        <v/>
      </c>
      <c r="L290">
        <f>IF(ROW()-1&lt;=60000,ROW()-1)</f>
        <v>289</v>
      </c>
      <c r="M290" s="12" t="str">
        <f>IFERROR(IF(Taureaux[[#This Row],[Nom selon le rang]]="","",VLOOKUP(O290,Q:AF,10,FALSE)+(ROW()/1000)),"")</f>
        <v/>
      </c>
      <c r="N290" t="str">
        <f>IF(Taureaux[[#This Row],[somme des males selon la liste]]="","",RANK(Taureaux[[#This Row],[somme des males selon la liste]],Taureaux[[#All],[somme des males selon la liste]],0))</f>
        <v/>
      </c>
      <c r="O2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">
        <v>51132391</v>
      </c>
      <c r="Q290" t="s">
        <v>598</v>
      </c>
      <c r="R290" t="s">
        <v>36</v>
      </c>
      <c r="S290" t="s">
        <v>68</v>
      </c>
      <c r="T290">
        <v>1135</v>
      </c>
      <c r="U290">
        <v>68.2</v>
      </c>
      <c r="V290">
        <v>66.14</v>
      </c>
      <c r="W290">
        <v>80.17</v>
      </c>
      <c r="X290">
        <v>66.86</v>
      </c>
      <c r="Y290">
        <v>60.18</v>
      </c>
      <c r="Z290" s="12">
        <f>SUM(Taureaux[[#This Row],[indice 1]:[Indice 5]])</f>
        <v>341.55</v>
      </c>
      <c r="AA290" t="s">
        <v>38</v>
      </c>
      <c r="AB290" t="s">
        <v>38</v>
      </c>
      <c r="AC290" t="s">
        <v>39</v>
      </c>
      <c r="AD290">
        <v>4232</v>
      </c>
      <c r="AE290">
        <v>90</v>
      </c>
    </row>
    <row r="291" spans="2:31" x14ac:dyDescent="0.25">
      <c r="B291" s="2">
        <f>IF(Taureaux[[#This Row],[Race]]&lt;&gt;résultats!$C$4,0,SUM(IF(U291&gt;résultats!E$4,1,0),IF(V291&gt;résultats!F$4,1,0),IF(W291&gt;résultats!G$4,1,0),IF(X291&gt;résultats!H$4,1,0),IF(Y291&gt;résultats!I$4,1,0),IF(Z291&gt;résultats!J$4,1,0)))</f>
        <v>0</v>
      </c>
      <c r="C291">
        <f>IF(AND(Taureaux[[#All],[nombres d''incides M&gt;F]]&gt;résultats!$E$1,Taureaux[[#All],[Race]]=résultats!$C$4),1,0)</f>
        <v>0</v>
      </c>
      <c r="D291">
        <f>IF(AND(Taureaux[[#All],[nombres d''incides M&gt;F]]=résultats!$E$1,Taureaux[[#All],[Race]]=résultats!$C$4),1,0)</f>
        <v>0</v>
      </c>
      <c r="E291">
        <f>IF(AND(Taureaux[[#All],[nombres d''incides M&gt;F]]=résultats!$E$1-1,Taureaux[[#All],[Race]]=résultats!$C$4),1,0)</f>
        <v>0</v>
      </c>
      <c r="F291">
        <f>IF(Taureaux[[#All],[&gt; palier]]=0,0,SUM($C$2:C291))</f>
        <v>0</v>
      </c>
      <c r="G291">
        <f>IF(Taureaux[[#All],[=palier]]=0,0,SUM($D$2:D291)+MAX(Taureaux[[#All],[séquence &gt; palier]]))</f>
        <v>0</v>
      </c>
      <c r="H291">
        <f>IF(Taureaux[[#All],[=palier-1]]=0,0,SUM($E$2:E291)+MAX(Taureaux[[#All],[séquence = palier]]))</f>
        <v>0</v>
      </c>
      <c r="I291" t="str">
        <f>IF(Taureaux[[#All],[&gt; palier]]&gt;0,Q291,"")</f>
        <v/>
      </c>
      <c r="J291" t="str">
        <f>IF(Taureaux[[#All],[=palier]]&gt;0,Q291,"")</f>
        <v/>
      </c>
      <c r="K291" t="str">
        <f>IF(Taureaux[[#All],[=palier-1]]&gt;0,Q291,"")</f>
        <v/>
      </c>
      <c r="L291">
        <f>IF(ROW()-1&lt;=60000,ROW()-1)</f>
        <v>290</v>
      </c>
      <c r="M291" s="12" t="str">
        <f>IFERROR(IF(Taureaux[[#This Row],[Nom selon le rang]]="","",VLOOKUP(O291,Q:AF,10,FALSE)+(ROW()/1000)),"")</f>
        <v/>
      </c>
      <c r="N291" t="str">
        <f>IF(Taureaux[[#This Row],[somme des males selon la liste]]="","",RANK(Taureaux[[#This Row],[somme des males selon la liste]],Taureaux[[#All],[somme des males selon la liste]],0))</f>
        <v/>
      </c>
      <c r="O2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">
        <v>78401370</v>
      </c>
      <c r="Q291" t="s">
        <v>1262</v>
      </c>
      <c r="R291" t="s">
        <v>355</v>
      </c>
      <c r="S291" t="s">
        <v>112</v>
      </c>
      <c r="T291">
        <v>1099.9000000000001</v>
      </c>
      <c r="U291">
        <v>68.569999999999993</v>
      </c>
      <c r="V291">
        <v>69.61</v>
      </c>
      <c r="W291">
        <v>69.459999999999994</v>
      </c>
      <c r="X291">
        <v>60.05</v>
      </c>
      <c r="Y291">
        <v>64.45</v>
      </c>
      <c r="Z291" s="12">
        <f>SUM(Taureaux[[#This Row],[indice 1]:[Indice 5]])</f>
        <v>332.14</v>
      </c>
      <c r="AA291" t="s">
        <v>148</v>
      </c>
      <c r="AB291" t="s">
        <v>148</v>
      </c>
      <c r="AC291" t="s">
        <v>116</v>
      </c>
      <c r="AD291">
        <v>29743</v>
      </c>
      <c r="AE291">
        <v>30</v>
      </c>
    </row>
    <row r="292" spans="2:31" x14ac:dyDescent="0.25">
      <c r="B292" s="2">
        <f>IF(Taureaux[[#This Row],[Race]]&lt;&gt;résultats!$C$4,0,SUM(IF(U292&gt;résultats!E$4,1,0),IF(V292&gt;résultats!F$4,1,0),IF(W292&gt;résultats!G$4,1,0),IF(X292&gt;résultats!H$4,1,0),IF(Y292&gt;résultats!I$4,1,0),IF(Z292&gt;résultats!J$4,1,0)))</f>
        <v>0</v>
      </c>
      <c r="C292">
        <f>IF(AND(Taureaux[[#All],[nombres d''incides M&gt;F]]&gt;résultats!$E$1,Taureaux[[#All],[Race]]=résultats!$C$4),1,0)</f>
        <v>0</v>
      </c>
      <c r="D292">
        <f>IF(AND(Taureaux[[#All],[nombres d''incides M&gt;F]]=résultats!$E$1,Taureaux[[#All],[Race]]=résultats!$C$4),1,0)</f>
        <v>0</v>
      </c>
      <c r="E292">
        <f>IF(AND(Taureaux[[#All],[nombres d''incides M&gt;F]]=résultats!$E$1-1,Taureaux[[#All],[Race]]=résultats!$C$4),1,0)</f>
        <v>0</v>
      </c>
      <c r="F292">
        <f>IF(Taureaux[[#All],[&gt; palier]]=0,0,SUM($C$2:C292))</f>
        <v>0</v>
      </c>
      <c r="G292">
        <f>IF(Taureaux[[#All],[=palier]]=0,0,SUM($D$2:D292)+MAX(Taureaux[[#All],[séquence &gt; palier]]))</f>
        <v>0</v>
      </c>
      <c r="H292">
        <f>IF(Taureaux[[#All],[=palier-1]]=0,0,SUM($E$2:E292)+MAX(Taureaux[[#All],[séquence = palier]]))</f>
        <v>0</v>
      </c>
      <c r="I292" t="str">
        <f>IF(Taureaux[[#All],[&gt; palier]]&gt;0,Q292,"")</f>
        <v/>
      </c>
      <c r="J292" t="str">
        <f>IF(Taureaux[[#All],[=palier]]&gt;0,Q292,"")</f>
        <v/>
      </c>
      <c r="K292" t="str">
        <f>IF(Taureaux[[#All],[=palier-1]]&gt;0,Q292,"")</f>
        <v/>
      </c>
      <c r="L292">
        <f>IF(ROW()-1&lt;=60000,ROW()-1)</f>
        <v>291</v>
      </c>
      <c r="M292" s="12" t="str">
        <f>IFERROR(IF(Taureaux[[#This Row],[Nom selon le rang]]="","",VLOOKUP(O292,Q:AF,10,FALSE)+(ROW()/1000)),"")</f>
        <v/>
      </c>
      <c r="N292" t="str">
        <f>IF(Taureaux[[#This Row],[somme des males selon la liste]]="","",RANK(Taureaux[[#This Row],[somme des males selon la liste]],Taureaux[[#All],[somme des males selon la liste]],0))</f>
        <v/>
      </c>
      <c r="O2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">
        <v>81494074</v>
      </c>
      <c r="Q292" t="s">
        <v>347</v>
      </c>
      <c r="R292" t="s">
        <v>120</v>
      </c>
      <c r="S292" t="s">
        <v>76</v>
      </c>
      <c r="T292">
        <v>1168.04</v>
      </c>
      <c r="U292">
        <v>78.319999999999993</v>
      </c>
      <c r="V292">
        <v>72.33</v>
      </c>
      <c r="W292">
        <v>72.91</v>
      </c>
      <c r="X292">
        <v>67.17</v>
      </c>
      <c r="Y292">
        <v>71.94</v>
      </c>
      <c r="Z292" s="12">
        <f>SUM(Taureaux[[#This Row],[indice 1]:[Indice 5]])</f>
        <v>362.66999999999996</v>
      </c>
      <c r="AA292" t="s">
        <v>105</v>
      </c>
      <c r="AB292" t="s">
        <v>105</v>
      </c>
      <c r="AC292" t="s">
        <v>106</v>
      </c>
      <c r="AD292">
        <v>3427</v>
      </c>
      <c r="AE292">
        <v>30</v>
      </c>
    </row>
    <row r="293" spans="2:31" x14ac:dyDescent="0.25">
      <c r="B293" s="2">
        <f>IF(Taureaux[[#This Row],[Race]]&lt;&gt;résultats!$C$4,0,SUM(IF(U293&gt;résultats!E$4,1,0),IF(V293&gt;résultats!F$4,1,0),IF(W293&gt;résultats!G$4,1,0),IF(X293&gt;résultats!H$4,1,0),IF(Y293&gt;résultats!I$4,1,0),IF(Z293&gt;résultats!J$4,1,0)))</f>
        <v>0</v>
      </c>
      <c r="C293">
        <f>IF(AND(Taureaux[[#All],[nombres d''incides M&gt;F]]&gt;résultats!$E$1,Taureaux[[#All],[Race]]=résultats!$C$4),1,0)</f>
        <v>0</v>
      </c>
      <c r="D293">
        <f>IF(AND(Taureaux[[#All],[nombres d''incides M&gt;F]]=résultats!$E$1,Taureaux[[#All],[Race]]=résultats!$C$4),1,0)</f>
        <v>0</v>
      </c>
      <c r="E293">
        <f>IF(AND(Taureaux[[#All],[nombres d''incides M&gt;F]]=résultats!$E$1-1,Taureaux[[#All],[Race]]=résultats!$C$4),1,0)</f>
        <v>0</v>
      </c>
      <c r="F293">
        <f>IF(Taureaux[[#All],[&gt; palier]]=0,0,SUM($C$2:C293))</f>
        <v>0</v>
      </c>
      <c r="G293">
        <f>IF(Taureaux[[#All],[=palier]]=0,0,SUM($D$2:D293)+MAX(Taureaux[[#All],[séquence &gt; palier]]))</f>
        <v>0</v>
      </c>
      <c r="H293">
        <f>IF(Taureaux[[#All],[=palier-1]]=0,0,SUM($E$2:E293)+MAX(Taureaux[[#All],[séquence = palier]]))</f>
        <v>0</v>
      </c>
      <c r="I293" t="str">
        <f>IF(Taureaux[[#All],[&gt; palier]]&gt;0,Q293,"")</f>
        <v/>
      </c>
      <c r="J293" t="str">
        <f>IF(Taureaux[[#All],[=palier]]&gt;0,Q293,"")</f>
        <v/>
      </c>
      <c r="K293" t="str">
        <f>IF(Taureaux[[#All],[=palier-1]]&gt;0,Q293,"")</f>
        <v/>
      </c>
      <c r="L293">
        <f>IF(ROW()-1&lt;=60000,ROW()-1)</f>
        <v>292</v>
      </c>
      <c r="M293" s="12" t="str">
        <f>IFERROR(IF(Taureaux[[#This Row],[Nom selon le rang]]="","",VLOOKUP(O293,Q:AF,10,FALSE)+(ROW()/1000)),"")</f>
        <v/>
      </c>
      <c r="N293" t="str">
        <f>IF(Taureaux[[#This Row],[somme des males selon la liste]]="","",RANK(Taureaux[[#This Row],[somme des males selon la liste]],Taureaux[[#All],[somme des males selon la liste]],0))</f>
        <v/>
      </c>
      <c r="O2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">
        <v>82768248</v>
      </c>
      <c r="Q293" t="s">
        <v>281</v>
      </c>
      <c r="R293" t="s">
        <v>120</v>
      </c>
      <c r="S293" t="s">
        <v>74</v>
      </c>
      <c r="T293">
        <v>1138.6099999999999</v>
      </c>
      <c r="U293">
        <v>70.069999999999993</v>
      </c>
      <c r="V293">
        <v>72.42</v>
      </c>
      <c r="W293">
        <v>73.98</v>
      </c>
      <c r="X293">
        <v>67.63</v>
      </c>
      <c r="Y293">
        <v>81.93</v>
      </c>
      <c r="Z293" s="12">
        <f>SUM(Taureaux[[#This Row],[indice 1]:[Indice 5]])</f>
        <v>366.03000000000003</v>
      </c>
      <c r="AA293" t="s">
        <v>148</v>
      </c>
      <c r="AB293" t="s">
        <v>148</v>
      </c>
      <c r="AC293" t="s">
        <v>116</v>
      </c>
      <c r="AD293">
        <v>2847</v>
      </c>
      <c r="AE293">
        <v>30</v>
      </c>
    </row>
    <row r="294" spans="2:31" x14ac:dyDescent="0.25">
      <c r="B294" s="2">
        <f>IF(Taureaux[[#This Row],[Race]]&lt;&gt;résultats!$C$4,0,SUM(IF(U294&gt;résultats!E$4,1,0),IF(V294&gt;résultats!F$4,1,0),IF(W294&gt;résultats!G$4,1,0),IF(X294&gt;résultats!H$4,1,0),IF(Y294&gt;résultats!I$4,1,0),IF(Z294&gt;résultats!J$4,1,0)))</f>
        <v>0</v>
      </c>
      <c r="C294">
        <f>IF(AND(Taureaux[[#All],[nombres d''incides M&gt;F]]&gt;résultats!$E$1,Taureaux[[#All],[Race]]=résultats!$C$4),1,0)</f>
        <v>0</v>
      </c>
      <c r="D294">
        <f>IF(AND(Taureaux[[#All],[nombres d''incides M&gt;F]]=résultats!$E$1,Taureaux[[#All],[Race]]=résultats!$C$4),1,0)</f>
        <v>0</v>
      </c>
      <c r="E294">
        <f>IF(AND(Taureaux[[#All],[nombres d''incides M&gt;F]]=résultats!$E$1-1,Taureaux[[#All],[Race]]=résultats!$C$4),1,0)</f>
        <v>0</v>
      </c>
      <c r="F294">
        <f>IF(Taureaux[[#All],[&gt; palier]]=0,0,SUM($C$2:C294))</f>
        <v>0</v>
      </c>
      <c r="G294">
        <f>IF(Taureaux[[#All],[=palier]]=0,0,SUM($D$2:D294)+MAX(Taureaux[[#All],[séquence &gt; palier]]))</f>
        <v>0</v>
      </c>
      <c r="H294">
        <f>IF(Taureaux[[#All],[=palier-1]]=0,0,SUM($E$2:E294)+MAX(Taureaux[[#All],[séquence = palier]]))</f>
        <v>0</v>
      </c>
      <c r="I294" t="str">
        <f>IF(Taureaux[[#All],[&gt; palier]]&gt;0,Q294,"")</f>
        <v/>
      </c>
      <c r="J294" t="str">
        <f>IF(Taureaux[[#All],[=palier]]&gt;0,Q294,"")</f>
        <v/>
      </c>
      <c r="K294" t="str">
        <f>IF(Taureaux[[#All],[=palier-1]]&gt;0,Q294,"")</f>
        <v/>
      </c>
      <c r="L294">
        <f>IF(ROW()-1&lt;=60000,ROW()-1)</f>
        <v>293</v>
      </c>
      <c r="M294" s="12" t="str">
        <f>IFERROR(IF(Taureaux[[#This Row],[Nom selon le rang]]="","",VLOOKUP(O294,Q:AF,10,FALSE)+(ROW()/1000)),"")</f>
        <v/>
      </c>
      <c r="N294" t="str">
        <f>IF(Taureaux[[#This Row],[somme des males selon la liste]]="","",RANK(Taureaux[[#This Row],[somme des males selon la liste]],Taureaux[[#All],[somme des males selon la liste]],0))</f>
        <v/>
      </c>
      <c r="O2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">
        <v>20114491</v>
      </c>
      <c r="Q294" t="s">
        <v>2736</v>
      </c>
      <c r="R294" t="s">
        <v>1187</v>
      </c>
      <c r="S294" t="s">
        <v>150</v>
      </c>
      <c r="T294">
        <v>897.83</v>
      </c>
      <c r="U294">
        <v>35.979999999999997</v>
      </c>
      <c r="V294">
        <v>28.54</v>
      </c>
      <c r="W294">
        <v>23.69</v>
      </c>
      <c r="X294">
        <v>68.260000000000005</v>
      </c>
      <c r="Y294">
        <v>44.52</v>
      </c>
      <c r="Z294" s="12">
        <f>SUM(Taureaux[[#This Row],[indice 1]:[Indice 5]])</f>
        <v>200.99</v>
      </c>
      <c r="AA294" t="s">
        <v>63</v>
      </c>
      <c r="AB294" t="s">
        <v>129</v>
      </c>
      <c r="AC294" t="s">
        <v>130</v>
      </c>
      <c r="AD294">
        <v>5</v>
      </c>
      <c r="AE294">
        <v>114.12</v>
      </c>
    </row>
    <row r="295" spans="2:31" x14ac:dyDescent="0.25">
      <c r="B295" s="2">
        <f>IF(Taureaux[[#This Row],[Race]]&lt;&gt;résultats!$C$4,0,SUM(IF(U295&gt;résultats!E$4,1,0),IF(V295&gt;résultats!F$4,1,0),IF(W295&gt;résultats!G$4,1,0),IF(X295&gt;résultats!H$4,1,0),IF(Y295&gt;résultats!I$4,1,0),IF(Z295&gt;résultats!J$4,1,0)))</f>
        <v>0</v>
      </c>
      <c r="C295">
        <f>IF(AND(Taureaux[[#All],[nombres d''incides M&gt;F]]&gt;résultats!$E$1,Taureaux[[#All],[Race]]=résultats!$C$4),1,0)</f>
        <v>0</v>
      </c>
      <c r="D295">
        <f>IF(AND(Taureaux[[#All],[nombres d''incides M&gt;F]]=résultats!$E$1,Taureaux[[#All],[Race]]=résultats!$C$4),1,0)</f>
        <v>0</v>
      </c>
      <c r="E295">
        <f>IF(AND(Taureaux[[#All],[nombres d''incides M&gt;F]]=résultats!$E$1-1,Taureaux[[#All],[Race]]=résultats!$C$4),1,0)</f>
        <v>0</v>
      </c>
      <c r="F295">
        <f>IF(Taureaux[[#All],[&gt; palier]]=0,0,SUM($C$2:C295))</f>
        <v>0</v>
      </c>
      <c r="G295">
        <f>IF(Taureaux[[#All],[=palier]]=0,0,SUM($D$2:D295)+MAX(Taureaux[[#All],[séquence &gt; palier]]))</f>
        <v>0</v>
      </c>
      <c r="H295">
        <f>IF(Taureaux[[#All],[=palier-1]]=0,0,SUM($E$2:E295)+MAX(Taureaux[[#All],[séquence = palier]]))</f>
        <v>0</v>
      </c>
      <c r="I295" t="str">
        <f>IF(Taureaux[[#All],[&gt; palier]]&gt;0,Q295,"")</f>
        <v/>
      </c>
      <c r="J295" t="str">
        <f>IF(Taureaux[[#All],[=palier]]&gt;0,Q295,"")</f>
        <v/>
      </c>
      <c r="K295" t="str">
        <f>IF(Taureaux[[#All],[=palier-1]]&gt;0,Q295,"")</f>
        <v/>
      </c>
      <c r="L295">
        <f>IF(ROW()-1&lt;=60000,ROW()-1)</f>
        <v>294</v>
      </c>
      <c r="M295" s="12" t="str">
        <f>IFERROR(IF(Taureaux[[#This Row],[Nom selon le rang]]="","",VLOOKUP(O295,Q:AF,10,FALSE)+(ROW()/1000)),"")</f>
        <v/>
      </c>
      <c r="N295" t="str">
        <f>IF(Taureaux[[#This Row],[somme des males selon la liste]]="","",RANK(Taureaux[[#This Row],[somme des males selon la liste]],Taureaux[[#All],[somme des males selon la liste]],0))</f>
        <v/>
      </c>
      <c r="O2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">
        <v>78619050</v>
      </c>
      <c r="Q295" t="s">
        <v>2791</v>
      </c>
      <c r="R295" t="s">
        <v>2733</v>
      </c>
      <c r="S295" t="s">
        <v>143</v>
      </c>
      <c r="T295">
        <v>955.94</v>
      </c>
      <c r="U295">
        <v>34.53</v>
      </c>
      <c r="V295">
        <v>35.979999999999997</v>
      </c>
      <c r="W295">
        <v>36.299999999999997</v>
      </c>
      <c r="X295">
        <v>36.08</v>
      </c>
      <c r="Y295">
        <v>35.159999999999997</v>
      </c>
      <c r="Z295" s="12">
        <f>SUM(Taureaux[[#This Row],[indice 1]:[Indice 5]])</f>
        <v>178.04999999999998</v>
      </c>
      <c r="AA295" t="s">
        <v>160</v>
      </c>
      <c r="AB295" t="s">
        <v>160</v>
      </c>
      <c r="AC295" t="s">
        <v>122</v>
      </c>
      <c r="AD295">
        <v>3346</v>
      </c>
      <c r="AE295">
        <v>90</v>
      </c>
    </row>
    <row r="296" spans="2:31" x14ac:dyDescent="0.25">
      <c r="B296" s="2">
        <f>IF(Taureaux[[#This Row],[Race]]&lt;&gt;résultats!$C$4,0,SUM(IF(U296&gt;résultats!E$4,1,0),IF(V296&gt;résultats!F$4,1,0),IF(W296&gt;résultats!G$4,1,0),IF(X296&gt;résultats!H$4,1,0),IF(Y296&gt;résultats!I$4,1,0),IF(Z296&gt;résultats!J$4,1,0)))</f>
        <v>0</v>
      </c>
      <c r="C296">
        <f>IF(AND(Taureaux[[#All],[nombres d''incides M&gt;F]]&gt;résultats!$E$1,Taureaux[[#All],[Race]]=résultats!$C$4),1,0)</f>
        <v>0</v>
      </c>
      <c r="D296">
        <f>IF(AND(Taureaux[[#All],[nombres d''incides M&gt;F]]=résultats!$E$1,Taureaux[[#All],[Race]]=résultats!$C$4),1,0)</f>
        <v>0</v>
      </c>
      <c r="E296">
        <f>IF(AND(Taureaux[[#All],[nombres d''incides M&gt;F]]=résultats!$E$1-1,Taureaux[[#All],[Race]]=résultats!$C$4),1,0)</f>
        <v>0</v>
      </c>
      <c r="F296">
        <f>IF(Taureaux[[#All],[&gt; palier]]=0,0,SUM($C$2:C296))</f>
        <v>0</v>
      </c>
      <c r="G296">
        <f>IF(Taureaux[[#All],[=palier]]=0,0,SUM($D$2:D296)+MAX(Taureaux[[#All],[séquence &gt; palier]]))</f>
        <v>0</v>
      </c>
      <c r="H296">
        <f>IF(Taureaux[[#All],[=palier-1]]=0,0,SUM($E$2:E296)+MAX(Taureaux[[#All],[séquence = palier]]))</f>
        <v>0</v>
      </c>
      <c r="I296" t="str">
        <f>IF(Taureaux[[#All],[&gt; palier]]&gt;0,Q296,"")</f>
        <v/>
      </c>
      <c r="J296" t="str">
        <f>IF(Taureaux[[#All],[=palier]]&gt;0,Q296,"")</f>
        <v/>
      </c>
      <c r="K296" t="str">
        <f>IF(Taureaux[[#All],[=palier-1]]&gt;0,Q296,"")</f>
        <v/>
      </c>
      <c r="L296">
        <f>IF(ROW()-1&lt;=60000,ROW()-1)</f>
        <v>295</v>
      </c>
      <c r="M296" s="12" t="str">
        <f>IFERROR(IF(Taureaux[[#This Row],[Nom selon le rang]]="","",VLOOKUP(O296,Q:AF,10,FALSE)+(ROW()/1000)),"")</f>
        <v/>
      </c>
      <c r="N296" t="str">
        <f>IF(Taureaux[[#This Row],[somme des males selon la liste]]="","",RANK(Taureaux[[#This Row],[somme des males selon la liste]],Taureaux[[#All],[somme des males selon la liste]],0))</f>
        <v/>
      </c>
      <c r="O2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">
        <v>82309714</v>
      </c>
      <c r="Q296" t="s">
        <v>178</v>
      </c>
      <c r="R296" t="s">
        <v>36</v>
      </c>
      <c r="S296" t="s">
        <v>154</v>
      </c>
      <c r="T296">
        <v>1123.44</v>
      </c>
      <c r="U296">
        <v>73.48</v>
      </c>
      <c r="V296">
        <v>76.19</v>
      </c>
      <c r="W296">
        <v>80.849999999999994</v>
      </c>
      <c r="X296">
        <v>74.72</v>
      </c>
      <c r="Y296">
        <v>64.2</v>
      </c>
      <c r="Z296" s="12">
        <f>SUM(Taureaux[[#This Row],[indice 1]:[Indice 5]])</f>
        <v>369.44</v>
      </c>
      <c r="AA296" t="s">
        <v>129</v>
      </c>
      <c r="AB296" t="s">
        <v>129</v>
      </c>
      <c r="AC296" t="s">
        <v>130</v>
      </c>
      <c r="AD296">
        <v>2062</v>
      </c>
      <c r="AE296">
        <v>30</v>
      </c>
    </row>
    <row r="297" spans="2:31" x14ac:dyDescent="0.25">
      <c r="B297" s="2">
        <f>IF(Taureaux[[#This Row],[Race]]&lt;&gt;résultats!$C$4,0,SUM(IF(U297&gt;résultats!E$4,1,0),IF(V297&gt;résultats!F$4,1,0),IF(W297&gt;résultats!G$4,1,0),IF(X297&gt;résultats!H$4,1,0),IF(Y297&gt;résultats!I$4,1,0),IF(Z297&gt;résultats!J$4,1,0)))</f>
        <v>0</v>
      </c>
      <c r="C297">
        <f>IF(AND(Taureaux[[#All],[nombres d''incides M&gt;F]]&gt;résultats!$E$1,Taureaux[[#All],[Race]]=résultats!$C$4),1,0)</f>
        <v>0</v>
      </c>
      <c r="D297">
        <f>IF(AND(Taureaux[[#All],[nombres d''incides M&gt;F]]=résultats!$E$1,Taureaux[[#All],[Race]]=résultats!$C$4),1,0)</f>
        <v>0</v>
      </c>
      <c r="E297">
        <f>IF(AND(Taureaux[[#All],[nombres d''incides M&gt;F]]=résultats!$E$1-1,Taureaux[[#All],[Race]]=résultats!$C$4),1,0)</f>
        <v>0</v>
      </c>
      <c r="F297">
        <f>IF(Taureaux[[#All],[&gt; palier]]=0,0,SUM($C$2:C297))</f>
        <v>0</v>
      </c>
      <c r="G297">
        <f>IF(Taureaux[[#All],[=palier]]=0,0,SUM($D$2:D297)+MAX(Taureaux[[#All],[séquence &gt; palier]]))</f>
        <v>0</v>
      </c>
      <c r="H297">
        <f>IF(Taureaux[[#All],[=palier-1]]=0,0,SUM($E$2:E297)+MAX(Taureaux[[#All],[séquence = palier]]))</f>
        <v>0</v>
      </c>
      <c r="I297" t="str">
        <f>IF(Taureaux[[#All],[&gt; palier]]&gt;0,Q297,"")</f>
        <v/>
      </c>
      <c r="J297" t="str">
        <f>IF(Taureaux[[#All],[=palier]]&gt;0,Q297,"")</f>
        <v/>
      </c>
      <c r="K297" t="str">
        <f>IF(Taureaux[[#All],[=palier-1]]&gt;0,Q297,"")</f>
        <v/>
      </c>
      <c r="L297">
        <f>IF(ROW()-1&lt;=60000,ROW()-1)</f>
        <v>296</v>
      </c>
      <c r="M297" s="12" t="str">
        <f>IFERROR(IF(Taureaux[[#This Row],[Nom selon le rang]]="","",VLOOKUP(O297,Q:AF,10,FALSE)+(ROW()/1000)),"")</f>
        <v/>
      </c>
      <c r="N297" t="str">
        <f>IF(Taureaux[[#This Row],[somme des males selon la liste]]="","",RANK(Taureaux[[#This Row],[somme des males selon la liste]],Taureaux[[#All],[somme des males selon la liste]],0))</f>
        <v/>
      </c>
      <c r="O2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">
        <v>76909876</v>
      </c>
      <c r="Q297" t="s">
        <v>2470</v>
      </c>
      <c r="R297" t="s">
        <v>1187</v>
      </c>
      <c r="S297" t="s">
        <v>117</v>
      </c>
      <c r="T297">
        <v>985.3</v>
      </c>
      <c r="U297">
        <v>58.32</v>
      </c>
      <c r="V297">
        <v>54.57</v>
      </c>
      <c r="W297">
        <v>61.48</v>
      </c>
      <c r="X297">
        <v>68.81</v>
      </c>
      <c r="Y297">
        <v>51.34</v>
      </c>
      <c r="Z297" s="12">
        <f>SUM(Taureaux[[#This Row],[indice 1]:[Indice 5]])</f>
        <v>294.52</v>
      </c>
      <c r="AA297" t="s">
        <v>160</v>
      </c>
      <c r="AB297" t="s">
        <v>160</v>
      </c>
      <c r="AC297" t="s">
        <v>122</v>
      </c>
      <c r="AD297">
        <v>3856</v>
      </c>
      <c r="AE297">
        <v>90</v>
      </c>
    </row>
    <row r="298" spans="2:31" x14ac:dyDescent="0.25">
      <c r="B298" s="2">
        <f>IF(Taureaux[[#This Row],[Race]]&lt;&gt;résultats!$C$4,0,SUM(IF(U298&gt;résultats!E$4,1,0),IF(V298&gt;résultats!F$4,1,0),IF(W298&gt;résultats!G$4,1,0),IF(X298&gt;résultats!H$4,1,0),IF(Y298&gt;résultats!I$4,1,0),IF(Z298&gt;résultats!J$4,1,0)))</f>
        <v>0</v>
      </c>
      <c r="C298">
        <f>IF(AND(Taureaux[[#All],[nombres d''incides M&gt;F]]&gt;résultats!$E$1,Taureaux[[#All],[Race]]=résultats!$C$4),1,0)</f>
        <v>0</v>
      </c>
      <c r="D298">
        <f>IF(AND(Taureaux[[#All],[nombres d''incides M&gt;F]]=résultats!$E$1,Taureaux[[#All],[Race]]=résultats!$C$4),1,0)</f>
        <v>0</v>
      </c>
      <c r="E298">
        <f>IF(AND(Taureaux[[#All],[nombres d''incides M&gt;F]]=résultats!$E$1-1,Taureaux[[#All],[Race]]=résultats!$C$4),1,0)</f>
        <v>0</v>
      </c>
      <c r="F298">
        <f>IF(Taureaux[[#All],[&gt; palier]]=0,0,SUM($C$2:C298))</f>
        <v>0</v>
      </c>
      <c r="G298">
        <f>IF(Taureaux[[#All],[=palier]]=0,0,SUM($D$2:D298)+MAX(Taureaux[[#All],[séquence &gt; palier]]))</f>
        <v>0</v>
      </c>
      <c r="H298">
        <f>IF(Taureaux[[#All],[=palier-1]]=0,0,SUM($E$2:E298)+MAX(Taureaux[[#All],[séquence = palier]]))</f>
        <v>0</v>
      </c>
      <c r="I298" t="str">
        <f>IF(Taureaux[[#All],[&gt; palier]]&gt;0,Q298,"")</f>
        <v/>
      </c>
      <c r="J298" t="str">
        <f>IF(Taureaux[[#All],[=palier]]&gt;0,Q298,"")</f>
        <v/>
      </c>
      <c r="K298" t="str">
        <f>IF(Taureaux[[#All],[=palier-1]]&gt;0,Q298,"")</f>
        <v/>
      </c>
      <c r="L298">
        <f>IF(ROW()-1&lt;=60000,ROW()-1)</f>
        <v>297</v>
      </c>
      <c r="M298" s="12" t="str">
        <f>IFERROR(IF(Taureaux[[#This Row],[Nom selon le rang]]="","",VLOOKUP(O298,Q:AF,10,FALSE)+(ROW()/1000)),"")</f>
        <v/>
      </c>
      <c r="N298" t="str">
        <f>IF(Taureaux[[#This Row],[somme des males selon la liste]]="","",RANK(Taureaux[[#This Row],[somme des males selon la liste]],Taureaux[[#All],[somme des males selon la liste]],0))</f>
        <v/>
      </c>
      <c r="O2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">
        <v>78577874</v>
      </c>
      <c r="Q298" t="s">
        <v>779</v>
      </c>
      <c r="R298" t="s">
        <v>379</v>
      </c>
      <c r="S298" t="s">
        <v>150</v>
      </c>
      <c r="T298">
        <v>1010.16</v>
      </c>
      <c r="U298">
        <v>77.430000000000007</v>
      </c>
      <c r="V298">
        <v>68.59</v>
      </c>
      <c r="W298">
        <v>69.400000000000006</v>
      </c>
      <c r="X298">
        <v>61.14</v>
      </c>
      <c r="Y298">
        <v>68.209999999999994</v>
      </c>
      <c r="Z298" s="12">
        <f>SUM(Taureaux[[#This Row],[indice 1]:[Indice 5]])</f>
        <v>344.77</v>
      </c>
      <c r="AA298" t="s">
        <v>131</v>
      </c>
      <c r="AB298" t="s">
        <v>131</v>
      </c>
      <c r="AC298" t="s">
        <v>44</v>
      </c>
      <c r="AD298">
        <v>1059</v>
      </c>
      <c r="AE298">
        <v>90</v>
      </c>
    </row>
    <row r="299" spans="2:31" x14ac:dyDescent="0.25">
      <c r="B299" s="2">
        <f>IF(Taureaux[[#This Row],[Race]]&lt;&gt;résultats!$C$4,0,SUM(IF(U299&gt;résultats!E$4,1,0),IF(V299&gt;résultats!F$4,1,0),IF(W299&gt;résultats!G$4,1,0),IF(X299&gt;résultats!H$4,1,0),IF(Y299&gt;résultats!I$4,1,0),IF(Z299&gt;résultats!J$4,1,0)))</f>
        <v>0</v>
      </c>
      <c r="C299">
        <f>IF(AND(Taureaux[[#All],[nombres d''incides M&gt;F]]&gt;résultats!$E$1,Taureaux[[#All],[Race]]=résultats!$C$4),1,0)</f>
        <v>0</v>
      </c>
      <c r="D299">
        <f>IF(AND(Taureaux[[#All],[nombres d''incides M&gt;F]]=résultats!$E$1,Taureaux[[#All],[Race]]=résultats!$C$4),1,0)</f>
        <v>0</v>
      </c>
      <c r="E299">
        <f>IF(AND(Taureaux[[#All],[nombres d''incides M&gt;F]]=résultats!$E$1-1,Taureaux[[#All],[Race]]=résultats!$C$4),1,0)</f>
        <v>0</v>
      </c>
      <c r="F299">
        <f>IF(Taureaux[[#All],[&gt; palier]]=0,0,SUM($C$2:C299))</f>
        <v>0</v>
      </c>
      <c r="G299">
        <f>IF(Taureaux[[#All],[=palier]]=0,0,SUM($D$2:D299)+MAX(Taureaux[[#All],[séquence &gt; palier]]))</f>
        <v>0</v>
      </c>
      <c r="H299">
        <f>IF(Taureaux[[#All],[=palier-1]]=0,0,SUM($E$2:E299)+MAX(Taureaux[[#All],[séquence = palier]]))</f>
        <v>0</v>
      </c>
      <c r="I299" t="str">
        <f>IF(Taureaux[[#All],[&gt; palier]]&gt;0,Q299,"")</f>
        <v/>
      </c>
      <c r="J299" t="str">
        <f>IF(Taureaux[[#All],[=palier]]&gt;0,Q299,"")</f>
        <v/>
      </c>
      <c r="K299" t="str">
        <f>IF(Taureaux[[#All],[=palier-1]]&gt;0,Q299,"")</f>
        <v/>
      </c>
      <c r="L299">
        <f>IF(ROW()-1&lt;=60000,ROW()-1)</f>
        <v>298</v>
      </c>
      <c r="M299" s="12" t="str">
        <f>IFERROR(IF(Taureaux[[#This Row],[Nom selon le rang]]="","",VLOOKUP(O299,Q:AF,10,FALSE)+(ROW()/1000)),"")</f>
        <v/>
      </c>
      <c r="N299" t="str">
        <f>IF(Taureaux[[#This Row],[somme des males selon la liste]]="","",RANK(Taureaux[[#This Row],[somme des males selon la liste]],Taureaux[[#All],[somme des males selon la liste]],0))</f>
        <v/>
      </c>
      <c r="O2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">
        <v>78507562</v>
      </c>
      <c r="Q299" t="s">
        <v>528</v>
      </c>
      <c r="R299" t="s">
        <v>36</v>
      </c>
      <c r="S299" t="s">
        <v>95</v>
      </c>
      <c r="T299">
        <v>1112.06</v>
      </c>
      <c r="U299">
        <v>64.77</v>
      </c>
      <c r="V299">
        <v>64.760000000000005</v>
      </c>
      <c r="W299">
        <v>84.37</v>
      </c>
      <c r="X299">
        <v>70.790000000000006</v>
      </c>
      <c r="Y299">
        <v>56.01</v>
      </c>
      <c r="Z299" s="12">
        <f>SUM(Taureaux[[#This Row],[indice 1]:[Indice 5]])</f>
        <v>340.7</v>
      </c>
      <c r="AA299" t="s">
        <v>148</v>
      </c>
      <c r="AB299" t="s">
        <v>148</v>
      </c>
      <c r="AC299" t="s">
        <v>116</v>
      </c>
      <c r="AD299">
        <v>29804</v>
      </c>
      <c r="AE299">
        <v>30</v>
      </c>
    </row>
    <row r="300" spans="2:31" x14ac:dyDescent="0.25">
      <c r="B300" s="2">
        <f>IF(Taureaux[[#This Row],[Race]]&lt;&gt;résultats!$C$4,0,SUM(IF(U300&gt;résultats!E$4,1,0),IF(V300&gt;résultats!F$4,1,0),IF(W300&gt;résultats!G$4,1,0),IF(X300&gt;résultats!H$4,1,0),IF(Y300&gt;résultats!I$4,1,0),IF(Z300&gt;résultats!J$4,1,0)))</f>
        <v>5</v>
      </c>
      <c r="C300">
        <f>IF(AND(Taureaux[[#All],[nombres d''incides M&gt;F]]&gt;résultats!$E$1,Taureaux[[#All],[Race]]=résultats!$C$4),1,0)</f>
        <v>1</v>
      </c>
      <c r="D300">
        <f>IF(AND(Taureaux[[#All],[nombres d''incides M&gt;F]]=résultats!$E$1,Taureaux[[#All],[Race]]=résultats!$C$4),1,0)</f>
        <v>0</v>
      </c>
      <c r="E300">
        <f>IF(AND(Taureaux[[#All],[nombres d''incides M&gt;F]]=résultats!$E$1-1,Taureaux[[#All],[Race]]=résultats!$C$4),1,0)</f>
        <v>0</v>
      </c>
      <c r="F300">
        <f>IF(Taureaux[[#All],[&gt; palier]]=0,0,SUM($C$2:C300))</f>
        <v>8</v>
      </c>
      <c r="G300">
        <f>IF(Taureaux[[#All],[=palier]]=0,0,SUM($D$2:D300)+MAX(Taureaux[[#All],[séquence &gt; palier]]))</f>
        <v>0</v>
      </c>
      <c r="H300">
        <f>IF(Taureaux[[#All],[=palier-1]]=0,0,SUM($E$2:E300)+MAX(Taureaux[[#All],[séquence = palier]]))</f>
        <v>0</v>
      </c>
      <c r="I300" t="str">
        <f>IF(Taureaux[[#All],[&gt; palier]]&gt;0,Q300,"")</f>
        <v>AISOCRU DE OLIVE71</v>
      </c>
      <c r="J300" t="str">
        <f>IF(Taureaux[[#All],[=palier]]&gt;0,Q300,"")</f>
        <v/>
      </c>
      <c r="K300" t="str">
        <f>IF(Taureaux[[#All],[=palier-1]]&gt;0,Q300,"")</f>
        <v/>
      </c>
      <c r="L300">
        <f>IF(ROW()-1&lt;=60000,ROW()-1)</f>
        <v>299</v>
      </c>
      <c r="M300" s="12" t="str">
        <f>IFERROR(IF(Taureaux[[#This Row],[Nom selon le rang]]="","",VLOOKUP(O300,Q:AF,10,FALSE)+(ROW()/1000)),"")</f>
        <v/>
      </c>
      <c r="N300" t="str">
        <f>IF(Taureaux[[#This Row],[somme des males selon la liste]]="","",RANK(Taureaux[[#This Row],[somme des males selon la liste]],Taureaux[[#All],[somme des males selon la liste]],0))</f>
        <v/>
      </c>
      <c r="O3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0">
        <v>80942494</v>
      </c>
      <c r="Q300" t="s">
        <v>832</v>
      </c>
      <c r="R300" t="s">
        <v>7</v>
      </c>
      <c r="S300" t="s">
        <v>163</v>
      </c>
      <c r="T300">
        <v>1000.87</v>
      </c>
      <c r="U300">
        <v>69.28</v>
      </c>
      <c r="V300">
        <v>64.16</v>
      </c>
      <c r="W300">
        <v>76.34</v>
      </c>
      <c r="X300">
        <v>59.03</v>
      </c>
      <c r="Y300">
        <v>67.53</v>
      </c>
      <c r="Z300" s="12">
        <f>SUM(Taureaux[[#This Row],[indice 1]:[Indice 5]])</f>
        <v>336.34000000000003</v>
      </c>
      <c r="AA300" t="s">
        <v>148</v>
      </c>
      <c r="AB300" t="s">
        <v>148</v>
      </c>
      <c r="AC300" t="s">
        <v>116</v>
      </c>
      <c r="AD300">
        <v>24571</v>
      </c>
      <c r="AE300">
        <v>30</v>
      </c>
    </row>
    <row r="301" spans="2:31" x14ac:dyDescent="0.25">
      <c r="B301" s="2">
        <f>IF(Taureaux[[#This Row],[Race]]&lt;&gt;résultats!$C$4,0,SUM(IF(U301&gt;résultats!E$4,1,0),IF(V301&gt;résultats!F$4,1,0),IF(W301&gt;résultats!G$4,1,0),IF(X301&gt;résultats!H$4,1,0),IF(Y301&gt;résultats!I$4,1,0),IF(Z301&gt;résultats!J$4,1,0)))</f>
        <v>0</v>
      </c>
      <c r="C301">
        <f>IF(AND(Taureaux[[#All],[nombres d''incides M&gt;F]]&gt;résultats!$E$1,Taureaux[[#All],[Race]]=résultats!$C$4),1,0)</f>
        <v>0</v>
      </c>
      <c r="D301">
        <f>IF(AND(Taureaux[[#All],[nombres d''incides M&gt;F]]=résultats!$E$1,Taureaux[[#All],[Race]]=résultats!$C$4),1,0)</f>
        <v>0</v>
      </c>
      <c r="E301">
        <f>IF(AND(Taureaux[[#All],[nombres d''incides M&gt;F]]=résultats!$E$1-1,Taureaux[[#All],[Race]]=résultats!$C$4),1,0)</f>
        <v>0</v>
      </c>
      <c r="F301">
        <f>IF(Taureaux[[#All],[&gt; palier]]=0,0,SUM($C$2:C301))</f>
        <v>0</v>
      </c>
      <c r="G301">
        <f>IF(Taureaux[[#All],[=palier]]=0,0,SUM($D$2:D301)+MAX(Taureaux[[#All],[séquence &gt; palier]]))</f>
        <v>0</v>
      </c>
      <c r="H301">
        <f>IF(Taureaux[[#All],[=palier-1]]=0,0,SUM($E$2:E301)+MAX(Taureaux[[#All],[séquence = palier]]))</f>
        <v>0</v>
      </c>
      <c r="I301" t="str">
        <f>IF(Taureaux[[#All],[&gt; palier]]&gt;0,Q301,"")</f>
        <v/>
      </c>
      <c r="J301" t="str">
        <f>IF(Taureaux[[#All],[=palier]]&gt;0,Q301,"")</f>
        <v/>
      </c>
      <c r="K301" t="str">
        <f>IF(Taureaux[[#All],[=palier-1]]&gt;0,Q301,"")</f>
        <v/>
      </c>
      <c r="L301">
        <f>IF(ROW()-1&lt;=60000,ROW()-1)</f>
        <v>300</v>
      </c>
      <c r="M301" s="12" t="str">
        <f>IFERROR(IF(Taureaux[[#This Row],[Nom selon le rang]]="","",VLOOKUP(O301,Q:AF,10,FALSE)+(ROW()/1000)),"")</f>
        <v/>
      </c>
      <c r="N301" t="str">
        <f>IF(Taureaux[[#This Row],[somme des males selon la liste]]="","",RANK(Taureaux[[#This Row],[somme des males selon la liste]],Taureaux[[#All],[somme des males selon la liste]],0))</f>
        <v/>
      </c>
      <c r="O3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1">
        <v>82587359</v>
      </c>
      <c r="Q301" t="s">
        <v>874</v>
      </c>
      <c r="R301" t="s">
        <v>36</v>
      </c>
      <c r="S301" t="s">
        <v>42</v>
      </c>
      <c r="T301">
        <v>1042.22</v>
      </c>
      <c r="U301">
        <v>66.38</v>
      </c>
      <c r="V301">
        <v>56.41</v>
      </c>
      <c r="W301">
        <v>81.27</v>
      </c>
      <c r="X301">
        <v>64.23</v>
      </c>
      <c r="Y301">
        <v>61.7</v>
      </c>
      <c r="Z301" s="12">
        <f>SUM(Taureaux[[#This Row],[indice 1]:[Indice 5]])</f>
        <v>329.99</v>
      </c>
      <c r="AA301" t="s">
        <v>351</v>
      </c>
      <c r="AB301" t="s">
        <v>351</v>
      </c>
      <c r="AC301" t="s">
        <v>106</v>
      </c>
      <c r="AD301">
        <v>4363</v>
      </c>
      <c r="AE301">
        <v>30</v>
      </c>
    </row>
    <row r="302" spans="2:31" x14ac:dyDescent="0.25">
      <c r="B302" s="2">
        <f>IF(Taureaux[[#This Row],[Race]]&lt;&gt;résultats!$C$4,0,SUM(IF(U302&gt;résultats!E$4,1,0),IF(V302&gt;résultats!F$4,1,0),IF(W302&gt;résultats!G$4,1,0),IF(X302&gt;résultats!H$4,1,0),IF(Y302&gt;résultats!I$4,1,0),IF(Z302&gt;résultats!J$4,1,0)))</f>
        <v>0</v>
      </c>
      <c r="C302">
        <f>IF(AND(Taureaux[[#All],[nombres d''incides M&gt;F]]&gt;résultats!$E$1,Taureaux[[#All],[Race]]=résultats!$C$4),1,0)</f>
        <v>0</v>
      </c>
      <c r="D302">
        <f>IF(AND(Taureaux[[#All],[nombres d''incides M&gt;F]]=résultats!$E$1,Taureaux[[#All],[Race]]=résultats!$C$4),1,0)</f>
        <v>0</v>
      </c>
      <c r="E302">
        <f>IF(AND(Taureaux[[#All],[nombres d''incides M&gt;F]]=résultats!$E$1-1,Taureaux[[#All],[Race]]=résultats!$C$4),1,0)</f>
        <v>0</v>
      </c>
      <c r="F302">
        <f>IF(Taureaux[[#All],[&gt; palier]]=0,0,SUM($C$2:C302))</f>
        <v>0</v>
      </c>
      <c r="G302">
        <f>IF(Taureaux[[#All],[=palier]]=0,0,SUM($D$2:D302)+MAX(Taureaux[[#All],[séquence &gt; palier]]))</f>
        <v>0</v>
      </c>
      <c r="H302">
        <f>IF(Taureaux[[#All],[=palier-1]]=0,0,SUM($E$2:E302)+MAX(Taureaux[[#All],[séquence = palier]]))</f>
        <v>0</v>
      </c>
      <c r="I302" t="str">
        <f>IF(Taureaux[[#All],[&gt; palier]]&gt;0,Q302,"")</f>
        <v/>
      </c>
      <c r="J302" t="str">
        <f>IF(Taureaux[[#All],[=palier]]&gt;0,Q302,"")</f>
        <v/>
      </c>
      <c r="K302" t="str">
        <f>IF(Taureaux[[#All],[=palier-1]]&gt;0,Q302,"")</f>
        <v/>
      </c>
      <c r="L302">
        <f>IF(ROW()-1&lt;=60000,ROW()-1)</f>
        <v>301</v>
      </c>
      <c r="M302" s="12" t="str">
        <f>IFERROR(IF(Taureaux[[#This Row],[Nom selon le rang]]="","",VLOOKUP(O302,Q:AF,10,FALSE)+(ROW()/1000)),"")</f>
        <v/>
      </c>
      <c r="N302" t="str">
        <f>IF(Taureaux[[#This Row],[somme des males selon la liste]]="","",RANK(Taureaux[[#This Row],[somme des males selon la liste]],Taureaux[[#All],[somme des males selon la liste]],0))</f>
        <v/>
      </c>
      <c r="O3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2">
        <v>83577799</v>
      </c>
      <c r="Q302" t="s">
        <v>1829</v>
      </c>
      <c r="R302" t="s">
        <v>379</v>
      </c>
      <c r="S302" t="s">
        <v>60</v>
      </c>
      <c r="T302">
        <v>959.5</v>
      </c>
      <c r="U302">
        <v>73.2</v>
      </c>
      <c r="V302">
        <v>63.89</v>
      </c>
      <c r="W302">
        <v>61.8</v>
      </c>
      <c r="X302">
        <v>60.75</v>
      </c>
      <c r="Y302">
        <v>64.790000000000006</v>
      </c>
      <c r="Z302" s="12">
        <f>SUM(Taureaux[[#This Row],[indice 1]:[Indice 5]])</f>
        <v>324.43</v>
      </c>
      <c r="AA302" t="s">
        <v>694</v>
      </c>
      <c r="AB302" t="s">
        <v>694</v>
      </c>
      <c r="AC302" t="s">
        <v>219</v>
      </c>
      <c r="AD302">
        <v>3138</v>
      </c>
      <c r="AE302">
        <v>30</v>
      </c>
    </row>
    <row r="303" spans="2:31" x14ac:dyDescent="0.25">
      <c r="B303" s="2">
        <f>IF(Taureaux[[#This Row],[Race]]&lt;&gt;résultats!$C$4,0,SUM(IF(U303&gt;résultats!E$4,1,0),IF(V303&gt;résultats!F$4,1,0),IF(W303&gt;résultats!G$4,1,0),IF(X303&gt;résultats!H$4,1,0),IF(Y303&gt;résultats!I$4,1,0),IF(Z303&gt;résultats!J$4,1,0)))</f>
        <v>0</v>
      </c>
      <c r="C303">
        <f>IF(AND(Taureaux[[#All],[nombres d''incides M&gt;F]]&gt;résultats!$E$1,Taureaux[[#All],[Race]]=résultats!$C$4),1,0)</f>
        <v>0</v>
      </c>
      <c r="D303">
        <f>IF(AND(Taureaux[[#All],[nombres d''incides M&gt;F]]=résultats!$E$1,Taureaux[[#All],[Race]]=résultats!$C$4),1,0)</f>
        <v>0</v>
      </c>
      <c r="E303">
        <f>IF(AND(Taureaux[[#All],[nombres d''incides M&gt;F]]=résultats!$E$1-1,Taureaux[[#All],[Race]]=résultats!$C$4),1,0)</f>
        <v>0</v>
      </c>
      <c r="F303">
        <f>IF(Taureaux[[#All],[&gt; palier]]=0,0,SUM($C$2:C303))</f>
        <v>0</v>
      </c>
      <c r="G303">
        <f>IF(Taureaux[[#All],[=palier]]=0,0,SUM($D$2:D303)+MAX(Taureaux[[#All],[séquence &gt; palier]]))</f>
        <v>0</v>
      </c>
      <c r="H303">
        <f>IF(Taureaux[[#All],[=palier-1]]=0,0,SUM($E$2:E303)+MAX(Taureaux[[#All],[séquence = palier]]))</f>
        <v>0</v>
      </c>
      <c r="I303" t="str">
        <f>IF(Taureaux[[#All],[&gt; palier]]&gt;0,Q303,"")</f>
        <v/>
      </c>
      <c r="J303" t="str">
        <f>IF(Taureaux[[#All],[=palier]]&gt;0,Q303,"")</f>
        <v/>
      </c>
      <c r="K303" t="str">
        <f>IF(Taureaux[[#All],[=palier-1]]&gt;0,Q303,"")</f>
        <v/>
      </c>
      <c r="L303">
        <f>IF(ROW()-1&lt;=60000,ROW()-1)</f>
        <v>302</v>
      </c>
      <c r="M303" s="12" t="str">
        <f>IFERROR(IF(Taureaux[[#This Row],[Nom selon le rang]]="","",VLOOKUP(O303,Q:AF,10,FALSE)+(ROW()/1000)),"")</f>
        <v/>
      </c>
      <c r="N303" t="str">
        <f>IF(Taureaux[[#This Row],[somme des males selon la liste]]="","",RANK(Taureaux[[#This Row],[somme des males selon la liste]],Taureaux[[#All],[somme des males selon la liste]],0))</f>
        <v/>
      </c>
      <c r="O3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3">
        <v>81950836</v>
      </c>
      <c r="Q303" t="s">
        <v>233</v>
      </c>
      <c r="R303" t="s">
        <v>36</v>
      </c>
      <c r="S303" t="s">
        <v>16</v>
      </c>
      <c r="T303">
        <v>1165.99</v>
      </c>
      <c r="U303">
        <v>71.64</v>
      </c>
      <c r="V303">
        <v>72.86</v>
      </c>
      <c r="W303">
        <v>82.06</v>
      </c>
      <c r="X303">
        <v>73.19</v>
      </c>
      <c r="Y303">
        <v>62.73</v>
      </c>
      <c r="Z303" s="12">
        <f>SUM(Taureaux[[#This Row],[indice 1]:[Indice 5]])</f>
        <v>362.48</v>
      </c>
      <c r="AA303" t="s">
        <v>234</v>
      </c>
      <c r="AB303" t="s">
        <v>234</v>
      </c>
      <c r="AC303" t="s">
        <v>136</v>
      </c>
      <c r="AD303">
        <v>144</v>
      </c>
      <c r="AE303">
        <v>30</v>
      </c>
    </row>
    <row r="304" spans="2:31" x14ac:dyDescent="0.25">
      <c r="B304" s="2">
        <f>IF(Taureaux[[#This Row],[Race]]&lt;&gt;résultats!$C$4,0,SUM(IF(U304&gt;résultats!E$4,1,0),IF(V304&gt;résultats!F$4,1,0),IF(W304&gt;résultats!G$4,1,0),IF(X304&gt;résultats!H$4,1,0),IF(Y304&gt;résultats!I$4,1,0),IF(Z304&gt;résultats!J$4,1,0)))</f>
        <v>0</v>
      </c>
      <c r="C304">
        <f>IF(AND(Taureaux[[#All],[nombres d''incides M&gt;F]]&gt;résultats!$E$1,Taureaux[[#All],[Race]]=résultats!$C$4),1,0)</f>
        <v>0</v>
      </c>
      <c r="D304">
        <f>IF(AND(Taureaux[[#All],[nombres d''incides M&gt;F]]=résultats!$E$1,Taureaux[[#All],[Race]]=résultats!$C$4),1,0)</f>
        <v>0</v>
      </c>
      <c r="E304">
        <f>IF(AND(Taureaux[[#All],[nombres d''incides M&gt;F]]=résultats!$E$1-1,Taureaux[[#All],[Race]]=résultats!$C$4),1,0)</f>
        <v>0</v>
      </c>
      <c r="F304">
        <f>IF(Taureaux[[#All],[&gt; palier]]=0,0,SUM($C$2:C304))</f>
        <v>0</v>
      </c>
      <c r="G304">
        <f>IF(Taureaux[[#All],[=palier]]=0,0,SUM($D$2:D304)+MAX(Taureaux[[#All],[séquence &gt; palier]]))</f>
        <v>0</v>
      </c>
      <c r="H304">
        <f>IF(Taureaux[[#All],[=palier-1]]=0,0,SUM($E$2:E304)+MAX(Taureaux[[#All],[séquence = palier]]))</f>
        <v>0</v>
      </c>
      <c r="I304" t="str">
        <f>IF(Taureaux[[#All],[&gt; palier]]&gt;0,Q304,"")</f>
        <v/>
      </c>
      <c r="J304" t="str">
        <f>IF(Taureaux[[#All],[=palier]]&gt;0,Q304,"")</f>
        <v/>
      </c>
      <c r="K304" t="str">
        <f>IF(Taureaux[[#All],[=palier-1]]&gt;0,Q304,"")</f>
        <v/>
      </c>
      <c r="L304">
        <f>IF(ROW()-1&lt;=60000,ROW()-1)</f>
        <v>303</v>
      </c>
      <c r="M304" s="12" t="str">
        <f>IFERROR(IF(Taureaux[[#This Row],[Nom selon le rang]]="","",VLOOKUP(O304,Q:AF,10,FALSE)+(ROW()/1000)),"")</f>
        <v/>
      </c>
      <c r="N304" t="str">
        <f>IF(Taureaux[[#This Row],[somme des males selon la liste]]="","",RANK(Taureaux[[#This Row],[somme des males selon la liste]],Taureaux[[#All],[somme des males selon la liste]],0))</f>
        <v/>
      </c>
      <c r="O3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4">
        <v>81832501</v>
      </c>
      <c r="Q304" t="s">
        <v>793</v>
      </c>
      <c r="R304" t="s">
        <v>545</v>
      </c>
      <c r="S304" t="s">
        <v>13</v>
      </c>
      <c r="T304">
        <v>1349.3</v>
      </c>
      <c r="U304">
        <v>66.66</v>
      </c>
      <c r="V304">
        <v>75.150000000000006</v>
      </c>
      <c r="W304">
        <v>73.94</v>
      </c>
      <c r="X304">
        <v>63.9</v>
      </c>
      <c r="Y304">
        <v>59.96</v>
      </c>
      <c r="Z304" s="12">
        <f>SUM(Taureaux[[#This Row],[indice 1]:[Indice 5]])</f>
        <v>339.60999999999996</v>
      </c>
      <c r="AA304" t="s">
        <v>105</v>
      </c>
      <c r="AB304" t="s">
        <v>105</v>
      </c>
      <c r="AC304" t="s">
        <v>106</v>
      </c>
      <c r="AD304">
        <v>1064</v>
      </c>
      <c r="AE304">
        <v>30</v>
      </c>
    </row>
    <row r="305" spans="2:31" x14ac:dyDescent="0.25">
      <c r="B305" s="2">
        <f>IF(Taureaux[[#This Row],[Race]]&lt;&gt;résultats!$C$4,0,SUM(IF(U305&gt;résultats!E$4,1,0),IF(V305&gt;résultats!F$4,1,0),IF(W305&gt;résultats!G$4,1,0),IF(X305&gt;résultats!H$4,1,0),IF(Y305&gt;résultats!I$4,1,0),IF(Z305&gt;résultats!J$4,1,0)))</f>
        <v>0</v>
      </c>
      <c r="C305">
        <f>IF(AND(Taureaux[[#All],[nombres d''incides M&gt;F]]&gt;résultats!$E$1,Taureaux[[#All],[Race]]=résultats!$C$4),1,0)</f>
        <v>0</v>
      </c>
      <c r="D305">
        <f>IF(AND(Taureaux[[#All],[nombres d''incides M&gt;F]]=résultats!$E$1,Taureaux[[#All],[Race]]=résultats!$C$4),1,0)</f>
        <v>0</v>
      </c>
      <c r="E305">
        <f>IF(AND(Taureaux[[#All],[nombres d''incides M&gt;F]]=résultats!$E$1-1,Taureaux[[#All],[Race]]=résultats!$C$4),1,0)</f>
        <v>0</v>
      </c>
      <c r="F305">
        <f>IF(Taureaux[[#All],[&gt; palier]]=0,0,SUM($C$2:C305))</f>
        <v>0</v>
      </c>
      <c r="G305">
        <f>IF(Taureaux[[#All],[=palier]]=0,0,SUM($D$2:D305)+MAX(Taureaux[[#All],[séquence &gt; palier]]))</f>
        <v>0</v>
      </c>
      <c r="H305">
        <f>IF(Taureaux[[#All],[=palier-1]]=0,0,SUM($E$2:E305)+MAX(Taureaux[[#All],[séquence = palier]]))</f>
        <v>0</v>
      </c>
      <c r="I305" t="str">
        <f>IF(Taureaux[[#All],[&gt; palier]]&gt;0,Q305,"")</f>
        <v/>
      </c>
      <c r="J305" t="str">
        <f>IF(Taureaux[[#All],[=palier]]&gt;0,Q305,"")</f>
        <v/>
      </c>
      <c r="K305" t="str">
        <f>IF(Taureaux[[#All],[=palier-1]]&gt;0,Q305,"")</f>
        <v/>
      </c>
      <c r="L305">
        <f>IF(ROW()-1&lt;=60000,ROW()-1)</f>
        <v>304</v>
      </c>
      <c r="M305" s="12" t="str">
        <f>IFERROR(IF(Taureaux[[#This Row],[Nom selon le rang]]="","",VLOOKUP(O305,Q:AF,10,FALSE)+(ROW()/1000)),"")</f>
        <v/>
      </c>
      <c r="N305" t="str">
        <f>IF(Taureaux[[#This Row],[somme des males selon la liste]]="","",RANK(Taureaux[[#This Row],[somme des males selon la liste]],Taureaux[[#All],[somme des males selon la liste]],0))</f>
        <v/>
      </c>
      <c r="O3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5">
        <v>79075901</v>
      </c>
      <c r="Q305" t="s">
        <v>464</v>
      </c>
      <c r="R305" t="s">
        <v>36</v>
      </c>
      <c r="S305" t="s">
        <v>112</v>
      </c>
      <c r="T305">
        <v>1176.42</v>
      </c>
      <c r="U305">
        <v>75.52</v>
      </c>
      <c r="V305">
        <v>70.28</v>
      </c>
      <c r="W305">
        <v>74.290000000000006</v>
      </c>
      <c r="X305">
        <v>70.62</v>
      </c>
      <c r="Y305">
        <v>63.99</v>
      </c>
      <c r="Z305" s="12">
        <f>SUM(Taureaux[[#This Row],[indice 1]:[Indice 5]])</f>
        <v>354.70000000000005</v>
      </c>
      <c r="AA305" t="s">
        <v>148</v>
      </c>
      <c r="AB305" t="s">
        <v>148</v>
      </c>
      <c r="AC305" t="s">
        <v>116</v>
      </c>
      <c r="AD305">
        <v>30764</v>
      </c>
      <c r="AE305">
        <v>30</v>
      </c>
    </row>
    <row r="306" spans="2:31" x14ac:dyDescent="0.25">
      <c r="B306" s="2">
        <f>IF(Taureaux[[#This Row],[Race]]&lt;&gt;résultats!$C$4,0,SUM(IF(U306&gt;résultats!E$4,1,0),IF(V306&gt;résultats!F$4,1,0),IF(W306&gt;résultats!G$4,1,0),IF(X306&gt;résultats!H$4,1,0),IF(Y306&gt;résultats!I$4,1,0),IF(Z306&gt;résultats!J$4,1,0)))</f>
        <v>0</v>
      </c>
      <c r="C306">
        <f>IF(AND(Taureaux[[#All],[nombres d''incides M&gt;F]]&gt;résultats!$E$1,Taureaux[[#All],[Race]]=résultats!$C$4),1,0)</f>
        <v>0</v>
      </c>
      <c r="D306">
        <f>IF(AND(Taureaux[[#All],[nombres d''incides M&gt;F]]=résultats!$E$1,Taureaux[[#All],[Race]]=résultats!$C$4),1,0)</f>
        <v>0</v>
      </c>
      <c r="E306">
        <f>IF(AND(Taureaux[[#All],[nombres d''incides M&gt;F]]=résultats!$E$1-1,Taureaux[[#All],[Race]]=résultats!$C$4),1,0)</f>
        <v>0</v>
      </c>
      <c r="F306">
        <f>IF(Taureaux[[#All],[&gt; palier]]=0,0,SUM($C$2:C306))</f>
        <v>0</v>
      </c>
      <c r="G306">
        <f>IF(Taureaux[[#All],[=palier]]=0,0,SUM($D$2:D306)+MAX(Taureaux[[#All],[séquence &gt; palier]]))</f>
        <v>0</v>
      </c>
      <c r="H306">
        <f>IF(Taureaux[[#All],[=palier-1]]=0,0,SUM($E$2:E306)+MAX(Taureaux[[#All],[séquence = palier]]))</f>
        <v>0</v>
      </c>
      <c r="I306" t="str">
        <f>IF(Taureaux[[#All],[&gt; palier]]&gt;0,Q306,"")</f>
        <v/>
      </c>
      <c r="J306" t="str">
        <f>IF(Taureaux[[#All],[=palier]]&gt;0,Q306,"")</f>
        <v/>
      </c>
      <c r="K306" t="str">
        <f>IF(Taureaux[[#All],[=palier-1]]&gt;0,Q306,"")</f>
        <v/>
      </c>
      <c r="L306">
        <f>IF(ROW()-1&lt;=60000,ROW()-1)</f>
        <v>305</v>
      </c>
      <c r="M306" s="12" t="str">
        <f>IFERROR(IF(Taureaux[[#This Row],[Nom selon le rang]]="","",VLOOKUP(O306,Q:AF,10,FALSE)+(ROW()/1000)),"")</f>
        <v/>
      </c>
      <c r="N306" t="str">
        <f>IF(Taureaux[[#This Row],[somme des males selon la liste]]="","",RANK(Taureaux[[#This Row],[somme des males selon la liste]],Taureaux[[#All],[somme des males selon la liste]],0))</f>
        <v/>
      </c>
      <c r="O3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6">
        <v>77571545</v>
      </c>
      <c r="Q306" t="s">
        <v>960</v>
      </c>
      <c r="R306" t="s">
        <v>36</v>
      </c>
      <c r="S306" t="s">
        <v>99</v>
      </c>
      <c r="T306">
        <v>1076.1500000000001</v>
      </c>
      <c r="U306">
        <v>67.209999999999994</v>
      </c>
      <c r="V306">
        <v>68.349999999999994</v>
      </c>
      <c r="W306">
        <v>70.930000000000007</v>
      </c>
      <c r="X306">
        <v>66.41</v>
      </c>
      <c r="Y306">
        <v>65.099999999999994</v>
      </c>
      <c r="Z306" s="12">
        <f>SUM(Taureaux[[#This Row],[indice 1]:[Indice 5]])</f>
        <v>338</v>
      </c>
      <c r="AA306" t="s">
        <v>148</v>
      </c>
      <c r="AB306" t="s">
        <v>148</v>
      </c>
      <c r="AC306" t="s">
        <v>116</v>
      </c>
      <c r="AD306">
        <v>29535</v>
      </c>
      <c r="AE306">
        <v>30</v>
      </c>
    </row>
    <row r="307" spans="2:31" x14ac:dyDescent="0.25">
      <c r="B307" s="2">
        <f>IF(Taureaux[[#This Row],[Race]]&lt;&gt;résultats!$C$4,0,SUM(IF(U307&gt;résultats!E$4,1,0),IF(V307&gt;résultats!F$4,1,0),IF(W307&gt;résultats!G$4,1,0),IF(X307&gt;résultats!H$4,1,0),IF(Y307&gt;résultats!I$4,1,0),IF(Z307&gt;résultats!J$4,1,0)))</f>
        <v>0</v>
      </c>
      <c r="C307">
        <f>IF(AND(Taureaux[[#All],[nombres d''incides M&gt;F]]&gt;résultats!$E$1,Taureaux[[#All],[Race]]=résultats!$C$4),1,0)</f>
        <v>0</v>
      </c>
      <c r="D307">
        <f>IF(AND(Taureaux[[#All],[nombres d''incides M&gt;F]]=résultats!$E$1,Taureaux[[#All],[Race]]=résultats!$C$4),1,0)</f>
        <v>0</v>
      </c>
      <c r="E307">
        <f>IF(AND(Taureaux[[#All],[nombres d''incides M&gt;F]]=résultats!$E$1-1,Taureaux[[#All],[Race]]=résultats!$C$4),1,0)</f>
        <v>0</v>
      </c>
      <c r="F307">
        <f>IF(Taureaux[[#All],[&gt; palier]]=0,0,SUM($C$2:C307))</f>
        <v>0</v>
      </c>
      <c r="G307">
        <f>IF(Taureaux[[#All],[=palier]]=0,0,SUM($D$2:D307)+MAX(Taureaux[[#All],[séquence &gt; palier]]))</f>
        <v>0</v>
      </c>
      <c r="H307">
        <f>IF(Taureaux[[#All],[=palier-1]]=0,0,SUM($E$2:E307)+MAX(Taureaux[[#All],[séquence = palier]]))</f>
        <v>0</v>
      </c>
      <c r="I307" t="str">
        <f>IF(Taureaux[[#All],[&gt; palier]]&gt;0,Q307,"")</f>
        <v/>
      </c>
      <c r="J307" t="str">
        <f>IF(Taureaux[[#All],[=palier]]&gt;0,Q307,"")</f>
        <v/>
      </c>
      <c r="K307" t="str">
        <f>IF(Taureaux[[#All],[=palier-1]]&gt;0,Q307,"")</f>
        <v/>
      </c>
      <c r="L307">
        <f>IF(ROW()-1&lt;=60000,ROW()-1)</f>
        <v>306</v>
      </c>
      <c r="M307" s="12" t="str">
        <f>IFERROR(IF(Taureaux[[#This Row],[Nom selon le rang]]="","",VLOOKUP(O307,Q:AF,10,FALSE)+(ROW()/1000)),"")</f>
        <v/>
      </c>
      <c r="N307" t="str">
        <f>IF(Taureaux[[#This Row],[somme des males selon la liste]]="","",RANK(Taureaux[[#This Row],[somme des males selon la liste]],Taureaux[[#All],[somme des males selon la liste]],0))</f>
        <v/>
      </c>
      <c r="O3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7">
        <v>77184680</v>
      </c>
      <c r="Q307" t="s">
        <v>922</v>
      </c>
      <c r="R307" t="s">
        <v>36</v>
      </c>
      <c r="S307" t="s">
        <v>212</v>
      </c>
      <c r="T307">
        <v>1105.46</v>
      </c>
      <c r="U307">
        <v>72.709999999999994</v>
      </c>
      <c r="V307">
        <v>69.17</v>
      </c>
      <c r="W307">
        <v>72.86</v>
      </c>
      <c r="X307">
        <v>64.36</v>
      </c>
      <c r="Y307">
        <v>58.17</v>
      </c>
      <c r="Z307" s="12">
        <f>SUM(Taureaux[[#This Row],[indice 1]:[Indice 5]])</f>
        <v>337.27000000000004</v>
      </c>
      <c r="AA307" t="s">
        <v>427</v>
      </c>
      <c r="AB307" t="s">
        <v>427</v>
      </c>
      <c r="AC307" t="s">
        <v>219</v>
      </c>
      <c r="AD307">
        <v>22840</v>
      </c>
      <c r="AE307">
        <v>50</v>
      </c>
    </row>
    <row r="308" spans="2:31" x14ac:dyDescent="0.25">
      <c r="B308" s="2">
        <f>IF(Taureaux[[#This Row],[Race]]&lt;&gt;résultats!$C$4,0,SUM(IF(U308&gt;résultats!E$4,1,0),IF(V308&gt;résultats!F$4,1,0),IF(W308&gt;résultats!G$4,1,0),IF(X308&gt;résultats!H$4,1,0),IF(Y308&gt;résultats!I$4,1,0),IF(Z308&gt;résultats!J$4,1,0)))</f>
        <v>0</v>
      </c>
      <c r="C308">
        <f>IF(AND(Taureaux[[#All],[nombres d''incides M&gt;F]]&gt;résultats!$E$1,Taureaux[[#All],[Race]]=résultats!$C$4),1,0)</f>
        <v>0</v>
      </c>
      <c r="D308">
        <f>IF(AND(Taureaux[[#All],[nombres d''incides M&gt;F]]=résultats!$E$1,Taureaux[[#All],[Race]]=résultats!$C$4),1,0)</f>
        <v>0</v>
      </c>
      <c r="E308">
        <f>IF(AND(Taureaux[[#All],[nombres d''incides M&gt;F]]=résultats!$E$1-1,Taureaux[[#All],[Race]]=résultats!$C$4),1,0)</f>
        <v>0</v>
      </c>
      <c r="F308">
        <f>IF(Taureaux[[#All],[&gt; palier]]=0,0,SUM($C$2:C308))</f>
        <v>0</v>
      </c>
      <c r="G308">
        <f>IF(Taureaux[[#All],[=palier]]=0,0,SUM($D$2:D308)+MAX(Taureaux[[#All],[séquence &gt; palier]]))</f>
        <v>0</v>
      </c>
      <c r="H308">
        <f>IF(Taureaux[[#All],[=palier-1]]=0,0,SUM($E$2:E308)+MAX(Taureaux[[#All],[séquence = palier]]))</f>
        <v>0</v>
      </c>
      <c r="I308" t="str">
        <f>IF(Taureaux[[#All],[&gt; palier]]&gt;0,Q308,"")</f>
        <v/>
      </c>
      <c r="J308" t="str">
        <f>IF(Taureaux[[#All],[=palier]]&gt;0,Q308,"")</f>
        <v/>
      </c>
      <c r="K308" t="str">
        <f>IF(Taureaux[[#All],[=palier-1]]&gt;0,Q308,"")</f>
        <v/>
      </c>
      <c r="L308">
        <f>IF(ROW()-1&lt;=60000,ROW()-1)</f>
        <v>307</v>
      </c>
      <c r="M308" s="12" t="str">
        <f>IFERROR(IF(Taureaux[[#This Row],[Nom selon le rang]]="","",VLOOKUP(O308,Q:AF,10,FALSE)+(ROW()/1000)),"")</f>
        <v/>
      </c>
      <c r="N308" t="str">
        <f>IF(Taureaux[[#This Row],[somme des males selon la liste]]="","",RANK(Taureaux[[#This Row],[somme des males selon la liste]],Taureaux[[#All],[somme des males selon la liste]],0))</f>
        <v/>
      </c>
      <c r="O3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8">
        <v>74548981</v>
      </c>
      <c r="Q308" t="s">
        <v>699</v>
      </c>
      <c r="R308" t="s">
        <v>120</v>
      </c>
      <c r="S308" t="s">
        <v>71</v>
      </c>
      <c r="T308">
        <v>1137.4000000000001</v>
      </c>
      <c r="U308">
        <v>64.739999999999995</v>
      </c>
      <c r="V308">
        <v>68.94</v>
      </c>
      <c r="W308">
        <v>75.39</v>
      </c>
      <c r="X308">
        <v>65.150000000000006</v>
      </c>
      <c r="Y308">
        <v>67.84</v>
      </c>
      <c r="Z308" s="12">
        <f>SUM(Taureaux[[#This Row],[indice 1]:[Indice 5]])</f>
        <v>342.06000000000006</v>
      </c>
      <c r="AA308" t="s">
        <v>148</v>
      </c>
      <c r="AB308" t="s">
        <v>148</v>
      </c>
      <c r="AC308" t="s">
        <v>116</v>
      </c>
      <c r="AD308">
        <v>26904</v>
      </c>
      <c r="AE308">
        <v>30</v>
      </c>
    </row>
    <row r="309" spans="2:31" x14ac:dyDescent="0.25">
      <c r="B309" s="2">
        <f>IF(Taureaux[[#This Row],[Race]]&lt;&gt;résultats!$C$4,0,SUM(IF(U309&gt;résultats!E$4,1,0),IF(V309&gt;résultats!F$4,1,0),IF(W309&gt;résultats!G$4,1,0),IF(X309&gt;résultats!H$4,1,0),IF(Y309&gt;résultats!I$4,1,0),IF(Z309&gt;résultats!J$4,1,0)))</f>
        <v>0</v>
      </c>
      <c r="C309">
        <f>IF(AND(Taureaux[[#All],[nombres d''incides M&gt;F]]&gt;résultats!$E$1,Taureaux[[#All],[Race]]=résultats!$C$4),1,0)</f>
        <v>0</v>
      </c>
      <c r="D309">
        <f>IF(AND(Taureaux[[#All],[nombres d''incides M&gt;F]]=résultats!$E$1,Taureaux[[#All],[Race]]=résultats!$C$4),1,0)</f>
        <v>0</v>
      </c>
      <c r="E309">
        <f>IF(AND(Taureaux[[#All],[nombres d''incides M&gt;F]]=résultats!$E$1-1,Taureaux[[#All],[Race]]=résultats!$C$4),1,0)</f>
        <v>0</v>
      </c>
      <c r="F309">
        <f>IF(Taureaux[[#All],[&gt; palier]]=0,0,SUM($C$2:C309))</f>
        <v>0</v>
      </c>
      <c r="G309">
        <f>IF(Taureaux[[#All],[=palier]]=0,0,SUM($D$2:D309)+MAX(Taureaux[[#All],[séquence &gt; palier]]))</f>
        <v>0</v>
      </c>
      <c r="H309">
        <f>IF(Taureaux[[#All],[=palier-1]]=0,0,SUM($E$2:E309)+MAX(Taureaux[[#All],[séquence = palier]]))</f>
        <v>0</v>
      </c>
      <c r="I309" t="str">
        <f>IF(Taureaux[[#All],[&gt; palier]]&gt;0,Q309,"")</f>
        <v/>
      </c>
      <c r="J309" t="str">
        <f>IF(Taureaux[[#All],[=palier]]&gt;0,Q309,"")</f>
        <v/>
      </c>
      <c r="K309" t="str">
        <f>IF(Taureaux[[#All],[=palier-1]]&gt;0,Q309,"")</f>
        <v/>
      </c>
      <c r="L309">
        <f>IF(ROW()-1&lt;=60000,ROW()-1)</f>
        <v>308</v>
      </c>
      <c r="M309" s="12" t="str">
        <f>IFERROR(IF(Taureaux[[#This Row],[Nom selon le rang]]="","",VLOOKUP(O309,Q:AF,10,FALSE)+(ROW()/1000)),"")</f>
        <v/>
      </c>
      <c r="N309" t="str">
        <f>IF(Taureaux[[#This Row],[somme des males selon la liste]]="","",RANK(Taureaux[[#This Row],[somme des males selon la liste]],Taureaux[[#All],[somme des males selon la liste]],0))</f>
        <v/>
      </c>
      <c r="O3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9">
        <v>79422407</v>
      </c>
      <c r="Q309" t="s">
        <v>1874</v>
      </c>
      <c r="R309" t="s">
        <v>244</v>
      </c>
      <c r="S309" t="s">
        <v>94</v>
      </c>
      <c r="T309">
        <v>982.02</v>
      </c>
      <c r="U309">
        <v>70.099999999999994</v>
      </c>
      <c r="V309">
        <v>62.94</v>
      </c>
      <c r="W309">
        <v>64.41</v>
      </c>
      <c r="X309">
        <v>57.41</v>
      </c>
      <c r="Y309">
        <v>65.13</v>
      </c>
      <c r="Z309" s="12">
        <f>SUM(Taureaux[[#This Row],[indice 1]:[Indice 5]])</f>
        <v>319.99</v>
      </c>
      <c r="AA309" t="s">
        <v>358</v>
      </c>
      <c r="AB309" t="s">
        <v>358</v>
      </c>
      <c r="AC309" t="s">
        <v>111</v>
      </c>
      <c r="AD309">
        <v>1074</v>
      </c>
      <c r="AE309">
        <v>30</v>
      </c>
    </row>
    <row r="310" spans="2:31" x14ac:dyDescent="0.25">
      <c r="B310" s="2">
        <f>IF(Taureaux[[#This Row],[Race]]&lt;&gt;résultats!$C$4,0,SUM(IF(U310&gt;résultats!E$4,1,0),IF(V310&gt;résultats!F$4,1,0),IF(W310&gt;résultats!G$4,1,0),IF(X310&gt;résultats!H$4,1,0),IF(Y310&gt;résultats!I$4,1,0),IF(Z310&gt;résultats!J$4,1,0)))</f>
        <v>0</v>
      </c>
      <c r="C310">
        <f>IF(AND(Taureaux[[#All],[nombres d''incides M&gt;F]]&gt;résultats!$E$1,Taureaux[[#All],[Race]]=résultats!$C$4),1,0)</f>
        <v>0</v>
      </c>
      <c r="D310">
        <f>IF(AND(Taureaux[[#All],[nombres d''incides M&gt;F]]=résultats!$E$1,Taureaux[[#All],[Race]]=résultats!$C$4),1,0)</f>
        <v>0</v>
      </c>
      <c r="E310">
        <f>IF(AND(Taureaux[[#All],[nombres d''incides M&gt;F]]=résultats!$E$1-1,Taureaux[[#All],[Race]]=résultats!$C$4),1,0)</f>
        <v>0</v>
      </c>
      <c r="F310">
        <f>IF(Taureaux[[#All],[&gt; palier]]=0,0,SUM($C$2:C310))</f>
        <v>0</v>
      </c>
      <c r="G310">
        <f>IF(Taureaux[[#All],[=palier]]=0,0,SUM($D$2:D310)+MAX(Taureaux[[#All],[séquence &gt; palier]]))</f>
        <v>0</v>
      </c>
      <c r="H310">
        <f>IF(Taureaux[[#All],[=palier-1]]=0,0,SUM($E$2:E310)+MAX(Taureaux[[#All],[séquence = palier]]))</f>
        <v>0</v>
      </c>
      <c r="I310" t="str">
        <f>IF(Taureaux[[#All],[&gt; palier]]&gt;0,Q310,"")</f>
        <v/>
      </c>
      <c r="J310" t="str">
        <f>IF(Taureaux[[#All],[=palier]]&gt;0,Q310,"")</f>
        <v/>
      </c>
      <c r="K310" t="str">
        <f>IF(Taureaux[[#All],[=palier-1]]&gt;0,Q310,"")</f>
        <v/>
      </c>
      <c r="L310">
        <f>IF(ROW()-1&lt;=60000,ROW()-1)</f>
        <v>309</v>
      </c>
      <c r="M310" s="12" t="str">
        <f>IFERROR(IF(Taureaux[[#This Row],[Nom selon le rang]]="","",VLOOKUP(O310,Q:AF,10,FALSE)+(ROW()/1000)),"")</f>
        <v/>
      </c>
      <c r="N310" t="str">
        <f>IF(Taureaux[[#This Row],[somme des males selon la liste]]="","",RANK(Taureaux[[#This Row],[somme des males selon la liste]],Taureaux[[#All],[somme des males selon la liste]],0))</f>
        <v/>
      </c>
      <c r="O3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0">
        <v>80181535</v>
      </c>
      <c r="Q310" t="s">
        <v>2965</v>
      </c>
      <c r="R310" t="s">
        <v>36</v>
      </c>
      <c r="S310" t="s">
        <v>119</v>
      </c>
      <c r="T310">
        <v>1138.07</v>
      </c>
      <c r="U310">
        <v>76.12</v>
      </c>
      <c r="V310">
        <v>73.900000000000006</v>
      </c>
      <c r="W310">
        <v>88.44</v>
      </c>
      <c r="X310">
        <v>68.03</v>
      </c>
      <c r="Y310">
        <v>64.739999999999995</v>
      </c>
      <c r="Z310" s="12">
        <f>SUM(Taureaux[[#This Row],[indice 1]:[Indice 5]])</f>
        <v>371.23</v>
      </c>
      <c r="AA310" t="s">
        <v>38</v>
      </c>
      <c r="AB310" t="s">
        <v>38</v>
      </c>
      <c r="AC310" t="s">
        <v>39</v>
      </c>
      <c r="AD310">
        <v>6669</v>
      </c>
      <c r="AE310">
        <v>90</v>
      </c>
    </row>
    <row r="311" spans="2:31" x14ac:dyDescent="0.25">
      <c r="B311" s="2">
        <f>IF(Taureaux[[#This Row],[Race]]&lt;&gt;résultats!$C$4,0,SUM(IF(U311&gt;résultats!E$4,1,0),IF(V311&gt;résultats!F$4,1,0),IF(W311&gt;résultats!G$4,1,0),IF(X311&gt;résultats!H$4,1,0),IF(Y311&gt;résultats!I$4,1,0),IF(Z311&gt;résultats!J$4,1,0)))</f>
        <v>0</v>
      </c>
      <c r="C311">
        <f>IF(AND(Taureaux[[#All],[nombres d''incides M&gt;F]]&gt;résultats!$E$1,Taureaux[[#All],[Race]]=résultats!$C$4),1,0)</f>
        <v>0</v>
      </c>
      <c r="D311">
        <f>IF(AND(Taureaux[[#All],[nombres d''incides M&gt;F]]=résultats!$E$1,Taureaux[[#All],[Race]]=résultats!$C$4),1,0)</f>
        <v>0</v>
      </c>
      <c r="E311">
        <f>IF(AND(Taureaux[[#All],[nombres d''incides M&gt;F]]=résultats!$E$1-1,Taureaux[[#All],[Race]]=résultats!$C$4),1,0)</f>
        <v>0</v>
      </c>
      <c r="F311">
        <f>IF(Taureaux[[#All],[&gt; palier]]=0,0,SUM($C$2:C311))</f>
        <v>0</v>
      </c>
      <c r="G311">
        <f>IF(Taureaux[[#All],[=palier]]=0,0,SUM($D$2:D311)+MAX(Taureaux[[#All],[séquence &gt; palier]]))</f>
        <v>0</v>
      </c>
      <c r="H311">
        <f>IF(Taureaux[[#All],[=palier-1]]=0,0,SUM($E$2:E311)+MAX(Taureaux[[#All],[séquence = palier]]))</f>
        <v>0</v>
      </c>
      <c r="I311" t="str">
        <f>IF(Taureaux[[#All],[&gt; palier]]&gt;0,Q311,"")</f>
        <v/>
      </c>
      <c r="J311" t="str">
        <f>IF(Taureaux[[#All],[=palier]]&gt;0,Q311,"")</f>
        <v/>
      </c>
      <c r="K311" t="str">
        <f>IF(Taureaux[[#All],[=palier-1]]&gt;0,Q311,"")</f>
        <v/>
      </c>
      <c r="L311">
        <f>IF(ROW()-1&lt;=60000,ROW()-1)</f>
        <v>310</v>
      </c>
      <c r="M311" s="12" t="str">
        <f>IFERROR(IF(Taureaux[[#This Row],[Nom selon le rang]]="","",VLOOKUP(O311,Q:AF,10,FALSE)+(ROW()/1000)),"")</f>
        <v/>
      </c>
      <c r="N311" t="str">
        <f>IF(Taureaux[[#This Row],[somme des males selon la liste]]="","",RANK(Taureaux[[#This Row],[somme des males selon la liste]],Taureaux[[#All],[somme des males selon la liste]],0))</f>
        <v/>
      </c>
      <c r="O3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1">
        <v>78006000</v>
      </c>
      <c r="Q311" t="s">
        <v>1540</v>
      </c>
      <c r="R311" t="s">
        <v>654</v>
      </c>
      <c r="S311" t="s">
        <v>92</v>
      </c>
      <c r="T311">
        <v>707.46</v>
      </c>
      <c r="U311">
        <v>64.849999999999994</v>
      </c>
      <c r="V311">
        <v>62.81</v>
      </c>
      <c r="W311">
        <v>69.2</v>
      </c>
      <c r="X311">
        <v>71.56</v>
      </c>
      <c r="Y311">
        <v>57.28</v>
      </c>
      <c r="Z311" s="12">
        <f>SUM(Taureaux[[#This Row],[indice 1]:[Indice 5]])</f>
        <v>325.70000000000005</v>
      </c>
      <c r="AA311" t="s">
        <v>131</v>
      </c>
      <c r="AB311" t="s">
        <v>131</v>
      </c>
      <c r="AC311" t="s">
        <v>44</v>
      </c>
      <c r="AD311">
        <v>398</v>
      </c>
      <c r="AE311">
        <v>90</v>
      </c>
    </row>
    <row r="312" spans="2:31" x14ac:dyDescent="0.25">
      <c r="B312" s="2">
        <f>IF(Taureaux[[#This Row],[Race]]&lt;&gt;résultats!$C$4,0,SUM(IF(U312&gt;résultats!E$4,1,0),IF(V312&gt;résultats!F$4,1,0),IF(W312&gt;résultats!G$4,1,0),IF(X312&gt;résultats!H$4,1,0),IF(Y312&gt;résultats!I$4,1,0),IF(Z312&gt;résultats!J$4,1,0)))</f>
        <v>0</v>
      </c>
      <c r="C312">
        <f>IF(AND(Taureaux[[#All],[nombres d''incides M&gt;F]]&gt;résultats!$E$1,Taureaux[[#All],[Race]]=résultats!$C$4),1,0)</f>
        <v>0</v>
      </c>
      <c r="D312">
        <f>IF(AND(Taureaux[[#All],[nombres d''incides M&gt;F]]=résultats!$E$1,Taureaux[[#All],[Race]]=résultats!$C$4),1,0)</f>
        <v>0</v>
      </c>
      <c r="E312">
        <f>IF(AND(Taureaux[[#All],[nombres d''incides M&gt;F]]=résultats!$E$1-1,Taureaux[[#All],[Race]]=résultats!$C$4),1,0)</f>
        <v>0</v>
      </c>
      <c r="F312">
        <f>IF(Taureaux[[#All],[&gt; palier]]=0,0,SUM($C$2:C312))</f>
        <v>0</v>
      </c>
      <c r="G312">
        <f>IF(Taureaux[[#All],[=palier]]=0,0,SUM($D$2:D312)+MAX(Taureaux[[#All],[séquence &gt; palier]]))</f>
        <v>0</v>
      </c>
      <c r="H312">
        <f>IF(Taureaux[[#All],[=palier-1]]=0,0,SUM($E$2:E312)+MAX(Taureaux[[#All],[séquence = palier]]))</f>
        <v>0</v>
      </c>
      <c r="I312" t="str">
        <f>IF(Taureaux[[#All],[&gt; palier]]&gt;0,Q312,"")</f>
        <v/>
      </c>
      <c r="J312" t="str">
        <f>IF(Taureaux[[#All],[=palier]]&gt;0,Q312,"")</f>
        <v/>
      </c>
      <c r="K312" t="str">
        <f>IF(Taureaux[[#All],[=palier-1]]&gt;0,Q312,"")</f>
        <v/>
      </c>
      <c r="L312">
        <f>IF(ROW()-1&lt;=60000,ROW()-1)</f>
        <v>311</v>
      </c>
      <c r="M312" s="12" t="str">
        <f>IFERROR(IF(Taureaux[[#This Row],[Nom selon le rang]]="","",VLOOKUP(O312,Q:AF,10,FALSE)+(ROW()/1000)),"")</f>
        <v/>
      </c>
      <c r="N312" t="str">
        <f>IF(Taureaux[[#This Row],[somme des males selon la liste]]="","",RANK(Taureaux[[#This Row],[somme des males selon la liste]],Taureaux[[#All],[somme des males selon la liste]],0))</f>
        <v/>
      </c>
      <c r="O3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2">
        <v>80993717</v>
      </c>
      <c r="Q312" t="s">
        <v>2779</v>
      </c>
      <c r="R312" t="s">
        <v>2735</v>
      </c>
      <c r="S312" t="s">
        <v>9</v>
      </c>
      <c r="T312">
        <v>1131.76</v>
      </c>
      <c r="U312">
        <v>34.19</v>
      </c>
      <c r="V312">
        <v>34.049999999999997</v>
      </c>
      <c r="W312">
        <v>38.6</v>
      </c>
      <c r="X312">
        <v>35.909999999999997</v>
      </c>
      <c r="Y312">
        <v>34.47</v>
      </c>
      <c r="Z312" s="12">
        <f>SUM(Taureaux[[#This Row],[indice 1]:[Indice 5]])</f>
        <v>177.22</v>
      </c>
      <c r="AA312" t="s">
        <v>147</v>
      </c>
      <c r="AB312" t="s">
        <v>147</v>
      </c>
      <c r="AC312" t="s">
        <v>103</v>
      </c>
      <c r="AD312">
        <v>24005</v>
      </c>
      <c r="AE312">
        <v>30</v>
      </c>
    </row>
    <row r="313" spans="2:31" x14ac:dyDescent="0.25">
      <c r="B313" s="2">
        <f>IF(Taureaux[[#This Row],[Race]]&lt;&gt;résultats!$C$4,0,SUM(IF(U313&gt;résultats!E$4,1,0),IF(V313&gt;résultats!F$4,1,0),IF(W313&gt;résultats!G$4,1,0),IF(X313&gt;résultats!H$4,1,0),IF(Y313&gt;résultats!I$4,1,0),IF(Z313&gt;résultats!J$4,1,0)))</f>
        <v>0</v>
      </c>
      <c r="C313">
        <f>IF(AND(Taureaux[[#All],[nombres d''incides M&gt;F]]&gt;résultats!$E$1,Taureaux[[#All],[Race]]=résultats!$C$4),1,0)</f>
        <v>0</v>
      </c>
      <c r="D313">
        <f>IF(AND(Taureaux[[#All],[nombres d''incides M&gt;F]]=résultats!$E$1,Taureaux[[#All],[Race]]=résultats!$C$4),1,0)</f>
        <v>0</v>
      </c>
      <c r="E313">
        <f>IF(AND(Taureaux[[#All],[nombres d''incides M&gt;F]]=résultats!$E$1-1,Taureaux[[#All],[Race]]=résultats!$C$4),1,0)</f>
        <v>0</v>
      </c>
      <c r="F313">
        <f>IF(Taureaux[[#All],[&gt; palier]]=0,0,SUM($C$2:C313))</f>
        <v>0</v>
      </c>
      <c r="G313">
        <f>IF(Taureaux[[#All],[=palier]]=0,0,SUM($D$2:D313)+MAX(Taureaux[[#All],[séquence &gt; palier]]))</f>
        <v>0</v>
      </c>
      <c r="H313">
        <f>IF(Taureaux[[#All],[=palier-1]]=0,0,SUM($E$2:E313)+MAX(Taureaux[[#All],[séquence = palier]]))</f>
        <v>0</v>
      </c>
      <c r="I313" t="str">
        <f>IF(Taureaux[[#All],[&gt; palier]]&gt;0,Q313,"")</f>
        <v/>
      </c>
      <c r="J313" t="str">
        <f>IF(Taureaux[[#All],[=palier]]&gt;0,Q313,"")</f>
        <v/>
      </c>
      <c r="K313" t="str">
        <f>IF(Taureaux[[#All],[=palier-1]]&gt;0,Q313,"")</f>
        <v/>
      </c>
      <c r="L313">
        <f>IF(ROW()-1&lt;=60000,ROW()-1)</f>
        <v>312</v>
      </c>
      <c r="M313" s="12" t="str">
        <f>IFERROR(IF(Taureaux[[#This Row],[Nom selon le rang]]="","",VLOOKUP(O313,Q:AF,10,FALSE)+(ROW()/1000)),"")</f>
        <v/>
      </c>
      <c r="N313" t="str">
        <f>IF(Taureaux[[#This Row],[somme des males selon la liste]]="","",RANK(Taureaux[[#This Row],[somme des males selon la liste]],Taureaux[[#All],[somme des males selon la liste]],0))</f>
        <v/>
      </c>
      <c r="O3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3">
        <v>79726161</v>
      </c>
      <c r="Q313" t="s">
        <v>1543</v>
      </c>
      <c r="R313" t="s">
        <v>355</v>
      </c>
      <c r="S313" t="s">
        <v>123</v>
      </c>
      <c r="T313">
        <v>1150.98</v>
      </c>
      <c r="U313">
        <v>69.62</v>
      </c>
      <c r="V313">
        <v>67.34</v>
      </c>
      <c r="W313">
        <v>61.47</v>
      </c>
      <c r="X313">
        <v>61.96</v>
      </c>
      <c r="Y313">
        <v>72.959999999999994</v>
      </c>
      <c r="Z313" s="12">
        <f>SUM(Taureaux[[#This Row],[indice 1]:[Indice 5]])</f>
        <v>333.34999999999997</v>
      </c>
      <c r="AA313" t="s">
        <v>240</v>
      </c>
      <c r="AB313" t="s">
        <v>240</v>
      </c>
      <c r="AC313" t="s">
        <v>111</v>
      </c>
      <c r="AD313">
        <v>24604</v>
      </c>
      <c r="AE313">
        <v>30</v>
      </c>
    </row>
    <row r="314" spans="2:31" x14ac:dyDescent="0.25">
      <c r="B314" s="2">
        <f>IF(Taureaux[[#This Row],[Race]]&lt;&gt;résultats!$C$4,0,SUM(IF(U314&gt;résultats!E$4,1,0),IF(V314&gt;résultats!F$4,1,0),IF(W314&gt;résultats!G$4,1,0),IF(X314&gt;résultats!H$4,1,0),IF(Y314&gt;résultats!I$4,1,0),IF(Z314&gt;résultats!J$4,1,0)))</f>
        <v>0</v>
      </c>
      <c r="C314">
        <f>IF(AND(Taureaux[[#All],[nombres d''incides M&gt;F]]&gt;résultats!$E$1,Taureaux[[#All],[Race]]=résultats!$C$4),1,0)</f>
        <v>0</v>
      </c>
      <c r="D314">
        <f>IF(AND(Taureaux[[#All],[nombres d''incides M&gt;F]]=résultats!$E$1,Taureaux[[#All],[Race]]=résultats!$C$4),1,0)</f>
        <v>0</v>
      </c>
      <c r="E314">
        <f>IF(AND(Taureaux[[#All],[nombres d''incides M&gt;F]]=résultats!$E$1-1,Taureaux[[#All],[Race]]=résultats!$C$4),1,0)</f>
        <v>0</v>
      </c>
      <c r="F314">
        <f>IF(Taureaux[[#All],[&gt; palier]]=0,0,SUM($C$2:C314))</f>
        <v>0</v>
      </c>
      <c r="G314">
        <f>IF(Taureaux[[#All],[=palier]]=0,0,SUM($D$2:D314)+MAX(Taureaux[[#All],[séquence &gt; palier]]))</f>
        <v>0</v>
      </c>
      <c r="H314">
        <f>IF(Taureaux[[#All],[=palier-1]]=0,0,SUM($E$2:E314)+MAX(Taureaux[[#All],[séquence = palier]]))</f>
        <v>0</v>
      </c>
      <c r="I314" t="str">
        <f>IF(Taureaux[[#All],[&gt; palier]]&gt;0,Q314,"")</f>
        <v/>
      </c>
      <c r="J314" t="str">
        <f>IF(Taureaux[[#All],[=palier]]&gt;0,Q314,"")</f>
        <v/>
      </c>
      <c r="K314" t="str">
        <f>IF(Taureaux[[#All],[=palier-1]]&gt;0,Q314,"")</f>
        <v/>
      </c>
      <c r="L314">
        <f>IF(ROW()-1&lt;=60000,ROW()-1)</f>
        <v>313</v>
      </c>
      <c r="M314" s="12" t="str">
        <f>IFERROR(IF(Taureaux[[#This Row],[Nom selon le rang]]="","",VLOOKUP(O314,Q:AF,10,FALSE)+(ROW()/1000)),"")</f>
        <v/>
      </c>
      <c r="N314" t="str">
        <f>IF(Taureaux[[#This Row],[somme des males selon la liste]]="","",RANK(Taureaux[[#This Row],[somme des males selon la liste]],Taureaux[[#All],[somme des males selon la liste]],0))</f>
        <v/>
      </c>
      <c r="O3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4">
        <v>78407865</v>
      </c>
      <c r="Q314" t="s">
        <v>2380</v>
      </c>
      <c r="R314" t="s">
        <v>1187</v>
      </c>
      <c r="S314" t="s">
        <v>118</v>
      </c>
      <c r="T314">
        <v>980.62</v>
      </c>
      <c r="U314">
        <v>45.92</v>
      </c>
      <c r="V314">
        <v>67.3</v>
      </c>
      <c r="W314">
        <v>65.02</v>
      </c>
      <c r="X314">
        <v>62.31</v>
      </c>
      <c r="Y314">
        <v>57.21</v>
      </c>
      <c r="Z314" s="12">
        <f>SUM(Taureaux[[#This Row],[indice 1]:[Indice 5]])</f>
        <v>297.76</v>
      </c>
      <c r="AA314" t="s">
        <v>246</v>
      </c>
      <c r="AB314" t="s">
        <v>246</v>
      </c>
      <c r="AC314" t="s">
        <v>103</v>
      </c>
      <c r="AD314">
        <v>21380</v>
      </c>
      <c r="AE314">
        <v>50</v>
      </c>
    </row>
    <row r="315" spans="2:31" x14ac:dyDescent="0.25">
      <c r="B315" s="2">
        <f>IF(Taureaux[[#This Row],[Race]]&lt;&gt;résultats!$C$4,0,SUM(IF(U315&gt;résultats!E$4,1,0),IF(V315&gt;résultats!F$4,1,0),IF(W315&gt;résultats!G$4,1,0),IF(X315&gt;résultats!H$4,1,0),IF(Y315&gt;résultats!I$4,1,0),IF(Z315&gt;résultats!J$4,1,0)))</f>
        <v>0</v>
      </c>
      <c r="C315">
        <f>IF(AND(Taureaux[[#All],[nombres d''incides M&gt;F]]&gt;résultats!$E$1,Taureaux[[#All],[Race]]=résultats!$C$4),1,0)</f>
        <v>0</v>
      </c>
      <c r="D315">
        <f>IF(AND(Taureaux[[#All],[nombres d''incides M&gt;F]]=résultats!$E$1,Taureaux[[#All],[Race]]=résultats!$C$4),1,0)</f>
        <v>0</v>
      </c>
      <c r="E315">
        <f>IF(AND(Taureaux[[#All],[nombres d''incides M&gt;F]]=résultats!$E$1-1,Taureaux[[#All],[Race]]=résultats!$C$4),1,0)</f>
        <v>0</v>
      </c>
      <c r="F315">
        <f>IF(Taureaux[[#All],[&gt; palier]]=0,0,SUM($C$2:C315))</f>
        <v>0</v>
      </c>
      <c r="G315">
        <f>IF(Taureaux[[#All],[=palier]]=0,0,SUM($D$2:D315)+MAX(Taureaux[[#All],[séquence &gt; palier]]))</f>
        <v>0</v>
      </c>
      <c r="H315">
        <f>IF(Taureaux[[#All],[=palier-1]]=0,0,SUM($E$2:E315)+MAX(Taureaux[[#All],[séquence = palier]]))</f>
        <v>0</v>
      </c>
      <c r="I315" t="str">
        <f>IF(Taureaux[[#All],[&gt; palier]]&gt;0,Q315,"")</f>
        <v/>
      </c>
      <c r="J315" t="str">
        <f>IF(Taureaux[[#All],[=palier]]&gt;0,Q315,"")</f>
        <v/>
      </c>
      <c r="K315" t="str">
        <f>IF(Taureaux[[#All],[=palier-1]]&gt;0,Q315,"")</f>
        <v/>
      </c>
      <c r="L315">
        <f>IF(ROW()-1&lt;=60000,ROW()-1)</f>
        <v>314</v>
      </c>
      <c r="M315" s="12" t="str">
        <f>IFERROR(IF(Taureaux[[#This Row],[Nom selon le rang]]="","",VLOOKUP(O315,Q:AF,10,FALSE)+(ROW()/1000)),"")</f>
        <v/>
      </c>
      <c r="N315" t="str">
        <f>IF(Taureaux[[#This Row],[somme des males selon la liste]]="","",RANK(Taureaux[[#This Row],[somme des males selon la liste]],Taureaux[[#All],[somme des males selon la liste]],0))</f>
        <v/>
      </c>
      <c r="O3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5">
        <v>79709998</v>
      </c>
      <c r="Q315" t="s">
        <v>2790</v>
      </c>
      <c r="R315" t="s">
        <v>2737</v>
      </c>
      <c r="S315" t="s">
        <v>60</v>
      </c>
      <c r="T315">
        <v>544.66</v>
      </c>
      <c r="U315">
        <v>36.049999999999997</v>
      </c>
      <c r="V315">
        <v>34.68</v>
      </c>
      <c r="W315">
        <v>36.729999999999997</v>
      </c>
      <c r="X315">
        <v>35.200000000000003</v>
      </c>
      <c r="Y315">
        <v>35.11</v>
      </c>
      <c r="Z315" s="12">
        <f>SUM(Taureaux[[#This Row],[indice 1]:[Indice 5]])</f>
        <v>177.76999999999998</v>
      </c>
      <c r="AA315" t="s">
        <v>138</v>
      </c>
      <c r="AB315" t="s">
        <v>138</v>
      </c>
      <c r="AC315" t="s">
        <v>139</v>
      </c>
      <c r="AD315">
        <v>3116</v>
      </c>
      <c r="AE315">
        <v>30</v>
      </c>
    </row>
    <row r="316" spans="2:31" x14ac:dyDescent="0.25">
      <c r="B316" s="2">
        <f>IF(Taureaux[[#This Row],[Race]]&lt;&gt;résultats!$C$4,0,SUM(IF(U316&gt;résultats!E$4,1,0),IF(V316&gt;résultats!F$4,1,0),IF(W316&gt;résultats!G$4,1,0),IF(X316&gt;résultats!H$4,1,0),IF(Y316&gt;résultats!I$4,1,0),IF(Z316&gt;résultats!J$4,1,0)))</f>
        <v>0</v>
      </c>
      <c r="C316">
        <f>IF(AND(Taureaux[[#All],[nombres d''incides M&gt;F]]&gt;résultats!$E$1,Taureaux[[#All],[Race]]=résultats!$C$4),1,0)</f>
        <v>0</v>
      </c>
      <c r="D316">
        <f>IF(AND(Taureaux[[#All],[nombres d''incides M&gt;F]]=résultats!$E$1,Taureaux[[#All],[Race]]=résultats!$C$4),1,0)</f>
        <v>0</v>
      </c>
      <c r="E316">
        <f>IF(AND(Taureaux[[#All],[nombres d''incides M&gt;F]]=résultats!$E$1-1,Taureaux[[#All],[Race]]=résultats!$C$4),1,0)</f>
        <v>0</v>
      </c>
      <c r="F316">
        <f>IF(Taureaux[[#All],[&gt; palier]]=0,0,SUM($C$2:C316))</f>
        <v>0</v>
      </c>
      <c r="G316">
        <f>IF(Taureaux[[#All],[=palier]]=0,0,SUM($D$2:D316)+MAX(Taureaux[[#All],[séquence &gt; palier]]))</f>
        <v>0</v>
      </c>
      <c r="H316">
        <f>IF(Taureaux[[#All],[=palier-1]]=0,0,SUM($E$2:E316)+MAX(Taureaux[[#All],[séquence = palier]]))</f>
        <v>0</v>
      </c>
      <c r="I316" t="str">
        <f>IF(Taureaux[[#All],[&gt; palier]]&gt;0,Q316,"")</f>
        <v/>
      </c>
      <c r="J316" t="str">
        <f>IF(Taureaux[[#All],[=palier]]&gt;0,Q316,"")</f>
        <v/>
      </c>
      <c r="K316" t="str">
        <f>IF(Taureaux[[#All],[=palier-1]]&gt;0,Q316,"")</f>
        <v/>
      </c>
      <c r="L316">
        <f>IF(ROW()-1&lt;=60000,ROW()-1)</f>
        <v>315</v>
      </c>
      <c r="M316" s="12" t="str">
        <f>IFERROR(IF(Taureaux[[#This Row],[Nom selon le rang]]="","",VLOOKUP(O316,Q:AF,10,FALSE)+(ROW()/1000)),"")</f>
        <v/>
      </c>
      <c r="N316" t="str">
        <f>IF(Taureaux[[#This Row],[somme des males selon la liste]]="","",RANK(Taureaux[[#This Row],[somme des males selon la liste]],Taureaux[[#All],[somme des males selon la liste]],0))</f>
        <v/>
      </c>
      <c r="O3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6">
        <v>79709998</v>
      </c>
      <c r="Q316" t="s">
        <v>2790</v>
      </c>
      <c r="R316" t="s">
        <v>2737</v>
      </c>
      <c r="S316" t="s">
        <v>60</v>
      </c>
      <c r="T316">
        <v>544.66</v>
      </c>
      <c r="U316">
        <v>36.049999999999997</v>
      </c>
      <c r="V316">
        <v>34.68</v>
      </c>
      <c r="W316">
        <v>36.729999999999997</v>
      </c>
      <c r="X316">
        <v>35.200000000000003</v>
      </c>
      <c r="Y316">
        <v>35.11</v>
      </c>
      <c r="Z316" s="12">
        <f>SUM(Taureaux[[#This Row],[indice 1]:[Indice 5]])</f>
        <v>177.76999999999998</v>
      </c>
      <c r="AA316" t="s">
        <v>63</v>
      </c>
      <c r="AB316" t="s">
        <v>246</v>
      </c>
      <c r="AC316" t="s">
        <v>103</v>
      </c>
      <c r="AD316">
        <v>10</v>
      </c>
      <c r="AE316">
        <v>130</v>
      </c>
    </row>
    <row r="317" spans="2:31" x14ac:dyDescent="0.25">
      <c r="B317" s="2">
        <f>IF(Taureaux[[#This Row],[Race]]&lt;&gt;résultats!$C$4,0,SUM(IF(U317&gt;résultats!E$4,1,0),IF(V317&gt;résultats!F$4,1,0),IF(W317&gt;résultats!G$4,1,0),IF(X317&gt;résultats!H$4,1,0),IF(Y317&gt;résultats!I$4,1,0),IF(Z317&gt;résultats!J$4,1,0)))</f>
        <v>0</v>
      </c>
      <c r="C317">
        <f>IF(AND(Taureaux[[#All],[nombres d''incides M&gt;F]]&gt;résultats!$E$1,Taureaux[[#All],[Race]]=résultats!$C$4),1,0)</f>
        <v>0</v>
      </c>
      <c r="D317">
        <f>IF(AND(Taureaux[[#All],[nombres d''incides M&gt;F]]=résultats!$E$1,Taureaux[[#All],[Race]]=résultats!$C$4),1,0)</f>
        <v>0</v>
      </c>
      <c r="E317">
        <f>IF(AND(Taureaux[[#All],[nombres d''incides M&gt;F]]=résultats!$E$1-1,Taureaux[[#All],[Race]]=résultats!$C$4),1,0)</f>
        <v>0</v>
      </c>
      <c r="F317">
        <f>IF(Taureaux[[#All],[&gt; palier]]=0,0,SUM($C$2:C317))</f>
        <v>0</v>
      </c>
      <c r="G317">
        <f>IF(Taureaux[[#All],[=palier]]=0,0,SUM($D$2:D317)+MAX(Taureaux[[#All],[séquence &gt; palier]]))</f>
        <v>0</v>
      </c>
      <c r="H317">
        <f>IF(Taureaux[[#All],[=palier-1]]=0,0,SUM($E$2:E317)+MAX(Taureaux[[#All],[séquence = palier]]))</f>
        <v>0</v>
      </c>
      <c r="I317" t="str">
        <f>IF(Taureaux[[#All],[&gt; palier]]&gt;0,Q317,"")</f>
        <v/>
      </c>
      <c r="J317" t="str">
        <f>IF(Taureaux[[#All],[=palier]]&gt;0,Q317,"")</f>
        <v/>
      </c>
      <c r="K317" t="str">
        <f>IF(Taureaux[[#All],[=palier-1]]&gt;0,Q317,"")</f>
        <v/>
      </c>
      <c r="L317">
        <f>IF(ROW()-1&lt;=60000,ROW()-1)</f>
        <v>316</v>
      </c>
      <c r="M317" s="12" t="str">
        <f>IFERROR(IF(Taureaux[[#This Row],[Nom selon le rang]]="","",VLOOKUP(O317,Q:AF,10,FALSE)+(ROW()/1000)),"")</f>
        <v/>
      </c>
      <c r="N317" t="str">
        <f>IF(Taureaux[[#This Row],[somme des males selon la liste]]="","",RANK(Taureaux[[#This Row],[somme des males selon la liste]],Taureaux[[#All],[somme des males selon la liste]],0))</f>
        <v/>
      </c>
      <c r="O3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7">
        <v>82922073</v>
      </c>
      <c r="Q317" t="s">
        <v>323</v>
      </c>
      <c r="R317" t="s">
        <v>120</v>
      </c>
      <c r="S317" t="s">
        <v>31</v>
      </c>
      <c r="T317">
        <v>1126.3699999999999</v>
      </c>
      <c r="U317">
        <v>73.489999999999995</v>
      </c>
      <c r="V317">
        <v>70.819999999999993</v>
      </c>
      <c r="W317">
        <v>77.27</v>
      </c>
      <c r="X317">
        <v>63.84</v>
      </c>
      <c r="Y317">
        <v>74.56</v>
      </c>
      <c r="Z317" s="12">
        <f>SUM(Taureaux[[#This Row],[indice 1]:[Indice 5]])</f>
        <v>359.97999999999996</v>
      </c>
      <c r="AA317" t="s">
        <v>240</v>
      </c>
      <c r="AB317" t="s">
        <v>240</v>
      </c>
      <c r="AC317" t="s">
        <v>111</v>
      </c>
      <c r="AD317">
        <v>723</v>
      </c>
      <c r="AE317">
        <v>30</v>
      </c>
    </row>
    <row r="318" spans="2:31" x14ac:dyDescent="0.25">
      <c r="B318" s="2">
        <f>IF(Taureaux[[#This Row],[Race]]&lt;&gt;résultats!$C$4,0,SUM(IF(U318&gt;résultats!E$4,1,0),IF(V318&gt;résultats!F$4,1,0),IF(W318&gt;résultats!G$4,1,0),IF(X318&gt;résultats!H$4,1,0),IF(Y318&gt;résultats!I$4,1,0),IF(Z318&gt;résultats!J$4,1,0)))</f>
        <v>0</v>
      </c>
      <c r="C318">
        <f>IF(AND(Taureaux[[#All],[nombres d''incides M&gt;F]]&gt;résultats!$E$1,Taureaux[[#All],[Race]]=résultats!$C$4),1,0)</f>
        <v>0</v>
      </c>
      <c r="D318">
        <f>IF(AND(Taureaux[[#All],[nombres d''incides M&gt;F]]=résultats!$E$1,Taureaux[[#All],[Race]]=résultats!$C$4),1,0)</f>
        <v>0</v>
      </c>
      <c r="E318">
        <f>IF(AND(Taureaux[[#All],[nombres d''incides M&gt;F]]=résultats!$E$1-1,Taureaux[[#All],[Race]]=résultats!$C$4),1,0)</f>
        <v>0</v>
      </c>
      <c r="F318">
        <f>IF(Taureaux[[#All],[&gt; palier]]=0,0,SUM($C$2:C318))</f>
        <v>0</v>
      </c>
      <c r="G318">
        <f>IF(Taureaux[[#All],[=palier]]=0,0,SUM($D$2:D318)+MAX(Taureaux[[#All],[séquence &gt; palier]]))</f>
        <v>0</v>
      </c>
      <c r="H318">
        <f>IF(Taureaux[[#All],[=palier-1]]=0,0,SUM($E$2:E318)+MAX(Taureaux[[#All],[séquence = palier]]))</f>
        <v>0</v>
      </c>
      <c r="I318" t="str">
        <f>IF(Taureaux[[#All],[&gt; palier]]&gt;0,Q318,"")</f>
        <v/>
      </c>
      <c r="J318" t="str">
        <f>IF(Taureaux[[#All],[=palier]]&gt;0,Q318,"")</f>
        <v/>
      </c>
      <c r="K318" t="str">
        <f>IF(Taureaux[[#All],[=palier-1]]&gt;0,Q318,"")</f>
        <v/>
      </c>
      <c r="L318">
        <f>IF(ROW()-1&lt;=60000,ROW()-1)</f>
        <v>317</v>
      </c>
      <c r="M318" s="12" t="str">
        <f>IFERROR(IF(Taureaux[[#This Row],[Nom selon le rang]]="","",VLOOKUP(O318,Q:AF,10,FALSE)+(ROW()/1000)),"")</f>
        <v/>
      </c>
      <c r="N318" t="str">
        <f>IF(Taureaux[[#This Row],[somme des males selon la liste]]="","",RANK(Taureaux[[#This Row],[somme des males selon la liste]],Taureaux[[#All],[somme des males selon la liste]],0))</f>
        <v/>
      </c>
      <c r="O3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8">
        <v>80420858</v>
      </c>
      <c r="Q318" t="s">
        <v>1851</v>
      </c>
      <c r="R318" t="s">
        <v>244</v>
      </c>
      <c r="S318" t="s">
        <v>95</v>
      </c>
      <c r="T318">
        <v>1003.37</v>
      </c>
      <c r="U318">
        <v>62.96</v>
      </c>
      <c r="V318">
        <v>65.239999999999995</v>
      </c>
      <c r="W318">
        <v>66.8</v>
      </c>
      <c r="X318">
        <v>55.81</v>
      </c>
      <c r="Y318">
        <v>67.78</v>
      </c>
      <c r="Z318" s="12">
        <f>SUM(Taureaux[[#This Row],[indice 1]:[Indice 5]])</f>
        <v>318.59000000000003</v>
      </c>
      <c r="AA318" t="s">
        <v>148</v>
      </c>
      <c r="AB318" t="s">
        <v>148</v>
      </c>
      <c r="AC318" t="s">
        <v>116</v>
      </c>
      <c r="AD318">
        <v>30604</v>
      </c>
      <c r="AE318">
        <v>30</v>
      </c>
    </row>
    <row r="319" spans="2:31" x14ac:dyDescent="0.25">
      <c r="B319" s="2">
        <f>IF(Taureaux[[#This Row],[Race]]&lt;&gt;résultats!$C$4,0,SUM(IF(U319&gt;résultats!E$4,1,0),IF(V319&gt;résultats!F$4,1,0),IF(W319&gt;résultats!G$4,1,0),IF(X319&gt;résultats!H$4,1,0),IF(Y319&gt;résultats!I$4,1,0),IF(Z319&gt;résultats!J$4,1,0)))</f>
        <v>0</v>
      </c>
      <c r="C319">
        <f>IF(AND(Taureaux[[#All],[nombres d''incides M&gt;F]]&gt;résultats!$E$1,Taureaux[[#All],[Race]]=résultats!$C$4),1,0)</f>
        <v>0</v>
      </c>
      <c r="D319">
        <f>IF(AND(Taureaux[[#All],[nombres d''incides M&gt;F]]=résultats!$E$1,Taureaux[[#All],[Race]]=résultats!$C$4),1,0)</f>
        <v>0</v>
      </c>
      <c r="E319">
        <f>IF(AND(Taureaux[[#All],[nombres d''incides M&gt;F]]=résultats!$E$1-1,Taureaux[[#All],[Race]]=résultats!$C$4),1,0)</f>
        <v>0</v>
      </c>
      <c r="F319">
        <f>IF(Taureaux[[#All],[&gt; palier]]=0,0,SUM($C$2:C319))</f>
        <v>0</v>
      </c>
      <c r="G319">
        <f>IF(Taureaux[[#All],[=palier]]=0,0,SUM($D$2:D319)+MAX(Taureaux[[#All],[séquence &gt; palier]]))</f>
        <v>0</v>
      </c>
      <c r="H319">
        <f>IF(Taureaux[[#All],[=palier-1]]=0,0,SUM($E$2:E319)+MAX(Taureaux[[#All],[séquence = palier]]))</f>
        <v>0</v>
      </c>
      <c r="I319" t="str">
        <f>IF(Taureaux[[#All],[&gt; palier]]&gt;0,Q319,"")</f>
        <v/>
      </c>
      <c r="J319" t="str">
        <f>IF(Taureaux[[#All],[=palier]]&gt;0,Q319,"")</f>
        <v/>
      </c>
      <c r="K319" t="str">
        <f>IF(Taureaux[[#All],[=palier-1]]&gt;0,Q319,"")</f>
        <v/>
      </c>
      <c r="L319">
        <f>IF(ROW()-1&lt;=60000,ROW()-1)</f>
        <v>318</v>
      </c>
      <c r="M319" s="12" t="str">
        <f>IFERROR(IF(Taureaux[[#This Row],[Nom selon le rang]]="","",VLOOKUP(O319,Q:AF,10,FALSE)+(ROW()/1000)),"")</f>
        <v/>
      </c>
      <c r="N319" t="str">
        <f>IF(Taureaux[[#This Row],[somme des males selon la liste]]="","",RANK(Taureaux[[#This Row],[somme des males selon la liste]],Taureaux[[#All],[somme des males selon la liste]],0))</f>
        <v/>
      </c>
      <c r="O3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19">
        <v>76851150</v>
      </c>
      <c r="Q319" t="s">
        <v>999</v>
      </c>
      <c r="R319" t="s">
        <v>355</v>
      </c>
      <c r="S319" t="s">
        <v>149</v>
      </c>
      <c r="T319">
        <v>1101.8599999999999</v>
      </c>
      <c r="U319">
        <v>63.53</v>
      </c>
      <c r="V319">
        <v>73.14</v>
      </c>
      <c r="W319">
        <v>71.400000000000006</v>
      </c>
      <c r="X319">
        <v>53.82</v>
      </c>
      <c r="Y319">
        <v>74.41</v>
      </c>
      <c r="Z319" s="12">
        <f>SUM(Taureaux[[#This Row],[indice 1]:[Indice 5]])</f>
        <v>336.30000000000007</v>
      </c>
      <c r="AA319" t="s">
        <v>63</v>
      </c>
      <c r="AB319" t="s">
        <v>125</v>
      </c>
      <c r="AC319" t="s">
        <v>126</v>
      </c>
      <c r="AD319">
        <v>20</v>
      </c>
      <c r="AE319">
        <v>180</v>
      </c>
    </row>
    <row r="320" spans="2:31" x14ac:dyDescent="0.25">
      <c r="B320" s="2">
        <f>IF(Taureaux[[#This Row],[Race]]&lt;&gt;résultats!$C$4,0,SUM(IF(U320&gt;résultats!E$4,1,0),IF(V320&gt;résultats!F$4,1,0),IF(W320&gt;résultats!G$4,1,0),IF(X320&gt;résultats!H$4,1,0),IF(Y320&gt;résultats!I$4,1,0),IF(Z320&gt;résultats!J$4,1,0)))</f>
        <v>0</v>
      </c>
      <c r="C320">
        <f>IF(AND(Taureaux[[#All],[nombres d''incides M&gt;F]]&gt;résultats!$E$1,Taureaux[[#All],[Race]]=résultats!$C$4),1,0)</f>
        <v>0</v>
      </c>
      <c r="D320">
        <f>IF(AND(Taureaux[[#All],[nombres d''incides M&gt;F]]=résultats!$E$1,Taureaux[[#All],[Race]]=résultats!$C$4),1,0)</f>
        <v>0</v>
      </c>
      <c r="E320">
        <f>IF(AND(Taureaux[[#All],[nombres d''incides M&gt;F]]=résultats!$E$1-1,Taureaux[[#All],[Race]]=résultats!$C$4),1,0)</f>
        <v>0</v>
      </c>
      <c r="F320">
        <f>IF(Taureaux[[#All],[&gt; palier]]=0,0,SUM($C$2:C320))</f>
        <v>0</v>
      </c>
      <c r="G320">
        <f>IF(Taureaux[[#All],[=palier]]=0,0,SUM($D$2:D320)+MAX(Taureaux[[#All],[séquence &gt; palier]]))</f>
        <v>0</v>
      </c>
      <c r="H320">
        <f>IF(Taureaux[[#All],[=palier-1]]=0,0,SUM($E$2:E320)+MAX(Taureaux[[#All],[séquence = palier]]))</f>
        <v>0</v>
      </c>
      <c r="I320" t="str">
        <f>IF(Taureaux[[#All],[&gt; palier]]&gt;0,Q320,"")</f>
        <v/>
      </c>
      <c r="J320" t="str">
        <f>IF(Taureaux[[#All],[=palier]]&gt;0,Q320,"")</f>
        <v/>
      </c>
      <c r="K320" t="str">
        <f>IF(Taureaux[[#All],[=palier-1]]&gt;0,Q320,"")</f>
        <v/>
      </c>
      <c r="L320">
        <f>IF(ROW()-1&lt;=60000,ROW()-1)</f>
        <v>319</v>
      </c>
      <c r="M320" s="12" t="str">
        <f>IFERROR(IF(Taureaux[[#This Row],[Nom selon le rang]]="","",VLOOKUP(O320,Q:AF,10,FALSE)+(ROW()/1000)),"")</f>
        <v/>
      </c>
      <c r="N320" t="str">
        <f>IF(Taureaux[[#This Row],[somme des males selon la liste]]="","",RANK(Taureaux[[#This Row],[somme des males selon la liste]],Taureaux[[#All],[somme des males selon la liste]],0))</f>
        <v/>
      </c>
      <c r="O3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0">
        <v>76851150</v>
      </c>
      <c r="Q320" t="s">
        <v>999</v>
      </c>
      <c r="R320" t="s">
        <v>355</v>
      </c>
      <c r="S320" t="s">
        <v>149</v>
      </c>
      <c r="T320">
        <v>1101.8599999999999</v>
      </c>
      <c r="U320">
        <v>63.53</v>
      </c>
      <c r="V320">
        <v>73.14</v>
      </c>
      <c r="W320">
        <v>71.400000000000006</v>
      </c>
      <c r="X320">
        <v>53.82</v>
      </c>
      <c r="Y320">
        <v>74.41</v>
      </c>
      <c r="Z320" s="12">
        <f>SUM(Taureaux[[#This Row],[indice 1]:[Indice 5]])</f>
        <v>336.30000000000007</v>
      </c>
      <c r="AA320" t="s">
        <v>38</v>
      </c>
      <c r="AB320" t="s">
        <v>38</v>
      </c>
      <c r="AC320" t="s">
        <v>39</v>
      </c>
      <c r="AD320">
        <v>6691</v>
      </c>
      <c r="AE320">
        <v>90</v>
      </c>
    </row>
    <row r="321" spans="2:31" x14ac:dyDescent="0.25">
      <c r="B321" s="2">
        <f>IF(Taureaux[[#This Row],[Race]]&lt;&gt;résultats!$C$4,0,SUM(IF(U321&gt;résultats!E$4,1,0),IF(V321&gt;résultats!F$4,1,0),IF(W321&gt;résultats!G$4,1,0),IF(X321&gt;résultats!H$4,1,0),IF(Y321&gt;résultats!I$4,1,0),IF(Z321&gt;résultats!J$4,1,0)))</f>
        <v>0</v>
      </c>
      <c r="C321">
        <f>IF(AND(Taureaux[[#All],[nombres d''incides M&gt;F]]&gt;résultats!$E$1,Taureaux[[#All],[Race]]=résultats!$C$4),1,0)</f>
        <v>0</v>
      </c>
      <c r="D321">
        <f>IF(AND(Taureaux[[#All],[nombres d''incides M&gt;F]]=résultats!$E$1,Taureaux[[#All],[Race]]=résultats!$C$4),1,0)</f>
        <v>0</v>
      </c>
      <c r="E321">
        <f>IF(AND(Taureaux[[#All],[nombres d''incides M&gt;F]]=résultats!$E$1-1,Taureaux[[#All],[Race]]=résultats!$C$4),1,0)</f>
        <v>0</v>
      </c>
      <c r="F321">
        <f>IF(Taureaux[[#All],[&gt; palier]]=0,0,SUM($C$2:C321))</f>
        <v>0</v>
      </c>
      <c r="G321">
        <f>IF(Taureaux[[#All],[=palier]]=0,0,SUM($D$2:D321)+MAX(Taureaux[[#All],[séquence &gt; palier]]))</f>
        <v>0</v>
      </c>
      <c r="H321">
        <f>IF(Taureaux[[#All],[=palier-1]]=0,0,SUM($E$2:E321)+MAX(Taureaux[[#All],[séquence = palier]]))</f>
        <v>0</v>
      </c>
      <c r="I321" t="str">
        <f>IF(Taureaux[[#All],[&gt; palier]]&gt;0,Q321,"")</f>
        <v/>
      </c>
      <c r="J321" t="str">
        <f>IF(Taureaux[[#All],[=palier]]&gt;0,Q321,"")</f>
        <v/>
      </c>
      <c r="K321" t="str">
        <f>IF(Taureaux[[#All],[=palier-1]]&gt;0,Q321,"")</f>
        <v/>
      </c>
      <c r="L321">
        <f>IF(ROW()-1&lt;=60000,ROW()-1)</f>
        <v>320</v>
      </c>
      <c r="M321" s="12" t="str">
        <f>IFERROR(IF(Taureaux[[#This Row],[Nom selon le rang]]="","",VLOOKUP(O321,Q:AF,10,FALSE)+(ROW()/1000)),"")</f>
        <v/>
      </c>
      <c r="N321" t="str">
        <f>IF(Taureaux[[#This Row],[somme des males selon la liste]]="","",RANK(Taureaux[[#This Row],[somme des males selon la liste]],Taureaux[[#All],[somme des males selon la liste]],0))</f>
        <v/>
      </c>
      <c r="O3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1">
        <v>76851150</v>
      </c>
      <c r="Q321" t="s">
        <v>999</v>
      </c>
      <c r="R321" t="s">
        <v>355</v>
      </c>
      <c r="S321" t="s">
        <v>149</v>
      </c>
      <c r="T321">
        <v>1101.8599999999999</v>
      </c>
      <c r="U321">
        <v>63.53</v>
      </c>
      <c r="V321">
        <v>73.14</v>
      </c>
      <c r="W321">
        <v>71.400000000000006</v>
      </c>
      <c r="X321">
        <v>53.82</v>
      </c>
      <c r="Y321">
        <v>74.41</v>
      </c>
      <c r="Z321" s="12">
        <f>SUM(Taureaux[[#This Row],[indice 1]:[Indice 5]])</f>
        <v>336.30000000000007</v>
      </c>
      <c r="AA321" t="s">
        <v>63</v>
      </c>
      <c r="AB321" t="s">
        <v>138</v>
      </c>
      <c r="AC321" t="s">
        <v>139</v>
      </c>
      <c r="AD321">
        <v>10</v>
      </c>
      <c r="AE321">
        <v>147.68</v>
      </c>
    </row>
    <row r="322" spans="2:31" x14ac:dyDescent="0.25">
      <c r="B322" s="2">
        <f>IF(Taureaux[[#This Row],[Race]]&lt;&gt;résultats!$C$4,0,SUM(IF(U322&gt;résultats!E$4,1,0),IF(V322&gt;résultats!F$4,1,0),IF(W322&gt;résultats!G$4,1,0),IF(X322&gt;résultats!H$4,1,0),IF(Y322&gt;résultats!I$4,1,0),IF(Z322&gt;résultats!J$4,1,0)))</f>
        <v>0</v>
      </c>
      <c r="C322">
        <f>IF(AND(Taureaux[[#All],[nombres d''incides M&gt;F]]&gt;résultats!$E$1,Taureaux[[#All],[Race]]=résultats!$C$4),1,0)</f>
        <v>0</v>
      </c>
      <c r="D322">
        <f>IF(AND(Taureaux[[#All],[nombres d''incides M&gt;F]]=résultats!$E$1,Taureaux[[#All],[Race]]=résultats!$C$4),1,0)</f>
        <v>0</v>
      </c>
      <c r="E322">
        <f>IF(AND(Taureaux[[#All],[nombres d''incides M&gt;F]]=résultats!$E$1-1,Taureaux[[#All],[Race]]=résultats!$C$4),1,0)</f>
        <v>0</v>
      </c>
      <c r="F322">
        <f>IF(Taureaux[[#All],[&gt; palier]]=0,0,SUM($C$2:C322))</f>
        <v>0</v>
      </c>
      <c r="G322">
        <f>IF(Taureaux[[#All],[=palier]]=0,0,SUM($D$2:D322)+MAX(Taureaux[[#All],[séquence &gt; palier]]))</f>
        <v>0</v>
      </c>
      <c r="H322">
        <f>IF(Taureaux[[#All],[=palier-1]]=0,0,SUM($E$2:E322)+MAX(Taureaux[[#All],[séquence = palier]]))</f>
        <v>0</v>
      </c>
      <c r="I322" t="str">
        <f>IF(Taureaux[[#All],[&gt; palier]]&gt;0,Q322,"")</f>
        <v/>
      </c>
      <c r="J322" t="str">
        <f>IF(Taureaux[[#All],[=palier]]&gt;0,Q322,"")</f>
        <v/>
      </c>
      <c r="K322" t="str">
        <f>IF(Taureaux[[#All],[=palier-1]]&gt;0,Q322,"")</f>
        <v/>
      </c>
      <c r="L322">
        <f>IF(ROW()-1&lt;=60000,ROW()-1)</f>
        <v>321</v>
      </c>
      <c r="M322" s="12" t="str">
        <f>IFERROR(IF(Taureaux[[#This Row],[Nom selon le rang]]="","",VLOOKUP(O322,Q:AF,10,FALSE)+(ROW()/1000)),"")</f>
        <v/>
      </c>
      <c r="N322" t="str">
        <f>IF(Taureaux[[#This Row],[somme des males selon la liste]]="","",RANK(Taureaux[[#This Row],[somme des males selon la liste]],Taureaux[[#All],[somme des males selon la liste]],0))</f>
        <v/>
      </c>
      <c r="O3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2">
        <v>55084271</v>
      </c>
      <c r="Q322" t="s">
        <v>1651</v>
      </c>
      <c r="R322" t="s">
        <v>36</v>
      </c>
      <c r="S322" t="s">
        <v>100</v>
      </c>
      <c r="T322">
        <v>1094.42</v>
      </c>
      <c r="U322">
        <v>65.77</v>
      </c>
      <c r="V322">
        <v>63.86</v>
      </c>
      <c r="W322">
        <v>75.23</v>
      </c>
      <c r="X322">
        <v>58.54</v>
      </c>
      <c r="Y322">
        <v>53.14</v>
      </c>
      <c r="Z322" s="12">
        <f>SUM(Taureaux[[#This Row],[indice 1]:[Indice 5]])</f>
        <v>316.54000000000002</v>
      </c>
      <c r="AA322" t="s">
        <v>427</v>
      </c>
      <c r="AB322" t="s">
        <v>427</v>
      </c>
      <c r="AC322" t="s">
        <v>219</v>
      </c>
      <c r="AD322">
        <v>35269</v>
      </c>
      <c r="AE322">
        <v>30</v>
      </c>
    </row>
    <row r="323" spans="2:31" x14ac:dyDescent="0.25">
      <c r="B323" s="2">
        <f>IF(Taureaux[[#This Row],[Race]]&lt;&gt;résultats!$C$4,0,SUM(IF(U323&gt;résultats!E$4,1,0),IF(V323&gt;résultats!F$4,1,0),IF(W323&gt;résultats!G$4,1,0),IF(X323&gt;résultats!H$4,1,0),IF(Y323&gt;résultats!I$4,1,0),IF(Z323&gt;résultats!J$4,1,0)))</f>
        <v>0</v>
      </c>
      <c r="C323">
        <f>IF(AND(Taureaux[[#All],[nombres d''incides M&gt;F]]&gt;résultats!$E$1,Taureaux[[#All],[Race]]=résultats!$C$4),1,0)</f>
        <v>0</v>
      </c>
      <c r="D323">
        <f>IF(AND(Taureaux[[#All],[nombres d''incides M&gt;F]]=résultats!$E$1,Taureaux[[#All],[Race]]=résultats!$C$4),1,0)</f>
        <v>0</v>
      </c>
      <c r="E323">
        <f>IF(AND(Taureaux[[#All],[nombres d''incides M&gt;F]]=résultats!$E$1-1,Taureaux[[#All],[Race]]=résultats!$C$4),1,0)</f>
        <v>0</v>
      </c>
      <c r="F323">
        <f>IF(Taureaux[[#All],[&gt; palier]]=0,0,SUM($C$2:C323))</f>
        <v>0</v>
      </c>
      <c r="G323">
        <f>IF(Taureaux[[#All],[=palier]]=0,0,SUM($D$2:D323)+MAX(Taureaux[[#All],[séquence &gt; palier]]))</f>
        <v>0</v>
      </c>
      <c r="H323">
        <f>IF(Taureaux[[#All],[=palier-1]]=0,0,SUM($E$2:E323)+MAX(Taureaux[[#All],[séquence = palier]]))</f>
        <v>0</v>
      </c>
      <c r="I323" t="str">
        <f>IF(Taureaux[[#All],[&gt; palier]]&gt;0,Q323,"")</f>
        <v/>
      </c>
      <c r="J323" t="str">
        <f>IF(Taureaux[[#All],[=palier]]&gt;0,Q323,"")</f>
        <v/>
      </c>
      <c r="K323" t="str">
        <f>IF(Taureaux[[#All],[=palier-1]]&gt;0,Q323,"")</f>
        <v/>
      </c>
      <c r="L323">
        <f>IF(ROW()-1&lt;=60000,ROW()-1)</f>
        <v>322</v>
      </c>
      <c r="M323" s="12" t="str">
        <f>IFERROR(IF(Taureaux[[#This Row],[Nom selon le rang]]="","",VLOOKUP(O323,Q:AF,10,FALSE)+(ROW()/1000)),"")</f>
        <v/>
      </c>
      <c r="N323" t="str">
        <f>IF(Taureaux[[#This Row],[somme des males selon la liste]]="","",RANK(Taureaux[[#This Row],[somme des males selon la liste]],Taureaux[[#All],[somme des males selon la liste]],0))</f>
        <v/>
      </c>
      <c r="O3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3">
        <v>20369581</v>
      </c>
      <c r="Q323" t="s">
        <v>2374</v>
      </c>
      <c r="R323" t="s">
        <v>654</v>
      </c>
      <c r="S323" t="s">
        <v>40</v>
      </c>
      <c r="T323">
        <v>802.32</v>
      </c>
      <c r="U323">
        <v>59.58</v>
      </c>
      <c r="V323">
        <v>58.33</v>
      </c>
      <c r="W323">
        <v>70.739999999999995</v>
      </c>
      <c r="X323">
        <v>55.25</v>
      </c>
      <c r="Y323">
        <v>48.7</v>
      </c>
      <c r="Z323" s="12">
        <f>SUM(Taureaux[[#This Row],[indice 1]:[Indice 5]])</f>
        <v>292.59999999999997</v>
      </c>
      <c r="AA323" t="s">
        <v>63</v>
      </c>
      <c r="AB323" t="s">
        <v>689</v>
      </c>
      <c r="AC323" t="s">
        <v>139</v>
      </c>
      <c r="AD323">
        <v>10</v>
      </c>
      <c r="AE323">
        <v>260.11</v>
      </c>
    </row>
    <row r="324" spans="2:31" x14ac:dyDescent="0.25">
      <c r="B324" s="2">
        <f>IF(Taureaux[[#This Row],[Race]]&lt;&gt;résultats!$C$4,0,SUM(IF(U324&gt;résultats!E$4,1,0),IF(V324&gt;résultats!F$4,1,0),IF(W324&gt;résultats!G$4,1,0),IF(X324&gt;résultats!H$4,1,0),IF(Y324&gt;résultats!I$4,1,0),IF(Z324&gt;résultats!J$4,1,0)))</f>
        <v>0</v>
      </c>
      <c r="C324">
        <f>IF(AND(Taureaux[[#All],[nombres d''incides M&gt;F]]&gt;résultats!$E$1,Taureaux[[#All],[Race]]=résultats!$C$4),1,0)</f>
        <v>0</v>
      </c>
      <c r="D324">
        <f>IF(AND(Taureaux[[#All],[nombres d''incides M&gt;F]]=résultats!$E$1,Taureaux[[#All],[Race]]=résultats!$C$4),1,0)</f>
        <v>0</v>
      </c>
      <c r="E324">
        <f>IF(AND(Taureaux[[#All],[nombres d''incides M&gt;F]]=résultats!$E$1-1,Taureaux[[#All],[Race]]=résultats!$C$4),1,0)</f>
        <v>0</v>
      </c>
      <c r="F324">
        <f>IF(Taureaux[[#All],[&gt; palier]]=0,0,SUM($C$2:C324))</f>
        <v>0</v>
      </c>
      <c r="G324">
        <f>IF(Taureaux[[#All],[=palier]]=0,0,SUM($D$2:D324)+MAX(Taureaux[[#All],[séquence &gt; palier]]))</f>
        <v>0</v>
      </c>
      <c r="H324">
        <f>IF(Taureaux[[#All],[=palier-1]]=0,0,SUM($E$2:E324)+MAX(Taureaux[[#All],[séquence = palier]]))</f>
        <v>0</v>
      </c>
      <c r="I324" t="str">
        <f>IF(Taureaux[[#All],[&gt; palier]]&gt;0,Q324,"")</f>
        <v/>
      </c>
      <c r="J324" t="str">
        <f>IF(Taureaux[[#All],[=palier]]&gt;0,Q324,"")</f>
        <v/>
      </c>
      <c r="K324" t="str">
        <f>IF(Taureaux[[#All],[=palier-1]]&gt;0,Q324,"")</f>
        <v/>
      </c>
      <c r="L324">
        <f>IF(ROW()-1&lt;=60000,ROW()-1)</f>
        <v>323</v>
      </c>
      <c r="M324" s="12" t="str">
        <f>IFERROR(IF(Taureaux[[#This Row],[Nom selon le rang]]="","",VLOOKUP(O324,Q:AF,10,FALSE)+(ROW()/1000)),"")</f>
        <v/>
      </c>
      <c r="N324" t="str">
        <f>IF(Taureaux[[#This Row],[somme des males selon la liste]]="","",RANK(Taureaux[[#This Row],[somme des males selon la liste]],Taureaux[[#All],[somme des males selon la liste]],0))</f>
        <v/>
      </c>
      <c r="O3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4">
        <v>82239938</v>
      </c>
      <c r="Q324" t="s">
        <v>474</v>
      </c>
      <c r="R324" t="s">
        <v>36</v>
      </c>
      <c r="S324" t="s">
        <v>97</v>
      </c>
      <c r="T324">
        <v>1091.98</v>
      </c>
      <c r="U324">
        <v>73.92</v>
      </c>
      <c r="V324">
        <v>81.88</v>
      </c>
      <c r="W324">
        <v>71.87</v>
      </c>
      <c r="X324">
        <v>67.489999999999995</v>
      </c>
      <c r="Y324">
        <v>61.38</v>
      </c>
      <c r="Z324" s="12">
        <f>SUM(Taureaux[[#This Row],[indice 1]:[Indice 5]])</f>
        <v>356.54</v>
      </c>
      <c r="AA324" t="s">
        <v>148</v>
      </c>
      <c r="AB324" t="s">
        <v>148</v>
      </c>
      <c r="AC324" t="s">
        <v>116</v>
      </c>
      <c r="AD324">
        <v>9476</v>
      </c>
      <c r="AE324">
        <v>30</v>
      </c>
    </row>
    <row r="325" spans="2:31" x14ac:dyDescent="0.25">
      <c r="B325" s="2">
        <f>IF(Taureaux[[#This Row],[Race]]&lt;&gt;résultats!$C$4,0,SUM(IF(U325&gt;résultats!E$4,1,0),IF(V325&gt;résultats!F$4,1,0),IF(W325&gt;résultats!G$4,1,0),IF(X325&gt;résultats!H$4,1,0),IF(Y325&gt;résultats!I$4,1,0),IF(Z325&gt;résultats!J$4,1,0)))</f>
        <v>0</v>
      </c>
      <c r="C325">
        <f>IF(AND(Taureaux[[#All],[nombres d''incides M&gt;F]]&gt;résultats!$E$1,Taureaux[[#All],[Race]]=résultats!$C$4),1,0)</f>
        <v>0</v>
      </c>
      <c r="D325">
        <f>IF(AND(Taureaux[[#All],[nombres d''incides M&gt;F]]=résultats!$E$1,Taureaux[[#All],[Race]]=résultats!$C$4),1,0)</f>
        <v>0</v>
      </c>
      <c r="E325">
        <f>IF(AND(Taureaux[[#All],[nombres d''incides M&gt;F]]=résultats!$E$1-1,Taureaux[[#All],[Race]]=résultats!$C$4),1,0)</f>
        <v>0</v>
      </c>
      <c r="F325">
        <f>IF(Taureaux[[#All],[&gt; palier]]=0,0,SUM($C$2:C325))</f>
        <v>0</v>
      </c>
      <c r="G325">
        <f>IF(Taureaux[[#All],[=palier]]=0,0,SUM($D$2:D325)+MAX(Taureaux[[#All],[séquence &gt; palier]]))</f>
        <v>0</v>
      </c>
      <c r="H325">
        <f>IF(Taureaux[[#All],[=palier-1]]=0,0,SUM($E$2:E325)+MAX(Taureaux[[#All],[séquence = palier]]))</f>
        <v>0</v>
      </c>
      <c r="I325" t="str">
        <f>IF(Taureaux[[#All],[&gt; palier]]&gt;0,Q325,"")</f>
        <v/>
      </c>
      <c r="J325" t="str">
        <f>IF(Taureaux[[#All],[=palier]]&gt;0,Q325,"")</f>
        <v/>
      </c>
      <c r="K325" t="str">
        <f>IF(Taureaux[[#All],[=palier-1]]&gt;0,Q325,"")</f>
        <v/>
      </c>
      <c r="L325">
        <f>IF(ROW()-1&lt;=60000,ROW()-1)</f>
        <v>324</v>
      </c>
      <c r="M325" s="12" t="str">
        <f>IFERROR(IF(Taureaux[[#This Row],[Nom selon le rang]]="","",VLOOKUP(O325,Q:AF,10,FALSE)+(ROW()/1000)),"")</f>
        <v/>
      </c>
      <c r="N325" t="str">
        <f>IF(Taureaux[[#This Row],[somme des males selon la liste]]="","",RANK(Taureaux[[#This Row],[somme des males selon la liste]],Taureaux[[#All],[somme des males selon la liste]],0))</f>
        <v/>
      </c>
      <c r="O3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5">
        <v>78602618</v>
      </c>
      <c r="Q325" t="s">
        <v>1950</v>
      </c>
      <c r="R325" t="s">
        <v>237</v>
      </c>
      <c r="S325" t="s">
        <v>29</v>
      </c>
      <c r="T325">
        <v>1214.1500000000001</v>
      </c>
      <c r="U325">
        <v>65.63</v>
      </c>
      <c r="V325">
        <v>60.78</v>
      </c>
      <c r="W325">
        <v>57.94</v>
      </c>
      <c r="X325">
        <v>80.22</v>
      </c>
      <c r="Y325">
        <v>59.62</v>
      </c>
      <c r="Z325" s="12">
        <f>SUM(Taureaux[[#This Row],[indice 1]:[Indice 5]])</f>
        <v>324.19</v>
      </c>
      <c r="AA325" t="s">
        <v>63</v>
      </c>
      <c r="AB325" t="s">
        <v>222</v>
      </c>
      <c r="AC325" t="s">
        <v>126</v>
      </c>
      <c r="AD325">
        <v>13</v>
      </c>
      <c r="AE325">
        <v>128.9</v>
      </c>
    </row>
    <row r="326" spans="2:31" x14ac:dyDescent="0.25">
      <c r="B326" s="2">
        <f>IF(Taureaux[[#This Row],[Race]]&lt;&gt;résultats!$C$4,0,SUM(IF(U326&gt;résultats!E$4,1,0),IF(V326&gt;résultats!F$4,1,0),IF(W326&gt;résultats!G$4,1,0),IF(X326&gt;résultats!H$4,1,0),IF(Y326&gt;résultats!I$4,1,0),IF(Z326&gt;résultats!J$4,1,0)))</f>
        <v>0</v>
      </c>
      <c r="C326">
        <f>IF(AND(Taureaux[[#All],[nombres d''incides M&gt;F]]&gt;résultats!$E$1,Taureaux[[#All],[Race]]=résultats!$C$4),1,0)</f>
        <v>0</v>
      </c>
      <c r="D326">
        <f>IF(AND(Taureaux[[#All],[nombres d''incides M&gt;F]]=résultats!$E$1,Taureaux[[#All],[Race]]=résultats!$C$4),1,0)</f>
        <v>0</v>
      </c>
      <c r="E326">
        <f>IF(AND(Taureaux[[#All],[nombres d''incides M&gt;F]]=résultats!$E$1-1,Taureaux[[#All],[Race]]=résultats!$C$4),1,0)</f>
        <v>0</v>
      </c>
      <c r="F326">
        <f>IF(Taureaux[[#All],[&gt; palier]]=0,0,SUM($C$2:C326))</f>
        <v>0</v>
      </c>
      <c r="G326">
        <f>IF(Taureaux[[#All],[=palier]]=0,0,SUM($D$2:D326)+MAX(Taureaux[[#All],[séquence &gt; palier]]))</f>
        <v>0</v>
      </c>
      <c r="H326">
        <f>IF(Taureaux[[#All],[=palier-1]]=0,0,SUM($E$2:E326)+MAX(Taureaux[[#All],[séquence = palier]]))</f>
        <v>0</v>
      </c>
      <c r="I326" t="str">
        <f>IF(Taureaux[[#All],[&gt; palier]]&gt;0,Q326,"")</f>
        <v/>
      </c>
      <c r="J326" t="str">
        <f>IF(Taureaux[[#All],[=palier]]&gt;0,Q326,"")</f>
        <v/>
      </c>
      <c r="K326" t="str">
        <f>IF(Taureaux[[#All],[=palier-1]]&gt;0,Q326,"")</f>
        <v/>
      </c>
      <c r="L326">
        <f>IF(ROW()-1&lt;=60000,ROW()-1)</f>
        <v>325</v>
      </c>
      <c r="M326" s="12" t="str">
        <f>IFERROR(IF(Taureaux[[#This Row],[Nom selon le rang]]="","",VLOOKUP(O326,Q:AF,10,FALSE)+(ROW()/1000)),"")</f>
        <v/>
      </c>
      <c r="N326" t="str">
        <f>IF(Taureaux[[#This Row],[somme des males selon la liste]]="","",RANK(Taureaux[[#This Row],[somme des males selon la liste]],Taureaux[[#All],[somme des males selon la liste]],0))</f>
        <v/>
      </c>
      <c r="O3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6">
        <v>49855631</v>
      </c>
      <c r="Q326" t="s">
        <v>756</v>
      </c>
      <c r="R326" t="s">
        <v>36</v>
      </c>
      <c r="S326" t="s">
        <v>95</v>
      </c>
      <c r="T326">
        <v>1110.3</v>
      </c>
      <c r="U326">
        <v>68</v>
      </c>
      <c r="V326">
        <v>63.34</v>
      </c>
      <c r="W326">
        <v>77.17</v>
      </c>
      <c r="X326">
        <v>67.13</v>
      </c>
      <c r="Y326">
        <v>62.18</v>
      </c>
      <c r="Z326" s="12">
        <f>SUM(Taureaux[[#This Row],[indice 1]:[Indice 5]])</f>
        <v>337.82</v>
      </c>
      <c r="AA326" t="s">
        <v>148</v>
      </c>
      <c r="AB326" t="s">
        <v>148</v>
      </c>
      <c r="AC326" t="s">
        <v>116</v>
      </c>
      <c r="AD326">
        <v>15678</v>
      </c>
      <c r="AE326">
        <v>30</v>
      </c>
    </row>
    <row r="327" spans="2:31" x14ac:dyDescent="0.25">
      <c r="B327" s="2">
        <f>IF(Taureaux[[#This Row],[Race]]&lt;&gt;résultats!$C$4,0,SUM(IF(U327&gt;résultats!E$4,1,0),IF(V327&gt;résultats!F$4,1,0),IF(W327&gt;résultats!G$4,1,0),IF(X327&gt;résultats!H$4,1,0),IF(Y327&gt;résultats!I$4,1,0),IF(Z327&gt;résultats!J$4,1,0)))</f>
        <v>0</v>
      </c>
      <c r="C327">
        <f>IF(AND(Taureaux[[#All],[nombres d''incides M&gt;F]]&gt;résultats!$E$1,Taureaux[[#All],[Race]]=résultats!$C$4),1,0)</f>
        <v>0</v>
      </c>
      <c r="D327">
        <f>IF(AND(Taureaux[[#All],[nombres d''incides M&gt;F]]=résultats!$E$1,Taureaux[[#All],[Race]]=résultats!$C$4),1,0)</f>
        <v>0</v>
      </c>
      <c r="E327">
        <f>IF(AND(Taureaux[[#All],[nombres d''incides M&gt;F]]=résultats!$E$1-1,Taureaux[[#All],[Race]]=résultats!$C$4),1,0)</f>
        <v>0</v>
      </c>
      <c r="F327">
        <f>IF(Taureaux[[#All],[&gt; palier]]=0,0,SUM($C$2:C327))</f>
        <v>0</v>
      </c>
      <c r="G327">
        <f>IF(Taureaux[[#All],[=palier]]=0,0,SUM($D$2:D327)+MAX(Taureaux[[#All],[séquence &gt; palier]]))</f>
        <v>0</v>
      </c>
      <c r="H327">
        <f>IF(Taureaux[[#All],[=palier-1]]=0,0,SUM($E$2:E327)+MAX(Taureaux[[#All],[séquence = palier]]))</f>
        <v>0</v>
      </c>
      <c r="I327" t="str">
        <f>IF(Taureaux[[#All],[&gt; palier]]&gt;0,Q327,"")</f>
        <v/>
      </c>
      <c r="J327" t="str">
        <f>IF(Taureaux[[#All],[=palier]]&gt;0,Q327,"")</f>
        <v/>
      </c>
      <c r="K327" t="str">
        <f>IF(Taureaux[[#All],[=palier-1]]&gt;0,Q327,"")</f>
        <v/>
      </c>
      <c r="L327">
        <f>IF(ROW()-1&lt;=60000,ROW()-1)</f>
        <v>326</v>
      </c>
      <c r="M327" s="12" t="str">
        <f>IFERROR(IF(Taureaux[[#This Row],[Nom selon le rang]]="","",VLOOKUP(O327,Q:AF,10,FALSE)+(ROW()/1000)),"")</f>
        <v/>
      </c>
      <c r="N327" t="str">
        <f>IF(Taureaux[[#This Row],[somme des males selon la liste]]="","",RANK(Taureaux[[#This Row],[somme des males selon la liste]],Taureaux[[#All],[somme des males selon la liste]],0))</f>
        <v/>
      </c>
      <c r="O3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7">
        <v>80682785</v>
      </c>
      <c r="Q327" t="s">
        <v>574</v>
      </c>
      <c r="R327" t="s">
        <v>120</v>
      </c>
      <c r="S327" t="s">
        <v>77</v>
      </c>
      <c r="T327">
        <v>1156.5999999999999</v>
      </c>
      <c r="U327">
        <v>71.63</v>
      </c>
      <c r="V327">
        <v>64.34</v>
      </c>
      <c r="W327">
        <v>74.61</v>
      </c>
      <c r="X327">
        <v>65.3</v>
      </c>
      <c r="Y327">
        <v>72.319999999999993</v>
      </c>
      <c r="Z327" s="12">
        <f>SUM(Taureaux[[#This Row],[indice 1]:[Indice 5]])</f>
        <v>348.2</v>
      </c>
      <c r="AA327" t="s">
        <v>294</v>
      </c>
      <c r="AB327" t="s">
        <v>294</v>
      </c>
      <c r="AC327" t="s">
        <v>141</v>
      </c>
      <c r="AD327">
        <v>19232</v>
      </c>
      <c r="AE327">
        <v>30</v>
      </c>
    </row>
    <row r="328" spans="2:31" x14ac:dyDescent="0.25">
      <c r="B328" s="2">
        <f>IF(Taureaux[[#This Row],[Race]]&lt;&gt;résultats!$C$4,0,SUM(IF(U328&gt;résultats!E$4,1,0),IF(V328&gt;résultats!F$4,1,0),IF(W328&gt;résultats!G$4,1,0),IF(X328&gt;résultats!H$4,1,0),IF(Y328&gt;résultats!I$4,1,0),IF(Z328&gt;résultats!J$4,1,0)))</f>
        <v>0</v>
      </c>
      <c r="C328">
        <f>IF(AND(Taureaux[[#All],[nombres d''incides M&gt;F]]&gt;résultats!$E$1,Taureaux[[#All],[Race]]=résultats!$C$4),1,0)</f>
        <v>0</v>
      </c>
      <c r="D328">
        <f>IF(AND(Taureaux[[#All],[nombres d''incides M&gt;F]]=résultats!$E$1,Taureaux[[#All],[Race]]=résultats!$C$4),1,0)</f>
        <v>0</v>
      </c>
      <c r="E328">
        <f>IF(AND(Taureaux[[#All],[nombres d''incides M&gt;F]]=résultats!$E$1-1,Taureaux[[#All],[Race]]=résultats!$C$4),1,0)</f>
        <v>0</v>
      </c>
      <c r="F328">
        <f>IF(Taureaux[[#All],[&gt; palier]]=0,0,SUM($C$2:C328))</f>
        <v>0</v>
      </c>
      <c r="G328">
        <f>IF(Taureaux[[#All],[=palier]]=0,0,SUM($D$2:D328)+MAX(Taureaux[[#All],[séquence &gt; palier]]))</f>
        <v>0</v>
      </c>
      <c r="H328">
        <f>IF(Taureaux[[#All],[=palier-1]]=0,0,SUM($E$2:E328)+MAX(Taureaux[[#All],[séquence = palier]]))</f>
        <v>0</v>
      </c>
      <c r="I328" t="str">
        <f>IF(Taureaux[[#All],[&gt; palier]]&gt;0,Q328,"")</f>
        <v/>
      </c>
      <c r="J328" t="str">
        <f>IF(Taureaux[[#All],[=palier]]&gt;0,Q328,"")</f>
        <v/>
      </c>
      <c r="K328" t="str">
        <f>IF(Taureaux[[#All],[=palier-1]]&gt;0,Q328,"")</f>
        <v/>
      </c>
      <c r="L328">
        <f>IF(ROW()-1&lt;=60000,ROW()-1)</f>
        <v>327</v>
      </c>
      <c r="M328" s="12" t="str">
        <f>IFERROR(IF(Taureaux[[#This Row],[Nom selon le rang]]="","",VLOOKUP(O328,Q:AF,10,FALSE)+(ROW()/1000)),"")</f>
        <v/>
      </c>
      <c r="N328" t="str">
        <f>IF(Taureaux[[#This Row],[somme des males selon la liste]]="","",RANK(Taureaux[[#This Row],[somme des males selon la liste]],Taureaux[[#All],[somme des males selon la liste]],0))</f>
        <v/>
      </c>
      <c r="O3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8">
        <v>79165665</v>
      </c>
      <c r="Q328" t="s">
        <v>553</v>
      </c>
      <c r="R328" t="s">
        <v>36</v>
      </c>
      <c r="S328" t="s">
        <v>94</v>
      </c>
      <c r="T328">
        <v>1116.75</v>
      </c>
      <c r="U328">
        <v>64.2</v>
      </c>
      <c r="V328">
        <v>76.05</v>
      </c>
      <c r="W328">
        <v>78.56</v>
      </c>
      <c r="X328">
        <v>67.290000000000006</v>
      </c>
      <c r="Y328">
        <v>59.18</v>
      </c>
      <c r="Z328" s="12">
        <f>SUM(Taureaux[[#This Row],[indice 1]:[Indice 5]])</f>
        <v>345.28000000000003</v>
      </c>
      <c r="AA328" t="s">
        <v>148</v>
      </c>
      <c r="AB328" t="s">
        <v>148</v>
      </c>
      <c r="AC328" t="s">
        <v>116</v>
      </c>
      <c r="AD328">
        <v>31011</v>
      </c>
      <c r="AE328">
        <v>30</v>
      </c>
    </row>
    <row r="329" spans="2:31" x14ac:dyDescent="0.25">
      <c r="B329" s="2">
        <f>IF(Taureaux[[#This Row],[Race]]&lt;&gt;résultats!$C$4,0,SUM(IF(U329&gt;résultats!E$4,1,0),IF(V329&gt;résultats!F$4,1,0),IF(W329&gt;résultats!G$4,1,0),IF(X329&gt;résultats!H$4,1,0),IF(Y329&gt;résultats!I$4,1,0),IF(Z329&gt;résultats!J$4,1,0)))</f>
        <v>0</v>
      </c>
      <c r="C329">
        <f>IF(AND(Taureaux[[#All],[nombres d''incides M&gt;F]]&gt;résultats!$E$1,Taureaux[[#All],[Race]]=résultats!$C$4),1,0)</f>
        <v>0</v>
      </c>
      <c r="D329">
        <f>IF(AND(Taureaux[[#All],[nombres d''incides M&gt;F]]=résultats!$E$1,Taureaux[[#All],[Race]]=résultats!$C$4),1,0)</f>
        <v>0</v>
      </c>
      <c r="E329">
        <f>IF(AND(Taureaux[[#All],[nombres d''incides M&gt;F]]=résultats!$E$1-1,Taureaux[[#All],[Race]]=résultats!$C$4),1,0)</f>
        <v>0</v>
      </c>
      <c r="F329">
        <f>IF(Taureaux[[#All],[&gt; palier]]=0,0,SUM($C$2:C329))</f>
        <v>0</v>
      </c>
      <c r="G329">
        <f>IF(Taureaux[[#All],[=palier]]=0,0,SUM($D$2:D329)+MAX(Taureaux[[#All],[séquence &gt; palier]]))</f>
        <v>0</v>
      </c>
      <c r="H329">
        <f>IF(Taureaux[[#All],[=palier-1]]=0,0,SUM($E$2:E329)+MAX(Taureaux[[#All],[séquence = palier]]))</f>
        <v>0</v>
      </c>
      <c r="I329" t="str">
        <f>IF(Taureaux[[#All],[&gt; palier]]&gt;0,Q329,"")</f>
        <v/>
      </c>
      <c r="J329" t="str">
        <f>IF(Taureaux[[#All],[=palier]]&gt;0,Q329,"")</f>
        <v/>
      </c>
      <c r="K329" t="str">
        <f>IF(Taureaux[[#All],[=palier-1]]&gt;0,Q329,"")</f>
        <v/>
      </c>
      <c r="L329">
        <f>IF(ROW()-1&lt;=60000,ROW()-1)</f>
        <v>328</v>
      </c>
      <c r="M329" s="12" t="str">
        <f>IFERROR(IF(Taureaux[[#This Row],[Nom selon le rang]]="","",VLOOKUP(O329,Q:AF,10,FALSE)+(ROW()/1000)),"")</f>
        <v/>
      </c>
      <c r="N329" t="str">
        <f>IF(Taureaux[[#This Row],[somme des males selon la liste]]="","",RANK(Taureaux[[#This Row],[somme des males selon la liste]],Taureaux[[#All],[somme des males selon la liste]],0))</f>
        <v/>
      </c>
      <c r="O3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29">
        <v>77591836</v>
      </c>
      <c r="Q329" t="s">
        <v>1748</v>
      </c>
      <c r="R329" t="s">
        <v>181</v>
      </c>
      <c r="S329" t="s">
        <v>100</v>
      </c>
      <c r="T329">
        <v>1292.79</v>
      </c>
      <c r="U329">
        <v>68.209999999999994</v>
      </c>
      <c r="V329">
        <v>72.55</v>
      </c>
      <c r="W329">
        <v>59.47</v>
      </c>
      <c r="X329">
        <v>67.33</v>
      </c>
      <c r="Y329">
        <v>61.77</v>
      </c>
      <c r="Z329" s="12">
        <f>SUM(Taureaux[[#This Row],[indice 1]:[Indice 5]])</f>
        <v>329.33</v>
      </c>
      <c r="AA329" t="s">
        <v>358</v>
      </c>
      <c r="AB329" t="s">
        <v>358</v>
      </c>
      <c r="AC329" t="s">
        <v>111</v>
      </c>
      <c r="AD329">
        <v>68</v>
      </c>
      <c r="AE329">
        <v>30</v>
      </c>
    </row>
    <row r="330" spans="2:31" x14ac:dyDescent="0.25">
      <c r="B330" s="2">
        <f>IF(Taureaux[[#This Row],[Race]]&lt;&gt;résultats!$C$4,0,SUM(IF(U330&gt;résultats!E$4,1,0),IF(V330&gt;résultats!F$4,1,0),IF(W330&gt;résultats!G$4,1,0),IF(X330&gt;résultats!H$4,1,0),IF(Y330&gt;résultats!I$4,1,0),IF(Z330&gt;résultats!J$4,1,0)))</f>
        <v>0</v>
      </c>
      <c r="C330">
        <f>IF(AND(Taureaux[[#All],[nombres d''incides M&gt;F]]&gt;résultats!$E$1,Taureaux[[#All],[Race]]=résultats!$C$4),1,0)</f>
        <v>0</v>
      </c>
      <c r="D330">
        <f>IF(AND(Taureaux[[#All],[nombres d''incides M&gt;F]]=résultats!$E$1,Taureaux[[#All],[Race]]=résultats!$C$4),1,0)</f>
        <v>0</v>
      </c>
      <c r="E330">
        <f>IF(AND(Taureaux[[#All],[nombres d''incides M&gt;F]]=résultats!$E$1-1,Taureaux[[#All],[Race]]=résultats!$C$4),1,0)</f>
        <v>0</v>
      </c>
      <c r="F330">
        <f>IF(Taureaux[[#All],[&gt; palier]]=0,0,SUM($C$2:C330))</f>
        <v>0</v>
      </c>
      <c r="G330">
        <f>IF(Taureaux[[#All],[=palier]]=0,0,SUM($D$2:D330)+MAX(Taureaux[[#All],[séquence &gt; palier]]))</f>
        <v>0</v>
      </c>
      <c r="H330">
        <f>IF(Taureaux[[#All],[=palier-1]]=0,0,SUM($E$2:E330)+MAX(Taureaux[[#All],[séquence = palier]]))</f>
        <v>0</v>
      </c>
      <c r="I330" t="str">
        <f>IF(Taureaux[[#All],[&gt; palier]]&gt;0,Q330,"")</f>
        <v/>
      </c>
      <c r="J330" t="str">
        <f>IF(Taureaux[[#All],[=palier]]&gt;0,Q330,"")</f>
        <v/>
      </c>
      <c r="K330" t="str">
        <f>IF(Taureaux[[#All],[=palier-1]]&gt;0,Q330,"")</f>
        <v/>
      </c>
      <c r="L330">
        <f>IF(ROW()-1&lt;=60000,ROW()-1)</f>
        <v>329</v>
      </c>
      <c r="M330" s="12" t="str">
        <f>IFERROR(IF(Taureaux[[#This Row],[Nom selon le rang]]="","",VLOOKUP(O330,Q:AF,10,FALSE)+(ROW()/1000)),"")</f>
        <v/>
      </c>
      <c r="N330" t="str">
        <f>IF(Taureaux[[#This Row],[somme des males selon la liste]]="","",RANK(Taureaux[[#This Row],[somme des males selon la liste]],Taureaux[[#All],[somme des males selon la liste]],0))</f>
        <v/>
      </c>
      <c r="O3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0">
        <v>79908833</v>
      </c>
      <c r="Q330" t="s">
        <v>1054</v>
      </c>
      <c r="R330" t="s">
        <v>45</v>
      </c>
      <c r="S330" t="s">
        <v>80</v>
      </c>
      <c r="T330">
        <v>1076.3800000000001</v>
      </c>
      <c r="U330">
        <v>55.54</v>
      </c>
      <c r="V330">
        <v>74.510000000000005</v>
      </c>
      <c r="W330">
        <v>74.06</v>
      </c>
      <c r="X330">
        <v>61.48</v>
      </c>
      <c r="Y330">
        <v>66.58</v>
      </c>
      <c r="Z330" s="12">
        <f>SUM(Taureaux[[#This Row],[indice 1]:[Indice 5]])</f>
        <v>332.17</v>
      </c>
      <c r="AA330" t="s">
        <v>148</v>
      </c>
      <c r="AB330" t="s">
        <v>148</v>
      </c>
      <c r="AC330" t="s">
        <v>116</v>
      </c>
      <c r="AD330">
        <v>30764</v>
      </c>
      <c r="AE330">
        <v>30</v>
      </c>
    </row>
    <row r="331" spans="2:31" x14ac:dyDescent="0.25">
      <c r="B331" s="2">
        <f>IF(Taureaux[[#This Row],[Race]]&lt;&gt;résultats!$C$4,0,SUM(IF(U331&gt;résultats!E$4,1,0),IF(V331&gt;résultats!F$4,1,0),IF(W331&gt;résultats!G$4,1,0),IF(X331&gt;résultats!H$4,1,0),IF(Y331&gt;résultats!I$4,1,0),IF(Z331&gt;résultats!J$4,1,0)))</f>
        <v>0</v>
      </c>
      <c r="C331">
        <f>IF(AND(Taureaux[[#All],[nombres d''incides M&gt;F]]&gt;résultats!$E$1,Taureaux[[#All],[Race]]=résultats!$C$4),1,0)</f>
        <v>0</v>
      </c>
      <c r="D331">
        <f>IF(AND(Taureaux[[#All],[nombres d''incides M&gt;F]]=résultats!$E$1,Taureaux[[#All],[Race]]=résultats!$C$4),1,0)</f>
        <v>0</v>
      </c>
      <c r="E331">
        <f>IF(AND(Taureaux[[#All],[nombres d''incides M&gt;F]]=résultats!$E$1-1,Taureaux[[#All],[Race]]=résultats!$C$4),1,0)</f>
        <v>0</v>
      </c>
      <c r="F331">
        <f>IF(Taureaux[[#All],[&gt; palier]]=0,0,SUM($C$2:C331))</f>
        <v>0</v>
      </c>
      <c r="G331">
        <f>IF(Taureaux[[#All],[=palier]]=0,0,SUM($D$2:D331)+MAX(Taureaux[[#All],[séquence &gt; palier]]))</f>
        <v>0</v>
      </c>
      <c r="H331">
        <f>IF(Taureaux[[#All],[=palier-1]]=0,0,SUM($E$2:E331)+MAX(Taureaux[[#All],[séquence = palier]]))</f>
        <v>0</v>
      </c>
      <c r="I331" t="str">
        <f>IF(Taureaux[[#All],[&gt; palier]]&gt;0,Q331,"")</f>
        <v/>
      </c>
      <c r="J331" t="str">
        <f>IF(Taureaux[[#All],[=palier]]&gt;0,Q331,"")</f>
        <v/>
      </c>
      <c r="K331" t="str">
        <f>IF(Taureaux[[#All],[=palier-1]]&gt;0,Q331,"")</f>
        <v/>
      </c>
      <c r="L331">
        <f>IF(ROW()-1&lt;=60000,ROW()-1)</f>
        <v>330</v>
      </c>
      <c r="M331" s="12" t="str">
        <f>IFERROR(IF(Taureaux[[#This Row],[Nom selon le rang]]="","",VLOOKUP(O331,Q:AF,10,FALSE)+(ROW()/1000)),"")</f>
        <v/>
      </c>
      <c r="N331" t="str">
        <f>IF(Taureaux[[#This Row],[somme des males selon la liste]]="","",RANK(Taureaux[[#This Row],[somme des males selon la liste]],Taureaux[[#All],[somme des males selon la liste]],0))</f>
        <v/>
      </c>
      <c r="O3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1">
        <v>80903074</v>
      </c>
      <c r="Q331" t="s">
        <v>1471</v>
      </c>
      <c r="R331" t="s">
        <v>45</v>
      </c>
      <c r="S331" t="s">
        <v>127</v>
      </c>
      <c r="T331">
        <v>1097.21</v>
      </c>
      <c r="U331">
        <v>61.64</v>
      </c>
      <c r="V331">
        <v>72.39</v>
      </c>
      <c r="W331">
        <v>73.06</v>
      </c>
      <c r="X331">
        <v>53.77</v>
      </c>
      <c r="Y331">
        <v>62.54</v>
      </c>
      <c r="Z331" s="12">
        <f>SUM(Taureaux[[#This Row],[indice 1]:[Indice 5]])</f>
        <v>323.40000000000003</v>
      </c>
      <c r="AA331" t="s">
        <v>148</v>
      </c>
      <c r="AB331" t="s">
        <v>148</v>
      </c>
      <c r="AC331" t="s">
        <v>116</v>
      </c>
      <c r="AD331">
        <v>25793</v>
      </c>
      <c r="AE331">
        <v>30</v>
      </c>
    </row>
    <row r="332" spans="2:31" x14ac:dyDescent="0.25">
      <c r="B332" s="2">
        <f>IF(Taureaux[[#This Row],[Race]]&lt;&gt;résultats!$C$4,0,SUM(IF(U332&gt;résultats!E$4,1,0),IF(V332&gt;résultats!F$4,1,0),IF(W332&gt;résultats!G$4,1,0),IF(X332&gt;résultats!H$4,1,0),IF(Y332&gt;résultats!I$4,1,0),IF(Z332&gt;résultats!J$4,1,0)))</f>
        <v>0</v>
      </c>
      <c r="C332">
        <f>IF(AND(Taureaux[[#All],[nombres d''incides M&gt;F]]&gt;résultats!$E$1,Taureaux[[#All],[Race]]=résultats!$C$4),1,0)</f>
        <v>0</v>
      </c>
      <c r="D332">
        <f>IF(AND(Taureaux[[#All],[nombres d''incides M&gt;F]]=résultats!$E$1,Taureaux[[#All],[Race]]=résultats!$C$4),1,0)</f>
        <v>0</v>
      </c>
      <c r="E332">
        <f>IF(AND(Taureaux[[#All],[nombres d''incides M&gt;F]]=résultats!$E$1-1,Taureaux[[#All],[Race]]=résultats!$C$4),1,0)</f>
        <v>0</v>
      </c>
      <c r="F332">
        <f>IF(Taureaux[[#All],[&gt; palier]]=0,0,SUM($C$2:C332))</f>
        <v>0</v>
      </c>
      <c r="G332">
        <f>IF(Taureaux[[#All],[=palier]]=0,0,SUM($D$2:D332)+MAX(Taureaux[[#All],[séquence &gt; palier]]))</f>
        <v>0</v>
      </c>
      <c r="H332">
        <f>IF(Taureaux[[#All],[=palier-1]]=0,0,SUM($E$2:E332)+MAX(Taureaux[[#All],[séquence = palier]]))</f>
        <v>0</v>
      </c>
      <c r="I332" t="str">
        <f>IF(Taureaux[[#All],[&gt; palier]]&gt;0,Q332,"")</f>
        <v/>
      </c>
      <c r="J332" t="str">
        <f>IF(Taureaux[[#All],[=palier]]&gt;0,Q332,"")</f>
        <v/>
      </c>
      <c r="K332" t="str">
        <f>IF(Taureaux[[#All],[=palier-1]]&gt;0,Q332,"")</f>
        <v/>
      </c>
      <c r="L332">
        <f>IF(ROW()-1&lt;=60000,ROW()-1)</f>
        <v>331</v>
      </c>
      <c r="M332" s="12" t="str">
        <f>IFERROR(IF(Taureaux[[#This Row],[Nom selon le rang]]="","",VLOOKUP(O332,Q:AF,10,FALSE)+(ROW()/1000)),"")</f>
        <v/>
      </c>
      <c r="N332" t="str">
        <f>IF(Taureaux[[#This Row],[somme des males selon la liste]]="","",RANK(Taureaux[[#This Row],[somme des males selon la liste]],Taureaux[[#All],[somme des males selon la liste]],0))</f>
        <v/>
      </c>
      <c r="O3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2">
        <v>77988301</v>
      </c>
      <c r="Q332" t="s">
        <v>1686</v>
      </c>
      <c r="R332" t="s">
        <v>456</v>
      </c>
      <c r="S332" t="s">
        <v>85</v>
      </c>
      <c r="T332">
        <v>937</v>
      </c>
      <c r="U332">
        <v>67.59</v>
      </c>
      <c r="V332">
        <v>73.16</v>
      </c>
      <c r="W332">
        <v>59.26</v>
      </c>
      <c r="X332">
        <v>64.290000000000006</v>
      </c>
      <c r="Y332">
        <v>67.16</v>
      </c>
      <c r="Z332" s="12">
        <f>SUM(Taureaux[[#This Row],[indice 1]:[Indice 5]])</f>
        <v>331.46000000000004</v>
      </c>
      <c r="AA332" t="s">
        <v>131</v>
      </c>
      <c r="AB332" t="s">
        <v>131</v>
      </c>
      <c r="AC332" t="s">
        <v>44</v>
      </c>
      <c r="AD332">
        <v>707</v>
      </c>
      <c r="AE332">
        <v>90</v>
      </c>
    </row>
    <row r="333" spans="2:31" x14ac:dyDescent="0.25">
      <c r="B333" s="2">
        <f>IF(Taureaux[[#This Row],[Race]]&lt;&gt;résultats!$C$4,0,SUM(IF(U333&gt;résultats!E$4,1,0),IF(V333&gt;résultats!F$4,1,0),IF(W333&gt;résultats!G$4,1,0),IF(X333&gt;résultats!H$4,1,0),IF(Y333&gt;résultats!I$4,1,0),IF(Z333&gt;résultats!J$4,1,0)))</f>
        <v>0</v>
      </c>
      <c r="C333">
        <f>IF(AND(Taureaux[[#All],[nombres d''incides M&gt;F]]&gt;résultats!$E$1,Taureaux[[#All],[Race]]=résultats!$C$4),1,0)</f>
        <v>0</v>
      </c>
      <c r="D333">
        <f>IF(AND(Taureaux[[#All],[nombres d''incides M&gt;F]]=résultats!$E$1,Taureaux[[#All],[Race]]=résultats!$C$4),1,0)</f>
        <v>0</v>
      </c>
      <c r="E333">
        <f>IF(AND(Taureaux[[#All],[nombres d''incides M&gt;F]]=résultats!$E$1-1,Taureaux[[#All],[Race]]=résultats!$C$4),1,0)</f>
        <v>0</v>
      </c>
      <c r="F333">
        <f>IF(Taureaux[[#All],[&gt; palier]]=0,0,SUM($C$2:C333))</f>
        <v>0</v>
      </c>
      <c r="G333">
        <f>IF(Taureaux[[#All],[=palier]]=0,0,SUM($D$2:D333)+MAX(Taureaux[[#All],[séquence &gt; palier]]))</f>
        <v>0</v>
      </c>
      <c r="H333">
        <f>IF(Taureaux[[#All],[=palier-1]]=0,0,SUM($E$2:E333)+MAX(Taureaux[[#All],[séquence = palier]]))</f>
        <v>0</v>
      </c>
      <c r="I333" t="str">
        <f>IF(Taureaux[[#All],[&gt; palier]]&gt;0,Q333,"")</f>
        <v/>
      </c>
      <c r="J333" t="str">
        <f>IF(Taureaux[[#All],[=palier]]&gt;0,Q333,"")</f>
        <v/>
      </c>
      <c r="K333" t="str">
        <f>IF(Taureaux[[#All],[=palier-1]]&gt;0,Q333,"")</f>
        <v/>
      </c>
      <c r="L333">
        <f>IF(ROW()-1&lt;=60000,ROW()-1)</f>
        <v>332</v>
      </c>
      <c r="M333" s="12" t="str">
        <f>IFERROR(IF(Taureaux[[#This Row],[Nom selon le rang]]="","",VLOOKUP(O333,Q:AF,10,FALSE)+(ROW()/1000)),"")</f>
        <v/>
      </c>
      <c r="N333" t="str">
        <f>IF(Taureaux[[#This Row],[somme des males selon la liste]]="","",RANK(Taureaux[[#This Row],[somme des males selon la liste]],Taureaux[[#All],[somme des males selon la liste]],0))</f>
        <v/>
      </c>
      <c r="O3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3">
        <v>79870759</v>
      </c>
      <c r="Q333" t="s">
        <v>1223</v>
      </c>
      <c r="R333" t="s">
        <v>45</v>
      </c>
      <c r="S333" t="s">
        <v>91</v>
      </c>
      <c r="T333">
        <v>1061.23</v>
      </c>
      <c r="U333">
        <v>54.65</v>
      </c>
      <c r="V333">
        <v>72.23</v>
      </c>
      <c r="W333">
        <v>74.489999999999995</v>
      </c>
      <c r="X333">
        <v>52.81</v>
      </c>
      <c r="Y333">
        <v>73.75</v>
      </c>
      <c r="Z333" s="12">
        <f>SUM(Taureaux[[#This Row],[indice 1]:[Indice 5]])</f>
        <v>327.93</v>
      </c>
      <c r="AA333" t="s">
        <v>375</v>
      </c>
      <c r="AB333" t="s">
        <v>375</v>
      </c>
      <c r="AC333" t="s">
        <v>47</v>
      </c>
      <c r="AD333">
        <v>32740</v>
      </c>
      <c r="AE333">
        <v>30</v>
      </c>
    </row>
    <row r="334" spans="2:31" x14ac:dyDescent="0.25">
      <c r="B334" s="2">
        <f>IF(Taureaux[[#This Row],[Race]]&lt;&gt;résultats!$C$4,0,SUM(IF(U334&gt;résultats!E$4,1,0),IF(V334&gt;résultats!F$4,1,0),IF(W334&gt;résultats!G$4,1,0),IF(X334&gt;résultats!H$4,1,0),IF(Y334&gt;résultats!I$4,1,0),IF(Z334&gt;résultats!J$4,1,0)))</f>
        <v>0</v>
      </c>
      <c r="C334">
        <f>IF(AND(Taureaux[[#All],[nombres d''incides M&gt;F]]&gt;résultats!$E$1,Taureaux[[#All],[Race]]=résultats!$C$4),1,0)</f>
        <v>0</v>
      </c>
      <c r="D334">
        <f>IF(AND(Taureaux[[#All],[nombres d''incides M&gt;F]]=résultats!$E$1,Taureaux[[#All],[Race]]=résultats!$C$4),1,0)</f>
        <v>0</v>
      </c>
      <c r="E334">
        <f>IF(AND(Taureaux[[#All],[nombres d''incides M&gt;F]]=résultats!$E$1-1,Taureaux[[#All],[Race]]=résultats!$C$4),1,0)</f>
        <v>0</v>
      </c>
      <c r="F334">
        <f>IF(Taureaux[[#All],[&gt; palier]]=0,0,SUM($C$2:C334))</f>
        <v>0</v>
      </c>
      <c r="G334">
        <f>IF(Taureaux[[#All],[=palier]]=0,0,SUM($D$2:D334)+MAX(Taureaux[[#All],[séquence &gt; palier]]))</f>
        <v>0</v>
      </c>
      <c r="H334">
        <f>IF(Taureaux[[#All],[=palier-1]]=0,0,SUM($E$2:E334)+MAX(Taureaux[[#All],[séquence = palier]]))</f>
        <v>0</v>
      </c>
      <c r="I334" t="str">
        <f>IF(Taureaux[[#All],[&gt; palier]]&gt;0,Q334,"")</f>
        <v/>
      </c>
      <c r="J334" t="str">
        <f>IF(Taureaux[[#All],[=palier]]&gt;0,Q334,"")</f>
        <v/>
      </c>
      <c r="K334" t="str">
        <f>IF(Taureaux[[#All],[=palier-1]]&gt;0,Q334,"")</f>
        <v/>
      </c>
      <c r="L334">
        <f>IF(ROW()-1&lt;=60000,ROW()-1)</f>
        <v>333</v>
      </c>
      <c r="M334" s="12" t="str">
        <f>IFERROR(IF(Taureaux[[#This Row],[Nom selon le rang]]="","",VLOOKUP(O334,Q:AF,10,FALSE)+(ROW()/1000)),"")</f>
        <v/>
      </c>
      <c r="N334" t="str">
        <f>IF(Taureaux[[#This Row],[somme des males selon la liste]]="","",RANK(Taureaux[[#This Row],[somme des males selon la liste]],Taureaux[[#All],[somme des males selon la liste]],0))</f>
        <v/>
      </c>
      <c r="O3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4">
        <v>81871175</v>
      </c>
      <c r="Q334" t="s">
        <v>2701</v>
      </c>
      <c r="R334" t="s">
        <v>355</v>
      </c>
      <c r="S334" t="s">
        <v>14</v>
      </c>
      <c r="T334">
        <v>1071.58</v>
      </c>
      <c r="U334">
        <v>36.56</v>
      </c>
      <c r="V334">
        <v>23.3</v>
      </c>
      <c r="W334">
        <v>92.05</v>
      </c>
      <c r="X334">
        <v>47.11</v>
      </c>
      <c r="Y334">
        <v>24.18</v>
      </c>
      <c r="Z334" s="12">
        <f>SUM(Taureaux[[#This Row],[indice 1]:[Indice 5]])</f>
        <v>223.2</v>
      </c>
      <c r="AA334" t="s">
        <v>557</v>
      </c>
      <c r="AB334" t="s">
        <v>557</v>
      </c>
      <c r="AC334" t="s">
        <v>141</v>
      </c>
      <c r="AD334">
        <v>3677</v>
      </c>
      <c r="AE334">
        <v>30</v>
      </c>
    </row>
    <row r="335" spans="2:31" x14ac:dyDescent="0.25">
      <c r="B335" s="2">
        <f>IF(Taureaux[[#This Row],[Race]]&lt;&gt;résultats!$C$4,0,SUM(IF(U335&gt;résultats!E$4,1,0),IF(V335&gt;résultats!F$4,1,0),IF(W335&gt;résultats!G$4,1,0),IF(X335&gt;résultats!H$4,1,0),IF(Y335&gt;résultats!I$4,1,0),IF(Z335&gt;résultats!J$4,1,0)))</f>
        <v>0</v>
      </c>
      <c r="C335">
        <f>IF(AND(Taureaux[[#All],[nombres d''incides M&gt;F]]&gt;résultats!$E$1,Taureaux[[#All],[Race]]=résultats!$C$4),1,0)</f>
        <v>0</v>
      </c>
      <c r="D335">
        <f>IF(AND(Taureaux[[#All],[nombres d''incides M&gt;F]]=résultats!$E$1,Taureaux[[#All],[Race]]=résultats!$C$4),1,0)</f>
        <v>0</v>
      </c>
      <c r="E335">
        <f>IF(AND(Taureaux[[#All],[nombres d''incides M&gt;F]]=résultats!$E$1-1,Taureaux[[#All],[Race]]=résultats!$C$4),1,0)</f>
        <v>0</v>
      </c>
      <c r="F335">
        <f>IF(Taureaux[[#All],[&gt; palier]]=0,0,SUM($C$2:C335))</f>
        <v>0</v>
      </c>
      <c r="G335">
        <f>IF(Taureaux[[#All],[=palier]]=0,0,SUM($D$2:D335)+MAX(Taureaux[[#All],[séquence &gt; palier]]))</f>
        <v>0</v>
      </c>
      <c r="H335">
        <f>IF(Taureaux[[#All],[=palier-1]]=0,0,SUM($E$2:E335)+MAX(Taureaux[[#All],[séquence = palier]]))</f>
        <v>0</v>
      </c>
      <c r="I335" t="str">
        <f>IF(Taureaux[[#All],[&gt; palier]]&gt;0,Q335,"")</f>
        <v/>
      </c>
      <c r="J335" t="str">
        <f>IF(Taureaux[[#All],[=palier]]&gt;0,Q335,"")</f>
        <v/>
      </c>
      <c r="K335" t="str">
        <f>IF(Taureaux[[#All],[=palier-1]]&gt;0,Q335,"")</f>
        <v/>
      </c>
      <c r="L335">
        <f>IF(ROW()-1&lt;=60000,ROW()-1)</f>
        <v>334</v>
      </c>
      <c r="M335" s="12" t="str">
        <f>IFERROR(IF(Taureaux[[#This Row],[Nom selon le rang]]="","",VLOOKUP(O335,Q:AF,10,FALSE)+(ROW()/1000)),"")</f>
        <v/>
      </c>
      <c r="N335" t="str">
        <f>IF(Taureaux[[#This Row],[somme des males selon la liste]]="","",RANK(Taureaux[[#This Row],[somme des males selon la liste]],Taureaux[[#All],[somme des males selon la liste]],0))</f>
        <v/>
      </c>
      <c r="O3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5">
        <v>77285455</v>
      </c>
      <c r="Q335" t="s">
        <v>434</v>
      </c>
      <c r="R335" t="s">
        <v>36</v>
      </c>
      <c r="S335" t="s">
        <v>99</v>
      </c>
      <c r="T335">
        <v>1113.1099999999999</v>
      </c>
      <c r="U335">
        <v>67.63</v>
      </c>
      <c r="V335">
        <v>71.2</v>
      </c>
      <c r="W335">
        <v>80.64</v>
      </c>
      <c r="X335">
        <v>70.86</v>
      </c>
      <c r="Y335">
        <v>59.82</v>
      </c>
      <c r="Z335" s="12">
        <f>SUM(Taureaux[[#This Row],[indice 1]:[Indice 5]])</f>
        <v>350.15</v>
      </c>
      <c r="AA335" t="s">
        <v>148</v>
      </c>
      <c r="AB335" t="s">
        <v>148</v>
      </c>
      <c r="AC335" t="s">
        <v>116</v>
      </c>
      <c r="AD335">
        <v>18418</v>
      </c>
      <c r="AE335">
        <v>30</v>
      </c>
    </row>
    <row r="336" spans="2:31" x14ac:dyDescent="0.25">
      <c r="B336" s="2">
        <f>IF(Taureaux[[#This Row],[Race]]&lt;&gt;résultats!$C$4,0,SUM(IF(U336&gt;résultats!E$4,1,0),IF(V336&gt;résultats!F$4,1,0),IF(W336&gt;résultats!G$4,1,0),IF(X336&gt;résultats!H$4,1,0),IF(Y336&gt;résultats!I$4,1,0),IF(Z336&gt;résultats!J$4,1,0)))</f>
        <v>0</v>
      </c>
      <c r="C336">
        <f>IF(AND(Taureaux[[#All],[nombres d''incides M&gt;F]]&gt;résultats!$E$1,Taureaux[[#All],[Race]]=résultats!$C$4),1,0)</f>
        <v>0</v>
      </c>
      <c r="D336">
        <f>IF(AND(Taureaux[[#All],[nombres d''incides M&gt;F]]=résultats!$E$1,Taureaux[[#All],[Race]]=résultats!$C$4),1,0)</f>
        <v>0</v>
      </c>
      <c r="E336">
        <f>IF(AND(Taureaux[[#All],[nombres d''incides M&gt;F]]=résultats!$E$1-1,Taureaux[[#All],[Race]]=résultats!$C$4),1,0)</f>
        <v>0</v>
      </c>
      <c r="F336">
        <f>IF(Taureaux[[#All],[&gt; palier]]=0,0,SUM($C$2:C336))</f>
        <v>0</v>
      </c>
      <c r="G336">
        <f>IF(Taureaux[[#All],[=palier]]=0,0,SUM($D$2:D336)+MAX(Taureaux[[#All],[séquence &gt; palier]]))</f>
        <v>0</v>
      </c>
      <c r="H336">
        <f>IF(Taureaux[[#All],[=palier-1]]=0,0,SUM($E$2:E336)+MAX(Taureaux[[#All],[séquence = palier]]))</f>
        <v>0</v>
      </c>
      <c r="I336" t="str">
        <f>IF(Taureaux[[#All],[&gt; palier]]&gt;0,Q336,"")</f>
        <v/>
      </c>
      <c r="J336" t="str">
        <f>IF(Taureaux[[#All],[=palier]]&gt;0,Q336,"")</f>
        <v/>
      </c>
      <c r="K336" t="str">
        <f>IF(Taureaux[[#All],[=palier-1]]&gt;0,Q336,"")</f>
        <v/>
      </c>
      <c r="L336">
        <f>IF(ROW()-1&lt;=60000,ROW()-1)</f>
        <v>335</v>
      </c>
      <c r="M336" s="12" t="str">
        <f>IFERROR(IF(Taureaux[[#This Row],[Nom selon le rang]]="","",VLOOKUP(O336,Q:AF,10,FALSE)+(ROW()/1000)),"")</f>
        <v/>
      </c>
      <c r="N336" t="str">
        <f>IF(Taureaux[[#This Row],[somme des males selon la liste]]="","",RANK(Taureaux[[#This Row],[somme des males selon la liste]],Taureaux[[#All],[somme des males selon la liste]],0))</f>
        <v/>
      </c>
      <c r="O3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6">
        <v>70617551</v>
      </c>
      <c r="Q336" t="s">
        <v>1160</v>
      </c>
      <c r="R336" t="s">
        <v>355</v>
      </c>
      <c r="S336" t="s">
        <v>212</v>
      </c>
      <c r="T336">
        <v>1130.6500000000001</v>
      </c>
      <c r="U336">
        <v>62.09</v>
      </c>
      <c r="V336">
        <v>72.11</v>
      </c>
      <c r="W336">
        <v>71.790000000000006</v>
      </c>
      <c r="X336">
        <v>53.47</v>
      </c>
      <c r="Y336">
        <v>72.430000000000007</v>
      </c>
      <c r="Z336" s="12">
        <f>SUM(Taureaux[[#This Row],[indice 1]:[Indice 5]])</f>
        <v>331.89000000000004</v>
      </c>
      <c r="AA336" t="s">
        <v>38</v>
      </c>
      <c r="AB336" t="s">
        <v>38</v>
      </c>
      <c r="AC336" t="s">
        <v>39</v>
      </c>
      <c r="AD336">
        <v>6233</v>
      </c>
      <c r="AE336">
        <v>90</v>
      </c>
    </row>
    <row r="337" spans="2:31" x14ac:dyDescent="0.25">
      <c r="B337" s="2">
        <f>IF(Taureaux[[#This Row],[Race]]&lt;&gt;résultats!$C$4,0,SUM(IF(U337&gt;résultats!E$4,1,0),IF(V337&gt;résultats!F$4,1,0),IF(W337&gt;résultats!G$4,1,0),IF(X337&gt;résultats!H$4,1,0),IF(Y337&gt;résultats!I$4,1,0),IF(Z337&gt;résultats!J$4,1,0)))</f>
        <v>0</v>
      </c>
      <c r="C337">
        <f>IF(AND(Taureaux[[#All],[nombres d''incides M&gt;F]]&gt;résultats!$E$1,Taureaux[[#All],[Race]]=résultats!$C$4),1,0)</f>
        <v>0</v>
      </c>
      <c r="D337">
        <f>IF(AND(Taureaux[[#All],[nombres d''incides M&gt;F]]=résultats!$E$1,Taureaux[[#All],[Race]]=résultats!$C$4),1,0)</f>
        <v>0</v>
      </c>
      <c r="E337">
        <f>IF(AND(Taureaux[[#All],[nombres d''incides M&gt;F]]=résultats!$E$1-1,Taureaux[[#All],[Race]]=résultats!$C$4),1,0)</f>
        <v>0</v>
      </c>
      <c r="F337">
        <f>IF(Taureaux[[#All],[&gt; palier]]=0,0,SUM($C$2:C337))</f>
        <v>0</v>
      </c>
      <c r="G337">
        <f>IF(Taureaux[[#All],[=palier]]=0,0,SUM($D$2:D337)+MAX(Taureaux[[#All],[séquence &gt; palier]]))</f>
        <v>0</v>
      </c>
      <c r="H337">
        <f>IF(Taureaux[[#All],[=palier-1]]=0,0,SUM($E$2:E337)+MAX(Taureaux[[#All],[séquence = palier]]))</f>
        <v>0</v>
      </c>
      <c r="I337" t="str">
        <f>IF(Taureaux[[#All],[&gt; palier]]&gt;0,Q337,"")</f>
        <v/>
      </c>
      <c r="J337" t="str">
        <f>IF(Taureaux[[#All],[=palier]]&gt;0,Q337,"")</f>
        <v/>
      </c>
      <c r="K337" t="str">
        <f>IF(Taureaux[[#All],[=palier-1]]&gt;0,Q337,"")</f>
        <v/>
      </c>
      <c r="L337">
        <f>IF(ROW()-1&lt;=60000,ROW()-1)</f>
        <v>336</v>
      </c>
      <c r="M337" s="12" t="str">
        <f>IFERROR(IF(Taureaux[[#This Row],[Nom selon le rang]]="","",VLOOKUP(O337,Q:AF,10,FALSE)+(ROW()/1000)),"")</f>
        <v/>
      </c>
      <c r="N337" t="str">
        <f>IF(Taureaux[[#This Row],[somme des males selon la liste]]="","",RANK(Taureaux[[#This Row],[somme des males selon la liste]],Taureaux[[#All],[somme des males selon la liste]],0))</f>
        <v/>
      </c>
      <c r="O3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7">
        <v>80612893</v>
      </c>
      <c r="Q337" t="s">
        <v>1589</v>
      </c>
      <c r="R337" t="s">
        <v>355</v>
      </c>
      <c r="S337" t="s">
        <v>161</v>
      </c>
      <c r="T337">
        <v>1138.99</v>
      </c>
      <c r="U337">
        <v>59.23</v>
      </c>
      <c r="V337">
        <v>77.010000000000005</v>
      </c>
      <c r="W337">
        <v>67.05</v>
      </c>
      <c r="X337">
        <v>58.73</v>
      </c>
      <c r="Y337">
        <v>64.58</v>
      </c>
      <c r="Z337" s="12">
        <f>SUM(Taureaux[[#This Row],[indice 1]:[Indice 5]])</f>
        <v>326.60000000000002</v>
      </c>
      <c r="AA337" t="s">
        <v>199</v>
      </c>
      <c r="AB337" t="s">
        <v>199</v>
      </c>
      <c r="AC337" t="s">
        <v>200</v>
      </c>
      <c r="AD337">
        <v>2627</v>
      </c>
      <c r="AE337">
        <v>90</v>
      </c>
    </row>
    <row r="338" spans="2:31" x14ac:dyDescent="0.25">
      <c r="B338" s="2">
        <f>IF(Taureaux[[#This Row],[Race]]&lt;&gt;résultats!$C$4,0,SUM(IF(U338&gt;résultats!E$4,1,0),IF(V338&gt;résultats!F$4,1,0),IF(W338&gt;résultats!G$4,1,0),IF(X338&gt;résultats!H$4,1,0),IF(Y338&gt;résultats!I$4,1,0),IF(Z338&gt;résultats!J$4,1,0)))</f>
        <v>0</v>
      </c>
      <c r="C338">
        <f>IF(AND(Taureaux[[#All],[nombres d''incides M&gt;F]]&gt;résultats!$E$1,Taureaux[[#All],[Race]]=résultats!$C$4),1,0)</f>
        <v>0</v>
      </c>
      <c r="D338">
        <f>IF(AND(Taureaux[[#All],[nombres d''incides M&gt;F]]=résultats!$E$1,Taureaux[[#All],[Race]]=résultats!$C$4),1,0)</f>
        <v>0</v>
      </c>
      <c r="E338">
        <f>IF(AND(Taureaux[[#All],[nombres d''incides M&gt;F]]=résultats!$E$1-1,Taureaux[[#All],[Race]]=résultats!$C$4),1,0)</f>
        <v>0</v>
      </c>
      <c r="F338">
        <f>IF(Taureaux[[#All],[&gt; palier]]=0,0,SUM($C$2:C338))</f>
        <v>0</v>
      </c>
      <c r="G338">
        <f>IF(Taureaux[[#All],[=palier]]=0,0,SUM($D$2:D338)+MAX(Taureaux[[#All],[séquence &gt; palier]]))</f>
        <v>0</v>
      </c>
      <c r="H338">
        <f>IF(Taureaux[[#All],[=palier-1]]=0,0,SUM($E$2:E338)+MAX(Taureaux[[#All],[séquence = palier]]))</f>
        <v>0</v>
      </c>
      <c r="I338" t="str">
        <f>IF(Taureaux[[#All],[&gt; palier]]&gt;0,Q338,"")</f>
        <v/>
      </c>
      <c r="J338" t="str">
        <f>IF(Taureaux[[#All],[=palier]]&gt;0,Q338,"")</f>
        <v/>
      </c>
      <c r="K338" t="str">
        <f>IF(Taureaux[[#All],[=palier-1]]&gt;0,Q338,"")</f>
        <v/>
      </c>
      <c r="L338">
        <f>IF(ROW()-1&lt;=60000,ROW()-1)</f>
        <v>337</v>
      </c>
      <c r="M338" s="12" t="str">
        <f>IFERROR(IF(Taureaux[[#This Row],[Nom selon le rang]]="","",VLOOKUP(O338,Q:AF,10,FALSE)+(ROW()/1000)),"")</f>
        <v/>
      </c>
      <c r="N338" t="str">
        <f>IF(Taureaux[[#This Row],[somme des males selon la liste]]="","",RANK(Taureaux[[#This Row],[somme des males selon la liste]],Taureaux[[#All],[somme des males selon la liste]],0))</f>
        <v/>
      </c>
      <c r="O3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8">
        <v>82427287</v>
      </c>
      <c r="Q338" t="s">
        <v>1088</v>
      </c>
      <c r="R338" t="s">
        <v>545</v>
      </c>
      <c r="S338" t="s">
        <v>55</v>
      </c>
      <c r="T338">
        <v>1424.82</v>
      </c>
      <c r="U338">
        <v>67.349999999999994</v>
      </c>
      <c r="V338">
        <v>79.27</v>
      </c>
      <c r="W338">
        <v>69.92</v>
      </c>
      <c r="X338">
        <v>60.8</v>
      </c>
      <c r="Y338">
        <v>58.29</v>
      </c>
      <c r="Z338" s="12">
        <f>SUM(Taureaux[[#This Row],[indice 1]:[Indice 5]])</f>
        <v>335.63000000000005</v>
      </c>
      <c r="AA338" t="s">
        <v>254</v>
      </c>
      <c r="AB338" t="s">
        <v>254</v>
      </c>
      <c r="AC338" t="s">
        <v>139</v>
      </c>
      <c r="AD338">
        <v>428</v>
      </c>
      <c r="AE338">
        <v>50</v>
      </c>
    </row>
    <row r="339" spans="2:31" x14ac:dyDescent="0.25">
      <c r="B339" s="2">
        <f>IF(Taureaux[[#This Row],[Race]]&lt;&gt;résultats!$C$4,0,SUM(IF(U339&gt;résultats!E$4,1,0),IF(V339&gt;résultats!F$4,1,0),IF(W339&gt;résultats!G$4,1,0),IF(X339&gt;résultats!H$4,1,0),IF(Y339&gt;résultats!I$4,1,0),IF(Z339&gt;résultats!J$4,1,0)))</f>
        <v>0</v>
      </c>
      <c r="C339">
        <f>IF(AND(Taureaux[[#All],[nombres d''incides M&gt;F]]&gt;résultats!$E$1,Taureaux[[#All],[Race]]=résultats!$C$4),1,0)</f>
        <v>0</v>
      </c>
      <c r="D339">
        <f>IF(AND(Taureaux[[#All],[nombres d''incides M&gt;F]]=résultats!$E$1,Taureaux[[#All],[Race]]=résultats!$C$4),1,0)</f>
        <v>0</v>
      </c>
      <c r="E339">
        <f>IF(AND(Taureaux[[#All],[nombres d''incides M&gt;F]]=résultats!$E$1-1,Taureaux[[#All],[Race]]=résultats!$C$4),1,0)</f>
        <v>0</v>
      </c>
      <c r="F339">
        <f>IF(Taureaux[[#All],[&gt; palier]]=0,0,SUM($C$2:C339))</f>
        <v>0</v>
      </c>
      <c r="G339">
        <f>IF(Taureaux[[#All],[=palier]]=0,0,SUM($D$2:D339)+MAX(Taureaux[[#All],[séquence &gt; palier]]))</f>
        <v>0</v>
      </c>
      <c r="H339">
        <f>IF(Taureaux[[#All],[=palier-1]]=0,0,SUM($E$2:E339)+MAX(Taureaux[[#All],[séquence = palier]]))</f>
        <v>0</v>
      </c>
      <c r="I339" t="str">
        <f>IF(Taureaux[[#All],[&gt; palier]]&gt;0,Q339,"")</f>
        <v/>
      </c>
      <c r="J339" t="str">
        <f>IF(Taureaux[[#All],[=palier]]&gt;0,Q339,"")</f>
        <v/>
      </c>
      <c r="K339" t="str">
        <f>IF(Taureaux[[#All],[=palier-1]]&gt;0,Q339,"")</f>
        <v/>
      </c>
      <c r="L339">
        <f>IF(ROW()-1&lt;=60000,ROW()-1)</f>
        <v>338</v>
      </c>
      <c r="M339" s="12" t="str">
        <f>IFERROR(IF(Taureaux[[#This Row],[Nom selon le rang]]="","",VLOOKUP(O339,Q:AF,10,FALSE)+(ROW()/1000)),"")</f>
        <v/>
      </c>
      <c r="N339" t="str">
        <f>IF(Taureaux[[#This Row],[somme des males selon la liste]]="","",RANK(Taureaux[[#This Row],[somme des males selon la liste]],Taureaux[[#All],[somme des males selon la liste]],0))</f>
        <v/>
      </c>
      <c r="O3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39">
        <v>80825625</v>
      </c>
      <c r="Q339" t="s">
        <v>1131</v>
      </c>
      <c r="R339" t="s">
        <v>244</v>
      </c>
      <c r="S339" t="s">
        <v>84</v>
      </c>
      <c r="T339">
        <v>906.95</v>
      </c>
      <c r="U339">
        <v>73.489999999999995</v>
      </c>
      <c r="V339">
        <v>72.8</v>
      </c>
      <c r="W339">
        <v>59.7</v>
      </c>
      <c r="X339">
        <v>61.75</v>
      </c>
      <c r="Y339">
        <v>77</v>
      </c>
      <c r="Z339" s="12">
        <f>SUM(Taureaux[[#This Row],[indice 1]:[Indice 5]])</f>
        <v>344.74</v>
      </c>
      <c r="AA339" t="s">
        <v>146</v>
      </c>
      <c r="AB339" t="s">
        <v>146</v>
      </c>
      <c r="AC339" t="s">
        <v>106</v>
      </c>
      <c r="AD339">
        <v>20048</v>
      </c>
      <c r="AE339">
        <v>90</v>
      </c>
    </row>
    <row r="340" spans="2:31" x14ac:dyDescent="0.25">
      <c r="B340" s="2">
        <f>IF(Taureaux[[#This Row],[Race]]&lt;&gt;résultats!$C$4,0,SUM(IF(U340&gt;résultats!E$4,1,0),IF(V340&gt;résultats!F$4,1,0),IF(W340&gt;résultats!G$4,1,0),IF(X340&gt;résultats!H$4,1,0),IF(Y340&gt;résultats!I$4,1,0),IF(Z340&gt;résultats!J$4,1,0)))</f>
        <v>0</v>
      </c>
      <c r="C340">
        <f>IF(AND(Taureaux[[#All],[nombres d''incides M&gt;F]]&gt;résultats!$E$1,Taureaux[[#All],[Race]]=résultats!$C$4),1,0)</f>
        <v>0</v>
      </c>
      <c r="D340">
        <f>IF(AND(Taureaux[[#All],[nombres d''incides M&gt;F]]=résultats!$E$1,Taureaux[[#All],[Race]]=résultats!$C$4),1,0)</f>
        <v>0</v>
      </c>
      <c r="E340">
        <f>IF(AND(Taureaux[[#All],[nombres d''incides M&gt;F]]=résultats!$E$1-1,Taureaux[[#All],[Race]]=résultats!$C$4),1,0)</f>
        <v>0</v>
      </c>
      <c r="F340">
        <f>IF(Taureaux[[#All],[&gt; palier]]=0,0,SUM($C$2:C340))</f>
        <v>0</v>
      </c>
      <c r="G340">
        <f>IF(Taureaux[[#All],[=palier]]=0,0,SUM($D$2:D340)+MAX(Taureaux[[#All],[séquence &gt; palier]]))</f>
        <v>0</v>
      </c>
      <c r="H340">
        <f>IF(Taureaux[[#All],[=palier-1]]=0,0,SUM($E$2:E340)+MAX(Taureaux[[#All],[séquence = palier]]))</f>
        <v>0</v>
      </c>
      <c r="I340" t="str">
        <f>IF(Taureaux[[#All],[&gt; palier]]&gt;0,Q340,"")</f>
        <v/>
      </c>
      <c r="J340" t="str">
        <f>IF(Taureaux[[#All],[=palier]]&gt;0,Q340,"")</f>
        <v/>
      </c>
      <c r="K340" t="str">
        <f>IF(Taureaux[[#All],[=palier-1]]&gt;0,Q340,"")</f>
        <v/>
      </c>
      <c r="L340">
        <f>IF(ROW()-1&lt;=60000,ROW()-1)</f>
        <v>339</v>
      </c>
      <c r="M340" s="12" t="str">
        <f>IFERROR(IF(Taureaux[[#This Row],[Nom selon le rang]]="","",VLOOKUP(O340,Q:AF,10,FALSE)+(ROW()/1000)),"")</f>
        <v/>
      </c>
      <c r="N340" t="str">
        <f>IF(Taureaux[[#This Row],[somme des males selon la liste]]="","",RANK(Taureaux[[#This Row],[somme des males selon la liste]],Taureaux[[#All],[somme des males selon la liste]],0))</f>
        <v/>
      </c>
      <c r="O3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0">
        <v>78810181</v>
      </c>
      <c r="Q340" t="s">
        <v>2106</v>
      </c>
      <c r="R340" t="s">
        <v>1187</v>
      </c>
      <c r="S340" t="s">
        <v>71</v>
      </c>
      <c r="T340">
        <v>990.19</v>
      </c>
      <c r="U340">
        <v>53.17</v>
      </c>
      <c r="V340">
        <v>63.67</v>
      </c>
      <c r="W340">
        <v>68.02</v>
      </c>
      <c r="X340">
        <v>70.45</v>
      </c>
      <c r="Y340">
        <v>53.45</v>
      </c>
      <c r="Z340" s="12">
        <f>SUM(Taureaux[[#This Row],[indice 1]:[Indice 5]])</f>
        <v>308.76</v>
      </c>
      <c r="AA340" t="s">
        <v>148</v>
      </c>
      <c r="AB340" t="s">
        <v>148</v>
      </c>
      <c r="AC340" t="s">
        <v>116</v>
      </c>
      <c r="AD340">
        <v>30368</v>
      </c>
      <c r="AE340">
        <v>30</v>
      </c>
    </row>
    <row r="341" spans="2:31" x14ac:dyDescent="0.25">
      <c r="B341" s="2">
        <f>IF(Taureaux[[#This Row],[Race]]&lt;&gt;résultats!$C$4,0,SUM(IF(U341&gt;résultats!E$4,1,0),IF(V341&gt;résultats!F$4,1,0),IF(W341&gt;résultats!G$4,1,0),IF(X341&gt;résultats!H$4,1,0),IF(Y341&gt;résultats!I$4,1,0),IF(Z341&gt;résultats!J$4,1,0)))</f>
        <v>0</v>
      </c>
      <c r="C341">
        <f>IF(AND(Taureaux[[#All],[nombres d''incides M&gt;F]]&gt;résultats!$E$1,Taureaux[[#All],[Race]]=résultats!$C$4),1,0)</f>
        <v>0</v>
      </c>
      <c r="D341">
        <f>IF(AND(Taureaux[[#All],[nombres d''incides M&gt;F]]=résultats!$E$1,Taureaux[[#All],[Race]]=résultats!$C$4),1,0)</f>
        <v>0</v>
      </c>
      <c r="E341">
        <f>IF(AND(Taureaux[[#All],[nombres d''incides M&gt;F]]=résultats!$E$1-1,Taureaux[[#All],[Race]]=résultats!$C$4),1,0)</f>
        <v>0</v>
      </c>
      <c r="F341">
        <f>IF(Taureaux[[#All],[&gt; palier]]=0,0,SUM($C$2:C341))</f>
        <v>0</v>
      </c>
      <c r="G341">
        <f>IF(Taureaux[[#All],[=palier]]=0,0,SUM($D$2:D341)+MAX(Taureaux[[#All],[séquence &gt; palier]]))</f>
        <v>0</v>
      </c>
      <c r="H341">
        <f>IF(Taureaux[[#All],[=palier-1]]=0,0,SUM($E$2:E341)+MAX(Taureaux[[#All],[séquence = palier]]))</f>
        <v>0</v>
      </c>
      <c r="I341" t="str">
        <f>IF(Taureaux[[#All],[&gt; palier]]&gt;0,Q341,"")</f>
        <v/>
      </c>
      <c r="J341" t="str">
        <f>IF(Taureaux[[#All],[=palier]]&gt;0,Q341,"")</f>
        <v/>
      </c>
      <c r="K341" t="str">
        <f>IF(Taureaux[[#All],[=palier-1]]&gt;0,Q341,"")</f>
        <v/>
      </c>
      <c r="L341">
        <f>IF(ROW()-1&lt;=60000,ROW()-1)</f>
        <v>340</v>
      </c>
      <c r="M341" s="12" t="str">
        <f>IFERROR(IF(Taureaux[[#This Row],[Nom selon le rang]]="","",VLOOKUP(O341,Q:AF,10,FALSE)+(ROW()/1000)),"")</f>
        <v/>
      </c>
      <c r="N341" t="str">
        <f>IF(Taureaux[[#This Row],[somme des males selon la liste]]="","",RANK(Taureaux[[#This Row],[somme des males selon la liste]],Taureaux[[#All],[somme des males selon la liste]],0))</f>
        <v/>
      </c>
      <c r="O3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1">
        <v>79254459</v>
      </c>
      <c r="Q341" t="s">
        <v>1027</v>
      </c>
      <c r="R341" t="s">
        <v>45</v>
      </c>
      <c r="S341" t="s">
        <v>112</v>
      </c>
      <c r="T341">
        <v>1061.3900000000001</v>
      </c>
      <c r="U341">
        <v>51.06</v>
      </c>
      <c r="V341">
        <v>77.819999999999993</v>
      </c>
      <c r="W341">
        <v>75.010000000000005</v>
      </c>
      <c r="X341">
        <v>56.56</v>
      </c>
      <c r="Y341">
        <v>71.25</v>
      </c>
      <c r="Z341" s="12">
        <f>SUM(Taureaux[[#This Row],[indice 1]:[Indice 5]])</f>
        <v>331.7</v>
      </c>
      <c r="AA341" t="s">
        <v>148</v>
      </c>
      <c r="AB341" t="s">
        <v>148</v>
      </c>
      <c r="AC341" t="s">
        <v>116</v>
      </c>
      <c r="AD341">
        <v>30268</v>
      </c>
      <c r="AE341">
        <v>30</v>
      </c>
    </row>
    <row r="342" spans="2:31" x14ac:dyDescent="0.25">
      <c r="B342" s="2">
        <f>IF(Taureaux[[#This Row],[Race]]&lt;&gt;résultats!$C$4,0,SUM(IF(U342&gt;résultats!E$4,1,0),IF(V342&gt;résultats!F$4,1,0),IF(W342&gt;résultats!G$4,1,0),IF(X342&gt;résultats!H$4,1,0),IF(Y342&gt;résultats!I$4,1,0),IF(Z342&gt;résultats!J$4,1,0)))</f>
        <v>0</v>
      </c>
      <c r="C342">
        <f>IF(AND(Taureaux[[#All],[nombres d''incides M&gt;F]]&gt;résultats!$E$1,Taureaux[[#All],[Race]]=résultats!$C$4),1,0)</f>
        <v>0</v>
      </c>
      <c r="D342">
        <f>IF(AND(Taureaux[[#All],[nombres d''incides M&gt;F]]=résultats!$E$1,Taureaux[[#All],[Race]]=résultats!$C$4),1,0)</f>
        <v>0</v>
      </c>
      <c r="E342">
        <f>IF(AND(Taureaux[[#All],[nombres d''incides M&gt;F]]=résultats!$E$1-1,Taureaux[[#All],[Race]]=résultats!$C$4),1,0)</f>
        <v>0</v>
      </c>
      <c r="F342">
        <f>IF(Taureaux[[#All],[&gt; palier]]=0,0,SUM($C$2:C342))</f>
        <v>0</v>
      </c>
      <c r="G342">
        <f>IF(Taureaux[[#All],[=palier]]=0,0,SUM($D$2:D342)+MAX(Taureaux[[#All],[séquence &gt; palier]]))</f>
        <v>0</v>
      </c>
      <c r="H342">
        <f>IF(Taureaux[[#All],[=palier-1]]=0,0,SUM($E$2:E342)+MAX(Taureaux[[#All],[séquence = palier]]))</f>
        <v>0</v>
      </c>
      <c r="I342" t="str">
        <f>IF(Taureaux[[#All],[&gt; palier]]&gt;0,Q342,"")</f>
        <v/>
      </c>
      <c r="J342" t="str">
        <f>IF(Taureaux[[#All],[=palier]]&gt;0,Q342,"")</f>
        <v/>
      </c>
      <c r="K342" t="str">
        <f>IF(Taureaux[[#All],[=palier-1]]&gt;0,Q342,"")</f>
        <v/>
      </c>
      <c r="L342">
        <f>IF(ROW()-1&lt;=60000,ROW()-1)</f>
        <v>341</v>
      </c>
      <c r="M342" s="12" t="str">
        <f>IFERROR(IF(Taureaux[[#This Row],[Nom selon le rang]]="","",VLOOKUP(O342,Q:AF,10,FALSE)+(ROW()/1000)),"")</f>
        <v/>
      </c>
      <c r="N342" t="str">
        <f>IF(Taureaux[[#This Row],[somme des males selon la liste]]="","",RANK(Taureaux[[#This Row],[somme des males selon la liste]],Taureaux[[#All],[somme des males selon la liste]],0))</f>
        <v/>
      </c>
      <c r="O3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2">
        <v>77381189</v>
      </c>
      <c r="Q342" t="s">
        <v>1550</v>
      </c>
      <c r="R342" t="s">
        <v>654</v>
      </c>
      <c r="S342" t="s">
        <v>101</v>
      </c>
      <c r="T342">
        <v>829.29</v>
      </c>
      <c r="U342">
        <v>60.92</v>
      </c>
      <c r="V342">
        <v>62.81</v>
      </c>
      <c r="W342">
        <v>72.06</v>
      </c>
      <c r="X342">
        <v>69.290000000000006</v>
      </c>
      <c r="Y342">
        <v>57.52</v>
      </c>
      <c r="Z342" s="12">
        <f>SUM(Taureaux[[#This Row],[indice 1]:[Indice 5]])</f>
        <v>322.60000000000002</v>
      </c>
      <c r="AA342" t="s">
        <v>63</v>
      </c>
      <c r="AB342" t="s">
        <v>115</v>
      </c>
      <c r="AC342" t="s">
        <v>116</v>
      </c>
      <c r="AD342">
        <v>8</v>
      </c>
      <c r="AE342">
        <v>30</v>
      </c>
    </row>
    <row r="343" spans="2:31" x14ac:dyDescent="0.25">
      <c r="B343" s="2">
        <f>IF(Taureaux[[#This Row],[Race]]&lt;&gt;résultats!$C$4,0,SUM(IF(U343&gt;résultats!E$4,1,0),IF(V343&gt;résultats!F$4,1,0),IF(W343&gt;résultats!G$4,1,0),IF(X343&gt;résultats!H$4,1,0),IF(Y343&gt;résultats!I$4,1,0),IF(Z343&gt;résultats!J$4,1,0)))</f>
        <v>0</v>
      </c>
      <c r="C343">
        <f>IF(AND(Taureaux[[#All],[nombres d''incides M&gt;F]]&gt;résultats!$E$1,Taureaux[[#All],[Race]]=résultats!$C$4),1,0)</f>
        <v>0</v>
      </c>
      <c r="D343">
        <f>IF(AND(Taureaux[[#All],[nombres d''incides M&gt;F]]=résultats!$E$1,Taureaux[[#All],[Race]]=résultats!$C$4),1,0)</f>
        <v>0</v>
      </c>
      <c r="E343">
        <f>IF(AND(Taureaux[[#All],[nombres d''incides M&gt;F]]=résultats!$E$1-1,Taureaux[[#All],[Race]]=résultats!$C$4),1,0)</f>
        <v>0</v>
      </c>
      <c r="F343">
        <f>IF(Taureaux[[#All],[&gt; palier]]=0,0,SUM($C$2:C343))</f>
        <v>0</v>
      </c>
      <c r="G343">
        <f>IF(Taureaux[[#All],[=palier]]=0,0,SUM($D$2:D343)+MAX(Taureaux[[#All],[séquence &gt; palier]]))</f>
        <v>0</v>
      </c>
      <c r="H343">
        <f>IF(Taureaux[[#All],[=palier-1]]=0,0,SUM($E$2:E343)+MAX(Taureaux[[#All],[séquence = palier]]))</f>
        <v>0</v>
      </c>
      <c r="I343" t="str">
        <f>IF(Taureaux[[#All],[&gt; palier]]&gt;0,Q343,"")</f>
        <v/>
      </c>
      <c r="J343" t="str">
        <f>IF(Taureaux[[#All],[=palier]]&gt;0,Q343,"")</f>
        <v/>
      </c>
      <c r="K343" t="str">
        <f>IF(Taureaux[[#All],[=palier-1]]&gt;0,Q343,"")</f>
        <v/>
      </c>
      <c r="L343">
        <f>IF(ROW()-1&lt;=60000,ROW()-1)</f>
        <v>342</v>
      </c>
      <c r="M343" s="12" t="str">
        <f>IFERROR(IF(Taureaux[[#This Row],[Nom selon le rang]]="","",VLOOKUP(O343,Q:AF,10,FALSE)+(ROW()/1000)),"")</f>
        <v/>
      </c>
      <c r="N343" t="str">
        <f>IF(Taureaux[[#This Row],[somme des males selon la liste]]="","",RANK(Taureaux[[#This Row],[somme des males selon la liste]],Taureaux[[#All],[somme des males selon la liste]],0))</f>
        <v/>
      </c>
      <c r="O3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3">
        <v>80546688</v>
      </c>
      <c r="Q343" t="s">
        <v>2741</v>
      </c>
      <c r="R343" t="s">
        <v>2735</v>
      </c>
      <c r="S343" t="s">
        <v>161</v>
      </c>
      <c r="T343">
        <v>1120.8800000000001</v>
      </c>
      <c r="U343">
        <v>36.6</v>
      </c>
      <c r="V343">
        <v>36.799999999999997</v>
      </c>
      <c r="W343">
        <v>38.01</v>
      </c>
      <c r="X343">
        <v>37.619999999999997</v>
      </c>
      <c r="Y343">
        <v>34.32</v>
      </c>
      <c r="Z343" s="12">
        <f>SUM(Taureaux[[#This Row],[indice 1]:[Indice 5]])</f>
        <v>183.35</v>
      </c>
      <c r="AA343" t="s">
        <v>138</v>
      </c>
      <c r="AB343" t="s">
        <v>138</v>
      </c>
      <c r="AC343" t="s">
        <v>139</v>
      </c>
      <c r="AD343">
        <v>3876</v>
      </c>
      <c r="AE343">
        <v>90</v>
      </c>
    </row>
    <row r="344" spans="2:31" x14ac:dyDescent="0.25">
      <c r="B344" s="2">
        <f>IF(Taureaux[[#This Row],[Race]]&lt;&gt;résultats!$C$4,0,SUM(IF(U344&gt;résultats!E$4,1,0),IF(V344&gt;résultats!F$4,1,0),IF(W344&gt;résultats!G$4,1,0),IF(X344&gt;résultats!H$4,1,0),IF(Y344&gt;résultats!I$4,1,0),IF(Z344&gt;résultats!J$4,1,0)))</f>
        <v>0</v>
      </c>
      <c r="C344">
        <f>IF(AND(Taureaux[[#All],[nombres d''incides M&gt;F]]&gt;résultats!$E$1,Taureaux[[#All],[Race]]=résultats!$C$4),1,0)</f>
        <v>0</v>
      </c>
      <c r="D344">
        <f>IF(AND(Taureaux[[#All],[nombres d''incides M&gt;F]]=résultats!$E$1,Taureaux[[#All],[Race]]=résultats!$C$4),1,0)</f>
        <v>0</v>
      </c>
      <c r="E344">
        <f>IF(AND(Taureaux[[#All],[nombres d''incides M&gt;F]]=résultats!$E$1-1,Taureaux[[#All],[Race]]=résultats!$C$4),1,0)</f>
        <v>0</v>
      </c>
      <c r="F344">
        <f>IF(Taureaux[[#All],[&gt; palier]]=0,0,SUM($C$2:C344))</f>
        <v>0</v>
      </c>
      <c r="G344">
        <f>IF(Taureaux[[#All],[=palier]]=0,0,SUM($D$2:D344)+MAX(Taureaux[[#All],[séquence &gt; palier]]))</f>
        <v>0</v>
      </c>
      <c r="H344">
        <f>IF(Taureaux[[#All],[=palier-1]]=0,0,SUM($E$2:E344)+MAX(Taureaux[[#All],[séquence = palier]]))</f>
        <v>0</v>
      </c>
      <c r="I344" t="str">
        <f>IF(Taureaux[[#All],[&gt; palier]]&gt;0,Q344,"")</f>
        <v/>
      </c>
      <c r="J344" t="str">
        <f>IF(Taureaux[[#All],[=palier]]&gt;0,Q344,"")</f>
        <v/>
      </c>
      <c r="K344" t="str">
        <f>IF(Taureaux[[#All],[=palier-1]]&gt;0,Q344,"")</f>
        <v/>
      </c>
      <c r="L344">
        <f>IF(ROW()-1&lt;=60000,ROW()-1)</f>
        <v>343</v>
      </c>
      <c r="M344" s="12" t="str">
        <f>IFERROR(IF(Taureaux[[#This Row],[Nom selon le rang]]="","",VLOOKUP(O344,Q:AF,10,FALSE)+(ROW()/1000)),"")</f>
        <v/>
      </c>
      <c r="N344" t="str">
        <f>IF(Taureaux[[#This Row],[somme des males selon la liste]]="","",RANK(Taureaux[[#This Row],[somme des males selon la liste]],Taureaux[[#All],[somme des males selon la liste]],0))</f>
        <v/>
      </c>
      <c r="O3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4">
        <v>80546688</v>
      </c>
      <c r="Q344" t="s">
        <v>2741</v>
      </c>
      <c r="R344" t="s">
        <v>2735</v>
      </c>
      <c r="S344" t="s">
        <v>161</v>
      </c>
      <c r="T344">
        <v>1120.8800000000001</v>
      </c>
      <c r="U344">
        <v>36.6</v>
      </c>
      <c r="V344">
        <v>36.799999999999997</v>
      </c>
      <c r="W344">
        <v>38.01</v>
      </c>
      <c r="X344">
        <v>37.619999999999997</v>
      </c>
      <c r="Y344">
        <v>34.32</v>
      </c>
      <c r="Z344" s="12">
        <f>SUM(Taureaux[[#This Row],[indice 1]:[Indice 5]])</f>
        <v>183.35</v>
      </c>
      <c r="AA344" t="s">
        <v>63</v>
      </c>
      <c r="AB344" t="s">
        <v>115</v>
      </c>
      <c r="AC344" t="s">
        <v>116</v>
      </c>
      <c r="AD344">
        <v>7</v>
      </c>
      <c r="AE344">
        <v>30</v>
      </c>
    </row>
    <row r="345" spans="2:31" x14ac:dyDescent="0.25">
      <c r="B345" s="2">
        <f>IF(Taureaux[[#This Row],[Race]]&lt;&gt;résultats!$C$4,0,SUM(IF(U345&gt;résultats!E$4,1,0),IF(V345&gt;résultats!F$4,1,0),IF(W345&gt;résultats!G$4,1,0),IF(X345&gt;résultats!H$4,1,0),IF(Y345&gt;résultats!I$4,1,0),IF(Z345&gt;résultats!J$4,1,0)))</f>
        <v>0</v>
      </c>
      <c r="C345">
        <f>IF(AND(Taureaux[[#All],[nombres d''incides M&gt;F]]&gt;résultats!$E$1,Taureaux[[#All],[Race]]=résultats!$C$4),1,0)</f>
        <v>0</v>
      </c>
      <c r="D345">
        <f>IF(AND(Taureaux[[#All],[nombres d''incides M&gt;F]]=résultats!$E$1,Taureaux[[#All],[Race]]=résultats!$C$4),1,0)</f>
        <v>0</v>
      </c>
      <c r="E345">
        <f>IF(AND(Taureaux[[#All],[nombres d''incides M&gt;F]]=résultats!$E$1-1,Taureaux[[#All],[Race]]=résultats!$C$4),1,0)</f>
        <v>0</v>
      </c>
      <c r="F345">
        <f>IF(Taureaux[[#All],[&gt; palier]]=0,0,SUM($C$2:C345))</f>
        <v>0</v>
      </c>
      <c r="G345">
        <f>IF(Taureaux[[#All],[=palier]]=0,0,SUM($D$2:D345)+MAX(Taureaux[[#All],[séquence &gt; palier]]))</f>
        <v>0</v>
      </c>
      <c r="H345">
        <f>IF(Taureaux[[#All],[=palier-1]]=0,0,SUM($E$2:E345)+MAX(Taureaux[[#All],[séquence = palier]]))</f>
        <v>0</v>
      </c>
      <c r="I345" t="str">
        <f>IF(Taureaux[[#All],[&gt; palier]]&gt;0,Q345,"")</f>
        <v/>
      </c>
      <c r="J345" t="str">
        <f>IF(Taureaux[[#All],[=palier]]&gt;0,Q345,"")</f>
        <v/>
      </c>
      <c r="K345" t="str">
        <f>IF(Taureaux[[#All],[=palier-1]]&gt;0,Q345,"")</f>
        <v/>
      </c>
      <c r="L345">
        <f>IF(ROW()-1&lt;=60000,ROW()-1)</f>
        <v>344</v>
      </c>
      <c r="M345" s="12" t="str">
        <f>IFERROR(IF(Taureaux[[#This Row],[Nom selon le rang]]="","",VLOOKUP(O345,Q:AF,10,FALSE)+(ROW()/1000)),"")</f>
        <v/>
      </c>
      <c r="N345" t="str">
        <f>IF(Taureaux[[#This Row],[somme des males selon la liste]]="","",RANK(Taureaux[[#This Row],[somme des males selon la liste]],Taureaux[[#All],[somme des males selon la liste]],0))</f>
        <v/>
      </c>
      <c r="O3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5">
        <v>80546688</v>
      </c>
      <c r="Q345" t="s">
        <v>2741</v>
      </c>
      <c r="R345" t="s">
        <v>2735</v>
      </c>
      <c r="S345" t="s">
        <v>161</v>
      </c>
      <c r="T345">
        <v>1120.8800000000001</v>
      </c>
      <c r="U345">
        <v>36.6</v>
      </c>
      <c r="V345">
        <v>36.799999999999997</v>
      </c>
      <c r="W345">
        <v>38.01</v>
      </c>
      <c r="X345">
        <v>37.619999999999997</v>
      </c>
      <c r="Y345">
        <v>34.32</v>
      </c>
      <c r="Z345" s="12">
        <f>SUM(Taureaux[[#This Row],[indice 1]:[Indice 5]])</f>
        <v>183.35</v>
      </c>
      <c r="AA345" t="s">
        <v>140</v>
      </c>
      <c r="AB345" t="s">
        <v>140</v>
      </c>
      <c r="AC345" t="s">
        <v>141</v>
      </c>
      <c r="AD345">
        <v>3928</v>
      </c>
      <c r="AE345">
        <v>90</v>
      </c>
    </row>
    <row r="346" spans="2:31" x14ac:dyDescent="0.25">
      <c r="B346" s="2">
        <f>IF(Taureaux[[#This Row],[Race]]&lt;&gt;résultats!$C$4,0,SUM(IF(U346&gt;résultats!E$4,1,0),IF(V346&gt;résultats!F$4,1,0),IF(W346&gt;résultats!G$4,1,0),IF(X346&gt;résultats!H$4,1,0),IF(Y346&gt;résultats!I$4,1,0),IF(Z346&gt;résultats!J$4,1,0)))</f>
        <v>0</v>
      </c>
      <c r="C346">
        <f>IF(AND(Taureaux[[#All],[nombres d''incides M&gt;F]]&gt;résultats!$E$1,Taureaux[[#All],[Race]]=résultats!$C$4),1,0)</f>
        <v>0</v>
      </c>
      <c r="D346">
        <f>IF(AND(Taureaux[[#All],[nombres d''incides M&gt;F]]=résultats!$E$1,Taureaux[[#All],[Race]]=résultats!$C$4),1,0)</f>
        <v>0</v>
      </c>
      <c r="E346">
        <f>IF(AND(Taureaux[[#All],[nombres d''incides M&gt;F]]=résultats!$E$1-1,Taureaux[[#All],[Race]]=résultats!$C$4),1,0)</f>
        <v>0</v>
      </c>
      <c r="F346">
        <f>IF(Taureaux[[#All],[&gt; palier]]=0,0,SUM($C$2:C346))</f>
        <v>0</v>
      </c>
      <c r="G346">
        <f>IF(Taureaux[[#All],[=palier]]=0,0,SUM($D$2:D346)+MAX(Taureaux[[#All],[séquence &gt; palier]]))</f>
        <v>0</v>
      </c>
      <c r="H346">
        <f>IF(Taureaux[[#All],[=palier-1]]=0,0,SUM($E$2:E346)+MAX(Taureaux[[#All],[séquence = palier]]))</f>
        <v>0</v>
      </c>
      <c r="I346" t="str">
        <f>IF(Taureaux[[#All],[&gt; palier]]&gt;0,Q346,"")</f>
        <v/>
      </c>
      <c r="J346" t="str">
        <f>IF(Taureaux[[#All],[=palier]]&gt;0,Q346,"")</f>
        <v/>
      </c>
      <c r="K346" t="str">
        <f>IF(Taureaux[[#All],[=palier-1]]&gt;0,Q346,"")</f>
        <v/>
      </c>
      <c r="L346">
        <f>IF(ROW()-1&lt;=60000,ROW()-1)</f>
        <v>345</v>
      </c>
      <c r="M346" s="12" t="str">
        <f>IFERROR(IF(Taureaux[[#This Row],[Nom selon le rang]]="","",VLOOKUP(O346,Q:AF,10,FALSE)+(ROW()/1000)),"")</f>
        <v/>
      </c>
      <c r="N346" t="str">
        <f>IF(Taureaux[[#This Row],[somme des males selon la liste]]="","",RANK(Taureaux[[#This Row],[somme des males selon la liste]],Taureaux[[#All],[somme des males selon la liste]],0))</f>
        <v/>
      </c>
      <c r="O3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6">
        <v>6129318</v>
      </c>
      <c r="Q346" t="s">
        <v>2339</v>
      </c>
      <c r="R346" t="s">
        <v>36</v>
      </c>
      <c r="S346" t="s">
        <v>99</v>
      </c>
      <c r="T346">
        <v>1068.21</v>
      </c>
      <c r="U346">
        <v>49.9</v>
      </c>
      <c r="V346">
        <v>61.53</v>
      </c>
      <c r="W346">
        <v>66.760000000000005</v>
      </c>
      <c r="X346">
        <v>66.5</v>
      </c>
      <c r="Y346">
        <v>54.39</v>
      </c>
      <c r="Z346" s="12">
        <f>SUM(Taureaux[[#This Row],[indice 1]:[Indice 5]])</f>
        <v>299.08</v>
      </c>
      <c r="AA346" t="s">
        <v>38</v>
      </c>
      <c r="AB346" t="s">
        <v>38</v>
      </c>
      <c r="AC346" t="s">
        <v>39</v>
      </c>
      <c r="AD346">
        <v>6447</v>
      </c>
      <c r="AE346">
        <v>79.08</v>
      </c>
    </row>
    <row r="347" spans="2:31" x14ac:dyDescent="0.25">
      <c r="B347" s="2">
        <f>IF(Taureaux[[#This Row],[Race]]&lt;&gt;résultats!$C$4,0,SUM(IF(U347&gt;résultats!E$4,1,0),IF(V347&gt;résultats!F$4,1,0),IF(W347&gt;résultats!G$4,1,0),IF(X347&gt;résultats!H$4,1,0),IF(Y347&gt;résultats!I$4,1,0),IF(Z347&gt;résultats!J$4,1,0)))</f>
        <v>0</v>
      </c>
      <c r="C347">
        <f>IF(AND(Taureaux[[#All],[nombres d''incides M&gt;F]]&gt;résultats!$E$1,Taureaux[[#All],[Race]]=résultats!$C$4),1,0)</f>
        <v>0</v>
      </c>
      <c r="D347">
        <f>IF(AND(Taureaux[[#All],[nombres d''incides M&gt;F]]=résultats!$E$1,Taureaux[[#All],[Race]]=résultats!$C$4),1,0)</f>
        <v>0</v>
      </c>
      <c r="E347">
        <f>IF(AND(Taureaux[[#All],[nombres d''incides M&gt;F]]=résultats!$E$1-1,Taureaux[[#All],[Race]]=résultats!$C$4),1,0)</f>
        <v>0</v>
      </c>
      <c r="F347">
        <f>IF(Taureaux[[#All],[&gt; palier]]=0,0,SUM($C$2:C347))</f>
        <v>0</v>
      </c>
      <c r="G347">
        <f>IF(Taureaux[[#All],[=palier]]=0,0,SUM($D$2:D347)+MAX(Taureaux[[#All],[séquence &gt; palier]]))</f>
        <v>0</v>
      </c>
      <c r="H347">
        <f>IF(Taureaux[[#All],[=palier-1]]=0,0,SUM($E$2:E347)+MAX(Taureaux[[#All],[séquence = palier]]))</f>
        <v>0</v>
      </c>
      <c r="I347" t="str">
        <f>IF(Taureaux[[#All],[&gt; palier]]&gt;0,Q347,"")</f>
        <v/>
      </c>
      <c r="J347" t="str">
        <f>IF(Taureaux[[#All],[=palier]]&gt;0,Q347,"")</f>
        <v/>
      </c>
      <c r="K347" t="str">
        <f>IF(Taureaux[[#All],[=palier-1]]&gt;0,Q347,"")</f>
        <v/>
      </c>
      <c r="L347">
        <f>IF(ROW()-1&lt;=60000,ROW()-1)</f>
        <v>346</v>
      </c>
      <c r="M347" s="12" t="str">
        <f>IFERROR(IF(Taureaux[[#This Row],[Nom selon le rang]]="","",VLOOKUP(O347,Q:AF,10,FALSE)+(ROW()/1000)),"")</f>
        <v/>
      </c>
      <c r="N347" t="str">
        <f>IF(Taureaux[[#This Row],[somme des males selon la liste]]="","",RANK(Taureaux[[#This Row],[somme des males selon la liste]],Taureaux[[#All],[somme des males selon la liste]],0))</f>
        <v/>
      </c>
      <c r="O3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7">
        <v>22579931</v>
      </c>
      <c r="Q347" t="s">
        <v>2597</v>
      </c>
      <c r="R347" t="s">
        <v>355</v>
      </c>
      <c r="S347" t="s">
        <v>127</v>
      </c>
      <c r="T347">
        <v>1030.98</v>
      </c>
      <c r="U347">
        <v>47.35</v>
      </c>
      <c r="V347">
        <v>64.37</v>
      </c>
      <c r="W347">
        <v>59.33</v>
      </c>
      <c r="X347">
        <v>52.45</v>
      </c>
      <c r="Y347">
        <v>58.19</v>
      </c>
      <c r="Z347" s="12">
        <f>SUM(Taureaux[[#This Row],[indice 1]:[Indice 5]])</f>
        <v>281.69</v>
      </c>
      <c r="AA347" t="s">
        <v>2311</v>
      </c>
      <c r="AB347" t="s">
        <v>38</v>
      </c>
      <c r="AC347" t="s">
        <v>39</v>
      </c>
      <c r="AD347">
        <v>4796</v>
      </c>
      <c r="AE347">
        <v>90</v>
      </c>
    </row>
    <row r="348" spans="2:31" x14ac:dyDescent="0.25">
      <c r="B348" s="2">
        <f>IF(Taureaux[[#This Row],[Race]]&lt;&gt;résultats!$C$4,0,SUM(IF(U348&gt;résultats!E$4,1,0),IF(V348&gt;résultats!F$4,1,0),IF(W348&gt;résultats!G$4,1,0),IF(X348&gt;résultats!H$4,1,0),IF(Y348&gt;résultats!I$4,1,0),IF(Z348&gt;résultats!J$4,1,0)))</f>
        <v>0</v>
      </c>
      <c r="C348">
        <f>IF(AND(Taureaux[[#All],[nombres d''incides M&gt;F]]&gt;résultats!$E$1,Taureaux[[#All],[Race]]=résultats!$C$4),1,0)</f>
        <v>0</v>
      </c>
      <c r="D348">
        <f>IF(AND(Taureaux[[#All],[nombres d''incides M&gt;F]]=résultats!$E$1,Taureaux[[#All],[Race]]=résultats!$C$4),1,0)</f>
        <v>0</v>
      </c>
      <c r="E348">
        <f>IF(AND(Taureaux[[#All],[nombres d''incides M&gt;F]]=résultats!$E$1-1,Taureaux[[#All],[Race]]=résultats!$C$4),1,0)</f>
        <v>0</v>
      </c>
      <c r="F348">
        <f>IF(Taureaux[[#All],[&gt; palier]]=0,0,SUM($C$2:C348))</f>
        <v>0</v>
      </c>
      <c r="G348">
        <f>IF(Taureaux[[#All],[=palier]]=0,0,SUM($D$2:D348)+MAX(Taureaux[[#All],[séquence &gt; palier]]))</f>
        <v>0</v>
      </c>
      <c r="H348">
        <f>IF(Taureaux[[#All],[=palier-1]]=0,0,SUM($E$2:E348)+MAX(Taureaux[[#All],[séquence = palier]]))</f>
        <v>0</v>
      </c>
      <c r="I348" t="str">
        <f>IF(Taureaux[[#All],[&gt; palier]]&gt;0,Q348,"")</f>
        <v/>
      </c>
      <c r="J348" t="str">
        <f>IF(Taureaux[[#All],[=palier]]&gt;0,Q348,"")</f>
        <v/>
      </c>
      <c r="K348" t="str">
        <f>IF(Taureaux[[#All],[=palier-1]]&gt;0,Q348,"")</f>
        <v/>
      </c>
      <c r="L348">
        <f>IF(ROW()-1&lt;=60000,ROW()-1)</f>
        <v>347</v>
      </c>
      <c r="M348" s="12" t="str">
        <f>IFERROR(IF(Taureaux[[#This Row],[Nom selon le rang]]="","",VLOOKUP(O348,Q:AF,10,FALSE)+(ROW()/1000)),"")</f>
        <v/>
      </c>
      <c r="N348" t="str">
        <f>IF(Taureaux[[#This Row],[somme des males selon la liste]]="","",RANK(Taureaux[[#This Row],[somme des males selon la liste]],Taureaux[[#All],[somme des males selon la liste]],0))</f>
        <v/>
      </c>
      <c r="O3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8">
        <v>77449456</v>
      </c>
      <c r="Q348" t="s">
        <v>899</v>
      </c>
      <c r="R348" t="s">
        <v>237</v>
      </c>
      <c r="S348" t="s">
        <v>133</v>
      </c>
      <c r="T348">
        <v>1215.5899999999999</v>
      </c>
      <c r="U348">
        <v>69.33</v>
      </c>
      <c r="V348">
        <v>72.59</v>
      </c>
      <c r="W348">
        <v>67.61</v>
      </c>
      <c r="X348">
        <v>73.849999999999994</v>
      </c>
      <c r="Y348">
        <v>59.72</v>
      </c>
      <c r="Z348" s="12">
        <f>SUM(Taureaux[[#This Row],[indice 1]:[Indice 5]])</f>
        <v>343.1</v>
      </c>
      <c r="AA348" t="s">
        <v>63</v>
      </c>
      <c r="AB348" t="s">
        <v>138</v>
      </c>
      <c r="AC348" t="s">
        <v>139</v>
      </c>
      <c r="AD348">
        <v>20</v>
      </c>
      <c r="AE348">
        <v>148.09</v>
      </c>
    </row>
    <row r="349" spans="2:31" x14ac:dyDescent="0.25">
      <c r="B349" s="2">
        <f>IF(Taureaux[[#This Row],[Race]]&lt;&gt;résultats!$C$4,0,SUM(IF(U349&gt;résultats!E$4,1,0),IF(V349&gt;résultats!F$4,1,0),IF(W349&gt;résultats!G$4,1,0),IF(X349&gt;résultats!H$4,1,0),IF(Y349&gt;résultats!I$4,1,0),IF(Z349&gt;résultats!J$4,1,0)))</f>
        <v>0</v>
      </c>
      <c r="C349">
        <f>IF(AND(Taureaux[[#All],[nombres d''incides M&gt;F]]&gt;résultats!$E$1,Taureaux[[#All],[Race]]=résultats!$C$4),1,0)</f>
        <v>0</v>
      </c>
      <c r="D349">
        <f>IF(AND(Taureaux[[#All],[nombres d''incides M&gt;F]]=résultats!$E$1,Taureaux[[#All],[Race]]=résultats!$C$4),1,0)</f>
        <v>0</v>
      </c>
      <c r="E349">
        <f>IF(AND(Taureaux[[#All],[nombres d''incides M&gt;F]]=résultats!$E$1-1,Taureaux[[#All],[Race]]=résultats!$C$4),1,0)</f>
        <v>0</v>
      </c>
      <c r="F349">
        <f>IF(Taureaux[[#All],[&gt; palier]]=0,0,SUM($C$2:C349))</f>
        <v>0</v>
      </c>
      <c r="G349">
        <f>IF(Taureaux[[#All],[=palier]]=0,0,SUM($D$2:D349)+MAX(Taureaux[[#All],[séquence &gt; palier]]))</f>
        <v>0</v>
      </c>
      <c r="H349">
        <f>IF(Taureaux[[#All],[=palier-1]]=0,0,SUM($E$2:E349)+MAX(Taureaux[[#All],[séquence = palier]]))</f>
        <v>0</v>
      </c>
      <c r="I349" t="str">
        <f>IF(Taureaux[[#All],[&gt; palier]]&gt;0,Q349,"")</f>
        <v/>
      </c>
      <c r="J349" t="str">
        <f>IF(Taureaux[[#All],[=palier]]&gt;0,Q349,"")</f>
        <v/>
      </c>
      <c r="K349" t="str">
        <f>IF(Taureaux[[#All],[=palier-1]]&gt;0,Q349,"")</f>
        <v/>
      </c>
      <c r="L349">
        <f>IF(ROW()-1&lt;=60000,ROW()-1)</f>
        <v>348</v>
      </c>
      <c r="M349" s="12" t="str">
        <f>IFERROR(IF(Taureaux[[#This Row],[Nom selon le rang]]="","",VLOOKUP(O349,Q:AF,10,FALSE)+(ROW()/1000)),"")</f>
        <v/>
      </c>
      <c r="N349" t="str">
        <f>IF(Taureaux[[#This Row],[somme des males selon la liste]]="","",RANK(Taureaux[[#This Row],[somme des males selon la liste]],Taureaux[[#All],[somme des males selon la liste]],0))</f>
        <v/>
      </c>
      <c r="O3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49">
        <v>77187700</v>
      </c>
      <c r="Q349" t="s">
        <v>284</v>
      </c>
      <c r="R349" t="s">
        <v>45</v>
      </c>
      <c r="S349" t="s">
        <v>159</v>
      </c>
      <c r="T349">
        <v>1081.95</v>
      </c>
      <c r="U349">
        <v>62.83</v>
      </c>
      <c r="V349">
        <v>73.86</v>
      </c>
      <c r="W349">
        <v>85.53</v>
      </c>
      <c r="X349">
        <v>62.55</v>
      </c>
      <c r="Y349">
        <v>69.430000000000007</v>
      </c>
      <c r="Z349" s="12">
        <f>SUM(Taureaux[[#This Row],[indice 1]:[Indice 5]])</f>
        <v>354.2</v>
      </c>
      <c r="AA349" t="s">
        <v>63</v>
      </c>
      <c r="AB349" t="s">
        <v>138</v>
      </c>
      <c r="AC349" t="s">
        <v>139</v>
      </c>
      <c r="AD349">
        <v>8</v>
      </c>
      <c r="AE349">
        <v>30</v>
      </c>
    </row>
    <row r="350" spans="2:31" x14ac:dyDescent="0.25">
      <c r="B350" s="2">
        <f>IF(Taureaux[[#This Row],[Race]]&lt;&gt;résultats!$C$4,0,SUM(IF(U350&gt;résultats!E$4,1,0),IF(V350&gt;résultats!F$4,1,0),IF(W350&gt;résultats!G$4,1,0),IF(X350&gt;résultats!H$4,1,0),IF(Y350&gt;résultats!I$4,1,0),IF(Z350&gt;résultats!J$4,1,0)))</f>
        <v>0</v>
      </c>
      <c r="C350">
        <f>IF(AND(Taureaux[[#All],[nombres d''incides M&gt;F]]&gt;résultats!$E$1,Taureaux[[#All],[Race]]=résultats!$C$4),1,0)</f>
        <v>0</v>
      </c>
      <c r="D350">
        <f>IF(AND(Taureaux[[#All],[nombres d''incides M&gt;F]]=résultats!$E$1,Taureaux[[#All],[Race]]=résultats!$C$4),1,0)</f>
        <v>0</v>
      </c>
      <c r="E350">
        <f>IF(AND(Taureaux[[#All],[nombres d''incides M&gt;F]]=résultats!$E$1-1,Taureaux[[#All],[Race]]=résultats!$C$4),1,0)</f>
        <v>0</v>
      </c>
      <c r="F350">
        <f>IF(Taureaux[[#All],[&gt; palier]]=0,0,SUM($C$2:C350))</f>
        <v>0</v>
      </c>
      <c r="G350">
        <f>IF(Taureaux[[#All],[=palier]]=0,0,SUM($D$2:D350)+MAX(Taureaux[[#All],[séquence &gt; palier]]))</f>
        <v>0</v>
      </c>
      <c r="H350">
        <f>IF(Taureaux[[#All],[=palier-1]]=0,0,SUM($E$2:E350)+MAX(Taureaux[[#All],[séquence = palier]]))</f>
        <v>0</v>
      </c>
      <c r="I350" t="str">
        <f>IF(Taureaux[[#All],[&gt; palier]]&gt;0,Q350,"")</f>
        <v/>
      </c>
      <c r="J350" t="str">
        <f>IF(Taureaux[[#All],[=palier]]&gt;0,Q350,"")</f>
        <v/>
      </c>
      <c r="K350" t="str">
        <f>IF(Taureaux[[#All],[=palier-1]]&gt;0,Q350,"")</f>
        <v/>
      </c>
      <c r="L350">
        <f>IF(ROW()-1&lt;=60000,ROW()-1)</f>
        <v>349</v>
      </c>
      <c r="M350" s="12" t="str">
        <f>IFERROR(IF(Taureaux[[#This Row],[Nom selon le rang]]="","",VLOOKUP(O350,Q:AF,10,FALSE)+(ROW()/1000)),"")</f>
        <v/>
      </c>
      <c r="N350" t="str">
        <f>IF(Taureaux[[#This Row],[somme des males selon la liste]]="","",RANK(Taureaux[[#This Row],[somme des males selon la liste]],Taureaux[[#All],[somme des males selon la liste]],0))</f>
        <v/>
      </c>
      <c r="O3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0">
        <v>77187700</v>
      </c>
      <c r="Q350" t="s">
        <v>284</v>
      </c>
      <c r="R350" t="s">
        <v>45</v>
      </c>
      <c r="S350" t="s">
        <v>159</v>
      </c>
      <c r="T350">
        <v>1081.95</v>
      </c>
      <c r="U350">
        <v>62.83</v>
      </c>
      <c r="V350">
        <v>73.86</v>
      </c>
      <c r="W350">
        <v>85.53</v>
      </c>
      <c r="X350">
        <v>62.55</v>
      </c>
      <c r="Y350">
        <v>69.430000000000007</v>
      </c>
      <c r="Z350" s="12">
        <f>SUM(Taureaux[[#This Row],[indice 1]:[Indice 5]])</f>
        <v>354.2</v>
      </c>
      <c r="AA350" t="s">
        <v>63</v>
      </c>
      <c r="AB350" t="s">
        <v>115</v>
      </c>
      <c r="AC350" t="s">
        <v>116</v>
      </c>
      <c r="AD350">
        <v>3</v>
      </c>
      <c r="AE350">
        <v>30</v>
      </c>
    </row>
    <row r="351" spans="2:31" x14ac:dyDescent="0.25">
      <c r="B351" s="2">
        <f>IF(Taureaux[[#This Row],[Race]]&lt;&gt;résultats!$C$4,0,SUM(IF(U351&gt;résultats!E$4,1,0),IF(V351&gt;résultats!F$4,1,0),IF(W351&gt;résultats!G$4,1,0),IF(X351&gt;résultats!H$4,1,0),IF(Y351&gt;résultats!I$4,1,0),IF(Z351&gt;résultats!J$4,1,0)))</f>
        <v>0</v>
      </c>
      <c r="C351">
        <f>IF(AND(Taureaux[[#All],[nombres d''incides M&gt;F]]&gt;résultats!$E$1,Taureaux[[#All],[Race]]=résultats!$C$4),1,0)</f>
        <v>0</v>
      </c>
      <c r="D351">
        <f>IF(AND(Taureaux[[#All],[nombres d''incides M&gt;F]]=résultats!$E$1,Taureaux[[#All],[Race]]=résultats!$C$4),1,0)</f>
        <v>0</v>
      </c>
      <c r="E351">
        <f>IF(AND(Taureaux[[#All],[nombres d''incides M&gt;F]]=résultats!$E$1-1,Taureaux[[#All],[Race]]=résultats!$C$4),1,0)</f>
        <v>0</v>
      </c>
      <c r="F351">
        <f>IF(Taureaux[[#All],[&gt; palier]]=0,0,SUM($C$2:C351))</f>
        <v>0</v>
      </c>
      <c r="G351">
        <f>IF(Taureaux[[#All],[=palier]]=0,0,SUM($D$2:D351)+MAX(Taureaux[[#All],[séquence &gt; palier]]))</f>
        <v>0</v>
      </c>
      <c r="H351">
        <f>IF(Taureaux[[#All],[=palier-1]]=0,0,SUM($E$2:E351)+MAX(Taureaux[[#All],[séquence = palier]]))</f>
        <v>0</v>
      </c>
      <c r="I351" t="str">
        <f>IF(Taureaux[[#All],[&gt; palier]]&gt;0,Q351,"")</f>
        <v/>
      </c>
      <c r="J351" t="str">
        <f>IF(Taureaux[[#All],[=palier]]&gt;0,Q351,"")</f>
        <v/>
      </c>
      <c r="K351" t="str">
        <f>IF(Taureaux[[#All],[=palier-1]]&gt;0,Q351,"")</f>
        <v/>
      </c>
      <c r="L351">
        <f>IF(ROW()-1&lt;=60000,ROW()-1)</f>
        <v>350</v>
      </c>
      <c r="M351" s="12" t="str">
        <f>IFERROR(IF(Taureaux[[#This Row],[Nom selon le rang]]="","",VLOOKUP(O351,Q:AF,10,FALSE)+(ROW()/1000)),"")</f>
        <v/>
      </c>
      <c r="N351" t="str">
        <f>IF(Taureaux[[#This Row],[somme des males selon la liste]]="","",RANK(Taureaux[[#This Row],[somme des males selon la liste]],Taureaux[[#All],[somme des males selon la liste]],0))</f>
        <v/>
      </c>
      <c r="O3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1">
        <v>6119838</v>
      </c>
      <c r="Q351" t="s">
        <v>2602</v>
      </c>
      <c r="R351" t="s">
        <v>36</v>
      </c>
      <c r="S351" t="s">
        <v>162</v>
      </c>
      <c r="T351">
        <v>1084.97</v>
      </c>
      <c r="U351">
        <v>50.46</v>
      </c>
      <c r="V351">
        <v>64.8</v>
      </c>
      <c r="W351">
        <v>57.31</v>
      </c>
      <c r="X351">
        <v>51.23</v>
      </c>
      <c r="Y351">
        <v>59.28</v>
      </c>
      <c r="Z351" s="12">
        <f>SUM(Taureaux[[#This Row],[indice 1]:[Indice 5]])</f>
        <v>283.08</v>
      </c>
      <c r="AA351" t="s">
        <v>38</v>
      </c>
      <c r="AB351" t="s">
        <v>38</v>
      </c>
      <c r="AC351" t="s">
        <v>39</v>
      </c>
      <c r="AD351">
        <v>6578</v>
      </c>
      <c r="AE351">
        <v>63.08</v>
      </c>
    </row>
    <row r="352" spans="2:31" x14ac:dyDescent="0.25">
      <c r="B352" s="2">
        <f>IF(Taureaux[[#This Row],[Race]]&lt;&gt;résultats!$C$4,0,SUM(IF(U352&gt;résultats!E$4,1,0),IF(V352&gt;résultats!F$4,1,0),IF(W352&gt;résultats!G$4,1,0),IF(X352&gt;résultats!H$4,1,0),IF(Y352&gt;résultats!I$4,1,0),IF(Z352&gt;résultats!J$4,1,0)))</f>
        <v>0</v>
      </c>
      <c r="C352">
        <f>IF(AND(Taureaux[[#All],[nombres d''incides M&gt;F]]&gt;résultats!$E$1,Taureaux[[#All],[Race]]=résultats!$C$4),1,0)</f>
        <v>0</v>
      </c>
      <c r="D352">
        <f>IF(AND(Taureaux[[#All],[nombres d''incides M&gt;F]]=résultats!$E$1,Taureaux[[#All],[Race]]=résultats!$C$4),1,0)</f>
        <v>0</v>
      </c>
      <c r="E352">
        <f>IF(AND(Taureaux[[#All],[nombres d''incides M&gt;F]]=résultats!$E$1-1,Taureaux[[#All],[Race]]=résultats!$C$4),1,0)</f>
        <v>0</v>
      </c>
      <c r="F352">
        <f>IF(Taureaux[[#All],[&gt; palier]]=0,0,SUM($C$2:C352))</f>
        <v>0</v>
      </c>
      <c r="G352">
        <f>IF(Taureaux[[#All],[=palier]]=0,0,SUM($D$2:D352)+MAX(Taureaux[[#All],[séquence &gt; palier]]))</f>
        <v>0</v>
      </c>
      <c r="H352">
        <f>IF(Taureaux[[#All],[=palier-1]]=0,0,SUM($E$2:E352)+MAX(Taureaux[[#All],[séquence = palier]]))</f>
        <v>0</v>
      </c>
      <c r="I352" t="str">
        <f>IF(Taureaux[[#All],[&gt; palier]]&gt;0,Q352,"")</f>
        <v/>
      </c>
      <c r="J352" t="str">
        <f>IF(Taureaux[[#All],[=palier]]&gt;0,Q352,"")</f>
        <v/>
      </c>
      <c r="K352" t="str">
        <f>IF(Taureaux[[#All],[=palier-1]]&gt;0,Q352,"")</f>
        <v/>
      </c>
      <c r="L352">
        <f>IF(ROW()-1&lt;=60000,ROW()-1)</f>
        <v>351</v>
      </c>
      <c r="M352" s="12" t="str">
        <f>IFERROR(IF(Taureaux[[#This Row],[Nom selon le rang]]="","",VLOOKUP(O352,Q:AF,10,FALSE)+(ROW()/1000)),"")</f>
        <v/>
      </c>
      <c r="N352" t="str">
        <f>IF(Taureaux[[#This Row],[somme des males selon la liste]]="","",RANK(Taureaux[[#This Row],[somme des males selon la liste]],Taureaux[[#All],[somme des males selon la liste]],0))</f>
        <v/>
      </c>
      <c r="O3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2">
        <v>78137479</v>
      </c>
      <c r="Q352" t="s">
        <v>1680</v>
      </c>
      <c r="R352" t="s">
        <v>209</v>
      </c>
      <c r="S352" t="s">
        <v>91</v>
      </c>
      <c r="T352">
        <v>1359.23</v>
      </c>
      <c r="U352">
        <v>69.83</v>
      </c>
      <c r="V352">
        <v>66.150000000000006</v>
      </c>
      <c r="W352">
        <v>61.66</v>
      </c>
      <c r="X352">
        <v>69.55</v>
      </c>
      <c r="Y352">
        <v>61.97</v>
      </c>
      <c r="Z352" s="12">
        <f>SUM(Taureaux[[#This Row],[indice 1]:[Indice 5]])</f>
        <v>329.15999999999997</v>
      </c>
      <c r="AA352" t="s">
        <v>1081</v>
      </c>
      <c r="AB352" t="s">
        <v>1081</v>
      </c>
      <c r="AC352" t="s">
        <v>103</v>
      </c>
      <c r="AD352">
        <v>2284</v>
      </c>
      <c r="AE352">
        <v>90</v>
      </c>
    </row>
    <row r="353" spans="2:31" x14ac:dyDescent="0.25">
      <c r="B353" s="2">
        <f>IF(Taureaux[[#This Row],[Race]]&lt;&gt;résultats!$C$4,0,SUM(IF(U353&gt;résultats!E$4,1,0),IF(V353&gt;résultats!F$4,1,0),IF(W353&gt;résultats!G$4,1,0),IF(X353&gt;résultats!H$4,1,0),IF(Y353&gt;résultats!I$4,1,0),IF(Z353&gt;résultats!J$4,1,0)))</f>
        <v>0</v>
      </c>
      <c r="C353">
        <f>IF(AND(Taureaux[[#All],[nombres d''incides M&gt;F]]&gt;résultats!$E$1,Taureaux[[#All],[Race]]=résultats!$C$4),1,0)</f>
        <v>0</v>
      </c>
      <c r="D353">
        <f>IF(AND(Taureaux[[#All],[nombres d''incides M&gt;F]]=résultats!$E$1,Taureaux[[#All],[Race]]=résultats!$C$4),1,0)</f>
        <v>0</v>
      </c>
      <c r="E353">
        <f>IF(AND(Taureaux[[#All],[nombres d''incides M&gt;F]]=résultats!$E$1-1,Taureaux[[#All],[Race]]=résultats!$C$4),1,0)</f>
        <v>0</v>
      </c>
      <c r="F353">
        <f>IF(Taureaux[[#All],[&gt; palier]]=0,0,SUM($C$2:C353))</f>
        <v>0</v>
      </c>
      <c r="G353">
        <f>IF(Taureaux[[#All],[=palier]]=0,0,SUM($D$2:D353)+MAX(Taureaux[[#All],[séquence &gt; palier]]))</f>
        <v>0</v>
      </c>
      <c r="H353">
        <f>IF(Taureaux[[#All],[=palier-1]]=0,0,SUM($E$2:E353)+MAX(Taureaux[[#All],[séquence = palier]]))</f>
        <v>0</v>
      </c>
      <c r="I353" t="str">
        <f>IF(Taureaux[[#All],[&gt; palier]]&gt;0,Q353,"")</f>
        <v/>
      </c>
      <c r="J353" t="str">
        <f>IF(Taureaux[[#All],[=palier]]&gt;0,Q353,"")</f>
        <v/>
      </c>
      <c r="K353" t="str">
        <f>IF(Taureaux[[#All],[=palier-1]]&gt;0,Q353,"")</f>
        <v/>
      </c>
      <c r="L353">
        <f>IF(ROW()-1&lt;=60000,ROW()-1)</f>
        <v>352</v>
      </c>
      <c r="M353" s="12" t="str">
        <f>IFERROR(IF(Taureaux[[#This Row],[Nom selon le rang]]="","",VLOOKUP(O353,Q:AF,10,FALSE)+(ROW()/1000)),"")</f>
        <v/>
      </c>
      <c r="N353" t="str">
        <f>IF(Taureaux[[#This Row],[somme des males selon la liste]]="","",RANK(Taureaux[[#This Row],[somme des males selon la liste]],Taureaux[[#All],[somme des males selon la liste]],0))</f>
        <v/>
      </c>
      <c r="O3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3">
        <v>81713322</v>
      </c>
      <c r="Q353" t="s">
        <v>1886</v>
      </c>
      <c r="R353" t="s">
        <v>456</v>
      </c>
      <c r="S353" t="s">
        <v>59</v>
      </c>
      <c r="T353">
        <v>1019.48</v>
      </c>
      <c r="U353">
        <v>62.72</v>
      </c>
      <c r="V353">
        <v>64.760000000000005</v>
      </c>
      <c r="W353">
        <v>63.68</v>
      </c>
      <c r="X353">
        <v>66.72</v>
      </c>
      <c r="Y353">
        <v>62.63</v>
      </c>
      <c r="Z353" s="12">
        <f>SUM(Taureaux[[#This Row],[indice 1]:[Indice 5]])</f>
        <v>320.51</v>
      </c>
      <c r="AA353" t="s">
        <v>148</v>
      </c>
      <c r="AB353" t="s">
        <v>148</v>
      </c>
      <c r="AC353" t="s">
        <v>116</v>
      </c>
      <c r="AD353">
        <v>16331</v>
      </c>
      <c r="AE353">
        <v>30</v>
      </c>
    </row>
    <row r="354" spans="2:31" x14ac:dyDescent="0.25">
      <c r="B354" s="2">
        <f>IF(Taureaux[[#This Row],[Race]]&lt;&gt;résultats!$C$4,0,SUM(IF(U354&gt;résultats!E$4,1,0),IF(V354&gt;résultats!F$4,1,0),IF(W354&gt;résultats!G$4,1,0),IF(X354&gt;résultats!H$4,1,0),IF(Y354&gt;résultats!I$4,1,0),IF(Z354&gt;résultats!J$4,1,0)))</f>
        <v>0</v>
      </c>
      <c r="C354">
        <f>IF(AND(Taureaux[[#All],[nombres d''incides M&gt;F]]&gt;résultats!$E$1,Taureaux[[#All],[Race]]=résultats!$C$4),1,0)</f>
        <v>0</v>
      </c>
      <c r="D354">
        <f>IF(AND(Taureaux[[#All],[nombres d''incides M&gt;F]]=résultats!$E$1,Taureaux[[#All],[Race]]=résultats!$C$4),1,0)</f>
        <v>0</v>
      </c>
      <c r="E354">
        <f>IF(AND(Taureaux[[#All],[nombres d''incides M&gt;F]]=résultats!$E$1-1,Taureaux[[#All],[Race]]=résultats!$C$4),1,0)</f>
        <v>0</v>
      </c>
      <c r="F354">
        <f>IF(Taureaux[[#All],[&gt; palier]]=0,0,SUM($C$2:C354))</f>
        <v>0</v>
      </c>
      <c r="G354">
        <f>IF(Taureaux[[#All],[=palier]]=0,0,SUM($D$2:D354)+MAX(Taureaux[[#All],[séquence &gt; palier]]))</f>
        <v>0</v>
      </c>
      <c r="H354">
        <f>IF(Taureaux[[#All],[=palier-1]]=0,0,SUM($E$2:E354)+MAX(Taureaux[[#All],[séquence = palier]]))</f>
        <v>0</v>
      </c>
      <c r="I354" t="str">
        <f>IF(Taureaux[[#All],[&gt; palier]]&gt;0,Q354,"")</f>
        <v/>
      </c>
      <c r="J354" t="str">
        <f>IF(Taureaux[[#All],[=palier]]&gt;0,Q354,"")</f>
        <v/>
      </c>
      <c r="K354" t="str">
        <f>IF(Taureaux[[#All],[=palier-1]]&gt;0,Q354,"")</f>
        <v/>
      </c>
      <c r="L354">
        <f>IF(ROW()-1&lt;=60000,ROW()-1)</f>
        <v>353</v>
      </c>
      <c r="M354" s="12" t="str">
        <f>IFERROR(IF(Taureaux[[#This Row],[Nom selon le rang]]="","",VLOOKUP(O354,Q:AF,10,FALSE)+(ROW()/1000)),"")</f>
        <v/>
      </c>
      <c r="N354" t="str">
        <f>IF(Taureaux[[#This Row],[somme des males selon la liste]]="","",RANK(Taureaux[[#This Row],[somme des males selon la liste]],Taureaux[[#All],[somme des males selon la liste]],0))</f>
        <v/>
      </c>
      <c r="O3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4">
        <v>79881553</v>
      </c>
      <c r="Q354" t="s">
        <v>1601</v>
      </c>
      <c r="R354" t="s">
        <v>209</v>
      </c>
      <c r="S354" t="s">
        <v>75</v>
      </c>
      <c r="T354">
        <v>1366.71</v>
      </c>
      <c r="U354">
        <v>71</v>
      </c>
      <c r="V354">
        <v>72.08</v>
      </c>
      <c r="W354">
        <v>56.71</v>
      </c>
      <c r="X354">
        <v>69.36</v>
      </c>
      <c r="Y354">
        <v>67.52</v>
      </c>
      <c r="Z354" s="12">
        <f>SUM(Taureaux[[#This Row],[indice 1]:[Indice 5]])</f>
        <v>336.66999999999996</v>
      </c>
      <c r="AA354" t="s">
        <v>1081</v>
      </c>
      <c r="AB354" t="s">
        <v>1081</v>
      </c>
      <c r="AC354" t="s">
        <v>103</v>
      </c>
      <c r="AD354">
        <v>446</v>
      </c>
      <c r="AE354">
        <v>90</v>
      </c>
    </row>
    <row r="355" spans="2:31" x14ac:dyDescent="0.25">
      <c r="B355" s="2">
        <f>IF(Taureaux[[#This Row],[Race]]&lt;&gt;résultats!$C$4,0,SUM(IF(U355&gt;résultats!E$4,1,0),IF(V355&gt;résultats!F$4,1,0),IF(W355&gt;résultats!G$4,1,0),IF(X355&gt;résultats!H$4,1,0),IF(Y355&gt;résultats!I$4,1,0),IF(Z355&gt;résultats!J$4,1,0)))</f>
        <v>0</v>
      </c>
      <c r="C355">
        <f>IF(AND(Taureaux[[#All],[nombres d''incides M&gt;F]]&gt;résultats!$E$1,Taureaux[[#All],[Race]]=résultats!$C$4),1,0)</f>
        <v>0</v>
      </c>
      <c r="D355">
        <f>IF(AND(Taureaux[[#All],[nombres d''incides M&gt;F]]=résultats!$E$1,Taureaux[[#All],[Race]]=résultats!$C$4),1,0)</f>
        <v>0</v>
      </c>
      <c r="E355">
        <f>IF(AND(Taureaux[[#All],[nombres d''incides M&gt;F]]=résultats!$E$1-1,Taureaux[[#All],[Race]]=résultats!$C$4),1,0)</f>
        <v>0</v>
      </c>
      <c r="F355">
        <f>IF(Taureaux[[#All],[&gt; palier]]=0,0,SUM($C$2:C355))</f>
        <v>0</v>
      </c>
      <c r="G355">
        <f>IF(Taureaux[[#All],[=palier]]=0,0,SUM($D$2:D355)+MAX(Taureaux[[#All],[séquence &gt; palier]]))</f>
        <v>0</v>
      </c>
      <c r="H355">
        <f>IF(Taureaux[[#All],[=palier-1]]=0,0,SUM($E$2:E355)+MAX(Taureaux[[#All],[séquence = palier]]))</f>
        <v>0</v>
      </c>
      <c r="I355" t="str">
        <f>IF(Taureaux[[#All],[&gt; palier]]&gt;0,Q355,"")</f>
        <v/>
      </c>
      <c r="J355" t="str">
        <f>IF(Taureaux[[#All],[=palier]]&gt;0,Q355,"")</f>
        <v/>
      </c>
      <c r="K355" t="str">
        <f>IF(Taureaux[[#All],[=palier-1]]&gt;0,Q355,"")</f>
        <v/>
      </c>
      <c r="L355">
        <f>IF(ROW()-1&lt;=60000,ROW()-1)</f>
        <v>354</v>
      </c>
      <c r="M355" s="12" t="str">
        <f>IFERROR(IF(Taureaux[[#This Row],[Nom selon le rang]]="","",VLOOKUP(O355,Q:AF,10,FALSE)+(ROW()/1000)),"")</f>
        <v/>
      </c>
      <c r="N355" t="str">
        <f>IF(Taureaux[[#This Row],[somme des males selon la liste]]="","",RANK(Taureaux[[#This Row],[somme des males selon la liste]],Taureaux[[#All],[somme des males selon la liste]],0))</f>
        <v/>
      </c>
      <c r="O3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5">
        <v>82066728</v>
      </c>
      <c r="Q355" t="s">
        <v>1580</v>
      </c>
      <c r="R355" t="s">
        <v>209</v>
      </c>
      <c r="S355" t="s">
        <v>17</v>
      </c>
      <c r="T355">
        <v>1281.06</v>
      </c>
      <c r="U355">
        <v>75.78</v>
      </c>
      <c r="V355">
        <v>66.87</v>
      </c>
      <c r="W355">
        <v>61.17</v>
      </c>
      <c r="X355">
        <v>64.95</v>
      </c>
      <c r="Y355">
        <v>63.94</v>
      </c>
      <c r="Z355" s="12">
        <f>SUM(Taureaux[[#This Row],[indice 1]:[Indice 5]])</f>
        <v>332.71</v>
      </c>
      <c r="AA355" t="s">
        <v>1081</v>
      </c>
      <c r="AB355" t="s">
        <v>1081</v>
      </c>
      <c r="AC355" t="s">
        <v>103</v>
      </c>
      <c r="AD355">
        <v>2413</v>
      </c>
      <c r="AE355">
        <v>90</v>
      </c>
    </row>
    <row r="356" spans="2:31" x14ac:dyDescent="0.25">
      <c r="B356" s="2">
        <f>IF(Taureaux[[#This Row],[Race]]&lt;&gt;résultats!$C$4,0,SUM(IF(U356&gt;résultats!E$4,1,0),IF(V356&gt;résultats!F$4,1,0),IF(W356&gt;résultats!G$4,1,0),IF(X356&gt;résultats!H$4,1,0),IF(Y356&gt;résultats!I$4,1,0),IF(Z356&gt;résultats!J$4,1,0)))</f>
        <v>6</v>
      </c>
      <c r="C356">
        <f>IF(AND(Taureaux[[#All],[nombres d''incides M&gt;F]]&gt;résultats!$E$1,Taureaux[[#All],[Race]]=résultats!$C$4),1,0)</f>
        <v>1</v>
      </c>
      <c r="D356">
        <f>IF(AND(Taureaux[[#All],[nombres d''incides M&gt;F]]=résultats!$E$1,Taureaux[[#All],[Race]]=résultats!$C$4),1,0)</f>
        <v>0</v>
      </c>
      <c r="E356">
        <f>IF(AND(Taureaux[[#All],[nombres d''incides M&gt;F]]=résultats!$E$1-1,Taureaux[[#All],[Race]]=résultats!$C$4),1,0)</f>
        <v>0</v>
      </c>
      <c r="F356">
        <f>IF(Taureaux[[#All],[&gt; palier]]=0,0,SUM($C$2:C356))</f>
        <v>9</v>
      </c>
      <c r="G356">
        <f>IF(Taureaux[[#All],[=palier]]=0,0,SUM($D$2:D356)+MAX(Taureaux[[#All],[séquence &gt; palier]]))</f>
        <v>0</v>
      </c>
      <c r="H356">
        <f>IF(Taureaux[[#All],[=palier-1]]=0,0,SUM($E$2:E356)+MAX(Taureaux[[#All],[séquence = palier]]))</f>
        <v>0</v>
      </c>
      <c r="I356" t="str">
        <f>IF(Taureaux[[#All],[&gt; palier]]&gt;0,Q356,"")</f>
        <v>ALAVACOMGETEPUS DE MONTAU</v>
      </c>
      <c r="J356" t="str">
        <f>IF(Taureaux[[#All],[=palier]]&gt;0,Q356,"")</f>
        <v/>
      </c>
      <c r="K356" t="str">
        <f>IF(Taureaux[[#All],[=palier-1]]&gt;0,Q356,"")</f>
        <v/>
      </c>
      <c r="L356">
        <f>IF(ROW()-1&lt;=60000,ROW()-1)</f>
        <v>355</v>
      </c>
      <c r="M356" s="12" t="str">
        <f>IFERROR(IF(Taureaux[[#This Row],[Nom selon le rang]]="","",VLOOKUP(O356,Q:AF,10,FALSE)+(ROW()/1000)),"")</f>
        <v/>
      </c>
      <c r="N356" t="str">
        <f>IF(Taureaux[[#This Row],[somme des males selon la liste]]="","",RANK(Taureaux[[#This Row],[somme des males selon la liste]],Taureaux[[#All],[somme des males selon la liste]],0))</f>
        <v/>
      </c>
      <c r="O3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6">
        <v>81718991</v>
      </c>
      <c r="Q356" t="s">
        <v>483</v>
      </c>
      <c r="R356" t="s">
        <v>7</v>
      </c>
      <c r="S356" t="s">
        <v>92</v>
      </c>
      <c r="T356">
        <v>947.94</v>
      </c>
      <c r="U356">
        <v>71.08</v>
      </c>
      <c r="V356">
        <v>60.39</v>
      </c>
      <c r="W356">
        <v>79.06</v>
      </c>
      <c r="X356">
        <v>67.739999999999995</v>
      </c>
      <c r="Y356">
        <v>70.790000000000006</v>
      </c>
      <c r="Z356" s="12">
        <f>SUM(Taureaux[[#This Row],[indice 1]:[Indice 5]])</f>
        <v>349.06</v>
      </c>
      <c r="AA356" t="s">
        <v>115</v>
      </c>
      <c r="AB356" t="s">
        <v>115</v>
      </c>
      <c r="AC356" t="s">
        <v>116</v>
      </c>
      <c r="AD356">
        <v>2795</v>
      </c>
      <c r="AE356">
        <v>30</v>
      </c>
    </row>
    <row r="357" spans="2:31" x14ac:dyDescent="0.25">
      <c r="B357" s="2">
        <f>IF(Taureaux[[#This Row],[Race]]&lt;&gt;résultats!$C$4,0,SUM(IF(U357&gt;résultats!E$4,1,0),IF(V357&gt;résultats!F$4,1,0),IF(W357&gt;résultats!G$4,1,0),IF(X357&gt;résultats!H$4,1,0),IF(Y357&gt;résultats!I$4,1,0),IF(Z357&gt;résultats!J$4,1,0)))</f>
        <v>0</v>
      </c>
      <c r="C357">
        <f>IF(AND(Taureaux[[#All],[nombres d''incides M&gt;F]]&gt;résultats!$E$1,Taureaux[[#All],[Race]]=résultats!$C$4),1,0)</f>
        <v>0</v>
      </c>
      <c r="D357">
        <f>IF(AND(Taureaux[[#All],[nombres d''incides M&gt;F]]=résultats!$E$1,Taureaux[[#All],[Race]]=résultats!$C$4),1,0)</f>
        <v>0</v>
      </c>
      <c r="E357">
        <f>IF(AND(Taureaux[[#All],[nombres d''incides M&gt;F]]=résultats!$E$1-1,Taureaux[[#All],[Race]]=résultats!$C$4),1,0)</f>
        <v>0</v>
      </c>
      <c r="F357">
        <f>IF(Taureaux[[#All],[&gt; palier]]=0,0,SUM($C$2:C357))</f>
        <v>0</v>
      </c>
      <c r="G357">
        <f>IF(Taureaux[[#All],[=palier]]=0,0,SUM($D$2:D357)+MAX(Taureaux[[#All],[séquence &gt; palier]]))</f>
        <v>0</v>
      </c>
      <c r="H357">
        <f>IF(Taureaux[[#All],[=palier-1]]=0,0,SUM($E$2:E357)+MAX(Taureaux[[#All],[séquence = palier]]))</f>
        <v>0</v>
      </c>
      <c r="I357" t="str">
        <f>IF(Taureaux[[#All],[&gt; palier]]&gt;0,Q357,"")</f>
        <v/>
      </c>
      <c r="J357" t="str">
        <f>IF(Taureaux[[#All],[=palier]]&gt;0,Q357,"")</f>
        <v/>
      </c>
      <c r="K357" t="str">
        <f>IF(Taureaux[[#All],[=palier-1]]&gt;0,Q357,"")</f>
        <v/>
      </c>
      <c r="L357">
        <f>IF(ROW()-1&lt;=60000,ROW()-1)</f>
        <v>356</v>
      </c>
      <c r="M357" s="12" t="str">
        <f>IFERROR(IF(Taureaux[[#This Row],[Nom selon le rang]]="","",VLOOKUP(O357,Q:AF,10,FALSE)+(ROW()/1000)),"")</f>
        <v/>
      </c>
      <c r="N357" t="str">
        <f>IF(Taureaux[[#This Row],[somme des males selon la liste]]="","",RANK(Taureaux[[#This Row],[somme des males selon la liste]],Taureaux[[#All],[somme des males selon la liste]],0))</f>
        <v/>
      </c>
      <c r="O3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7">
        <v>81622653</v>
      </c>
      <c r="Q357" t="s">
        <v>483</v>
      </c>
      <c r="R357" t="s">
        <v>654</v>
      </c>
      <c r="S357" t="s">
        <v>90</v>
      </c>
      <c r="T357">
        <v>795.03</v>
      </c>
      <c r="U357">
        <v>70.08</v>
      </c>
      <c r="V357">
        <v>66.13</v>
      </c>
      <c r="W357">
        <v>70.73</v>
      </c>
      <c r="X357">
        <v>70.16</v>
      </c>
      <c r="Y357">
        <v>54.16</v>
      </c>
      <c r="Z357" s="12">
        <f>SUM(Taureaux[[#This Row],[indice 1]:[Indice 5]])</f>
        <v>331.26</v>
      </c>
      <c r="AA357" t="s">
        <v>115</v>
      </c>
      <c r="AB357" t="s">
        <v>115</v>
      </c>
      <c r="AC357" t="s">
        <v>116</v>
      </c>
      <c r="AD357">
        <v>3459</v>
      </c>
      <c r="AE357">
        <v>30</v>
      </c>
    </row>
    <row r="358" spans="2:31" x14ac:dyDescent="0.25">
      <c r="B358" s="2">
        <f>IF(Taureaux[[#This Row],[Race]]&lt;&gt;résultats!$C$4,0,SUM(IF(U358&gt;résultats!E$4,1,0),IF(V358&gt;résultats!F$4,1,0),IF(W358&gt;résultats!G$4,1,0),IF(X358&gt;résultats!H$4,1,0),IF(Y358&gt;résultats!I$4,1,0),IF(Z358&gt;résultats!J$4,1,0)))</f>
        <v>0</v>
      </c>
      <c r="C358">
        <f>IF(AND(Taureaux[[#All],[nombres d''incides M&gt;F]]&gt;résultats!$E$1,Taureaux[[#All],[Race]]=résultats!$C$4),1,0)</f>
        <v>0</v>
      </c>
      <c r="D358">
        <f>IF(AND(Taureaux[[#All],[nombres d''incides M&gt;F]]=résultats!$E$1,Taureaux[[#All],[Race]]=résultats!$C$4),1,0)</f>
        <v>0</v>
      </c>
      <c r="E358">
        <f>IF(AND(Taureaux[[#All],[nombres d''incides M&gt;F]]=résultats!$E$1-1,Taureaux[[#All],[Race]]=résultats!$C$4),1,0)</f>
        <v>0</v>
      </c>
      <c r="F358">
        <f>IF(Taureaux[[#All],[&gt; palier]]=0,0,SUM($C$2:C358))</f>
        <v>0</v>
      </c>
      <c r="G358">
        <f>IF(Taureaux[[#All],[=palier]]=0,0,SUM($D$2:D358)+MAX(Taureaux[[#All],[séquence &gt; palier]]))</f>
        <v>0</v>
      </c>
      <c r="H358">
        <f>IF(Taureaux[[#All],[=palier-1]]=0,0,SUM($E$2:E358)+MAX(Taureaux[[#All],[séquence = palier]]))</f>
        <v>0</v>
      </c>
      <c r="I358" t="str">
        <f>IF(Taureaux[[#All],[&gt; palier]]&gt;0,Q358,"")</f>
        <v/>
      </c>
      <c r="J358" t="str">
        <f>IF(Taureaux[[#All],[=palier]]&gt;0,Q358,"")</f>
        <v/>
      </c>
      <c r="K358" t="str">
        <f>IF(Taureaux[[#All],[=palier-1]]&gt;0,Q358,"")</f>
        <v/>
      </c>
      <c r="L358">
        <f>IF(ROW()-1&lt;=60000,ROW()-1)</f>
        <v>357</v>
      </c>
      <c r="M358" s="12" t="str">
        <f>IFERROR(IF(Taureaux[[#This Row],[Nom selon le rang]]="","",VLOOKUP(O358,Q:AF,10,FALSE)+(ROW()/1000)),"")</f>
        <v/>
      </c>
      <c r="N358" t="str">
        <f>IF(Taureaux[[#This Row],[somme des males selon la liste]]="","",RANK(Taureaux[[#This Row],[somme des males selon la liste]],Taureaux[[#All],[somme des males selon la liste]],0))</f>
        <v/>
      </c>
      <c r="O3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8">
        <v>5917345</v>
      </c>
      <c r="Q358" t="s">
        <v>2601</v>
      </c>
      <c r="R358" t="s">
        <v>36</v>
      </c>
      <c r="S358" t="s">
        <v>72</v>
      </c>
      <c r="T358">
        <v>1098.45</v>
      </c>
      <c r="U358">
        <v>48.69</v>
      </c>
      <c r="V358">
        <v>59.12</v>
      </c>
      <c r="W358">
        <v>61.76</v>
      </c>
      <c r="X358">
        <v>55.19</v>
      </c>
      <c r="Y358">
        <v>53.87</v>
      </c>
      <c r="Z358" s="12">
        <f>SUM(Taureaux[[#This Row],[indice 1]:[Indice 5]])</f>
        <v>278.63</v>
      </c>
      <c r="AA358" t="s">
        <v>38</v>
      </c>
      <c r="AB358" t="s">
        <v>38</v>
      </c>
      <c r="AC358" t="s">
        <v>39</v>
      </c>
      <c r="AD358">
        <v>7218</v>
      </c>
      <c r="AE358">
        <v>58.63</v>
      </c>
    </row>
    <row r="359" spans="2:31" x14ac:dyDescent="0.25">
      <c r="B359" s="2">
        <f>IF(Taureaux[[#This Row],[Race]]&lt;&gt;résultats!$C$4,0,SUM(IF(U359&gt;résultats!E$4,1,0),IF(V359&gt;résultats!F$4,1,0),IF(W359&gt;résultats!G$4,1,0),IF(X359&gt;résultats!H$4,1,0),IF(Y359&gt;résultats!I$4,1,0),IF(Z359&gt;résultats!J$4,1,0)))</f>
        <v>0</v>
      </c>
      <c r="C359">
        <f>IF(AND(Taureaux[[#All],[nombres d''incides M&gt;F]]&gt;résultats!$E$1,Taureaux[[#All],[Race]]=résultats!$C$4),1,0)</f>
        <v>0</v>
      </c>
      <c r="D359">
        <f>IF(AND(Taureaux[[#All],[nombres d''incides M&gt;F]]=résultats!$E$1,Taureaux[[#All],[Race]]=résultats!$C$4),1,0)</f>
        <v>0</v>
      </c>
      <c r="E359">
        <f>IF(AND(Taureaux[[#All],[nombres d''incides M&gt;F]]=résultats!$E$1-1,Taureaux[[#All],[Race]]=résultats!$C$4),1,0)</f>
        <v>0</v>
      </c>
      <c r="F359">
        <f>IF(Taureaux[[#All],[&gt; palier]]=0,0,SUM($C$2:C359))</f>
        <v>0</v>
      </c>
      <c r="G359">
        <f>IF(Taureaux[[#All],[=palier]]=0,0,SUM($D$2:D359)+MAX(Taureaux[[#All],[séquence &gt; palier]]))</f>
        <v>0</v>
      </c>
      <c r="H359">
        <f>IF(Taureaux[[#All],[=palier-1]]=0,0,SUM($E$2:E359)+MAX(Taureaux[[#All],[séquence = palier]]))</f>
        <v>0</v>
      </c>
      <c r="I359" t="str">
        <f>IF(Taureaux[[#All],[&gt; palier]]&gt;0,Q359,"")</f>
        <v/>
      </c>
      <c r="J359" t="str">
        <f>IF(Taureaux[[#All],[=palier]]&gt;0,Q359,"")</f>
        <v/>
      </c>
      <c r="K359" t="str">
        <f>IF(Taureaux[[#All],[=palier-1]]&gt;0,Q359,"")</f>
        <v/>
      </c>
      <c r="L359">
        <f>IF(ROW()-1&lt;=60000,ROW()-1)</f>
        <v>358</v>
      </c>
      <c r="M359" s="12" t="str">
        <f>IFERROR(IF(Taureaux[[#This Row],[Nom selon le rang]]="","",VLOOKUP(O359,Q:AF,10,FALSE)+(ROW()/1000)),"")</f>
        <v/>
      </c>
      <c r="N359" t="str">
        <f>IF(Taureaux[[#This Row],[somme des males selon la liste]]="","",RANK(Taureaux[[#This Row],[somme des males selon la liste]],Taureaux[[#All],[somme des males selon la liste]],0))</f>
        <v/>
      </c>
      <c r="O3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59">
        <v>77034665</v>
      </c>
      <c r="Q359" t="s">
        <v>230</v>
      </c>
      <c r="R359" t="s">
        <v>45</v>
      </c>
      <c r="S359" t="s">
        <v>127</v>
      </c>
      <c r="T359">
        <v>1071.0999999999999</v>
      </c>
      <c r="U359">
        <v>60.67</v>
      </c>
      <c r="V359">
        <v>73.599999999999994</v>
      </c>
      <c r="W359">
        <v>85.86</v>
      </c>
      <c r="X359">
        <v>62.88</v>
      </c>
      <c r="Y359">
        <v>76.2</v>
      </c>
      <c r="Z359" s="12">
        <f>SUM(Taureaux[[#This Row],[indice 1]:[Indice 5]])</f>
        <v>359.21</v>
      </c>
      <c r="AA359" t="s">
        <v>63</v>
      </c>
      <c r="AB359" t="s">
        <v>115</v>
      </c>
      <c r="AC359" t="s">
        <v>116</v>
      </c>
      <c r="AD359">
        <v>25</v>
      </c>
      <c r="AE359">
        <v>30</v>
      </c>
    </row>
    <row r="360" spans="2:31" x14ac:dyDescent="0.25">
      <c r="B360" s="2">
        <f>IF(Taureaux[[#This Row],[Race]]&lt;&gt;résultats!$C$4,0,SUM(IF(U360&gt;résultats!E$4,1,0),IF(V360&gt;résultats!F$4,1,0),IF(W360&gt;résultats!G$4,1,0),IF(X360&gt;résultats!H$4,1,0),IF(Y360&gt;résultats!I$4,1,0),IF(Z360&gt;résultats!J$4,1,0)))</f>
        <v>0</v>
      </c>
      <c r="C360">
        <f>IF(AND(Taureaux[[#All],[nombres d''incides M&gt;F]]&gt;résultats!$E$1,Taureaux[[#All],[Race]]=résultats!$C$4),1,0)</f>
        <v>0</v>
      </c>
      <c r="D360">
        <f>IF(AND(Taureaux[[#All],[nombres d''incides M&gt;F]]=résultats!$E$1,Taureaux[[#All],[Race]]=résultats!$C$4),1,0)</f>
        <v>0</v>
      </c>
      <c r="E360">
        <f>IF(AND(Taureaux[[#All],[nombres d''incides M&gt;F]]=résultats!$E$1-1,Taureaux[[#All],[Race]]=résultats!$C$4),1,0)</f>
        <v>0</v>
      </c>
      <c r="F360">
        <f>IF(Taureaux[[#All],[&gt; palier]]=0,0,SUM($C$2:C360))</f>
        <v>0</v>
      </c>
      <c r="G360">
        <f>IF(Taureaux[[#All],[=palier]]=0,0,SUM($D$2:D360)+MAX(Taureaux[[#All],[séquence &gt; palier]]))</f>
        <v>0</v>
      </c>
      <c r="H360">
        <f>IF(Taureaux[[#All],[=palier-1]]=0,0,SUM($E$2:E360)+MAX(Taureaux[[#All],[séquence = palier]]))</f>
        <v>0</v>
      </c>
      <c r="I360" t="str">
        <f>IF(Taureaux[[#All],[&gt; palier]]&gt;0,Q360,"")</f>
        <v/>
      </c>
      <c r="J360" t="str">
        <f>IF(Taureaux[[#All],[=palier]]&gt;0,Q360,"")</f>
        <v/>
      </c>
      <c r="K360" t="str">
        <f>IF(Taureaux[[#All],[=palier-1]]&gt;0,Q360,"")</f>
        <v/>
      </c>
      <c r="L360">
        <f>IF(ROW()-1&lt;=60000,ROW()-1)</f>
        <v>359</v>
      </c>
      <c r="M360" s="12" t="str">
        <f>IFERROR(IF(Taureaux[[#This Row],[Nom selon le rang]]="","",VLOOKUP(O360,Q:AF,10,FALSE)+(ROW()/1000)),"")</f>
        <v/>
      </c>
      <c r="N360" t="str">
        <f>IF(Taureaux[[#This Row],[somme des males selon la liste]]="","",RANK(Taureaux[[#This Row],[somme des males selon la liste]],Taureaux[[#All],[somme des males selon la liste]],0))</f>
        <v/>
      </c>
      <c r="O3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0">
        <v>82916170</v>
      </c>
      <c r="Q360" t="s">
        <v>223</v>
      </c>
      <c r="R360" t="s">
        <v>36</v>
      </c>
      <c r="S360" t="s">
        <v>30</v>
      </c>
      <c r="T360">
        <v>1191.29</v>
      </c>
      <c r="U360">
        <v>83.97</v>
      </c>
      <c r="V360">
        <v>76.53</v>
      </c>
      <c r="W360">
        <v>75.69</v>
      </c>
      <c r="X360">
        <v>76.23</v>
      </c>
      <c r="Y360">
        <v>57.83</v>
      </c>
      <c r="Z360" s="12">
        <f>SUM(Taureaux[[#This Row],[indice 1]:[Indice 5]])</f>
        <v>370.25</v>
      </c>
      <c r="AA360" t="s">
        <v>51</v>
      </c>
      <c r="AB360" t="s">
        <v>51</v>
      </c>
      <c r="AC360" t="s">
        <v>52</v>
      </c>
      <c r="AD360">
        <v>718</v>
      </c>
      <c r="AE360">
        <v>30</v>
      </c>
    </row>
    <row r="361" spans="2:31" x14ac:dyDescent="0.25">
      <c r="B361" s="2">
        <f>IF(Taureaux[[#This Row],[Race]]&lt;&gt;résultats!$C$4,0,SUM(IF(U361&gt;résultats!E$4,1,0),IF(V361&gt;résultats!F$4,1,0),IF(W361&gt;résultats!G$4,1,0),IF(X361&gt;résultats!H$4,1,0),IF(Y361&gt;résultats!I$4,1,0),IF(Z361&gt;résultats!J$4,1,0)))</f>
        <v>0</v>
      </c>
      <c r="C361">
        <f>IF(AND(Taureaux[[#All],[nombres d''incides M&gt;F]]&gt;résultats!$E$1,Taureaux[[#All],[Race]]=résultats!$C$4),1,0)</f>
        <v>0</v>
      </c>
      <c r="D361">
        <f>IF(AND(Taureaux[[#All],[nombres d''incides M&gt;F]]=résultats!$E$1,Taureaux[[#All],[Race]]=résultats!$C$4),1,0)</f>
        <v>0</v>
      </c>
      <c r="E361">
        <f>IF(AND(Taureaux[[#All],[nombres d''incides M&gt;F]]=résultats!$E$1-1,Taureaux[[#All],[Race]]=résultats!$C$4),1,0)</f>
        <v>0</v>
      </c>
      <c r="F361">
        <f>IF(Taureaux[[#All],[&gt; palier]]=0,0,SUM($C$2:C361))</f>
        <v>0</v>
      </c>
      <c r="G361">
        <f>IF(Taureaux[[#All],[=palier]]=0,0,SUM($D$2:D361)+MAX(Taureaux[[#All],[séquence &gt; palier]]))</f>
        <v>0</v>
      </c>
      <c r="H361">
        <f>IF(Taureaux[[#All],[=palier-1]]=0,0,SUM($E$2:E361)+MAX(Taureaux[[#All],[séquence = palier]]))</f>
        <v>0</v>
      </c>
      <c r="I361" t="str">
        <f>IF(Taureaux[[#All],[&gt; palier]]&gt;0,Q361,"")</f>
        <v/>
      </c>
      <c r="J361" t="str">
        <f>IF(Taureaux[[#All],[=palier]]&gt;0,Q361,"")</f>
        <v/>
      </c>
      <c r="K361" t="str">
        <f>IF(Taureaux[[#All],[=palier-1]]&gt;0,Q361,"")</f>
        <v/>
      </c>
      <c r="L361">
        <f>IF(ROW()-1&lt;=60000,ROW()-1)</f>
        <v>360</v>
      </c>
      <c r="M361" s="12" t="str">
        <f>IFERROR(IF(Taureaux[[#This Row],[Nom selon le rang]]="","",VLOOKUP(O361,Q:AF,10,FALSE)+(ROW()/1000)),"")</f>
        <v/>
      </c>
      <c r="N361" t="str">
        <f>IF(Taureaux[[#This Row],[somme des males selon la liste]]="","",RANK(Taureaux[[#This Row],[somme des males selon la liste]],Taureaux[[#All],[somme des males selon la liste]],0))</f>
        <v/>
      </c>
      <c r="O3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1">
        <v>77749824</v>
      </c>
      <c r="Q361" t="s">
        <v>446</v>
      </c>
      <c r="R361" t="s">
        <v>120</v>
      </c>
      <c r="S361" t="s">
        <v>100</v>
      </c>
      <c r="T361">
        <v>1206.9000000000001</v>
      </c>
      <c r="U361">
        <v>80.959999999999994</v>
      </c>
      <c r="V361">
        <v>66.849999999999994</v>
      </c>
      <c r="W361">
        <v>69.95</v>
      </c>
      <c r="X361">
        <v>70.23</v>
      </c>
      <c r="Y361">
        <v>72.22</v>
      </c>
      <c r="Z361" s="12">
        <f>SUM(Taureaux[[#This Row],[indice 1]:[Indice 5]])</f>
        <v>360.21000000000004</v>
      </c>
      <c r="AA361" t="s">
        <v>63</v>
      </c>
      <c r="AB361" t="s">
        <v>115</v>
      </c>
      <c r="AC361" t="s">
        <v>116</v>
      </c>
      <c r="AD361">
        <v>21</v>
      </c>
      <c r="AE361">
        <v>30</v>
      </c>
    </row>
    <row r="362" spans="2:31" x14ac:dyDescent="0.25">
      <c r="B362" s="2">
        <f>IF(Taureaux[[#This Row],[Race]]&lt;&gt;résultats!$C$4,0,SUM(IF(U362&gt;résultats!E$4,1,0),IF(V362&gt;résultats!F$4,1,0),IF(W362&gt;résultats!G$4,1,0),IF(X362&gt;résultats!H$4,1,0),IF(Y362&gt;résultats!I$4,1,0),IF(Z362&gt;résultats!J$4,1,0)))</f>
        <v>0</v>
      </c>
      <c r="C362">
        <f>IF(AND(Taureaux[[#All],[nombres d''incides M&gt;F]]&gt;résultats!$E$1,Taureaux[[#All],[Race]]=résultats!$C$4),1,0)</f>
        <v>0</v>
      </c>
      <c r="D362">
        <f>IF(AND(Taureaux[[#All],[nombres d''incides M&gt;F]]=résultats!$E$1,Taureaux[[#All],[Race]]=résultats!$C$4),1,0)</f>
        <v>0</v>
      </c>
      <c r="E362">
        <f>IF(AND(Taureaux[[#All],[nombres d''incides M&gt;F]]=résultats!$E$1-1,Taureaux[[#All],[Race]]=résultats!$C$4),1,0)</f>
        <v>0</v>
      </c>
      <c r="F362">
        <f>IF(Taureaux[[#All],[&gt; palier]]=0,0,SUM($C$2:C362))</f>
        <v>0</v>
      </c>
      <c r="G362">
        <f>IF(Taureaux[[#All],[=palier]]=0,0,SUM($D$2:D362)+MAX(Taureaux[[#All],[séquence &gt; palier]]))</f>
        <v>0</v>
      </c>
      <c r="H362">
        <f>IF(Taureaux[[#All],[=palier-1]]=0,0,SUM($E$2:E362)+MAX(Taureaux[[#All],[séquence = palier]]))</f>
        <v>0</v>
      </c>
      <c r="I362" t="str">
        <f>IF(Taureaux[[#All],[&gt; palier]]&gt;0,Q362,"")</f>
        <v/>
      </c>
      <c r="J362" t="str">
        <f>IF(Taureaux[[#All],[=palier]]&gt;0,Q362,"")</f>
        <v/>
      </c>
      <c r="K362" t="str">
        <f>IF(Taureaux[[#All],[=palier-1]]&gt;0,Q362,"")</f>
        <v/>
      </c>
      <c r="L362">
        <f>IF(ROW()-1&lt;=60000,ROW()-1)</f>
        <v>361</v>
      </c>
      <c r="M362" s="12" t="str">
        <f>IFERROR(IF(Taureaux[[#This Row],[Nom selon le rang]]="","",VLOOKUP(O362,Q:AF,10,FALSE)+(ROW()/1000)),"")</f>
        <v/>
      </c>
      <c r="N362" t="str">
        <f>IF(Taureaux[[#This Row],[somme des males selon la liste]]="","",RANK(Taureaux[[#This Row],[somme des males selon la liste]],Taureaux[[#All],[somme des males selon la liste]],0))</f>
        <v/>
      </c>
      <c r="O3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2">
        <v>82665631</v>
      </c>
      <c r="Q362" t="s">
        <v>2764</v>
      </c>
      <c r="R362" t="s">
        <v>2737</v>
      </c>
      <c r="S362" t="s">
        <v>154</v>
      </c>
      <c r="T362">
        <v>524.95000000000005</v>
      </c>
      <c r="U362">
        <v>34.9</v>
      </c>
      <c r="V362">
        <v>39.409999999999997</v>
      </c>
      <c r="W362">
        <v>35.19</v>
      </c>
      <c r="X362">
        <v>35.229999999999997</v>
      </c>
      <c r="Y362">
        <v>37.26</v>
      </c>
      <c r="Z362" s="12">
        <f>SUM(Taureaux[[#This Row],[indice 1]:[Indice 5]])</f>
        <v>181.98999999999998</v>
      </c>
      <c r="AA362" t="s">
        <v>46</v>
      </c>
      <c r="AB362" t="s">
        <v>46</v>
      </c>
      <c r="AC362" t="s">
        <v>47</v>
      </c>
      <c r="AD362">
        <v>387</v>
      </c>
      <c r="AE362">
        <v>90</v>
      </c>
    </row>
    <row r="363" spans="2:31" x14ac:dyDescent="0.25">
      <c r="B363" s="2">
        <f>IF(Taureaux[[#This Row],[Race]]&lt;&gt;résultats!$C$4,0,SUM(IF(U363&gt;résultats!E$4,1,0),IF(V363&gt;résultats!F$4,1,0),IF(W363&gt;résultats!G$4,1,0),IF(X363&gt;résultats!H$4,1,0),IF(Y363&gt;résultats!I$4,1,0),IF(Z363&gt;résultats!J$4,1,0)))</f>
        <v>0</v>
      </c>
      <c r="C363">
        <f>IF(AND(Taureaux[[#All],[nombres d''incides M&gt;F]]&gt;résultats!$E$1,Taureaux[[#All],[Race]]=résultats!$C$4),1,0)</f>
        <v>0</v>
      </c>
      <c r="D363">
        <f>IF(AND(Taureaux[[#All],[nombres d''incides M&gt;F]]=résultats!$E$1,Taureaux[[#All],[Race]]=résultats!$C$4),1,0)</f>
        <v>0</v>
      </c>
      <c r="E363">
        <f>IF(AND(Taureaux[[#All],[nombres d''incides M&gt;F]]=résultats!$E$1-1,Taureaux[[#All],[Race]]=résultats!$C$4),1,0)</f>
        <v>0</v>
      </c>
      <c r="F363">
        <f>IF(Taureaux[[#All],[&gt; palier]]=0,0,SUM($C$2:C363))</f>
        <v>0</v>
      </c>
      <c r="G363">
        <f>IF(Taureaux[[#All],[=palier]]=0,0,SUM($D$2:D363)+MAX(Taureaux[[#All],[séquence &gt; palier]]))</f>
        <v>0</v>
      </c>
      <c r="H363">
        <f>IF(Taureaux[[#All],[=palier-1]]=0,0,SUM($E$2:E363)+MAX(Taureaux[[#All],[séquence = palier]]))</f>
        <v>0</v>
      </c>
      <c r="I363" t="str">
        <f>IF(Taureaux[[#All],[&gt; palier]]&gt;0,Q363,"")</f>
        <v/>
      </c>
      <c r="J363" t="str">
        <f>IF(Taureaux[[#All],[=palier]]&gt;0,Q363,"")</f>
        <v/>
      </c>
      <c r="K363" t="str">
        <f>IF(Taureaux[[#All],[=palier-1]]&gt;0,Q363,"")</f>
        <v/>
      </c>
      <c r="L363">
        <f>IF(ROW()-1&lt;=60000,ROW()-1)</f>
        <v>362</v>
      </c>
      <c r="M363" s="12" t="str">
        <f>IFERROR(IF(Taureaux[[#This Row],[Nom selon le rang]]="","",VLOOKUP(O363,Q:AF,10,FALSE)+(ROW()/1000)),"")</f>
        <v/>
      </c>
      <c r="N363" t="str">
        <f>IF(Taureaux[[#This Row],[somme des males selon la liste]]="","",RANK(Taureaux[[#This Row],[somme des males selon la liste]],Taureaux[[#All],[somme des males selon la liste]],0))</f>
        <v/>
      </c>
      <c r="O3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3">
        <v>70165061</v>
      </c>
      <c r="Q363" t="s">
        <v>1314</v>
      </c>
      <c r="R363" t="s">
        <v>237</v>
      </c>
      <c r="S363" t="s">
        <v>94</v>
      </c>
      <c r="T363">
        <v>1217.26</v>
      </c>
      <c r="U363">
        <v>68.38</v>
      </c>
      <c r="V363">
        <v>76.81</v>
      </c>
      <c r="W363">
        <v>61.4</v>
      </c>
      <c r="X363">
        <v>75.989999999999995</v>
      </c>
      <c r="Y363">
        <v>56.42</v>
      </c>
      <c r="Z363" s="12">
        <f>SUM(Taureaux[[#This Row],[indice 1]:[Indice 5]])</f>
        <v>339</v>
      </c>
      <c r="AA363" t="s">
        <v>63</v>
      </c>
      <c r="AB363" t="s">
        <v>51</v>
      </c>
      <c r="AC363" t="s">
        <v>52</v>
      </c>
      <c r="AD363">
        <v>5</v>
      </c>
      <c r="AE363">
        <v>265.68</v>
      </c>
    </row>
    <row r="364" spans="2:31" x14ac:dyDescent="0.25">
      <c r="B364" s="2">
        <f>IF(Taureaux[[#This Row],[Race]]&lt;&gt;résultats!$C$4,0,SUM(IF(U364&gt;résultats!E$4,1,0),IF(V364&gt;résultats!F$4,1,0),IF(W364&gt;résultats!G$4,1,0),IF(X364&gt;résultats!H$4,1,0),IF(Y364&gt;résultats!I$4,1,0),IF(Z364&gt;résultats!J$4,1,0)))</f>
        <v>0</v>
      </c>
      <c r="C364">
        <f>IF(AND(Taureaux[[#All],[nombres d''incides M&gt;F]]&gt;résultats!$E$1,Taureaux[[#All],[Race]]=résultats!$C$4),1,0)</f>
        <v>0</v>
      </c>
      <c r="D364">
        <f>IF(AND(Taureaux[[#All],[nombres d''incides M&gt;F]]=résultats!$E$1,Taureaux[[#All],[Race]]=résultats!$C$4),1,0)</f>
        <v>0</v>
      </c>
      <c r="E364">
        <f>IF(AND(Taureaux[[#All],[nombres d''incides M&gt;F]]=résultats!$E$1-1,Taureaux[[#All],[Race]]=résultats!$C$4),1,0)</f>
        <v>0</v>
      </c>
      <c r="F364">
        <f>IF(Taureaux[[#All],[&gt; palier]]=0,0,SUM($C$2:C364))</f>
        <v>0</v>
      </c>
      <c r="G364">
        <f>IF(Taureaux[[#All],[=palier]]=0,0,SUM($D$2:D364)+MAX(Taureaux[[#All],[séquence &gt; palier]]))</f>
        <v>0</v>
      </c>
      <c r="H364">
        <f>IF(Taureaux[[#All],[=palier-1]]=0,0,SUM($E$2:E364)+MAX(Taureaux[[#All],[séquence = palier]]))</f>
        <v>0</v>
      </c>
      <c r="I364" t="str">
        <f>IF(Taureaux[[#All],[&gt; palier]]&gt;0,Q364,"")</f>
        <v/>
      </c>
      <c r="J364" t="str">
        <f>IF(Taureaux[[#All],[=palier]]&gt;0,Q364,"")</f>
        <v/>
      </c>
      <c r="K364" t="str">
        <f>IF(Taureaux[[#All],[=palier-1]]&gt;0,Q364,"")</f>
        <v/>
      </c>
      <c r="L364">
        <f>IF(ROW()-1&lt;=60000,ROW()-1)</f>
        <v>363</v>
      </c>
      <c r="M364" s="12" t="str">
        <f>IFERROR(IF(Taureaux[[#This Row],[Nom selon le rang]]="","",VLOOKUP(O364,Q:AF,10,FALSE)+(ROW()/1000)),"")</f>
        <v/>
      </c>
      <c r="N364" t="str">
        <f>IF(Taureaux[[#This Row],[somme des males selon la liste]]="","",RANK(Taureaux[[#This Row],[somme des males selon la liste]],Taureaux[[#All],[somme des males selon la liste]],0))</f>
        <v/>
      </c>
      <c r="O3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4">
        <v>70165061</v>
      </c>
      <c r="Q364" t="s">
        <v>1314</v>
      </c>
      <c r="R364" t="s">
        <v>237</v>
      </c>
      <c r="S364" t="s">
        <v>94</v>
      </c>
      <c r="T364">
        <v>1217.26</v>
      </c>
      <c r="U364">
        <v>68.38</v>
      </c>
      <c r="V364">
        <v>76.81</v>
      </c>
      <c r="W364">
        <v>61.4</v>
      </c>
      <c r="X364">
        <v>75.989999999999995</v>
      </c>
      <c r="Y364">
        <v>56.42</v>
      </c>
      <c r="Z364" s="12">
        <f>SUM(Taureaux[[#This Row],[indice 1]:[Indice 5]])</f>
        <v>339</v>
      </c>
      <c r="AA364" t="s">
        <v>63</v>
      </c>
      <c r="AB364" t="s">
        <v>125</v>
      </c>
      <c r="AC364" t="s">
        <v>126</v>
      </c>
      <c r="AD364">
        <v>20</v>
      </c>
      <c r="AE364">
        <v>150</v>
      </c>
    </row>
    <row r="365" spans="2:31" x14ac:dyDescent="0.25">
      <c r="B365" s="2">
        <f>IF(Taureaux[[#This Row],[Race]]&lt;&gt;résultats!$C$4,0,SUM(IF(U365&gt;résultats!E$4,1,0),IF(V365&gt;résultats!F$4,1,0),IF(W365&gt;résultats!G$4,1,0),IF(X365&gt;résultats!H$4,1,0),IF(Y365&gt;résultats!I$4,1,0),IF(Z365&gt;résultats!J$4,1,0)))</f>
        <v>0</v>
      </c>
      <c r="C365">
        <f>IF(AND(Taureaux[[#All],[nombres d''incides M&gt;F]]&gt;résultats!$E$1,Taureaux[[#All],[Race]]=résultats!$C$4),1,0)</f>
        <v>0</v>
      </c>
      <c r="D365">
        <f>IF(AND(Taureaux[[#All],[nombres d''incides M&gt;F]]=résultats!$E$1,Taureaux[[#All],[Race]]=résultats!$C$4),1,0)</f>
        <v>0</v>
      </c>
      <c r="E365">
        <f>IF(AND(Taureaux[[#All],[nombres d''incides M&gt;F]]=résultats!$E$1-1,Taureaux[[#All],[Race]]=résultats!$C$4),1,0)</f>
        <v>0</v>
      </c>
      <c r="F365">
        <f>IF(Taureaux[[#All],[&gt; palier]]=0,0,SUM($C$2:C365))</f>
        <v>0</v>
      </c>
      <c r="G365">
        <f>IF(Taureaux[[#All],[=palier]]=0,0,SUM($D$2:D365)+MAX(Taureaux[[#All],[séquence &gt; palier]]))</f>
        <v>0</v>
      </c>
      <c r="H365">
        <f>IF(Taureaux[[#All],[=palier-1]]=0,0,SUM($E$2:E365)+MAX(Taureaux[[#All],[séquence = palier]]))</f>
        <v>0</v>
      </c>
      <c r="I365" t="str">
        <f>IF(Taureaux[[#All],[&gt; palier]]&gt;0,Q365,"")</f>
        <v/>
      </c>
      <c r="J365" t="str">
        <f>IF(Taureaux[[#All],[=palier]]&gt;0,Q365,"")</f>
        <v/>
      </c>
      <c r="K365" t="str">
        <f>IF(Taureaux[[#All],[=palier-1]]&gt;0,Q365,"")</f>
        <v/>
      </c>
      <c r="L365">
        <f>IF(ROW()-1&lt;=60000,ROW()-1)</f>
        <v>364</v>
      </c>
      <c r="M365" s="12" t="str">
        <f>IFERROR(IF(Taureaux[[#This Row],[Nom selon le rang]]="","",VLOOKUP(O365,Q:AF,10,FALSE)+(ROW()/1000)),"")</f>
        <v/>
      </c>
      <c r="N365" t="str">
        <f>IF(Taureaux[[#This Row],[somme des males selon la liste]]="","",RANK(Taureaux[[#This Row],[somme des males selon la liste]],Taureaux[[#All],[somme des males selon la liste]],0))</f>
        <v/>
      </c>
      <c r="O3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5">
        <v>77266204</v>
      </c>
      <c r="Q365" t="s">
        <v>1623</v>
      </c>
      <c r="R365" t="s">
        <v>632</v>
      </c>
      <c r="S365" t="s">
        <v>62</v>
      </c>
      <c r="T365">
        <v>980.26</v>
      </c>
      <c r="U365">
        <v>71.760000000000005</v>
      </c>
      <c r="V365">
        <v>59.58</v>
      </c>
      <c r="W365">
        <v>66.63</v>
      </c>
      <c r="X365">
        <v>70.349999999999994</v>
      </c>
      <c r="Y365">
        <v>58</v>
      </c>
      <c r="Z365" s="12">
        <f>SUM(Taureaux[[#This Row],[indice 1]:[Indice 5]])</f>
        <v>326.32</v>
      </c>
      <c r="AA365" t="s">
        <v>131</v>
      </c>
      <c r="AB365" t="s">
        <v>131</v>
      </c>
      <c r="AC365" t="s">
        <v>44</v>
      </c>
      <c r="AD365">
        <v>379</v>
      </c>
      <c r="AE365">
        <v>90</v>
      </c>
    </row>
    <row r="366" spans="2:31" x14ac:dyDescent="0.25">
      <c r="B366" s="2">
        <f>IF(Taureaux[[#This Row],[Race]]&lt;&gt;résultats!$C$4,0,SUM(IF(U366&gt;résultats!E$4,1,0),IF(V366&gt;résultats!F$4,1,0),IF(W366&gt;résultats!G$4,1,0),IF(X366&gt;résultats!H$4,1,0),IF(Y366&gt;résultats!I$4,1,0),IF(Z366&gt;résultats!J$4,1,0)))</f>
        <v>0</v>
      </c>
      <c r="C366">
        <f>IF(AND(Taureaux[[#All],[nombres d''incides M&gt;F]]&gt;résultats!$E$1,Taureaux[[#All],[Race]]=résultats!$C$4),1,0)</f>
        <v>0</v>
      </c>
      <c r="D366">
        <f>IF(AND(Taureaux[[#All],[nombres d''incides M&gt;F]]=résultats!$E$1,Taureaux[[#All],[Race]]=résultats!$C$4),1,0)</f>
        <v>0</v>
      </c>
      <c r="E366">
        <f>IF(AND(Taureaux[[#All],[nombres d''incides M&gt;F]]=résultats!$E$1-1,Taureaux[[#All],[Race]]=résultats!$C$4),1,0)</f>
        <v>0</v>
      </c>
      <c r="F366">
        <f>IF(Taureaux[[#All],[&gt; palier]]=0,0,SUM($C$2:C366))</f>
        <v>0</v>
      </c>
      <c r="G366">
        <f>IF(Taureaux[[#All],[=palier]]=0,0,SUM($D$2:D366)+MAX(Taureaux[[#All],[séquence &gt; palier]]))</f>
        <v>0</v>
      </c>
      <c r="H366">
        <f>IF(Taureaux[[#All],[=palier-1]]=0,0,SUM($E$2:E366)+MAX(Taureaux[[#All],[séquence = palier]]))</f>
        <v>0</v>
      </c>
      <c r="I366" t="str">
        <f>IF(Taureaux[[#All],[&gt; palier]]&gt;0,Q366,"")</f>
        <v/>
      </c>
      <c r="J366" t="str">
        <f>IF(Taureaux[[#All],[=palier]]&gt;0,Q366,"")</f>
        <v/>
      </c>
      <c r="K366" t="str">
        <f>IF(Taureaux[[#All],[=palier-1]]&gt;0,Q366,"")</f>
        <v/>
      </c>
      <c r="L366">
        <f>IF(ROW()-1&lt;=60000,ROW()-1)</f>
        <v>365</v>
      </c>
      <c r="M366" s="12" t="str">
        <f>IFERROR(IF(Taureaux[[#This Row],[Nom selon le rang]]="","",VLOOKUP(O366,Q:AF,10,FALSE)+(ROW()/1000)),"")</f>
        <v/>
      </c>
      <c r="N366" t="str">
        <f>IF(Taureaux[[#This Row],[somme des males selon la liste]]="","",RANK(Taureaux[[#This Row],[somme des males selon la liste]],Taureaux[[#All],[somme des males selon la liste]],0))</f>
        <v/>
      </c>
      <c r="O3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6">
        <v>80801745</v>
      </c>
      <c r="Q366" t="s">
        <v>1649</v>
      </c>
      <c r="R366" t="s">
        <v>181</v>
      </c>
      <c r="S366" t="s">
        <v>8</v>
      </c>
      <c r="T366">
        <v>1293.94</v>
      </c>
      <c r="U366">
        <v>62.51</v>
      </c>
      <c r="V366">
        <v>69.73</v>
      </c>
      <c r="W366">
        <v>65.94</v>
      </c>
      <c r="X366">
        <v>66.45</v>
      </c>
      <c r="Y366">
        <v>61.25</v>
      </c>
      <c r="Z366" s="12">
        <f>SUM(Taureaux[[#This Row],[indice 1]:[Indice 5]])</f>
        <v>325.88</v>
      </c>
      <c r="AA366" t="s">
        <v>148</v>
      </c>
      <c r="AB366" t="s">
        <v>148</v>
      </c>
      <c r="AC366" t="s">
        <v>116</v>
      </c>
      <c r="AD366">
        <v>27589</v>
      </c>
      <c r="AE366">
        <v>30</v>
      </c>
    </row>
    <row r="367" spans="2:31" x14ac:dyDescent="0.25">
      <c r="B367" s="2">
        <f>IF(Taureaux[[#This Row],[Race]]&lt;&gt;résultats!$C$4,0,SUM(IF(U367&gt;résultats!E$4,1,0),IF(V367&gt;résultats!F$4,1,0),IF(W367&gt;résultats!G$4,1,0),IF(X367&gt;résultats!H$4,1,0),IF(Y367&gt;résultats!I$4,1,0),IF(Z367&gt;résultats!J$4,1,0)))</f>
        <v>0</v>
      </c>
      <c r="C367">
        <f>IF(AND(Taureaux[[#All],[nombres d''incides M&gt;F]]&gt;résultats!$E$1,Taureaux[[#All],[Race]]=résultats!$C$4),1,0)</f>
        <v>0</v>
      </c>
      <c r="D367">
        <f>IF(AND(Taureaux[[#All],[nombres d''incides M&gt;F]]=résultats!$E$1,Taureaux[[#All],[Race]]=résultats!$C$4),1,0)</f>
        <v>0</v>
      </c>
      <c r="E367">
        <f>IF(AND(Taureaux[[#All],[nombres d''incides M&gt;F]]=résultats!$E$1-1,Taureaux[[#All],[Race]]=résultats!$C$4),1,0)</f>
        <v>0</v>
      </c>
      <c r="F367">
        <f>IF(Taureaux[[#All],[&gt; palier]]=0,0,SUM($C$2:C367))</f>
        <v>0</v>
      </c>
      <c r="G367">
        <f>IF(Taureaux[[#All],[=palier]]=0,0,SUM($D$2:D367)+MAX(Taureaux[[#All],[séquence &gt; palier]]))</f>
        <v>0</v>
      </c>
      <c r="H367">
        <f>IF(Taureaux[[#All],[=palier-1]]=0,0,SUM($E$2:E367)+MAX(Taureaux[[#All],[séquence = palier]]))</f>
        <v>0</v>
      </c>
      <c r="I367" t="str">
        <f>IF(Taureaux[[#All],[&gt; palier]]&gt;0,Q367,"")</f>
        <v/>
      </c>
      <c r="J367" t="str">
        <f>IF(Taureaux[[#All],[=palier]]&gt;0,Q367,"")</f>
        <v/>
      </c>
      <c r="K367" t="str">
        <f>IF(Taureaux[[#All],[=palier-1]]&gt;0,Q367,"")</f>
        <v/>
      </c>
      <c r="L367">
        <f>IF(ROW()-1&lt;=60000,ROW()-1)</f>
        <v>366</v>
      </c>
      <c r="M367" s="12" t="str">
        <f>IFERROR(IF(Taureaux[[#This Row],[Nom selon le rang]]="","",VLOOKUP(O367,Q:AF,10,FALSE)+(ROW()/1000)),"")</f>
        <v/>
      </c>
      <c r="N367" t="str">
        <f>IF(Taureaux[[#This Row],[somme des males selon la liste]]="","",RANK(Taureaux[[#This Row],[somme des males selon la liste]],Taureaux[[#All],[somme des males selon la liste]],0))</f>
        <v/>
      </c>
      <c r="O3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7">
        <v>82891635</v>
      </c>
      <c r="Q367" t="s">
        <v>672</v>
      </c>
      <c r="R367" t="s">
        <v>456</v>
      </c>
      <c r="S367" t="s">
        <v>37</v>
      </c>
      <c r="T367">
        <v>1067.07</v>
      </c>
      <c r="U367">
        <v>73.739999999999995</v>
      </c>
      <c r="V367">
        <v>64.459999999999994</v>
      </c>
      <c r="W367">
        <v>69.459999999999994</v>
      </c>
      <c r="X367">
        <v>68.45</v>
      </c>
      <c r="Y367">
        <v>72.739999999999995</v>
      </c>
      <c r="Z367" s="12">
        <f>SUM(Taureaux[[#This Row],[indice 1]:[Indice 5]])</f>
        <v>348.84999999999997</v>
      </c>
      <c r="AA367" t="s">
        <v>51</v>
      </c>
      <c r="AB367" t="s">
        <v>51</v>
      </c>
      <c r="AC367" t="s">
        <v>52</v>
      </c>
      <c r="AD367">
        <v>1058</v>
      </c>
      <c r="AE367">
        <v>30</v>
      </c>
    </row>
    <row r="368" spans="2:31" x14ac:dyDescent="0.25">
      <c r="B368" s="2">
        <f>IF(Taureaux[[#This Row],[Race]]&lt;&gt;résultats!$C$4,0,SUM(IF(U368&gt;résultats!E$4,1,0),IF(V368&gt;résultats!F$4,1,0),IF(W368&gt;résultats!G$4,1,0),IF(X368&gt;résultats!H$4,1,0),IF(Y368&gt;résultats!I$4,1,0),IF(Z368&gt;résultats!J$4,1,0)))</f>
        <v>0</v>
      </c>
      <c r="C368">
        <f>IF(AND(Taureaux[[#All],[nombres d''incides M&gt;F]]&gt;résultats!$E$1,Taureaux[[#All],[Race]]=résultats!$C$4),1,0)</f>
        <v>0</v>
      </c>
      <c r="D368">
        <f>IF(AND(Taureaux[[#All],[nombres d''incides M&gt;F]]=résultats!$E$1,Taureaux[[#All],[Race]]=résultats!$C$4),1,0)</f>
        <v>0</v>
      </c>
      <c r="E368">
        <f>IF(AND(Taureaux[[#All],[nombres d''incides M&gt;F]]=résultats!$E$1-1,Taureaux[[#All],[Race]]=résultats!$C$4),1,0)</f>
        <v>0</v>
      </c>
      <c r="F368">
        <f>IF(Taureaux[[#All],[&gt; palier]]=0,0,SUM($C$2:C368))</f>
        <v>0</v>
      </c>
      <c r="G368">
        <f>IF(Taureaux[[#All],[=palier]]=0,0,SUM($D$2:D368)+MAX(Taureaux[[#All],[séquence &gt; palier]]))</f>
        <v>0</v>
      </c>
      <c r="H368">
        <f>IF(Taureaux[[#All],[=palier-1]]=0,0,SUM($E$2:E368)+MAX(Taureaux[[#All],[séquence = palier]]))</f>
        <v>0</v>
      </c>
      <c r="I368" t="str">
        <f>IF(Taureaux[[#All],[&gt; palier]]&gt;0,Q368,"")</f>
        <v/>
      </c>
      <c r="J368" t="str">
        <f>IF(Taureaux[[#All],[=palier]]&gt;0,Q368,"")</f>
        <v/>
      </c>
      <c r="K368" t="str">
        <f>IF(Taureaux[[#All],[=palier-1]]&gt;0,Q368,"")</f>
        <v/>
      </c>
      <c r="L368">
        <f>IF(ROW()-1&lt;=60000,ROW()-1)</f>
        <v>367</v>
      </c>
      <c r="M368" s="12" t="str">
        <f>IFERROR(IF(Taureaux[[#This Row],[Nom selon le rang]]="","",VLOOKUP(O368,Q:AF,10,FALSE)+(ROW()/1000)),"")</f>
        <v/>
      </c>
      <c r="N368" t="str">
        <f>IF(Taureaux[[#This Row],[somme des males selon la liste]]="","",RANK(Taureaux[[#This Row],[somme des males selon la liste]],Taureaux[[#All],[somme des males selon la liste]],0))</f>
        <v/>
      </c>
      <c r="O3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8">
        <v>79881965</v>
      </c>
      <c r="Q368" t="s">
        <v>1978</v>
      </c>
      <c r="R368" t="s">
        <v>209</v>
      </c>
      <c r="S368" t="s">
        <v>22</v>
      </c>
      <c r="T368">
        <v>1362.54</v>
      </c>
      <c r="U368">
        <v>73.41</v>
      </c>
      <c r="V368">
        <v>66.599999999999994</v>
      </c>
      <c r="W368">
        <v>58.14</v>
      </c>
      <c r="X368">
        <v>64.97</v>
      </c>
      <c r="Y368">
        <v>60.17</v>
      </c>
      <c r="Z368" s="12">
        <f>SUM(Taureaux[[#This Row],[indice 1]:[Indice 5]])</f>
        <v>323.29000000000002</v>
      </c>
      <c r="AA368" t="s">
        <v>1081</v>
      </c>
      <c r="AB368" t="s">
        <v>1081</v>
      </c>
      <c r="AC368" t="s">
        <v>103</v>
      </c>
      <c r="AD368">
        <v>228</v>
      </c>
      <c r="AE368">
        <v>90</v>
      </c>
    </row>
    <row r="369" spans="2:31" x14ac:dyDescent="0.25">
      <c r="B369" s="2">
        <f>IF(Taureaux[[#This Row],[Race]]&lt;&gt;résultats!$C$4,0,SUM(IF(U369&gt;résultats!E$4,1,0),IF(V369&gt;résultats!F$4,1,0),IF(W369&gt;résultats!G$4,1,0),IF(X369&gt;résultats!H$4,1,0),IF(Y369&gt;résultats!I$4,1,0),IF(Z369&gt;résultats!J$4,1,0)))</f>
        <v>0</v>
      </c>
      <c r="C369">
        <f>IF(AND(Taureaux[[#All],[nombres d''incides M&gt;F]]&gt;résultats!$E$1,Taureaux[[#All],[Race]]=résultats!$C$4),1,0)</f>
        <v>0</v>
      </c>
      <c r="D369">
        <f>IF(AND(Taureaux[[#All],[nombres d''incides M&gt;F]]=résultats!$E$1,Taureaux[[#All],[Race]]=résultats!$C$4),1,0)</f>
        <v>0</v>
      </c>
      <c r="E369">
        <f>IF(AND(Taureaux[[#All],[nombres d''incides M&gt;F]]=résultats!$E$1-1,Taureaux[[#All],[Race]]=résultats!$C$4),1,0)</f>
        <v>0</v>
      </c>
      <c r="F369">
        <f>IF(Taureaux[[#All],[&gt; palier]]=0,0,SUM($C$2:C369))</f>
        <v>0</v>
      </c>
      <c r="G369">
        <f>IF(Taureaux[[#All],[=palier]]=0,0,SUM($D$2:D369)+MAX(Taureaux[[#All],[séquence &gt; palier]]))</f>
        <v>0</v>
      </c>
      <c r="H369">
        <f>IF(Taureaux[[#All],[=palier-1]]=0,0,SUM($E$2:E369)+MAX(Taureaux[[#All],[séquence = palier]]))</f>
        <v>0</v>
      </c>
      <c r="I369" t="str">
        <f>IF(Taureaux[[#All],[&gt; palier]]&gt;0,Q369,"")</f>
        <v/>
      </c>
      <c r="J369" t="str">
        <f>IF(Taureaux[[#All],[=palier]]&gt;0,Q369,"")</f>
        <v/>
      </c>
      <c r="K369" t="str">
        <f>IF(Taureaux[[#All],[=palier-1]]&gt;0,Q369,"")</f>
        <v/>
      </c>
      <c r="L369">
        <f>IF(ROW()-1&lt;=60000,ROW()-1)</f>
        <v>368</v>
      </c>
      <c r="M369" s="12" t="str">
        <f>IFERROR(IF(Taureaux[[#This Row],[Nom selon le rang]]="","",VLOOKUP(O369,Q:AF,10,FALSE)+(ROW()/1000)),"")</f>
        <v/>
      </c>
      <c r="N369" t="str">
        <f>IF(Taureaux[[#This Row],[somme des males selon la liste]]="","",RANK(Taureaux[[#This Row],[somme des males selon la liste]],Taureaux[[#All],[somme des males selon la liste]],0))</f>
        <v/>
      </c>
      <c r="O3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69">
        <v>81660693</v>
      </c>
      <c r="Q369" t="s">
        <v>2251</v>
      </c>
      <c r="R369" t="s">
        <v>545</v>
      </c>
      <c r="S369" t="s">
        <v>176</v>
      </c>
      <c r="T369">
        <v>1346.86</v>
      </c>
      <c r="U369">
        <v>58.4</v>
      </c>
      <c r="V369">
        <v>71.77</v>
      </c>
      <c r="W369">
        <v>62.43</v>
      </c>
      <c r="X369">
        <v>64.91</v>
      </c>
      <c r="Y369">
        <v>51.81</v>
      </c>
      <c r="Z369" s="12">
        <f>SUM(Taureaux[[#This Row],[indice 1]:[Indice 5]])</f>
        <v>309.32</v>
      </c>
      <c r="AA369" t="s">
        <v>1081</v>
      </c>
      <c r="AB369" t="s">
        <v>1081</v>
      </c>
      <c r="AC369" t="s">
        <v>103</v>
      </c>
      <c r="AD369">
        <v>1710</v>
      </c>
      <c r="AE369">
        <v>90</v>
      </c>
    </row>
    <row r="370" spans="2:31" x14ac:dyDescent="0.25">
      <c r="B370" s="2">
        <f>IF(Taureaux[[#This Row],[Race]]&lt;&gt;résultats!$C$4,0,SUM(IF(U370&gt;résultats!E$4,1,0),IF(V370&gt;résultats!F$4,1,0),IF(W370&gt;résultats!G$4,1,0),IF(X370&gt;résultats!H$4,1,0),IF(Y370&gt;résultats!I$4,1,0),IF(Z370&gt;résultats!J$4,1,0)))</f>
        <v>0</v>
      </c>
      <c r="C370">
        <f>IF(AND(Taureaux[[#All],[nombres d''incides M&gt;F]]&gt;résultats!$E$1,Taureaux[[#All],[Race]]=résultats!$C$4),1,0)</f>
        <v>0</v>
      </c>
      <c r="D370">
        <f>IF(AND(Taureaux[[#All],[nombres d''incides M&gt;F]]=résultats!$E$1,Taureaux[[#All],[Race]]=résultats!$C$4),1,0)</f>
        <v>0</v>
      </c>
      <c r="E370">
        <f>IF(AND(Taureaux[[#All],[nombres d''incides M&gt;F]]=résultats!$E$1-1,Taureaux[[#All],[Race]]=résultats!$C$4),1,0)</f>
        <v>0</v>
      </c>
      <c r="F370">
        <f>IF(Taureaux[[#All],[&gt; palier]]=0,0,SUM($C$2:C370))</f>
        <v>0</v>
      </c>
      <c r="G370">
        <f>IF(Taureaux[[#All],[=palier]]=0,0,SUM($D$2:D370)+MAX(Taureaux[[#All],[séquence &gt; palier]]))</f>
        <v>0</v>
      </c>
      <c r="H370">
        <f>IF(Taureaux[[#All],[=palier-1]]=0,0,SUM($E$2:E370)+MAX(Taureaux[[#All],[séquence = palier]]))</f>
        <v>0</v>
      </c>
      <c r="I370" t="str">
        <f>IF(Taureaux[[#All],[&gt; palier]]&gt;0,Q370,"")</f>
        <v/>
      </c>
      <c r="J370" t="str">
        <f>IF(Taureaux[[#All],[=palier]]&gt;0,Q370,"")</f>
        <v/>
      </c>
      <c r="K370" t="str">
        <f>IF(Taureaux[[#All],[=palier-1]]&gt;0,Q370,"")</f>
        <v/>
      </c>
      <c r="L370">
        <f>IF(ROW()-1&lt;=60000,ROW()-1)</f>
        <v>369</v>
      </c>
      <c r="M370" s="12" t="str">
        <f>IFERROR(IF(Taureaux[[#This Row],[Nom selon le rang]]="","",VLOOKUP(O370,Q:AF,10,FALSE)+(ROW()/1000)),"")</f>
        <v/>
      </c>
      <c r="N370" t="str">
        <f>IF(Taureaux[[#This Row],[somme des males selon la liste]]="","",RANK(Taureaux[[#This Row],[somme des males selon la liste]],Taureaux[[#All],[somme des males selon la liste]],0))</f>
        <v/>
      </c>
      <c r="O3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0">
        <v>81993792</v>
      </c>
      <c r="Q370" t="s">
        <v>2288</v>
      </c>
      <c r="R370" t="s">
        <v>545</v>
      </c>
      <c r="S370" t="s">
        <v>101</v>
      </c>
      <c r="T370">
        <v>1354.58</v>
      </c>
      <c r="U370">
        <v>60.53</v>
      </c>
      <c r="V370">
        <v>69.52</v>
      </c>
      <c r="W370">
        <v>62.73</v>
      </c>
      <c r="X370">
        <v>63.06</v>
      </c>
      <c r="Y370">
        <v>50.8</v>
      </c>
      <c r="Z370" s="12">
        <f>SUM(Taureaux[[#This Row],[indice 1]:[Indice 5]])</f>
        <v>306.64</v>
      </c>
      <c r="AA370" t="s">
        <v>1081</v>
      </c>
      <c r="AB370" t="s">
        <v>1081</v>
      </c>
      <c r="AC370" t="s">
        <v>103</v>
      </c>
      <c r="AD370">
        <v>1701</v>
      </c>
      <c r="AE370">
        <v>90</v>
      </c>
    </row>
    <row r="371" spans="2:31" x14ac:dyDescent="0.25">
      <c r="B371" s="2">
        <f>IF(Taureaux[[#This Row],[Race]]&lt;&gt;résultats!$C$4,0,SUM(IF(U371&gt;résultats!E$4,1,0),IF(V371&gt;résultats!F$4,1,0),IF(W371&gt;résultats!G$4,1,0),IF(X371&gt;résultats!H$4,1,0),IF(Y371&gt;résultats!I$4,1,0),IF(Z371&gt;résultats!J$4,1,0)))</f>
        <v>0</v>
      </c>
      <c r="C371">
        <f>IF(AND(Taureaux[[#All],[nombres d''incides M&gt;F]]&gt;résultats!$E$1,Taureaux[[#All],[Race]]=résultats!$C$4),1,0)</f>
        <v>0</v>
      </c>
      <c r="D371">
        <f>IF(AND(Taureaux[[#All],[nombres d''incides M&gt;F]]=résultats!$E$1,Taureaux[[#All],[Race]]=résultats!$C$4),1,0)</f>
        <v>0</v>
      </c>
      <c r="E371">
        <f>IF(AND(Taureaux[[#All],[nombres d''incides M&gt;F]]=résultats!$E$1-1,Taureaux[[#All],[Race]]=résultats!$C$4),1,0)</f>
        <v>0</v>
      </c>
      <c r="F371">
        <f>IF(Taureaux[[#All],[&gt; palier]]=0,0,SUM($C$2:C371))</f>
        <v>0</v>
      </c>
      <c r="G371">
        <f>IF(Taureaux[[#All],[=palier]]=0,0,SUM($D$2:D371)+MAX(Taureaux[[#All],[séquence &gt; palier]]))</f>
        <v>0</v>
      </c>
      <c r="H371">
        <f>IF(Taureaux[[#All],[=palier-1]]=0,0,SUM($E$2:E371)+MAX(Taureaux[[#All],[séquence = palier]]))</f>
        <v>0</v>
      </c>
      <c r="I371" t="str">
        <f>IF(Taureaux[[#All],[&gt; palier]]&gt;0,Q371,"")</f>
        <v/>
      </c>
      <c r="J371" t="str">
        <f>IF(Taureaux[[#All],[=palier]]&gt;0,Q371,"")</f>
        <v/>
      </c>
      <c r="K371" t="str">
        <f>IF(Taureaux[[#All],[=palier-1]]&gt;0,Q371,"")</f>
        <v/>
      </c>
      <c r="L371">
        <f>IF(ROW()-1&lt;=60000,ROW()-1)</f>
        <v>370</v>
      </c>
      <c r="M371" s="12" t="str">
        <f>IFERROR(IF(Taureaux[[#This Row],[Nom selon le rang]]="","",VLOOKUP(O371,Q:AF,10,FALSE)+(ROW()/1000)),"")</f>
        <v/>
      </c>
      <c r="N371" t="str">
        <f>IF(Taureaux[[#This Row],[somme des males selon la liste]]="","",RANK(Taureaux[[#This Row],[somme des males selon la liste]],Taureaux[[#All],[somme des males selon la liste]],0))</f>
        <v/>
      </c>
      <c r="O3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1">
        <v>81326958</v>
      </c>
      <c r="Q371" t="s">
        <v>2272</v>
      </c>
      <c r="R371" t="s">
        <v>545</v>
      </c>
      <c r="S371" t="s">
        <v>56</v>
      </c>
      <c r="T371">
        <v>1381.35</v>
      </c>
      <c r="U371">
        <v>56.92</v>
      </c>
      <c r="V371">
        <v>69.33</v>
      </c>
      <c r="W371">
        <v>65.28</v>
      </c>
      <c r="X371">
        <v>63.11</v>
      </c>
      <c r="Y371">
        <v>50.56</v>
      </c>
      <c r="Z371" s="12">
        <f>SUM(Taureaux[[#This Row],[indice 1]:[Indice 5]])</f>
        <v>305.2</v>
      </c>
      <c r="AA371" t="s">
        <v>1081</v>
      </c>
      <c r="AB371" t="s">
        <v>1081</v>
      </c>
      <c r="AC371" t="s">
        <v>103</v>
      </c>
      <c r="AD371">
        <v>1661</v>
      </c>
      <c r="AE371">
        <v>90</v>
      </c>
    </row>
    <row r="372" spans="2:31" x14ac:dyDescent="0.25">
      <c r="B372" s="2">
        <f>IF(Taureaux[[#This Row],[Race]]&lt;&gt;résultats!$C$4,0,SUM(IF(U372&gt;résultats!E$4,1,0),IF(V372&gt;résultats!F$4,1,0),IF(W372&gt;résultats!G$4,1,0),IF(X372&gt;résultats!H$4,1,0),IF(Y372&gt;résultats!I$4,1,0),IF(Z372&gt;résultats!J$4,1,0)))</f>
        <v>0</v>
      </c>
      <c r="C372">
        <f>IF(AND(Taureaux[[#All],[nombres d''incides M&gt;F]]&gt;résultats!$E$1,Taureaux[[#All],[Race]]=résultats!$C$4),1,0)</f>
        <v>0</v>
      </c>
      <c r="D372">
        <f>IF(AND(Taureaux[[#All],[nombres d''incides M&gt;F]]=résultats!$E$1,Taureaux[[#All],[Race]]=résultats!$C$4),1,0)</f>
        <v>0</v>
      </c>
      <c r="E372">
        <f>IF(AND(Taureaux[[#All],[nombres d''incides M&gt;F]]=résultats!$E$1-1,Taureaux[[#All],[Race]]=résultats!$C$4),1,0)</f>
        <v>0</v>
      </c>
      <c r="F372">
        <f>IF(Taureaux[[#All],[&gt; palier]]=0,0,SUM($C$2:C372))</f>
        <v>0</v>
      </c>
      <c r="G372">
        <f>IF(Taureaux[[#All],[=palier]]=0,0,SUM($D$2:D372)+MAX(Taureaux[[#All],[séquence &gt; palier]]))</f>
        <v>0</v>
      </c>
      <c r="H372">
        <f>IF(Taureaux[[#All],[=palier-1]]=0,0,SUM($E$2:E372)+MAX(Taureaux[[#All],[séquence = palier]]))</f>
        <v>0</v>
      </c>
      <c r="I372" t="str">
        <f>IF(Taureaux[[#All],[&gt; palier]]&gt;0,Q372,"")</f>
        <v/>
      </c>
      <c r="J372" t="str">
        <f>IF(Taureaux[[#All],[=palier]]&gt;0,Q372,"")</f>
        <v/>
      </c>
      <c r="K372" t="str">
        <f>IF(Taureaux[[#All],[=palier-1]]&gt;0,Q372,"")</f>
        <v/>
      </c>
      <c r="L372">
        <f>IF(ROW()-1&lt;=60000,ROW()-1)</f>
        <v>371</v>
      </c>
      <c r="M372" s="12" t="str">
        <f>IFERROR(IF(Taureaux[[#This Row],[Nom selon le rang]]="","",VLOOKUP(O372,Q:AF,10,FALSE)+(ROW()/1000)),"")</f>
        <v/>
      </c>
      <c r="N372" t="str">
        <f>IF(Taureaux[[#This Row],[somme des males selon la liste]]="","",RANK(Taureaux[[#This Row],[somme des males selon la liste]],Taureaux[[#All],[somme des males selon la liste]],0))</f>
        <v/>
      </c>
      <c r="O3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2">
        <v>80454845</v>
      </c>
      <c r="Q372" t="s">
        <v>2756</v>
      </c>
      <c r="R372" t="s">
        <v>2733</v>
      </c>
      <c r="S372" t="s">
        <v>16</v>
      </c>
      <c r="T372">
        <v>975.64</v>
      </c>
      <c r="U372">
        <v>36.51</v>
      </c>
      <c r="V372">
        <v>36.06</v>
      </c>
      <c r="W372">
        <v>36.51</v>
      </c>
      <c r="X372">
        <v>36.21</v>
      </c>
      <c r="Y372">
        <v>36.93</v>
      </c>
      <c r="Z372" s="12">
        <f>SUM(Taureaux[[#This Row],[indice 1]:[Indice 5]])</f>
        <v>182.22</v>
      </c>
      <c r="AA372" t="s">
        <v>63</v>
      </c>
      <c r="AB372" t="s">
        <v>115</v>
      </c>
      <c r="AC372" t="s">
        <v>116</v>
      </c>
      <c r="AD372">
        <v>9</v>
      </c>
      <c r="AE372">
        <v>30</v>
      </c>
    </row>
    <row r="373" spans="2:31" x14ac:dyDescent="0.25">
      <c r="B373" s="2">
        <f>IF(Taureaux[[#This Row],[Race]]&lt;&gt;résultats!$C$4,0,SUM(IF(U373&gt;résultats!E$4,1,0),IF(V373&gt;résultats!F$4,1,0),IF(W373&gt;résultats!G$4,1,0),IF(X373&gt;résultats!H$4,1,0),IF(Y373&gt;résultats!I$4,1,0),IF(Z373&gt;résultats!J$4,1,0)))</f>
        <v>6</v>
      </c>
      <c r="C373">
        <f>IF(AND(Taureaux[[#All],[nombres d''incides M&gt;F]]&gt;résultats!$E$1,Taureaux[[#All],[Race]]=résultats!$C$4),1,0)</f>
        <v>1</v>
      </c>
      <c r="D373">
        <f>IF(AND(Taureaux[[#All],[nombres d''incides M&gt;F]]=résultats!$E$1,Taureaux[[#All],[Race]]=résultats!$C$4),1,0)</f>
        <v>0</v>
      </c>
      <c r="E373">
        <f>IF(AND(Taureaux[[#All],[nombres d''incides M&gt;F]]=résultats!$E$1-1,Taureaux[[#All],[Race]]=résultats!$C$4),1,0)</f>
        <v>0</v>
      </c>
      <c r="F373">
        <f>IF(Taureaux[[#All],[&gt; palier]]=0,0,SUM($C$2:C373))</f>
        <v>10</v>
      </c>
      <c r="G373">
        <f>IF(Taureaux[[#All],[=palier]]=0,0,SUM($D$2:D373)+MAX(Taureaux[[#All],[séquence &gt; palier]]))</f>
        <v>0</v>
      </c>
      <c r="H373">
        <f>IF(Taureaux[[#All],[=palier-1]]=0,0,SUM($E$2:E373)+MAX(Taureaux[[#All],[séquence = palier]]))</f>
        <v>0</v>
      </c>
      <c r="I373" t="str">
        <f>IF(Taureaux[[#All],[&gt; palier]]&gt;0,Q373,"")</f>
        <v>ALER DE CHAZELLE</v>
      </c>
      <c r="J373" t="str">
        <f>IF(Taureaux[[#All],[=palier]]&gt;0,Q373,"")</f>
        <v/>
      </c>
      <c r="K373" t="str">
        <f>IF(Taureaux[[#All],[=palier-1]]&gt;0,Q373,"")</f>
        <v/>
      </c>
      <c r="L373">
        <f>IF(ROW()-1&lt;=60000,ROW()-1)</f>
        <v>372</v>
      </c>
      <c r="M373" s="12" t="str">
        <f>IFERROR(IF(Taureaux[[#This Row],[Nom selon le rang]]="","",VLOOKUP(O373,Q:AF,10,FALSE)+(ROW()/1000)),"")</f>
        <v/>
      </c>
      <c r="N373" t="str">
        <f>IF(Taureaux[[#This Row],[somme des males selon la liste]]="","",RANK(Taureaux[[#This Row],[somme des males selon la liste]],Taureaux[[#All],[somme des males selon la liste]],0))</f>
        <v/>
      </c>
      <c r="O3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3">
        <v>82899227</v>
      </c>
      <c r="Q373" t="s">
        <v>394</v>
      </c>
      <c r="R373" t="s">
        <v>7</v>
      </c>
      <c r="S373" t="s">
        <v>30</v>
      </c>
      <c r="T373">
        <v>1032.3499999999999</v>
      </c>
      <c r="U373">
        <v>70.64</v>
      </c>
      <c r="V373">
        <v>66.77</v>
      </c>
      <c r="W373">
        <v>78.92</v>
      </c>
      <c r="X373">
        <v>64.430000000000007</v>
      </c>
      <c r="Y373">
        <v>73.17</v>
      </c>
      <c r="Z373" s="12">
        <f>SUM(Taureaux[[#This Row],[indice 1]:[Indice 5]])</f>
        <v>353.93</v>
      </c>
      <c r="AA373" t="s">
        <v>51</v>
      </c>
      <c r="AB373" t="s">
        <v>51</v>
      </c>
      <c r="AC373" t="s">
        <v>52</v>
      </c>
      <c r="AD373">
        <v>1102</v>
      </c>
      <c r="AE373">
        <v>30</v>
      </c>
    </row>
    <row r="374" spans="2:31" x14ac:dyDescent="0.25">
      <c r="B374" s="2">
        <f>IF(Taureaux[[#This Row],[Race]]&lt;&gt;résultats!$C$4,0,SUM(IF(U374&gt;résultats!E$4,1,0),IF(V374&gt;résultats!F$4,1,0),IF(W374&gt;résultats!G$4,1,0),IF(X374&gt;résultats!H$4,1,0),IF(Y374&gt;résultats!I$4,1,0),IF(Z374&gt;résultats!J$4,1,0)))</f>
        <v>0</v>
      </c>
      <c r="C374">
        <f>IF(AND(Taureaux[[#All],[nombres d''incides M&gt;F]]&gt;résultats!$E$1,Taureaux[[#All],[Race]]=résultats!$C$4),1,0)</f>
        <v>0</v>
      </c>
      <c r="D374">
        <f>IF(AND(Taureaux[[#All],[nombres d''incides M&gt;F]]=résultats!$E$1,Taureaux[[#All],[Race]]=résultats!$C$4),1,0)</f>
        <v>0</v>
      </c>
      <c r="E374">
        <f>IF(AND(Taureaux[[#All],[nombres d''incides M&gt;F]]=résultats!$E$1-1,Taureaux[[#All],[Race]]=résultats!$C$4),1,0)</f>
        <v>0</v>
      </c>
      <c r="F374">
        <f>IF(Taureaux[[#All],[&gt; palier]]=0,0,SUM($C$2:C374))</f>
        <v>0</v>
      </c>
      <c r="G374">
        <f>IF(Taureaux[[#All],[=palier]]=0,0,SUM($D$2:D374)+MAX(Taureaux[[#All],[séquence &gt; palier]]))</f>
        <v>0</v>
      </c>
      <c r="H374">
        <f>IF(Taureaux[[#All],[=palier-1]]=0,0,SUM($E$2:E374)+MAX(Taureaux[[#All],[séquence = palier]]))</f>
        <v>0</v>
      </c>
      <c r="I374" t="str">
        <f>IF(Taureaux[[#All],[&gt; palier]]&gt;0,Q374,"")</f>
        <v/>
      </c>
      <c r="J374" t="str">
        <f>IF(Taureaux[[#All],[=palier]]&gt;0,Q374,"")</f>
        <v/>
      </c>
      <c r="K374" t="str">
        <f>IF(Taureaux[[#All],[=palier-1]]&gt;0,Q374,"")</f>
        <v/>
      </c>
      <c r="L374">
        <f>IF(ROW()-1&lt;=60000,ROW()-1)</f>
        <v>373</v>
      </c>
      <c r="M374" s="12" t="str">
        <f>IFERROR(IF(Taureaux[[#This Row],[Nom selon le rang]]="","",VLOOKUP(O374,Q:AF,10,FALSE)+(ROW()/1000)),"")</f>
        <v/>
      </c>
      <c r="N374" t="str">
        <f>IF(Taureaux[[#This Row],[somme des males selon la liste]]="","",RANK(Taureaux[[#This Row],[somme des males selon la liste]],Taureaux[[#All],[somme des males selon la liste]],0))</f>
        <v/>
      </c>
      <c r="O3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4">
        <v>82277394</v>
      </c>
      <c r="Q374" t="s">
        <v>454</v>
      </c>
      <c r="R374" t="s">
        <v>120</v>
      </c>
      <c r="S374" t="s">
        <v>40</v>
      </c>
      <c r="T374">
        <v>1151.5</v>
      </c>
      <c r="U374">
        <v>81.400000000000006</v>
      </c>
      <c r="V374">
        <v>66.849999999999994</v>
      </c>
      <c r="W374">
        <v>66.400000000000006</v>
      </c>
      <c r="X374">
        <v>71.3</v>
      </c>
      <c r="Y374">
        <v>77.239999999999995</v>
      </c>
      <c r="Z374" s="12">
        <f>SUM(Taureaux[[#This Row],[indice 1]:[Indice 5]])</f>
        <v>363.19</v>
      </c>
      <c r="AA374" t="s">
        <v>135</v>
      </c>
      <c r="AB374" t="s">
        <v>135</v>
      </c>
      <c r="AC374" t="s">
        <v>136</v>
      </c>
      <c r="AD374">
        <v>2427</v>
      </c>
      <c r="AE374">
        <v>30</v>
      </c>
    </row>
    <row r="375" spans="2:31" x14ac:dyDescent="0.25">
      <c r="B375" s="2">
        <f>IF(Taureaux[[#This Row],[Race]]&lt;&gt;résultats!$C$4,0,SUM(IF(U375&gt;résultats!E$4,1,0),IF(V375&gt;résultats!F$4,1,0),IF(W375&gt;résultats!G$4,1,0),IF(X375&gt;résultats!H$4,1,0),IF(Y375&gt;résultats!I$4,1,0),IF(Z375&gt;résultats!J$4,1,0)))</f>
        <v>0</v>
      </c>
      <c r="C375">
        <f>IF(AND(Taureaux[[#All],[nombres d''incides M&gt;F]]&gt;résultats!$E$1,Taureaux[[#All],[Race]]=résultats!$C$4),1,0)</f>
        <v>0</v>
      </c>
      <c r="D375">
        <f>IF(AND(Taureaux[[#All],[nombres d''incides M&gt;F]]=résultats!$E$1,Taureaux[[#All],[Race]]=résultats!$C$4),1,0)</f>
        <v>0</v>
      </c>
      <c r="E375">
        <f>IF(AND(Taureaux[[#All],[nombres d''incides M&gt;F]]=résultats!$E$1-1,Taureaux[[#All],[Race]]=résultats!$C$4),1,0)</f>
        <v>0</v>
      </c>
      <c r="F375">
        <f>IF(Taureaux[[#All],[&gt; palier]]=0,0,SUM($C$2:C375))</f>
        <v>0</v>
      </c>
      <c r="G375">
        <f>IF(Taureaux[[#All],[=palier]]=0,0,SUM($D$2:D375)+MAX(Taureaux[[#All],[séquence &gt; palier]]))</f>
        <v>0</v>
      </c>
      <c r="H375">
        <f>IF(Taureaux[[#All],[=palier-1]]=0,0,SUM($E$2:E375)+MAX(Taureaux[[#All],[séquence = palier]]))</f>
        <v>0</v>
      </c>
      <c r="I375" t="str">
        <f>IF(Taureaux[[#All],[&gt; palier]]&gt;0,Q375,"")</f>
        <v/>
      </c>
      <c r="J375" t="str">
        <f>IF(Taureaux[[#All],[=palier]]&gt;0,Q375,"")</f>
        <v/>
      </c>
      <c r="K375" t="str">
        <f>IF(Taureaux[[#All],[=palier-1]]&gt;0,Q375,"")</f>
        <v/>
      </c>
      <c r="L375">
        <f>IF(ROW()-1&lt;=60000,ROW()-1)</f>
        <v>374</v>
      </c>
      <c r="M375" s="12" t="str">
        <f>IFERROR(IF(Taureaux[[#This Row],[Nom selon le rang]]="","",VLOOKUP(O375,Q:AF,10,FALSE)+(ROW()/1000)),"")</f>
        <v/>
      </c>
      <c r="N375" t="str">
        <f>IF(Taureaux[[#This Row],[somme des males selon la liste]]="","",RANK(Taureaux[[#This Row],[somme des males selon la liste]],Taureaux[[#All],[somme des males selon la liste]],0))</f>
        <v/>
      </c>
      <c r="O3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5">
        <v>53319631</v>
      </c>
      <c r="Q375" t="s">
        <v>1251</v>
      </c>
      <c r="R375" t="s">
        <v>355</v>
      </c>
      <c r="S375" t="s">
        <v>98</v>
      </c>
      <c r="T375">
        <v>1109.17</v>
      </c>
      <c r="U375">
        <v>59.96</v>
      </c>
      <c r="V375">
        <v>71.72</v>
      </c>
      <c r="W375">
        <v>69.59</v>
      </c>
      <c r="X375">
        <v>60.34</v>
      </c>
      <c r="Y375">
        <v>70.59</v>
      </c>
      <c r="Z375" s="12">
        <f>SUM(Taureaux[[#This Row],[indice 1]:[Indice 5]])</f>
        <v>332.20000000000005</v>
      </c>
      <c r="AA375" t="s">
        <v>38</v>
      </c>
      <c r="AB375" t="s">
        <v>38</v>
      </c>
      <c r="AC375" t="s">
        <v>39</v>
      </c>
      <c r="AD375">
        <v>6224</v>
      </c>
      <c r="AE375">
        <v>90</v>
      </c>
    </row>
    <row r="376" spans="2:31" x14ac:dyDescent="0.25">
      <c r="B376" s="2">
        <f>IF(Taureaux[[#This Row],[Race]]&lt;&gt;résultats!$C$4,0,SUM(IF(U376&gt;résultats!E$4,1,0),IF(V376&gt;résultats!F$4,1,0),IF(W376&gt;résultats!G$4,1,0),IF(X376&gt;résultats!H$4,1,0),IF(Y376&gt;résultats!I$4,1,0),IF(Z376&gt;résultats!J$4,1,0)))</f>
        <v>0</v>
      </c>
      <c r="C376">
        <f>IF(AND(Taureaux[[#All],[nombres d''incides M&gt;F]]&gt;résultats!$E$1,Taureaux[[#All],[Race]]=résultats!$C$4),1,0)</f>
        <v>0</v>
      </c>
      <c r="D376">
        <f>IF(AND(Taureaux[[#All],[nombres d''incides M&gt;F]]=résultats!$E$1,Taureaux[[#All],[Race]]=résultats!$C$4),1,0)</f>
        <v>0</v>
      </c>
      <c r="E376">
        <f>IF(AND(Taureaux[[#All],[nombres d''incides M&gt;F]]=résultats!$E$1-1,Taureaux[[#All],[Race]]=résultats!$C$4),1,0)</f>
        <v>0</v>
      </c>
      <c r="F376">
        <f>IF(Taureaux[[#All],[&gt; palier]]=0,0,SUM($C$2:C376))</f>
        <v>0</v>
      </c>
      <c r="G376">
        <f>IF(Taureaux[[#All],[=palier]]=0,0,SUM($D$2:D376)+MAX(Taureaux[[#All],[séquence &gt; palier]]))</f>
        <v>0</v>
      </c>
      <c r="H376">
        <f>IF(Taureaux[[#All],[=palier-1]]=0,0,SUM($E$2:E376)+MAX(Taureaux[[#All],[séquence = palier]]))</f>
        <v>0</v>
      </c>
      <c r="I376" t="str">
        <f>IF(Taureaux[[#All],[&gt; palier]]&gt;0,Q376,"")</f>
        <v/>
      </c>
      <c r="J376" t="str">
        <f>IF(Taureaux[[#All],[=palier]]&gt;0,Q376,"")</f>
        <v/>
      </c>
      <c r="K376" t="str">
        <f>IF(Taureaux[[#All],[=palier-1]]&gt;0,Q376,"")</f>
        <v/>
      </c>
      <c r="L376">
        <f>IF(ROW()-1&lt;=60000,ROW()-1)</f>
        <v>375</v>
      </c>
      <c r="M376" s="12" t="str">
        <f>IFERROR(IF(Taureaux[[#This Row],[Nom selon le rang]]="","",VLOOKUP(O376,Q:AF,10,FALSE)+(ROW()/1000)),"")</f>
        <v/>
      </c>
      <c r="N376" t="str">
        <f>IF(Taureaux[[#This Row],[somme des males selon la liste]]="","",RANK(Taureaux[[#This Row],[somme des males selon la liste]],Taureaux[[#All],[somme des males selon la liste]],0))</f>
        <v/>
      </c>
      <c r="O3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6">
        <v>53319631</v>
      </c>
      <c r="Q376" t="s">
        <v>1251</v>
      </c>
      <c r="R376" t="s">
        <v>355</v>
      </c>
      <c r="S376" t="s">
        <v>98</v>
      </c>
      <c r="T376">
        <v>1109.17</v>
      </c>
      <c r="U376">
        <v>59.96</v>
      </c>
      <c r="V376">
        <v>71.72</v>
      </c>
      <c r="W376">
        <v>69.59</v>
      </c>
      <c r="X376">
        <v>60.34</v>
      </c>
      <c r="Y376">
        <v>70.59</v>
      </c>
      <c r="Z376" s="12">
        <f>SUM(Taureaux[[#This Row],[indice 1]:[Indice 5]])</f>
        <v>332.20000000000005</v>
      </c>
      <c r="AA376" t="s">
        <v>63</v>
      </c>
      <c r="AB376" t="s">
        <v>125</v>
      </c>
      <c r="AC376" t="s">
        <v>126</v>
      </c>
      <c r="AD376">
        <v>10</v>
      </c>
      <c r="AE376">
        <v>150</v>
      </c>
    </row>
    <row r="377" spans="2:31" x14ac:dyDescent="0.25">
      <c r="B377" s="2">
        <f>IF(Taureaux[[#This Row],[Race]]&lt;&gt;résultats!$C$4,0,SUM(IF(U377&gt;résultats!E$4,1,0),IF(V377&gt;résultats!F$4,1,0),IF(W377&gt;résultats!G$4,1,0),IF(X377&gt;résultats!H$4,1,0),IF(Y377&gt;résultats!I$4,1,0),IF(Z377&gt;résultats!J$4,1,0)))</f>
        <v>0</v>
      </c>
      <c r="C377">
        <f>IF(AND(Taureaux[[#All],[nombres d''incides M&gt;F]]&gt;résultats!$E$1,Taureaux[[#All],[Race]]=résultats!$C$4),1,0)</f>
        <v>0</v>
      </c>
      <c r="D377">
        <f>IF(AND(Taureaux[[#All],[nombres d''incides M&gt;F]]=résultats!$E$1,Taureaux[[#All],[Race]]=résultats!$C$4),1,0)</f>
        <v>0</v>
      </c>
      <c r="E377">
        <f>IF(AND(Taureaux[[#All],[nombres d''incides M&gt;F]]=résultats!$E$1-1,Taureaux[[#All],[Race]]=résultats!$C$4),1,0)</f>
        <v>0</v>
      </c>
      <c r="F377">
        <f>IF(Taureaux[[#All],[&gt; palier]]=0,0,SUM($C$2:C377))</f>
        <v>0</v>
      </c>
      <c r="G377">
        <f>IF(Taureaux[[#All],[=palier]]=0,0,SUM($D$2:D377)+MAX(Taureaux[[#All],[séquence &gt; palier]]))</f>
        <v>0</v>
      </c>
      <c r="H377">
        <f>IF(Taureaux[[#All],[=palier-1]]=0,0,SUM($E$2:E377)+MAX(Taureaux[[#All],[séquence = palier]]))</f>
        <v>0</v>
      </c>
      <c r="I377" t="str">
        <f>IF(Taureaux[[#All],[&gt; palier]]&gt;0,Q377,"")</f>
        <v/>
      </c>
      <c r="J377" t="str">
        <f>IF(Taureaux[[#All],[=palier]]&gt;0,Q377,"")</f>
        <v/>
      </c>
      <c r="K377" t="str">
        <f>IF(Taureaux[[#All],[=palier-1]]&gt;0,Q377,"")</f>
        <v/>
      </c>
      <c r="L377">
        <f>IF(ROW()-1&lt;=60000,ROW()-1)</f>
        <v>376</v>
      </c>
      <c r="M377" s="12" t="str">
        <f>IFERROR(IF(Taureaux[[#This Row],[Nom selon le rang]]="","",VLOOKUP(O377,Q:AF,10,FALSE)+(ROW()/1000)),"")</f>
        <v/>
      </c>
      <c r="N377" t="str">
        <f>IF(Taureaux[[#This Row],[somme des males selon la liste]]="","",RANK(Taureaux[[#This Row],[somme des males selon la liste]],Taureaux[[#All],[somme des males selon la liste]],0))</f>
        <v/>
      </c>
      <c r="O3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7">
        <v>81082847</v>
      </c>
      <c r="Q377" t="s">
        <v>771</v>
      </c>
      <c r="R377" t="s">
        <v>545</v>
      </c>
      <c r="S377" t="s">
        <v>212</v>
      </c>
      <c r="T377">
        <v>1373.51</v>
      </c>
      <c r="U377">
        <v>57.25</v>
      </c>
      <c r="V377">
        <v>79.2</v>
      </c>
      <c r="W377">
        <v>77.569999999999993</v>
      </c>
      <c r="X377">
        <v>63.68</v>
      </c>
      <c r="Y377">
        <v>59.15</v>
      </c>
      <c r="Z377" s="12">
        <f>SUM(Taureaux[[#This Row],[indice 1]:[Indice 5]])</f>
        <v>336.84999999999997</v>
      </c>
      <c r="AA377" t="s">
        <v>148</v>
      </c>
      <c r="AB377" t="s">
        <v>148</v>
      </c>
      <c r="AC377" t="s">
        <v>116</v>
      </c>
      <c r="AD377">
        <v>20352</v>
      </c>
      <c r="AE377">
        <v>30</v>
      </c>
    </row>
    <row r="378" spans="2:31" x14ac:dyDescent="0.25">
      <c r="B378" s="2">
        <f>IF(Taureaux[[#This Row],[Race]]&lt;&gt;résultats!$C$4,0,SUM(IF(U378&gt;résultats!E$4,1,0),IF(V378&gt;résultats!F$4,1,0),IF(W378&gt;résultats!G$4,1,0),IF(X378&gt;résultats!H$4,1,0),IF(Y378&gt;résultats!I$4,1,0),IF(Z378&gt;résultats!J$4,1,0)))</f>
        <v>0</v>
      </c>
      <c r="C378">
        <f>IF(AND(Taureaux[[#All],[nombres d''incides M&gt;F]]&gt;résultats!$E$1,Taureaux[[#All],[Race]]=résultats!$C$4),1,0)</f>
        <v>0</v>
      </c>
      <c r="D378">
        <f>IF(AND(Taureaux[[#All],[nombres d''incides M&gt;F]]=résultats!$E$1,Taureaux[[#All],[Race]]=résultats!$C$4),1,0)</f>
        <v>0</v>
      </c>
      <c r="E378">
        <f>IF(AND(Taureaux[[#All],[nombres d''incides M&gt;F]]=résultats!$E$1-1,Taureaux[[#All],[Race]]=résultats!$C$4),1,0)</f>
        <v>0</v>
      </c>
      <c r="F378">
        <f>IF(Taureaux[[#All],[&gt; palier]]=0,0,SUM($C$2:C378))</f>
        <v>0</v>
      </c>
      <c r="G378">
        <f>IF(Taureaux[[#All],[=palier]]=0,0,SUM($D$2:D378)+MAX(Taureaux[[#All],[séquence &gt; palier]]))</f>
        <v>0</v>
      </c>
      <c r="H378">
        <f>IF(Taureaux[[#All],[=palier-1]]=0,0,SUM($E$2:E378)+MAX(Taureaux[[#All],[séquence = palier]]))</f>
        <v>0</v>
      </c>
      <c r="I378" t="str">
        <f>IF(Taureaux[[#All],[&gt; palier]]&gt;0,Q378,"")</f>
        <v/>
      </c>
      <c r="J378" t="str">
        <f>IF(Taureaux[[#All],[=palier]]&gt;0,Q378,"")</f>
        <v/>
      </c>
      <c r="K378" t="str">
        <f>IF(Taureaux[[#All],[=palier-1]]&gt;0,Q378,"")</f>
        <v/>
      </c>
      <c r="L378">
        <f>IF(ROW()-1&lt;=60000,ROW()-1)</f>
        <v>377</v>
      </c>
      <c r="M378" s="12" t="str">
        <f>IFERROR(IF(Taureaux[[#This Row],[Nom selon le rang]]="","",VLOOKUP(O378,Q:AF,10,FALSE)+(ROW()/1000)),"")</f>
        <v/>
      </c>
      <c r="N378" t="str">
        <f>IF(Taureaux[[#This Row],[somme des males selon la liste]]="","",RANK(Taureaux[[#This Row],[somme des males selon la liste]],Taureaux[[#All],[somme des males selon la liste]],0))</f>
        <v/>
      </c>
      <c r="O3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8">
        <v>82689189</v>
      </c>
      <c r="Q378" t="s">
        <v>1057</v>
      </c>
      <c r="R378" t="s">
        <v>355</v>
      </c>
      <c r="S378" t="s">
        <v>49</v>
      </c>
      <c r="T378">
        <v>1086.18</v>
      </c>
      <c r="U378">
        <v>65.27</v>
      </c>
      <c r="V378">
        <v>67.010000000000005</v>
      </c>
      <c r="W378">
        <v>68</v>
      </c>
      <c r="X378">
        <v>68.040000000000006</v>
      </c>
      <c r="Y378">
        <v>69.819999999999993</v>
      </c>
      <c r="Z378" s="12">
        <f>SUM(Taureaux[[#This Row],[indice 1]:[Indice 5]])</f>
        <v>338.14</v>
      </c>
      <c r="AA378" t="s">
        <v>148</v>
      </c>
      <c r="AB378" t="s">
        <v>148</v>
      </c>
      <c r="AC378" t="s">
        <v>116</v>
      </c>
      <c r="AD378">
        <v>3804</v>
      </c>
      <c r="AE378">
        <v>30</v>
      </c>
    </row>
    <row r="379" spans="2:31" x14ac:dyDescent="0.25">
      <c r="B379" s="2">
        <f>IF(Taureaux[[#This Row],[Race]]&lt;&gt;résultats!$C$4,0,SUM(IF(U379&gt;résultats!E$4,1,0),IF(V379&gt;résultats!F$4,1,0),IF(W379&gt;résultats!G$4,1,0),IF(X379&gt;résultats!H$4,1,0),IF(Y379&gt;résultats!I$4,1,0),IF(Z379&gt;résultats!J$4,1,0)))</f>
        <v>0</v>
      </c>
      <c r="C379">
        <f>IF(AND(Taureaux[[#All],[nombres d''incides M&gt;F]]&gt;résultats!$E$1,Taureaux[[#All],[Race]]=résultats!$C$4),1,0)</f>
        <v>0</v>
      </c>
      <c r="D379">
        <f>IF(AND(Taureaux[[#All],[nombres d''incides M&gt;F]]=résultats!$E$1,Taureaux[[#All],[Race]]=résultats!$C$4),1,0)</f>
        <v>0</v>
      </c>
      <c r="E379">
        <f>IF(AND(Taureaux[[#All],[nombres d''incides M&gt;F]]=résultats!$E$1-1,Taureaux[[#All],[Race]]=résultats!$C$4),1,0)</f>
        <v>0</v>
      </c>
      <c r="F379">
        <f>IF(Taureaux[[#All],[&gt; palier]]=0,0,SUM($C$2:C379))</f>
        <v>0</v>
      </c>
      <c r="G379">
        <f>IF(Taureaux[[#All],[=palier]]=0,0,SUM($D$2:D379)+MAX(Taureaux[[#All],[séquence &gt; palier]]))</f>
        <v>0</v>
      </c>
      <c r="H379">
        <f>IF(Taureaux[[#All],[=palier-1]]=0,0,SUM($E$2:E379)+MAX(Taureaux[[#All],[séquence = palier]]))</f>
        <v>0</v>
      </c>
      <c r="I379" t="str">
        <f>IF(Taureaux[[#All],[&gt; palier]]&gt;0,Q379,"")</f>
        <v/>
      </c>
      <c r="J379" t="str">
        <f>IF(Taureaux[[#All],[=palier]]&gt;0,Q379,"")</f>
        <v/>
      </c>
      <c r="K379" t="str">
        <f>IF(Taureaux[[#All],[=palier-1]]&gt;0,Q379,"")</f>
        <v/>
      </c>
      <c r="L379">
        <f>IF(ROW()-1&lt;=60000,ROW()-1)</f>
        <v>378</v>
      </c>
      <c r="M379" s="12" t="str">
        <f>IFERROR(IF(Taureaux[[#This Row],[Nom selon le rang]]="","",VLOOKUP(O379,Q:AF,10,FALSE)+(ROW()/1000)),"")</f>
        <v/>
      </c>
      <c r="N379" t="str">
        <f>IF(Taureaux[[#This Row],[somme des males selon la liste]]="","",RANK(Taureaux[[#This Row],[somme des males selon la liste]],Taureaux[[#All],[somme des males selon la liste]],0))</f>
        <v/>
      </c>
      <c r="O3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79">
        <v>81627819</v>
      </c>
      <c r="Q379" t="s">
        <v>2376</v>
      </c>
      <c r="R379" t="s">
        <v>545</v>
      </c>
      <c r="S379" t="s">
        <v>12</v>
      </c>
      <c r="T379">
        <v>1376.84</v>
      </c>
      <c r="U379">
        <v>60.09</v>
      </c>
      <c r="V379">
        <v>57.51</v>
      </c>
      <c r="W379">
        <v>67.17</v>
      </c>
      <c r="X379">
        <v>60.47</v>
      </c>
      <c r="Y379">
        <v>50.69</v>
      </c>
      <c r="Z379" s="12">
        <f>SUM(Taureaux[[#This Row],[indice 1]:[Indice 5]])</f>
        <v>295.92999999999995</v>
      </c>
      <c r="AA379" t="s">
        <v>1081</v>
      </c>
      <c r="AB379" t="s">
        <v>1081</v>
      </c>
      <c r="AC379" t="s">
        <v>103</v>
      </c>
      <c r="AD379">
        <v>1746</v>
      </c>
      <c r="AE379">
        <v>90</v>
      </c>
    </row>
    <row r="380" spans="2:31" x14ac:dyDescent="0.25">
      <c r="B380" s="2">
        <f>IF(Taureaux[[#This Row],[Race]]&lt;&gt;résultats!$C$4,0,SUM(IF(U380&gt;résultats!E$4,1,0),IF(V380&gt;résultats!F$4,1,0),IF(W380&gt;résultats!G$4,1,0),IF(X380&gt;résultats!H$4,1,0),IF(Y380&gt;résultats!I$4,1,0),IF(Z380&gt;résultats!J$4,1,0)))</f>
        <v>0</v>
      </c>
      <c r="C380">
        <f>IF(AND(Taureaux[[#All],[nombres d''incides M&gt;F]]&gt;résultats!$E$1,Taureaux[[#All],[Race]]=résultats!$C$4),1,0)</f>
        <v>0</v>
      </c>
      <c r="D380">
        <f>IF(AND(Taureaux[[#All],[nombres d''incides M&gt;F]]=résultats!$E$1,Taureaux[[#All],[Race]]=résultats!$C$4),1,0)</f>
        <v>0</v>
      </c>
      <c r="E380">
        <f>IF(AND(Taureaux[[#All],[nombres d''incides M&gt;F]]=résultats!$E$1-1,Taureaux[[#All],[Race]]=résultats!$C$4),1,0)</f>
        <v>0</v>
      </c>
      <c r="F380">
        <f>IF(Taureaux[[#All],[&gt; palier]]=0,0,SUM($C$2:C380))</f>
        <v>0</v>
      </c>
      <c r="G380">
        <f>IF(Taureaux[[#All],[=palier]]=0,0,SUM($D$2:D380)+MAX(Taureaux[[#All],[séquence &gt; palier]]))</f>
        <v>0</v>
      </c>
      <c r="H380">
        <f>IF(Taureaux[[#All],[=palier-1]]=0,0,SUM($E$2:E380)+MAX(Taureaux[[#All],[séquence = palier]]))</f>
        <v>0</v>
      </c>
      <c r="I380" t="str">
        <f>IF(Taureaux[[#All],[&gt; palier]]&gt;0,Q380,"")</f>
        <v/>
      </c>
      <c r="J380" t="str">
        <f>IF(Taureaux[[#All],[=palier]]&gt;0,Q380,"")</f>
        <v/>
      </c>
      <c r="K380" t="str">
        <f>IF(Taureaux[[#All],[=palier-1]]&gt;0,Q380,"")</f>
        <v/>
      </c>
      <c r="L380">
        <f>IF(ROW()-1&lt;=60000,ROW()-1)</f>
        <v>379</v>
      </c>
      <c r="M380" s="12" t="str">
        <f>IFERROR(IF(Taureaux[[#This Row],[Nom selon le rang]]="","",VLOOKUP(O380,Q:AF,10,FALSE)+(ROW()/1000)),"")</f>
        <v/>
      </c>
      <c r="N380" t="str">
        <f>IF(Taureaux[[#This Row],[somme des males selon la liste]]="","",RANK(Taureaux[[#This Row],[somme des males selon la liste]],Taureaux[[#All],[somme des males selon la liste]],0))</f>
        <v/>
      </c>
      <c r="O3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0">
        <v>79040955</v>
      </c>
      <c r="Q380" t="s">
        <v>2376</v>
      </c>
      <c r="R380" t="s">
        <v>545</v>
      </c>
      <c r="S380" t="s">
        <v>112</v>
      </c>
      <c r="T380">
        <v>1371.05</v>
      </c>
      <c r="U380">
        <v>58.06</v>
      </c>
      <c r="V380">
        <v>55.07</v>
      </c>
      <c r="W380">
        <v>64.87</v>
      </c>
      <c r="X380">
        <v>58.64</v>
      </c>
      <c r="Y380">
        <v>53.09</v>
      </c>
      <c r="Z380" s="12">
        <f>SUM(Taureaux[[#This Row],[indice 1]:[Indice 5]])</f>
        <v>289.73</v>
      </c>
      <c r="AA380" t="s">
        <v>1081</v>
      </c>
      <c r="AB380" t="s">
        <v>1081</v>
      </c>
      <c r="AC380" t="s">
        <v>103</v>
      </c>
      <c r="AD380">
        <v>2</v>
      </c>
      <c r="AE380">
        <v>90</v>
      </c>
    </row>
    <row r="381" spans="2:31" x14ac:dyDescent="0.25">
      <c r="B381" s="2">
        <f>IF(Taureaux[[#This Row],[Race]]&lt;&gt;résultats!$C$4,0,SUM(IF(U381&gt;résultats!E$4,1,0),IF(V381&gt;résultats!F$4,1,0),IF(W381&gt;résultats!G$4,1,0),IF(X381&gt;résultats!H$4,1,0),IF(Y381&gt;résultats!I$4,1,0),IF(Z381&gt;résultats!J$4,1,0)))</f>
        <v>0</v>
      </c>
      <c r="C381">
        <f>IF(AND(Taureaux[[#All],[nombres d''incides M&gt;F]]&gt;résultats!$E$1,Taureaux[[#All],[Race]]=résultats!$C$4),1,0)</f>
        <v>0</v>
      </c>
      <c r="D381">
        <f>IF(AND(Taureaux[[#All],[nombres d''incides M&gt;F]]=résultats!$E$1,Taureaux[[#All],[Race]]=résultats!$C$4),1,0)</f>
        <v>0</v>
      </c>
      <c r="E381">
        <f>IF(AND(Taureaux[[#All],[nombres d''incides M&gt;F]]=résultats!$E$1-1,Taureaux[[#All],[Race]]=résultats!$C$4),1,0)</f>
        <v>0</v>
      </c>
      <c r="F381">
        <f>IF(Taureaux[[#All],[&gt; palier]]=0,0,SUM($C$2:C381))</f>
        <v>0</v>
      </c>
      <c r="G381">
        <f>IF(Taureaux[[#All],[=palier]]=0,0,SUM($D$2:D381)+MAX(Taureaux[[#All],[séquence &gt; palier]]))</f>
        <v>0</v>
      </c>
      <c r="H381">
        <f>IF(Taureaux[[#All],[=palier-1]]=0,0,SUM($E$2:E381)+MAX(Taureaux[[#All],[séquence = palier]]))</f>
        <v>0</v>
      </c>
      <c r="I381" t="str">
        <f>IF(Taureaux[[#All],[&gt; palier]]&gt;0,Q381,"")</f>
        <v/>
      </c>
      <c r="J381" t="str">
        <f>IF(Taureaux[[#All],[=palier]]&gt;0,Q381,"")</f>
        <v/>
      </c>
      <c r="K381" t="str">
        <f>IF(Taureaux[[#All],[=palier-1]]&gt;0,Q381,"")</f>
        <v/>
      </c>
      <c r="L381">
        <f>IF(ROW()-1&lt;=60000,ROW()-1)</f>
        <v>380</v>
      </c>
      <c r="M381" s="12" t="str">
        <f>IFERROR(IF(Taureaux[[#This Row],[Nom selon le rang]]="","",VLOOKUP(O381,Q:AF,10,FALSE)+(ROW()/1000)),"")</f>
        <v/>
      </c>
      <c r="N381" t="str">
        <f>IF(Taureaux[[#This Row],[somme des males selon la liste]]="","",RANK(Taureaux[[#This Row],[somme des males selon la liste]],Taureaux[[#All],[somme des males selon la liste]],0))</f>
        <v/>
      </c>
      <c r="O3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1">
        <v>5719305</v>
      </c>
      <c r="Q381" t="s">
        <v>2108</v>
      </c>
      <c r="R381" t="s">
        <v>36</v>
      </c>
      <c r="S381" t="s">
        <v>100</v>
      </c>
      <c r="T381">
        <v>1095.2</v>
      </c>
      <c r="U381">
        <v>59.7</v>
      </c>
      <c r="V381">
        <v>61.12</v>
      </c>
      <c r="W381">
        <v>67.41</v>
      </c>
      <c r="X381">
        <v>60.21</v>
      </c>
      <c r="Y381">
        <v>60.9</v>
      </c>
      <c r="Z381" s="12">
        <f>SUM(Taureaux[[#This Row],[indice 1]:[Indice 5]])</f>
        <v>309.33999999999997</v>
      </c>
      <c r="AA381" t="s">
        <v>38</v>
      </c>
      <c r="AB381" t="s">
        <v>38</v>
      </c>
      <c r="AC381" t="s">
        <v>39</v>
      </c>
      <c r="AD381">
        <v>905</v>
      </c>
      <c r="AE381">
        <v>89.34</v>
      </c>
    </row>
    <row r="382" spans="2:31" x14ac:dyDescent="0.25">
      <c r="B382" s="2">
        <f>IF(Taureaux[[#This Row],[Race]]&lt;&gt;résultats!$C$4,0,SUM(IF(U382&gt;résultats!E$4,1,0),IF(V382&gt;résultats!F$4,1,0),IF(W382&gt;résultats!G$4,1,0),IF(X382&gt;résultats!H$4,1,0),IF(Y382&gt;résultats!I$4,1,0),IF(Z382&gt;résultats!J$4,1,0)))</f>
        <v>0</v>
      </c>
      <c r="C382">
        <f>IF(AND(Taureaux[[#All],[nombres d''incides M&gt;F]]&gt;résultats!$E$1,Taureaux[[#All],[Race]]=résultats!$C$4),1,0)</f>
        <v>0</v>
      </c>
      <c r="D382">
        <f>IF(AND(Taureaux[[#All],[nombres d''incides M&gt;F]]=résultats!$E$1,Taureaux[[#All],[Race]]=résultats!$C$4),1,0)</f>
        <v>0</v>
      </c>
      <c r="E382">
        <f>IF(AND(Taureaux[[#All],[nombres d''incides M&gt;F]]=résultats!$E$1-1,Taureaux[[#All],[Race]]=résultats!$C$4),1,0)</f>
        <v>0</v>
      </c>
      <c r="F382">
        <f>IF(Taureaux[[#All],[&gt; palier]]=0,0,SUM($C$2:C382))</f>
        <v>0</v>
      </c>
      <c r="G382">
        <f>IF(Taureaux[[#All],[=palier]]=0,0,SUM($D$2:D382)+MAX(Taureaux[[#All],[séquence &gt; palier]]))</f>
        <v>0</v>
      </c>
      <c r="H382">
        <f>IF(Taureaux[[#All],[=palier-1]]=0,0,SUM($E$2:E382)+MAX(Taureaux[[#All],[séquence = palier]]))</f>
        <v>0</v>
      </c>
      <c r="I382" t="str">
        <f>IF(Taureaux[[#All],[&gt; palier]]&gt;0,Q382,"")</f>
        <v/>
      </c>
      <c r="J382" t="str">
        <f>IF(Taureaux[[#All],[=palier]]&gt;0,Q382,"")</f>
        <v/>
      </c>
      <c r="K382" t="str">
        <f>IF(Taureaux[[#All],[=palier-1]]&gt;0,Q382,"")</f>
        <v/>
      </c>
      <c r="L382">
        <f>IF(ROW()-1&lt;=60000,ROW()-1)</f>
        <v>381</v>
      </c>
      <c r="M382" s="12" t="str">
        <f>IFERROR(IF(Taureaux[[#This Row],[Nom selon le rang]]="","",VLOOKUP(O382,Q:AF,10,FALSE)+(ROW()/1000)),"")</f>
        <v/>
      </c>
      <c r="N382" t="str">
        <f>IF(Taureaux[[#This Row],[somme des males selon la liste]]="","",RANK(Taureaux[[#This Row],[somme des males selon la liste]],Taureaux[[#All],[somme des males selon la liste]],0))</f>
        <v/>
      </c>
      <c r="O3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2">
        <v>31923701</v>
      </c>
      <c r="Q382" t="s">
        <v>1900</v>
      </c>
      <c r="R382" t="s">
        <v>244</v>
      </c>
      <c r="S382" t="s">
        <v>100</v>
      </c>
      <c r="T382">
        <v>919.54</v>
      </c>
      <c r="U382">
        <v>67.81</v>
      </c>
      <c r="V382">
        <v>62.17</v>
      </c>
      <c r="W382">
        <v>64.2</v>
      </c>
      <c r="X382">
        <v>58.04</v>
      </c>
      <c r="Y382">
        <v>67.150000000000006</v>
      </c>
      <c r="Z382" s="12">
        <f>SUM(Taureaux[[#This Row],[indice 1]:[Indice 5]])</f>
        <v>319.37</v>
      </c>
      <c r="AA382" t="s">
        <v>148</v>
      </c>
      <c r="AB382" t="s">
        <v>148</v>
      </c>
      <c r="AC382" t="s">
        <v>116</v>
      </c>
      <c r="AD382">
        <v>17616</v>
      </c>
      <c r="AE382">
        <v>30</v>
      </c>
    </row>
    <row r="383" spans="2:31" x14ac:dyDescent="0.25">
      <c r="B383" s="2">
        <f>IF(Taureaux[[#This Row],[Race]]&lt;&gt;résultats!$C$4,0,SUM(IF(U383&gt;résultats!E$4,1,0),IF(V383&gt;résultats!F$4,1,0),IF(W383&gt;résultats!G$4,1,0),IF(X383&gt;résultats!H$4,1,0),IF(Y383&gt;résultats!I$4,1,0),IF(Z383&gt;résultats!J$4,1,0)))</f>
        <v>0</v>
      </c>
      <c r="C383">
        <f>IF(AND(Taureaux[[#All],[nombres d''incides M&gt;F]]&gt;résultats!$E$1,Taureaux[[#All],[Race]]=résultats!$C$4),1,0)</f>
        <v>0</v>
      </c>
      <c r="D383">
        <f>IF(AND(Taureaux[[#All],[nombres d''incides M&gt;F]]=résultats!$E$1,Taureaux[[#All],[Race]]=résultats!$C$4),1,0)</f>
        <v>0</v>
      </c>
      <c r="E383">
        <f>IF(AND(Taureaux[[#All],[nombres d''incides M&gt;F]]=résultats!$E$1-1,Taureaux[[#All],[Race]]=résultats!$C$4),1,0)</f>
        <v>0</v>
      </c>
      <c r="F383">
        <f>IF(Taureaux[[#All],[&gt; palier]]=0,0,SUM($C$2:C383))</f>
        <v>0</v>
      </c>
      <c r="G383">
        <f>IF(Taureaux[[#All],[=palier]]=0,0,SUM($D$2:D383)+MAX(Taureaux[[#All],[séquence &gt; palier]]))</f>
        <v>0</v>
      </c>
      <c r="H383">
        <f>IF(Taureaux[[#All],[=palier-1]]=0,0,SUM($E$2:E383)+MAX(Taureaux[[#All],[séquence = palier]]))</f>
        <v>0</v>
      </c>
      <c r="I383" t="str">
        <f>IF(Taureaux[[#All],[&gt; palier]]&gt;0,Q383,"")</f>
        <v/>
      </c>
      <c r="J383" t="str">
        <f>IF(Taureaux[[#All],[=palier]]&gt;0,Q383,"")</f>
        <v/>
      </c>
      <c r="K383" t="str">
        <f>IF(Taureaux[[#All],[=palier-1]]&gt;0,Q383,"")</f>
        <v/>
      </c>
      <c r="L383">
        <f>IF(ROW()-1&lt;=60000,ROW()-1)</f>
        <v>382</v>
      </c>
      <c r="M383" s="12" t="str">
        <f>IFERROR(IF(Taureaux[[#This Row],[Nom selon le rang]]="","",VLOOKUP(O383,Q:AF,10,FALSE)+(ROW()/1000)),"")</f>
        <v/>
      </c>
      <c r="N383" t="str">
        <f>IF(Taureaux[[#This Row],[somme des males selon la liste]]="","",RANK(Taureaux[[#This Row],[somme des males selon la liste]],Taureaux[[#All],[somme des males selon la liste]],0))</f>
        <v/>
      </c>
      <c r="O3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3">
        <v>82936210</v>
      </c>
      <c r="Q383" t="s">
        <v>2966</v>
      </c>
      <c r="R383" t="s">
        <v>36</v>
      </c>
      <c r="S383" t="s">
        <v>31</v>
      </c>
      <c r="T383">
        <v>1138.7</v>
      </c>
      <c r="U383">
        <v>79.09</v>
      </c>
      <c r="V383">
        <v>70.83</v>
      </c>
      <c r="W383">
        <v>83.36</v>
      </c>
      <c r="X383">
        <v>75.760000000000005</v>
      </c>
      <c r="Y383">
        <v>61.3</v>
      </c>
      <c r="Z383" s="12">
        <f>SUM(Taureaux[[#This Row],[indice 1]:[Indice 5]])</f>
        <v>370.34000000000003</v>
      </c>
      <c r="AA383" t="s">
        <v>157</v>
      </c>
      <c r="AB383" t="s">
        <v>157</v>
      </c>
      <c r="AC383" t="s">
        <v>47</v>
      </c>
      <c r="AD383">
        <v>359</v>
      </c>
      <c r="AE383">
        <v>30</v>
      </c>
    </row>
    <row r="384" spans="2:31" x14ac:dyDescent="0.25">
      <c r="B384" s="2">
        <f>IF(Taureaux[[#This Row],[Race]]&lt;&gt;résultats!$C$4,0,SUM(IF(U384&gt;résultats!E$4,1,0),IF(V384&gt;résultats!F$4,1,0),IF(W384&gt;résultats!G$4,1,0),IF(X384&gt;résultats!H$4,1,0),IF(Y384&gt;résultats!I$4,1,0),IF(Z384&gt;résultats!J$4,1,0)))</f>
        <v>0</v>
      </c>
      <c r="C384">
        <f>IF(AND(Taureaux[[#All],[nombres d''incides M&gt;F]]&gt;résultats!$E$1,Taureaux[[#All],[Race]]=résultats!$C$4),1,0)</f>
        <v>0</v>
      </c>
      <c r="D384">
        <f>IF(AND(Taureaux[[#All],[nombres d''incides M&gt;F]]=résultats!$E$1,Taureaux[[#All],[Race]]=résultats!$C$4),1,0)</f>
        <v>0</v>
      </c>
      <c r="E384">
        <f>IF(AND(Taureaux[[#All],[nombres d''incides M&gt;F]]=résultats!$E$1-1,Taureaux[[#All],[Race]]=résultats!$C$4),1,0)</f>
        <v>0</v>
      </c>
      <c r="F384">
        <f>IF(Taureaux[[#All],[&gt; palier]]=0,0,SUM($C$2:C384))</f>
        <v>0</v>
      </c>
      <c r="G384">
        <f>IF(Taureaux[[#All],[=palier]]=0,0,SUM($D$2:D384)+MAX(Taureaux[[#All],[séquence &gt; palier]]))</f>
        <v>0</v>
      </c>
      <c r="H384">
        <f>IF(Taureaux[[#All],[=palier-1]]=0,0,SUM($E$2:E384)+MAX(Taureaux[[#All],[séquence = palier]]))</f>
        <v>0</v>
      </c>
      <c r="I384" t="str">
        <f>IF(Taureaux[[#All],[&gt; palier]]&gt;0,Q384,"")</f>
        <v/>
      </c>
      <c r="J384" t="str">
        <f>IF(Taureaux[[#All],[=palier]]&gt;0,Q384,"")</f>
        <v/>
      </c>
      <c r="K384" t="str">
        <f>IF(Taureaux[[#All],[=palier-1]]&gt;0,Q384,"")</f>
        <v/>
      </c>
      <c r="L384">
        <f>IF(ROW()-1&lt;=60000,ROW()-1)</f>
        <v>383</v>
      </c>
      <c r="M384" s="12" t="str">
        <f>IFERROR(IF(Taureaux[[#This Row],[Nom selon le rang]]="","",VLOOKUP(O384,Q:AF,10,FALSE)+(ROW()/1000)),"")</f>
        <v/>
      </c>
      <c r="N384" t="str">
        <f>IF(Taureaux[[#This Row],[somme des males selon la liste]]="","",RANK(Taureaux[[#This Row],[somme des males selon la liste]],Taureaux[[#All],[somme des males selon la liste]],0))</f>
        <v/>
      </c>
      <c r="O3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4">
        <v>79778682</v>
      </c>
      <c r="Q384" t="s">
        <v>2967</v>
      </c>
      <c r="R384" t="s">
        <v>36</v>
      </c>
      <c r="S384" t="s">
        <v>133</v>
      </c>
      <c r="T384">
        <v>1152.46</v>
      </c>
      <c r="U384">
        <v>76.45</v>
      </c>
      <c r="V384">
        <v>77.66</v>
      </c>
      <c r="W384">
        <v>85.34</v>
      </c>
      <c r="X384">
        <v>69.7</v>
      </c>
      <c r="Y384">
        <v>63.58</v>
      </c>
      <c r="Z384" s="12">
        <f>SUM(Taureaux[[#This Row],[indice 1]:[Indice 5]])</f>
        <v>372.73</v>
      </c>
      <c r="AA384" t="s">
        <v>38</v>
      </c>
      <c r="AB384" t="s">
        <v>38</v>
      </c>
      <c r="AC384" t="s">
        <v>39</v>
      </c>
      <c r="AD384">
        <v>6463</v>
      </c>
      <c r="AE384">
        <v>90</v>
      </c>
    </row>
    <row r="385" spans="2:31" x14ac:dyDescent="0.25">
      <c r="B385" s="2">
        <f>IF(Taureaux[[#This Row],[Race]]&lt;&gt;résultats!$C$4,0,SUM(IF(U385&gt;résultats!E$4,1,0),IF(V385&gt;résultats!F$4,1,0),IF(W385&gt;résultats!G$4,1,0),IF(X385&gt;résultats!H$4,1,0),IF(Y385&gt;résultats!I$4,1,0),IF(Z385&gt;résultats!J$4,1,0)))</f>
        <v>0</v>
      </c>
      <c r="C385">
        <f>IF(AND(Taureaux[[#All],[nombres d''incides M&gt;F]]&gt;résultats!$E$1,Taureaux[[#All],[Race]]=résultats!$C$4),1,0)</f>
        <v>0</v>
      </c>
      <c r="D385">
        <f>IF(AND(Taureaux[[#All],[nombres d''incides M&gt;F]]=résultats!$E$1,Taureaux[[#All],[Race]]=résultats!$C$4),1,0)</f>
        <v>0</v>
      </c>
      <c r="E385">
        <f>IF(AND(Taureaux[[#All],[nombres d''incides M&gt;F]]=résultats!$E$1-1,Taureaux[[#All],[Race]]=résultats!$C$4),1,0)</f>
        <v>0</v>
      </c>
      <c r="F385">
        <f>IF(Taureaux[[#All],[&gt; palier]]=0,0,SUM($C$2:C385))</f>
        <v>0</v>
      </c>
      <c r="G385">
        <f>IF(Taureaux[[#All],[=palier]]=0,0,SUM($D$2:D385)+MAX(Taureaux[[#All],[séquence &gt; palier]]))</f>
        <v>0</v>
      </c>
      <c r="H385">
        <f>IF(Taureaux[[#All],[=palier-1]]=0,0,SUM($E$2:E385)+MAX(Taureaux[[#All],[séquence = palier]]))</f>
        <v>0</v>
      </c>
      <c r="I385" t="str">
        <f>IF(Taureaux[[#All],[&gt; palier]]&gt;0,Q385,"")</f>
        <v/>
      </c>
      <c r="J385" t="str">
        <f>IF(Taureaux[[#All],[=palier]]&gt;0,Q385,"")</f>
        <v/>
      </c>
      <c r="K385" t="str">
        <f>IF(Taureaux[[#All],[=palier-1]]&gt;0,Q385,"")</f>
        <v/>
      </c>
      <c r="L385">
        <f>IF(ROW()-1&lt;=60000,ROW()-1)</f>
        <v>384</v>
      </c>
      <c r="M385" s="12" t="str">
        <f>IFERROR(IF(Taureaux[[#This Row],[Nom selon le rang]]="","",VLOOKUP(O385,Q:AF,10,FALSE)+(ROW()/1000)),"")</f>
        <v/>
      </c>
      <c r="N385" t="str">
        <f>IF(Taureaux[[#This Row],[somme des males selon la liste]]="","",RANK(Taureaux[[#This Row],[somme des males selon la liste]],Taureaux[[#All],[somme des males selon la liste]],0))</f>
        <v/>
      </c>
      <c r="O3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5">
        <v>78583628</v>
      </c>
      <c r="Q385" t="s">
        <v>651</v>
      </c>
      <c r="R385" t="s">
        <v>45</v>
      </c>
      <c r="S385" t="s">
        <v>161</v>
      </c>
      <c r="T385">
        <v>1042.58</v>
      </c>
      <c r="U385">
        <v>63.64</v>
      </c>
      <c r="V385">
        <v>76.900000000000006</v>
      </c>
      <c r="W385">
        <v>72.739999999999995</v>
      </c>
      <c r="X385">
        <v>63.5</v>
      </c>
      <c r="Y385">
        <v>69.489999999999995</v>
      </c>
      <c r="Z385" s="12">
        <f>SUM(Taureaux[[#This Row],[indice 1]:[Indice 5]])</f>
        <v>346.27000000000004</v>
      </c>
      <c r="AA385" t="s">
        <v>160</v>
      </c>
      <c r="AB385" t="s">
        <v>160</v>
      </c>
      <c r="AC385" t="s">
        <v>122</v>
      </c>
      <c r="AD385">
        <v>3821</v>
      </c>
      <c r="AE385">
        <v>90</v>
      </c>
    </row>
    <row r="386" spans="2:31" x14ac:dyDescent="0.25">
      <c r="B386" s="2">
        <f>IF(Taureaux[[#This Row],[Race]]&lt;&gt;résultats!$C$4,0,SUM(IF(U386&gt;résultats!E$4,1,0),IF(V386&gt;résultats!F$4,1,0),IF(W386&gt;résultats!G$4,1,0),IF(X386&gt;résultats!H$4,1,0),IF(Y386&gt;résultats!I$4,1,0),IF(Z386&gt;résultats!J$4,1,0)))</f>
        <v>4</v>
      </c>
      <c r="C386">
        <f>IF(AND(Taureaux[[#All],[nombres d''incides M&gt;F]]&gt;résultats!$E$1,Taureaux[[#All],[Race]]=résultats!$C$4),1,0)</f>
        <v>1</v>
      </c>
      <c r="D386">
        <f>IF(AND(Taureaux[[#All],[nombres d''incides M&gt;F]]=résultats!$E$1,Taureaux[[#All],[Race]]=résultats!$C$4),1,0)</f>
        <v>0</v>
      </c>
      <c r="E386">
        <f>IF(AND(Taureaux[[#All],[nombres d''incides M&gt;F]]=résultats!$E$1-1,Taureaux[[#All],[Race]]=résultats!$C$4),1,0)</f>
        <v>0</v>
      </c>
      <c r="F386">
        <f>IF(Taureaux[[#All],[&gt; palier]]=0,0,SUM($C$2:C386))</f>
        <v>11</v>
      </c>
      <c r="G386">
        <f>IF(Taureaux[[#All],[=palier]]=0,0,SUM($D$2:D386)+MAX(Taureaux[[#All],[séquence &gt; palier]]))</f>
        <v>0</v>
      </c>
      <c r="H386">
        <f>IF(Taureaux[[#All],[=palier-1]]=0,0,SUM($E$2:E386)+MAX(Taureaux[[#All],[séquence = palier]]))</f>
        <v>0</v>
      </c>
      <c r="I386" t="str">
        <f>IF(Taureaux[[#All],[&gt; palier]]&gt;0,Q386,"")</f>
        <v>ALIROI DE OLIVE71</v>
      </c>
      <c r="J386" t="str">
        <f>IF(Taureaux[[#All],[=palier]]&gt;0,Q386,"")</f>
        <v/>
      </c>
      <c r="K386" t="str">
        <f>IF(Taureaux[[#All],[=palier-1]]&gt;0,Q386,"")</f>
        <v/>
      </c>
      <c r="L386">
        <f>IF(ROW()-1&lt;=60000,ROW()-1)</f>
        <v>385</v>
      </c>
      <c r="M386" s="12" t="str">
        <f>IFERROR(IF(Taureaux[[#This Row],[Nom selon le rang]]="","",VLOOKUP(O386,Q:AF,10,FALSE)+(ROW()/1000)),"")</f>
        <v/>
      </c>
      <c r="N386" t="str">
        <f>IF(Taureaux[[#This Row],[somme des males selon la liste]]="","",RANK(Taureaux[[#This Row],[somme des males selon la liste]],Taureaux[[#All],[somme des males selon la liste]],0))</f>
        <v/>
      </c>
      <c r="O3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6">
        <v>79414486</v>
      </c>
      <c r="Q386" t="s">
        <v>1881</v>
      </c>
      <c r="R386" t="s">
        <v>7</v>
      </c>
      <c r="S386" t="s">
        <v>99</v>
      </c>
      <c r="T386">
        <v>1009.3</v>
      </c>
      <c r="U386">
        <v>67.099999999999994</v>
      </c>
      <c r="V386">
        <v>65.180000000000007</v>
      </c>
      <c r="W386">
        <v>66.489999999999995</v>
      </c>
      <c r="X386">
        <v>52.37</v>
      </c>
      <c r="Y386">
        <v>66.599999999999994</v>
      </c>
      <c r="Z386" s="12">
        <f>SUM(Taureaux[[#This Row],[indice 1]:[Indice 5]])</f>
        <v>317.74</v>
      </c>
      <c r="AA386" t="s">
        <v>148</v>
      </c>
      <c r="AB386" t="s">
        <v>148</v>
      </c>
      <c r="AC386" t="s">
        <v>116</v>
      </c>
      <c r="AD386">
        <v>29612</v>
      </c>
      <c r="AE386">
        <v>30</v>
      </c>
    </row>
    <row r="387" spans="2:31" x14ac:dyDescent="0.25">
      <c r="B387" s="2">
        <f>IF(Taureaux[[#This Row],[Race]]&lt;&gt;résultats!$C$4,0,SUM(IF(U387&gt;résultats!E$4,1,0),IF(V387&gt;résultats!F$4,1,0),IF(W387&gt;résultats!G$4,1,0),IF(X387&gt;résultats!H$4,1,0),IF(Y387&gt;résultats!I$4,1,0),IF(Z387&gt;résultats!J$4,1,0)))</f>
        <v>0</v>
      </c>
      <c r="C387">
        <f>IF(AND(Taureaux[[#All],[nombres d''incides M&gt;F]]&gt;résultats!$E$1,Taureaux[[#All],[Race]]=résultats!$C$4),1,0)</f>
        <v>0</v>
      </c>
      <c r="D387">
        <f>IF(AND(Taureaux[[#All],[nombres d''incides M&gt;F]]=résultats!$E$1,Taureaux[[#All],[Race]]=résultats!$C$4),1,0)</f>
        <v>0</v>
      </c>
      <c r="E387">
        <f>IF(AND(Taureaux[[#All],[nombres d''incides M&gt;F]]=résultats!$E$1-1,Taureaux[[#All],[Race]]=résultats!$C$4),1,0)</f>
        <v>0</v>
      </c>
      <c r="F387">
        <f>IF(Taureaux[[#All],[&gt; palier]]=0,0,SUM($C$2:C387))</f>
        <v>0</v>
      </c>
      <c r="G387">
        <f>IF(Taureaux[[#All],[=palier]]=0,0,SUM($D$2:D387)+MAX(Taureaux[[#All],[séquence &gt; palier]]))</f>
        <v>0</v>
      </c>
      <c r="H387">
        <f>IF(Taureaux[[#All],[=palier-1]]=0,0,SUM($E$2:E387)+MAX(Taureaux[[#All],[séquence = palier]]))</f>
        <v>0</v>
      </c>
      <c r="I387" t="str">
        <f>IF(Taureaux[[#All],[&gt; palier]]&gt;0,Q387,"")</f>
        <v/>
      </c>
      <c r="J387" t="str">
        <f>IF(Taureaux[[#All],[=palier]]&gt;0,Q387,"")</f>
        <v/>
      </c>
      <c r="K387" t="str">
        <f>IF(Taureaux[[#All],[=palier-1]]&gt;0,Q387,"")</f>
        <v/>
      </c>
      <c r="L387">
        <f>IF(ROW()-1&lt;=60000,ROW()-1)</f>
        <v>386</v>
      </c>
      <c r="M387" s="12" t="str">
        <f>IFERROR(IF(Taureaux[[#This Row],[Nom selon le rang]]="","",VLOOKUP(O387,Q:AF,10,FALSE)+(ROW()/1000)),"")</f>
        <v/>
      </c>
      <c r="N387" t="str">
        <f>IF(Taureaux[[#This Row],[somme des males selon la liste]]="","",RANK(Taureaux[[#This Row],[somme des males selon la liste]],Taureaux[[#All],[somme des males selon la liste]],0))</f>
        <v/>
      </c>
      <c r="O3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7">
        <v>15853951</v>
      </c>
      <c r="Q387" t="s">
        <v>2187</v>
      </c>
      <c r="R387" t="s">
        <v>355</v>
      </c>
      <c r="S387" t="s">
        <v>95</v>
      </c>
      <c r="T387">
        <v>1135.6600000000001</v>
      </c>
      <c r="U387">
        <v>55.8</v>
      </c>
      <c r="V387">
        <v>68.06</v>
      </c>
      <c r="W387">
        <v>62.79</v>
      </c>
      <c r="X387">
        <v>54.17</v>
      </c>
      <c r="Y387">
        <v>70.459999999999994</v>
      </c>
      <c r="Z387" s="12">
        <f>SUM(Taureaux[[#This Row],[indice 1]:[Indice 5]])</f>
        <v>311.27999999999997</v>
      </c>
      <c r="AA387" t="s">
        <v>63</v>
      </c>
      <c r="AB387" t="s">
        <v>125</v>
      </c>
      <c r="AC387" t="s">
        <v>126</v>
      </c>
      <c r="AD387">
        <v>10</v>
      </c>
      <c r="AE387">
        <v>130</v>
      </c>
    </row>
    <row r="388" spans="2:31" x14ac:dyDescent="0.25">
      <c r="B388" s="2">
        <f>IF(Taureaux[[#This Row],[Race]]&lt;&gt;résultats!$C$4,0,SUM(IF(U388&gt;résultats!E$4,1,0),IF(V388&gt;résultats!F$4,1,0),IF(W388&gt;résultats!G$4,1,0),IF(X388&gt;résultats!H$4,1,0),IF(Y388&gt;résultats!I$4,1,0),IF(Z388&gt;résultats!J$4,1,0)))</f>
        <v>0</v>
      </c>
      <c r="C388">
        <f>IF(AND(Taureaux[[#All],[nombres d''incides M&gt;F]]&gt;résultats!$E$1,Taureaux[[#All],[Race]]=résultats!$C$4),1,0)</f>
        <v>0</v>
      </c>
      <c r="D388">
        <f>IF(AND(Taureaux[[#All],[nombres d''incides M&gt;F]]=résultats!$E$1,Taureaux[[#All],[Race]]=résultats!$C$4),1,0)</f>
        <v>0</v>
      </c>
      <c r="E388">
        <f>IF(AND(Taureaux[[#All],[nombres d''incides M&gt;F]]=résultats!$E$1-1,Taureaux[[#All],[Race]]=résultats!$C$4),1,0)</f>
        <v>0</v>
      </c>
      <c r="F388">
        <f>IF(Taureaux[[#All],[&gt; palier]]=0,0,SUM($C$2:C388))</f>
        <v>0</v>
      </c>
      <c r="G388">
        <f>IF(Taureaux[[#All],[=palier]]=0,0,SUM($D$2:D388)+MAX(Taureaux[[#All],[séquence &gt; palier]]))</f>
        <v>0</v>
      </c>
      <c r="H388">
        <f>IF(Taureaux[[#All],[=palier-1]]=0,0,SUM($E$2:E388)+MAX(Taureaux[[#All],[séquence = palier]]))</f>
        <v>0</v>
      </c>
      <c r="I388" t="str">
        <f>IF(Taureaux[[#All],[&gt; palier]]&gt;0,Q388,"")</f>
        <v/>
      </c>
      <c r="J388" t="str">
        <f>IF(Taureaux[[#All],[=palier]]&gt;0,Q388,"")</f>
        <v/>
      </c>
      <c r="K388" t="str">
        <f>IF(Taureaux[[#All],[=palier-1]]&gt;0,Q388,"")</f>
        <v/>
      </c>
      <c r="L388">
        <f>IF(ROW()-1&lt;=60000,ROW()-1)</f>
        <v>387</v>
      </c>
      <c r="M388" s="12" t="str">
        <f>IFERROR(IF(Taureaux[[#This Row],[Nom selon le rang]]="","",VLOOKUP(O388,Q:AF,10,FALSE)+(ROW()/1000)),"")</f>
        <v/>
      </c>
      <c r="N388" t="str">
        <f>IF(Taureaux[[#This Row],[somme des males selon la liste]]="","",RANK(Taureaux[[#This Row],[somme des males selon la liste]],Taureaux[[#All],[somme des males selon la liste]],0))</f>
        <v/>
      </c>
      <c r="O3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8">
        <v>15853951</v>
      </c>
      <c r="Q388" t="s">
        <v>2187</v>
      </c>
      <c r="R388" t="s">
        <v>355</v>
      </c>
      <c r="S388" t="s">
        <v>95</v>
      </c>
      <c r="T388">
        <v>1135.6600000000001</v>
      </c>
      <c r="U388">
        <v>55.8</v>
      </c>
      <c r="V388">
        <v>68.06</v>
      </c>
      <c r="W388">
        <v>62.79</v>
      </c>
      <c r="X388">
        <v>54.17</v>
      </c>
      <c r="Y388">
        <v>70.459999999999994</v>
      </c>
      <c r="Z388" s="12">
        <f>SUM(Taureaux[[#This Row],[indice 1]:[Indice 5]])</f>
        <v>311.27999999999997</v>
      </c>
      <c r="AA388" t="s">
        <v>38</v>
      </c>
      <c r="AB388" t="s">
        <v>38</v>
      </c>
      <c r="AC388" t="s">
        <v>39</v>
      </c>
      <c r="AD388">
        <v>6328</v>
      </c>
      <c r="AE388">
        <v>90</v>
      </c>
    </row>
    <row r="389" spans="2:31" x14ac:dyDescent="0.25">
      <c r="B389" s="2">
        <f>IF(Taureaux[[#This Row],[Race]]&lt;&gt;résultats!$C$4,0,SUM(IF(U389&gt;résultats!E$4,1,0),IF(V389&gt;résultats!F$4,1,0),IF(W389&gt;résultats!G$4,1,0),IF(X389&gt;résultats!H$4,1,0),IF(Y389&gt;résultats!I$4,1,0),IF(Z389&gt;résultats!J$4,1,0)))</f>
        <v>0</v>
      </c>
      <c r="C389">
        <f>IF(AND(Taureaux[[#All],[nombres d''incides M&gt;F]]&gt;résultats!$E$1,Taureaux[[#All],[Race]]=résultats!$C$4),1,0)</f>
        <v>0</v>
      </c>
      <c r="D389">
        <f>IF(AND(Taureaux[[#All],[nombres d''incides M&gt;F]]=résultats!$E$1,Taureaux[[#All],[Race]]=résultats!$C$4),1,0)</f>
        <v>0</v>
      </c>
      <c r="E389">
        <f>IF(AND(Taureaux[[#All],[nombres d''incides M&gt;F]]=résultats!$E$1-1,Taureaux[[#All],[Race]]=résultats!$C$4),1,0)</f>
        <v>0</v>
      </c>
      <c r="F389">
        <f>IF(Taureaux[[#All],[&gt; palier]]=0,0,SUM($C$2:C389))</f>
        <v>0</v>
      </c>
      <c r="G389">
        <f>IF(Taureaux[[#All],[=palier]]=0,0,SUM($D$2:D389)+MAX(Taureaux[[#All],[séquence &gt; palier]]))</f>
        <v>0</v>
      </c>
      <c r="H389">
        <f>IF(Taureaux[[#All],[=palier-1]]=0,0,SUM($E$2:E389)+MAX(Taureaux[[#All],[séquence = palier]]))</f>
        <v>0</v>
      </c>
      <c r="I389" t="str">
        <f>IF(Taureaux[[#All],[&gt; palier]]&gt;0,Q389,"")</f>
        <v/>
      </c>
      <c r="J389" t="str">
        <f>IF(Taureaux[[#All],[=palier]]&gt;0,Q389,"")</f>
        <v/>
      </c>
      <c r="K389" t="str">
        <f>IF(Taureaux[[#All],[=palier-1]]&gt;0,Q389,"")</f>
        <v/>
      </c>
      <c r="L389">
        <f>IF(ROW()-1&lt;=60000,ROW()-1)</f>
        <v>388</v>
      </c>
      <c r="M389" s="12" t="str">
        <f>IFERROR(IF(Taureaux[[#This Row],[Nom selon le rang]]="","",VLOOKUP(O389,Q:AF,10,FALSE)+(ROW()/1000)),"")</f>
        <v/>
      </c>
      <c r="N389" t="str">
        <f>IF(Taureaux[[#This Row],[somme des males selon la liste]]="","",RANK(Taureaux[[#This Row],[somme des males selon la liste]],Taureaux[[#All],[somme des males selon la liste]],0))</f>
        <v/>
      </c>
      <c r="O3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89">
        <v>81568678</v>
      </c>
      <c r="Q389" t="s">
        <v>2138</v>
      </c>
      <c r="R389" t="s">
        <v>237</v>
      </c>
      <c r="S389" t="s">
        <v>29</v>
      </c>
      <c r="T389">
        <v>1202.29</v>
      </c>
      <c r="U389">
        <v>68.73</v>
      </c>
      <c r="V389">
        <v>72.94</v>
      </c>
      <c r="W389">
        <v>49.51</v>
      </c>
      <c r="X389">
        <v>75.55</v>
      </c>
      <c r="Y389">
        <v>59.61</v>
      </c>
      <c r="Z389" s="12">
        <f>SUM(Taureaux[[#This Row],[indice 1]:[Indice 5]])</f>
        <v>326.34000000000003</v>
      </c>
      <c r="AA389" t="s">
        <v>140</v>
      </c>
      <c r="AB389" t="s">
        <v>140</v>
      </c>
      <c r="AC389" t="s">
        <v>141</v>
      </c>
      <c r="AD389">
        <v>1480</v>
      </c>
      <c r="AE389">
        <v>90</v>
      </c>
    </row>
    <row r="390" spans="2:31" x14ac:dyDescent="0.25">
      <c r="B390" s="2">
        <f>IF(Taureaux[[#This Row],[Race]]&lt;&gt;résultats!$C$4,0,SUM(IF(U390&gt;résultats!E$4,1,0),IF(V390&gt;résultats!F$4,1,0),IF(W390&gt;résultats!G$4,1,0),IF(X390&gt;résultats!H$4,1,0),IF(Y390&gt;résultats!I$4,1,0),IF(Z390&gt;résultats!J$4,1,0)))</f>
        <v>0</v>
      </c>
      <c r="C390">
        <f>IF(AND(Taureaux[[#All],[nombres d''incides M&gt;F]]&gt;résultats!$E$1,Taureaux[[#All],[Race]]=résultats!$C$4),1,0)</f>
        <v>0</v>
      </c>
      <c r="D390">
        <f>IF(AND(Taureaux[[#All],[nombres d''incides M&gt;F]]=résultats!$E$1,Taureaux[[#All],[Race]]=résultats!$C$4),1,0)</f>
        <v>0</v>
      </c>
      <c r="E390">
        <f>IF(AND(Taureaux[[#All],[nombres d''incides M&gt;F]]=résultats!$E$1-1,Taureaux[[#All],[Race]]=résultats!$C$4),1,0)</f>
        <v>0</v>
      </c>
      <c r="F390">
        <f>IF(Taureaux[[#All],[&gt; palier]]=0,0,SUM($C$2:C390))</f>
        <v>0</v>
      </c>
      <c r="G390">
        <f>IF(Taureaux[[#All],[=palier]]=0,0,SUM($D$2:D390)+MAX(Taureaux[[#All],[séquence &gt; palier]]))</f>
        <v>0</v>
      </c>
      <c r="H390">
        <f>IF(Taureaux[[#All],[=palier-1]]=0,0,SUM($E$2:E390)+MAX(Taureaux[[#All],[séquence = palier]]))</f>
        <v>0</v>
      </c>
      <c r="I390" t="str">
        <f>IF(Taureaux[[#All],[&gt; palier]]&gt;0,Q390,"")</f>
        <v/>
      </c>
      <c r="J390" t="str">
        <f>IF(Taureaux[[#All],[=palier]]&gt;0,Q390,"")</f>
        <v/>
      </c>
      <c r="K390" t="str">
        <f>IF(Taureaux[[#All],[=palier-1]]&gt;0,Q390,"")</f>
        <v/>
      </c>
      <c r="L390">
        <f>IF(ROW()-1&lt;=60000,ROW()-1)</f>
        <v>389</v>
      </c>
      <c r="M390" s="12" t="str">
        <f>IFERROR(IF(Taureaux[[#This Row],[Nom selon le rang]]="","",VLOOKUP(O390,Q:AF,10,FALSE)+(ROW()/1000)),"")</f>
        <v/>
      </c>
      <c r="N390" t="str">
        <f>IF(Taureaux[[#This Row],[somme des males selon la liste]]="","",RANK(Taureaux[[#This Row],[somme des males selon la liste]],Taureaux[[#All],[somme des males selon la liste]],0))</f>
        <v/>
      </c>
      <c r="O3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0">
        <v>22496051</v>
      </c>
      <c r="Q390" t="s">
        <v>2499</v>
      </c>
      <c r="R390" t="s">
        <v>36</v>
      </c>
      <c r="S390" t="s">
        <v>19</v>
      </c>
      <c r="T390">
        <v>1102.51</v>
      </c>
      <c r="U390">
        <v>61.94</v>
      </c>
      <c r="V390">
        <v>46.18</v>
      </c>
      <c r="W390">
        <v>65.88</v>
      </c>
      <c r="X390">
        <v>37.799999999999997</v>
      </c>
      <c r="Y390">
        <v>75.92</v>
      </c>
      <c r="Z390" s="12">
        <f>SUM(Taureaux[[#This Row],[indice 1]:[Indice 5]])</f>
        <v>287.72000000000003</v>
      </c>
      <c r="AA390" t="s">
        <v>38</v>
      </c>
      <c r="AB390" t="s">
        <v>38</v>
      </c>
      <c r="AC390" t="s">
        <v>39</v>
      </c>
      <c r="AD390">
        <v>5908</v>
      </c>
      <c r="AE390">
        <v>67.72</v>
      </c>
    </row>
    <row r="391" spans="2:31" x14ac:dyDescent="0.25">
      <c r="B391" s="2">
        <f>IF(Taureaux[[#This Row],[Race]]&lt;&gt;résultats!$C$4,0,SUM(IF(U391&gt;résultats!E$4,1,0),IF(V391&gt;résultats!F$4,1,0),IF(W391&gt;résultats!G$4,1,0),IF(X391&gt;résultats!H$4,1,0),IF(Y391&gt;résultats!I$4,1,0),IF(Z391&gt;résultats!J$4,1,0)))</f>
        <v>0</v>
      </c>
      <c r="C391">
        <f>IF(AND(Taureaux[[#All],[nombres d''incides M&gt;F]]&gt;résultats!$E$1,Taureaux[[#All],[Race]]=résultats!$C$4),1,0)</f>
        <v>0</v>
      </c>
      <c r="D391">
        <f>IF(AND(Taureaux[[#All],[nombres d''incides M&gt;F]]=résultats!$E$1,Taureaux[[#All],[Race]]=résultats!$C$4),1,0)</f>
        <v>0</v>
      </c>
      <c r="E391">
        <f>IF(AND(Taureaux[[#All],[nombres d''incides M&gt;F]]=résultats!$E$1-1,Taureaux[[#All],[Race]]=résultats!$C$4),1,0)</f>
        <v>0</v>
      </c>
      <c r="F391">
        <f>IF(Taureaux[[#All],[&gt; palier]]=0,0,SUM($C$2:C391))</f>
        <v>0</v>
      </c>
      <c r="G391">
        <f>IF(Taureaux[[#All],[=palier]]=0,0,SUM($D$2:D391)+MAX(Taureaux[[#All],[séquence &gt; palier]]))</f>
        <v>0</v>
      </c>
      <c r="H391">
        <f>IF(Taureaux[[#All],[=palier-1]]=0,0,SUM($E$2:E391)+MAX(Taureaux[[#All],[séquence = palier]]))</f>
        <v>0</v>
      </c>
      <c r="I391" t="str">
        <f>IF(Taureaux[[#All],[&gt; palier]]&gt;0,Q391,"")</f>
        <v/>
      </c>
      <c r="J391" t="str">
        <f>IF(Taureaux[[#All],[=palier]]&gt;0,Q391,"")</f>
        <v/>
      </c>
      <c r="K391" t="str">
        <f>IF(Taureaux[[#All],[=palier-1]]&gt;0,Q391,"")</f>
        <v/>
      </c>
      <c r="L391">
        <f>IF(ROW()-1&lt;=60000,ROW()-1)</f>
        <v>390</v>
      </c>
      <c r="M391" s="12" t="str">
        <f>IFERROR(IF(Taureaux[[#This Row],[Nom selon le rang]]="","",VLOOKUP(O391,Q:AF,10,FALSE)+(ROW()/1000)),"")</f>
        <v/>
      </c>
      <c r="N391" t="str">
        <f>IF(Taureaux[[#This Row],[somme des males selon la liste]]="","",RANK(Taureaux[[#This Row],[somme des males selon la liste]],Taureaux[[#All],[somme des males selon la liste]],0))</f>
        <v/>
      </c>
      <c r="O3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1">
        <v>77767845</v>
      </c>
      <c r="Q391" t="s">
        <v>2452</v>
      </c>
      <c r="R391" t="s">
        <v>120</v>
      </c>
      <c r="S391" t="s">
        <v>100</v>
      </c>
      <c r="T391">
        <v>948.21</v>
      </c>
      <c r="U391">
        <v>23.8</v>
      </c>
      <c r="V391">
        <v>56.42</v>
      </c>
      <c r="W391">
        <v>89.2</v>
      </c>
      <c r="X391">
        <v>49.95</v>
      </c>
      <c r="Y391">
        <v>48.69</v>
      </c>
      <c r="Z391" s="12">
        <f>SUM(Taureaux[[#This Row],[indice 1]:[Indice 5]])</f>
        <v>268.06</v>
      </c>
      <c r="AA391" t="s">
        <v>698</v>
      </c>
      <c r="AB391" t="s">
        <v>698</v>
      </c>
      <c r="AC391" t="s">
        <v>47</v>
      </c>
      <c r="AD391">
        <v>24904</v>
      </c>
      <c r="AE391">
        <v>30</v>
      </c>
    </row>
    <row r="392" spans="2:31" x14ac:dyDescent="0.25">
      <c r="B392" s="2">
        <f>IF(Taureaux[[#This Row],[Race]]&lt;&gt;résultats!$C$4,0,SUM(IF(U392&gt;résultats!E$4,1,0),IF(V392&gt;résultats!F$4,1,0),IF(W392&gt;résultats!G$4,1,0),IF(X392&gt;résultats!H$4,1,0),IF(Y392&gt;résultats!I$4,1,0),IF(Z392&gt;résultats!J$4,1,0)))</f>
        <v>0</v>
      </c>
      <c r="C392">
        <f>IF(AND(Taureaux[[#All],[nombres d''incides M&gt;F]]&gt;résultats!$E$1,Taureaux[[#All],[Race]]=résultats!$C$4),1,0)</f>
        <v>0</v>
      </c>
      <c r="D392">
        <f>IF(AND(Taureaux[[#All],[nombres d''incides M&gt;F]]=résultats!$E$1,Taureaux[[#All],[Race]]=résultats!$C$4),1,0)</f>
        <v>0</v>
      </c>
      <c r="E392">
        <f>IF(AND(Taureaux[[#All],[nombres d''incides M&gt;F]]=résultats!$E$1-1,Taureaux[[#All],[Race]]=résultats!$C$4),1,0)</f>
        <v>0</v>
      </c>
      <c r="F392">
        <f>IF(Taureaux[[#All],[&gt; palier]]=0,0,SUM($C$2:C392))</f>
        <v>0</v>
      </c>
      <c r="G392">
        <f>IF(Taureaux[[#All],[=palier]]=0,0,SUM($D$2:D392)+MAX(Taureaux[[#All],[séquence &gt; palier]]))</f>
        <v>0</v>
      </c>
      <c r="H392">
        <f>IF(Taureaux[[#All],[=palier-1]]=0,0,SUM($E$2:E392)+MAX(Taureaux[[#All],[séquence = palier]]))</f>
        <v>0</v>
      </c>
      <c r="I392" t="str">
        <f>IF(Taureaux[[#All],[&gt; palier]]&gt;0,Q392,"")</f>
        <v/>
      </c>
      <c r="J392" t="str">
        <f>IF(Taureaux[[#All],[=palier]]&gt;0,Q392,"")</f>
        <v/>
      </c>
      <c r="K392" t="str">
        <f>IF(Taureaux[[#All],[=palier-1]]&gt;0,Q392,"")</f>
        <v/>
      </c>
      <c r="L392">
        <f>IF(ROW()-1&lt;=60000,ROW()-1)</f>
        <v>391</v>
      </c>
      <c r="M392" s="12" t="str">
        <f>IFERROR(IF(Taureaux[[#This Row],[Nom selon le rang]]="","",VLOOKUP(O392,Q:AF,10,FALSE)+(ROW()/1000)),"")</f>
        <v/>
      </c>
      <c r="N392" t="str">
        <f>IF(Taureaux[[#This Row],[somme des males selon la liste]]="","",RANK(Taureaux[[#This Row],[somme des males selon la liste]],Taureaux[[#All],[somme des males selon la liste]],0))</f>
        <v/>
      </c>
      <c r="O3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2">
        <v>77767845</v>
      </c>
      <c r="Q392" t="s">
        <v>2452</v>
      </c>
      <c r="R392" t="s">
        <v>120</v>
      </c>
      <c r="S392" t="s">
        <v>100</v>
      </c>
      <c r="T392">
        <v>948.21</v>
      </c>
      <c r="U392">
        <v>23.8</v>
      </c>
      <c r="V392">
        <v>56.42</v>
      </c>
      <c r="W392">
        <v>89.2</v>
      </c>
      <c r="X392">
        <v>49.95</v>
      </c>
      <c r="Y392">
        <v>48.69</v>
      </c>
      <c r="Z392" s="12">
        <f>SUM(Taureaux[[#This Row],[indice 1]:[Indice 5]])</f>
        <v>268.06</v>
      </c>
      <c r="AA392" t="s">
        <v>557</v>
      </c>
      <c r="AB392" t="s">
        <v>557</v>
      </c>
      <c r="AC392" t="s">
        <v>141</v>
      </c>
      <c r="AD392">
        <v>4259</v>
      </c>
      <c r="AE392">
        <v>30</v>
      </c>
    </row>
    <row r="393" spans="2:31" x14ac:dyDescent="0.25">
      <c r="B393" s="2">
        <f>IF(Taureaux[[#This Row],[Race]]&lt;&gt;résultats!$C$4,0,SUM(IF(U393&gt;résultats!E$4,1,0),IF(V393&gt;résultats!F$4,1,0),IF(W393&gt;résultats!G$4,1,0),IF(X393&gt;résultats!H$4,1,0),IF(Y393&gt;résultats!I$4,1,0),IF(Z393&gt;résultats!J$4,1,0)))</f>
        <v>0</v>
      </c>
      <c r="C393">
        <f>IF(AND(Taureaux[[#All],[nombres d''incides M&gt;F]]&gt;résultats!$E$1,Taureaux[[#All],[Race]]=résultats!$C$4),1,0)</f>
        <v>0</v>
      </c>
      <c r="D393">
        <f>IF(AND(Taureaux[[#All],[nombres d''incides M&gt;F]]=résultats!$E$1,Taureaux[[#All],[Race]]=résultats!$C$4),1,0)</f>
        <v>0</v>
      </c>
      <c r="E393">
        <f>IF(AND(Taureaux[[#All],[nombres d''incides M&gt;F]]=résultats!$E$1-1,Taureaux[[#All],[Race]]=résultats!$C$4),1,0)</f>
        <v>0</v>
      </c>
      <c r="F393">
        <f>IF(Taureaux[[#All],[&gt; palier]]=0,0,SUM($C$2:C393))</f>
        <v>0</v>
      </c>
      <c r="G393">
        <f>IF(Taureaux[[#All],[=palier]]=0,0,SUM($D$2:D393)+MAX(Taureaux[[#All],[séquence &gt; palier]]))</f>
        <v>0</v>
      </c>
      <c r="H393">
        <f>IF(Taureaux[[#All],[=palier-1]]=0,0,SUM($E$2:E393)+MAX(Taureaux[[#All],[séquence = palier]]))</f>
        <v>0</v>
      </c>
      <c r="I393" t="str">
        <f>IF(Taureaux[[#All],[&gt; palier]]&gt;0,Q393,"")</f>
        <v/>
      </c>
      <c r="J393" t="str">
        <f>IF(Taureaux[[#All],[=palier]]&gt;0,Q393,"")</f>
        <v/>
      </c>
      <c r="K393" t="str">
        <f>IF(Taureaux[[#All],[=palier-1]]&gt;0,Q393,"")</f>
        <v/>
      </c>
      <c r="L393">
        <f>IF(ROW()-1&lt;=60000,ROW()-1)</f>
        <v>392</v>
      </c>
      <c r="M393" s="12" t="str">
        <f>IFERROR(IF(Taureaux[[#This Row],[Nom selon le rang]]="","",VLOOKUP(O393,Q:AF,10,FALSE)+(ROW()/1000)),"")</f>
        <v/>
      </c>
      <c r="N393" t="str">
        <f>IF(Taureaux[[#This Row],[somme des males selon la liste]]="","",RANK(Taureaux[[#This Row],[somme des males selon la liste]],Taureaux[[#All],[somme des males selon la liste]],0))</f>
        <v/>
      </c>
      <c r="O3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3">
        <v>43777201</v>
      </c>
      <c r="Q393" t="s">
        <v>543</v>
      </c>
      <c r="R393" t="s">
        <v>36</v>
      </c>
      <c r="S393" t="s">
        <v>94</v>
      </c>
      <c r="T393">
        <v>1160.4100000000001</v>
      </c>
      <c r="U393">
        <v>72.27</v>
      </c>
      <c r="V393">
        <v>61.84</v>
      </c>
      <c r="W393">
        <v>80.91</v>
      </c>
      <c r="X393">
        <v>67.63</v>
      </c>
      <c r="Y393">
        <v>60.78</v>
      </c>
      <c r="Z393" s="12">
        <f>SUM(Taureaux[[#This Row],[indice 1]:[Indice 5]])</f>
        <v>343.42999999999995</v>
      </c>
      <c r="AA393" t="s">
        <v>38</v>
      </c>
      <c r="AB393" t="s">
        <v>38</v>
      </c>
      <c r="AC393" t="s">
        <v>39</v>
      </c>
      <c r="AD393">
        <v>6519</v>
      </c>
      <c r="AE393">
        <v>90</v>
      </c>
    </row>
    <row r="394" spans="2:31" x14ac:dyDescent="0.25">
      <c r="B394" s="2">
        <f>IF(Taureaux[[#This Row],[Race]]&lt;&gt;résultats!$C$4,0,SUM(IF(U394&gt;résultats!E$4,1,0),IF(V394&gt;résultats!F$4,1,0),IF(W394&gt;résultats!G$4,1,0),IF(X394&gt;résultats!H$4,1,0),IF(Y394&gt;résultats!I$4,1,0),IF(Z394&gt;résultats!J$4,1,0)))</f>
        <v>0</v>
      </c>
      <c r="C394">
        <f>IF(AND(Taureaux[[#All],[nombres d''incides M&gt;F]]&gt;résultats!$E$1,Taureaux[[#All],[Race]]=résultats!$C$4),1,0)</f>
        <v>0</v>
      </c>
      <c r="D394">
        <f>IF(AND(Taureaux[[#All],[nombres d''incides M&gt;F]]=résultats!$E$1,Taureaux[[#All],[Race]]=résultats!$C$4),1,0)</f>
        <v>0</v>
      </c>
      <c r="E394">
        <f>IF(AND(Taureaux[[#All],[nombres d''incides M&gt;F]]=résultats!$E$1-1,Taureaux[[#All],[Race]]=résultats!$C$4),1,0)</f>
        <v>0</v>
      </c>
      <c r="F394">
        <f>IF(Taureaux[[#All],[&gt; palier]]=0,0,SUM($C$2:C394))</f>
        <v>0</v>
      </c>
      <c r="G394">
        <f>IF(Taureaux[[#All],[=palier]]=0,0,SUM($D$2:D394)+MAX(Taureaux[[#All],[séquence &gt; palier]]))</f>
        <v>0</v>
      </c>
      <c r="H394">
        <f>IF(Taureaux[[#All],[=palier-1]]=0,0,SUM($E$2:E394)+MAX(Taureaux[[#All],[séquence = palier]]))</f>
        <v>0</v>
      </c>
      <c r="I394" t="str">
        <f>IF(Taureaux[[#All],[&gt; palier]]&gt;0,Q394,"")</f>
        <v/>
      </c>
      <c r="J394" t="str">
        <f>IF(Taureaux[[#All],[=palier]]&gt;0,Q394,"")</f>
        <v/>
      </c>
      <c r="K394" t="str">
        <f>IF(Taureaux[[#All],[=palier-1]]&gt;0,Q394,"")</f>
        <v/>
      </c>
      <c r="L394">
        <f>IF(ROW()-1&lt;=60000,ROW()-1)</f>
        <v>393</v>
      </c>
      <c r="M394" s="12" t="str">
        <f>IFERROR(IF(Taureaux[[#This Row],[Nom selon le rang]]="","",VLOOKUP(O394,Q:AF,10,FALSE)+(ROW()/1000)),"")</f>
        <v/>
      </c>
      <c r="N394" t="str">
        <f>IF(Taureaux[[#This Row],[somme des males selon la liste]]="","",RANK(Taureaux[[#This Row],[somme des males selon la liste]],Taureaux[[#All],[somme des males selon la liste]],0))</f>
        <v/>
      </c>
      <c r="O3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4">
        <v>78161421</v>
      </c>
      <c r="Q394" t="s">
        <v>349</v>
      </c>
      <c r="R394" t="s">
        <v>36</v>
      </c>
      <c r="S394" t="s">
        <v>99</v>
      </c>
      <c r="T394">
        <v>1149.3499999999999</v>
      </c>
      <c r="U394">
        <v>73.2</v>
      </c>
      <c r="V394">
        <v>68.709999999999994</v>
      </c>
      <c r="W394">
        <v>80.3</v>
      </c>
      <c r="X394">
        <v>72.69</v>
      </c>
      <c r="Y394">
        <v>60.33</v>
      </c>
      <c r="Z394" s="12">
        <f>SUM(Taureaux[[#This Row],[indice 1]:[Indice 5]])</f>
        <v>355.22999999999996</v>
      </c>
      <c r="AA394" t="s">
        <v>153</v>
      </c>
      <c r="AB394" t="s">
        <v>153</v>
      </c>
      <c r="AC394" t="s">
        <v>39</v>
      </c>
      <c r="AD394">
        <v>18026</v>
      </c>
      <c r="AE394">
        <v>90</v>
      </c>
    </row>
    <row r="395" spans="2:31" x14ac:dyDescent="0.25">
      <c r="B395" s="2">
        <f>IF(Taureaux[[#This Row],[Race]]&lt;&gt;résultats!$C$4,0,SUM(IF(U395&gt;résultats!E$4,1,0),IF(V395&gt;résultats!F$4,1,0),IF(W395&gt;résultats!G$4,1,0),IF(X395&gt;résultats!H$4,1,0),IF(Y395&gt;résultats!I$4,1,0),IF(Z395&gt;résultats!J$4,1,0)))</f>
        <v>0</v>
      </c>
      <c r="C395">
        <f>IF(AND(Taureaux[[#All],[nombres d''incides M&gt;F]]&gt;résultats!$E$1,Taureaux[[#All],[Race]]=résultats!$C$4),1,0)</f>
        <v>0</v>
      </c>
      <c r="D395">
        <f>IF(AND(Taureaux[[#All],[nombres d''incides M&gt;F]]=résultats!$E$1,Taureaux[[#All],[Race]]=résultats!$C$4),1,0)</f>
        <v>0</v>
      </c>
      <c r="E395">
        <f>IF(AND(Taureaux[[#All],[nombres d''incides M&gt;F]]=résultats!$E$1-1,Taureaux[[#All],[Race]]=résultats!$C$4),1,0)</f>
        <v>0</v>
      </c>
      <c r="F395">
        <f>IF(Taureaux[[#All],[&gt; palier]]=0,0,SUM($C$2:C395))</f>
        <v>0</v>
      </c>
      <c r="G395">
        <f>IF(Taureaux[[#All],[=palier]]=0,0,SUM($D$2:D395)+MAX(Taureaux[[#All],[séquence &gt; palier]]))</f>
        <v>0</v>
      </c>
      <c r="H395">
        <f>IF(Taureaux[[#All],[=palier-1]]=0,0,SUM($E$2:E395)+MAX(Taureaux[[#All],[séquence = palier]]))</f>
        <v>0</v>
      </c>
      <c r="I395" t="str">
        <f>IF(Taureaux[[#All],[&gt; palier]]&gt;0,Q395,"")</f>
        <v/>
      </c>
      <c r="J395" t="str">
        <f>IF(Taureaux[[#All],[=palier]]&gt;0,Q395,"")</f>
        <v/>
      </c>
      <c r="K395" t="str">
        <f>IF(Taureaux[[#All],[=palier-1]]&gt;0,Q395,"")</f>
        <v/>
      </c>
      <c r="L395">
        <f>IF(ROW()-1&lt;=60000,ROW()-1)</f>
        <v>394</v>
      </c>
      <c r="M395" s="12" t="str">
        <f>IFERROR(IF(Taureaux[[#This Row],[Nom selon le rang]]="","",VLOOKUP(O395,Q:AF,10,FALSE)+(ROW()/1000)),"")</f>
        <v/>
      </c>
      <c r="N395" t="str">
        <f>IF(Taureaux[[#This Row],[somme des males selon la liste]]="","",RANK(Taureaux[[#This Row],[somme des males selon la liste]],Taureaux[[#All],[somme des males selon la liste]],0))</f>
        <v/>
      </c>
      <c r="O3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5">
        <v>80792726</v>
      </c>
      <c r="Q395" t="s">
        <v>440</v>
      </c>
      <c r="R395" t="s">
        <v>120</v>
      </c>
      <c r="S395" t="s">
        <v>8</v>
      </c>
      <c r="T395">
        <v>1183.6400000000001</v>
      </c>
      <c r="U395">
        <v>71.53</v>
      </c>
      <c r="V395">
        <v>72.17</v>
      </c>
      <c r="W395">
        <v>77.180000000000007</v>
      </c>
      <c r="X395">
        <v>64.7</v>
      </c>
      <c r="Y395">
        <v>67.77</v>
      </c>
      <c r="Z395" s="12">
        <f>SUM(Taureaux[[#This Row],[indice 1]:[Indice 5]])</f>
        <v>353.34999999999997</v>
      </c>
      <c r="AA395" t="s">
        <v>148</v>
      </c>
      <c r="AB395" t="s">
        <v>148</v>
      </c>
      <c r="AC395" t="s">
        <v>116</v>
      </c>
      <c r="AD395">
        <v>17231</v>
      </c>
      <c r="AE395">
        <v>30</v>
      </c>
    </row>
    <row r="396" spans="2:31" x14ac:dyDescent="0.25">
      <c r="B396" s="2">
        <f>IF(Taureaux[[#This Row],[Race]]&lt;&gt;résultats!$C$4,0,SUM(IF(U396&gt;résultats!E$4,1,0),IF(V396&gt;résultats!F$4,1,0),IF(W396&gt;résultats!G$4,1,0),IF(X396&gt;résultats!H$4,1,0),IF(Y396&gt;résultats!I$4,1,0),IF(Z396&gt;résultats!J$4,1,0)))</f>
        <v>0</v>
      </c>
      <c r="C396">
        <f>IF(AND(Taureaux[[#All],[nombres d''incides M&gt;F]]&gt;résultats!$E$1,Taureaux[[#All],[Race]]=résultats!$C$4),1,0)</f>
        <v>0</v>
      </c>
      <c r="D396">
        <f>IF(AND(Taureaux[[#All],[nombres d''incides M&gt;F]]=résultats!$E$1,Taureaux[[#All],[Race]]=résultats!$C$4),1,0)</f>
        <v>0</v>
      </c>
      <c r="E396">
        <f>IF(AND(Taureaux[[#All],[nombres d''incides M&gt;F]]=résultats!$E$1-1,Taureaux[[#All],[Race]]=résultats!$C$4),1,0)</f>
        <v>0</v>
      </c>
      <c r="F396">
        <f>IF(Taureaux[[#All],[&gt; palier]]=0,0,SUM($C$2:C396))</f>
        <v>0</v>
      </c>
      <c r="G396">
        <f>IF(Taureaux[[#All],[=palier]]=0,0,SUM($D$2:D396)+MAX(Taureaux[[#All],[séquence &gt; palier]]))</f>
        <v>0</v>
      </c>
      <c r="H396">
        <f>IF(Taureaux[[#All],[=palier-1]]=0,0,SUM($E$2:E396)+MAX(Taureaux[[#All],[séquence = palier]]))</f>
        <v>0</v>
      </c>
      <c r="I396" t="str">
        <f>IF(Taureaux[[#All],[&gt; palier]]&gt;0,Q396,"")</f>
        <v/>
      </c>
      <c r="J396" t="str">
        <f>IF(Taureaux[[#All],[=palier]]&gt;0,Q396,"")</f>
        <v/>
      </c>
      <c r="K396" t="str">
        <f>IF(Taureaux[[#All],[=palier-1]]&gt;0,Q396,"")</f>
        <v/>
      </c>
      <c r="L396">
        <f>IF(ROW()-1&lt;=60000,ROW()-1)</f>
        <v>395</v>
      </c>
      <c r="M396" s="12" t="str">
        <f>IFERROR(IF(Taureaux[[#This Row],[Nom selon le rang]]="","",VLOOKUP(O396,Q:AF,10,FALSE)+(ROW()/1000)),"")</f>
        <v/>
      </c>
      <c r="N396" t="str">
        <f>IF(Taureaux[[#This Row],[somme des males selon la liste]]="","",RANK(Taureaux[[#This Row],[somme des males selon la liste]],Taureaux[[#All],[somme des males selon la liste]],0))</f>
        <v/>
      </c>
      <c r="O3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6">
        <v>77537163</v>
      </c>
      <c r="Q396" t="s">
        <v>637</v>
      </c>
      <c r="R396" t="s">
        <v>36</v>
      </c>
      <c r="S396" t="s">
        <v>99</v>
      </c>
      <c r="T396">
        <v>1127.1400000000001</v>
      </c>
      <c r="U396">
        <v>65.77</v>
      </c>
      <c r="V396">
        <v>66.86</v>
      </c>
      <c r="W396">
        <v>80.92</v>
      </c>
      <c r="X396">
        <v>66.2</v>
      </c>
      <c r="Y396">
        <v>59.24</v>
      </c>
      <c r="Z396" s="12">
        <f>SUM(Taureaux[[#This Row],[indice 1]:[Indice 5]])</f>
        <v>338.99</v>
      </c>
      <c r="AA396" t="s">
        <v>610</v>
      </c>
      <c r="AB396" t="s">
        <v>610</v>
      </c>
      <c r="AC396" t="s">
        <v>165</v>
      </c>
      <c r="AD396">
        <v>486</v>
      </c>
      <c r="AE396">
        <v>90</v>
      </c>
    </row>
    <row r="397" spans="2:31" x14ac:dyDescent="0.25">
      <c r="B397" s="2">
        <f>IF(Taureaux[[#This Row],[Race]]&lt;&gt;résultats!$C$4,0,SUM(IF(U397&gt;résultats!E$4,1,0),IF(V397&gt;résultats!F$4,1,0),IF(W397&gt;résultats!G$4,1,0),IF(X397&gt;résultats!H$4,1,0),IF(Y397&gt;résultats!I$4,1,0),IF(Z397&gt;résultats!J$4,1,0)))</f>
        <v>0</v>
      </c>
      <c r="C397">
        <f>IF(AND(Taureaux[[#All],[nombres d''incides M&gt;F]]&gt;résultats!$E$1,Taureaux[[#All],[Race]]=résultats!$C$4),1,0)</f>
        <v>0</v>
      </c>
      <c r="D397">
        <f>IF(AND(Taureaux[[#All],[nombres d''incides M&gt;F]]=résultats!$E$1,Taureaux[[#All],[Race]]=résultats!$C$4),1,0)</f>
        <v>0</v>
      </c>
      <c r="E397">
        <f>IF(AND(Taureaux[[#All],[nombres d''incides M&gt;F]]=résultats!$E$1-1,Taureaux[[#All],[Race]]=résultats!$C$4),1,0)</f>
        <v>0</v>
      </c>
      <c r="F397">
        <f>IF(Taureaux[[#All],[&gt; palier]]=0,0,SUM($C$2:C397))</f>
        <v>0</v>
      </c>
      <c r="G397">
        <f>IF(Taureaux[[#All],[=palier]]=0,0,SUM($D$2:D397)+MAX(Taureaux[[#All],[séquence &gt; palier]]))</f>
        <v>0</v>
      </c>
      <c r="H397">
        <f>IF(Taureaux[[#All],[=palier-1]]=0,0,SUM($E$2:E397)+MAX(Taureaux[[#All],[séquence = palier]]))</f>
        <v>0</v>
      </c>
      <c r="I397" t="str">
        <f>IF(Taureaux[[#All],[&gt; palier]]&gt;0,Q397,"")</f>
        <v/>
      </c>
      <c r="J397" t="str">
        <f>IF(Taureaux[[#All],[=palier]]&gt;0,Q397,"")</f>
        <v/>
      </c>
      <c r="K397" t="str">
        <f>IF(Taureaux[[#All],[=palier-1]]&gt;0,Q397,"")</f>
        <v/>
      </c>
      <c r="L397">
        <f>IF(ROW()-1&lt;=60000,ROW()-1)</f>
        <v>396</v>
      </c>
      <c r="M397" s="12" t="str">
        <f>IFERROR(IF(Taureaux[[#This Row],[Nom selon le rang]]="","",VLOOKUP(O397,Q:AF,10,FALSE)+(ROW()/1000)),"")</f>
        <v/>
      </c>
      <c r="N397" t="str">
        <f>IF(Taureaux[[#This Row],[somme des males selon la liste]]="","",RANK(Taureaux[[#This Row],[somme des males selon la liste]],Taureaux[[#All],[somme des males selon la liste]],0))</f>
        <v/>
      </c>
      <c r="O3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7">
        <v>81917013</v>
      </c>
      <c r="Q397" t="s">
        <v>819</v>
      </c>
      <c r="R397" t="s">
        <v>379</v>
      </c>
      <c r="S397" t="s">
        <v>23</v>
      </c>
      <c r="T397">
        <v>1047.17</v>
      </c>
      <c r="U397">
        <v>77.92</v>
      </c>
      <c r="V397">
        <v>69.150000000000006</v>
      </c>
      <c r="W397">
        <v>70.23</v>
      </c>
      <c r="X397">
        <v>53.73</v>
      </c>
      <c r="Y397">
        <v>71.510000000000005</v>
      </c>
      <c r="Z397" s="12">
        <f>SUM(Taureaux[[#This Row],[indice 1]:[Indice 5]])</f>
        <v>342.54</v>
      </c>
      <c r="AA397" t="s">
        <v>294</v>
      </c>
      <c r="AB397" t="s">
        <v>294</v>
      </c>
      <c r="AC397" t="s">
        <v>141</v>
      </c>
      <c r="AD397">
        <v>6558</v>
      </c>
      <c r="AE397">
        <v>30</v>
      </c>
    </row>
    <row r="398" spans="2:31" x14ac:dyDescent="0.25">
      <c r="B398" s="2">
        <f>IF(Taureaux[[#This Row],[Race]]&lt;&gt;résultats!$C$4,0,SUM(IF(U398&gt;résultats!E$4,1,0),IF(V398&gt;résultats!F$4,1,0),IF(W398&gt;résultats!G$4,1,0),IF(X398&gt;résultats!H$4,1,0),IF(Y398&gt;résultats!I$4,1,0),IF(Z398&gt;résultats!J$4,1,0)))</f>
        <v>0</v>
      </c>
      <c r="C398">
        <f>IF(AND(Taureaux[[#All],[nombres d''incides M&gt;F]]&gt;résultats!$E$1,Taureaux[[#All],[Race]]=résultats!$C$4),1,0)</f>
        <v>0</v>
      </c>
      <c r="D398">
        <f>IF(AND(Taureaux[[#All],[nombres d''incides M&gt;F]]=résultats!$E$1,Taureaux[[#All],[Race]]=résultats!$C$4),1,0)</f>
        <v>0</v>
      </c>
      <c r="E398">
        <f>IF(AND(Taureaux[[#All],[nombres d''incides M&gt;F]]=résultats!$E$1-1,Taureaux[[#All],[Race]]=résultats!$C$4),1,0)</f>
        <v>0</v>
      </c>
      <c r="F398">
        <f>IF(Taureaux[[#All],[&gt; palier]]=0,0,SUM($C$2:C398))</f>
        <v>0</v>
      </c>
      <c r="G398">
        <f>IF(Taureaux[[#All],[=palier]]=0,0,SUM($D$2:D398)+MAX(Taureaux[[#All],[séquence &gt; palier]]))</f>
        <v>0</v>
      </c>
      <c r="H398">
        <f>IF(Taureaux[[#All],[=palier-1]]=0,0,SUM($E$2:E398)+MAX(Taureaux[[#All],[séquence = palier]]))</f>
        <v>0</v>
      </c>
      <c r="I398" t="str">
        <f>IF(Taureaux[[#All],[&gt; palier]]&gt;0,Q398,"")</f>
        <v/>
      </c>
      <c r="J398" t="str">
        <f>IF(Taureaux[[#All],[=palier]]&gt;0,Q398,"")</f>
        <v/>
      </c>
      <c r="K398" t="str">
        <f>IF(Taureaux[[#All],[=palier-1]]&gt;0,Q398,"")</f>
        <v/>
      </c>
      <c r="L398">
        <f>IF(ROW()-1&lt;=60000,ROW()-1)</f>
        <v>397</v>
      </c>
      <c r="M398" s="12" t="str">
        <f>IFERROR(IF(Taureaux[[#This Row],[Nom selon le rang]]="","",VLOOKUP(O398,Q:AF,10,FALSE)+(ROW()/1000)),"")</f>
        <v/>
      </c>
      <c r="N398" t="str">
        <f>IF(Taureaux[[#This Row],[somme des males selon la liste]]="","",RANK(Taureaux[[#This Row],[somme des males selon la liste]],Taureaux[[#All],[somme des males selon la liste]],0))</f>
        <v/>
      </c>
      <c r="O3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8">
        <v>82688545</v>
      </c>
      <c r="Q398" t="s">
        <v>271</v>
      </c>
      <c r="R398" t="s">
        <v>120</v>
      </c>
      <c r="S398" t="s">
        <v>49</v>
      </c>
      <c r="T398">
        <v>1145.18</v>
      </c>
      <c r="U398">
        <v>69.209999999999994</v>
      </c>
      <c r="V398">
        <v>73.900000000000006</v>
      </c>
      <c r="W398">
        <v>79.459999999999994</v>
      </c>
      <c r="X398">
        <v>61.16</v>
      </c>
      <c r="Y398">
        <v>78.180000000000007</v>
      </c>
      <c r="Z398" s="12">
        <f>SUM(Taureaux[[#This Row],[indice 1]:[Indice 5]])</f>
        <v>361.91</v>
      </c>
      <c r="AA398" t="s">
        <v>148</v>
      </c>
      <c r="AB398" t="s">
        <v>148</v>
      </c>
      <c r="AC398" t="s">
        <v>116</v>
      </c>
      <c r="AD398">
        <v>815</v>
      </c>
      <c r="AE398">
        <v>30</v>
      </c>
    </row>
    <row r="399" spans="2:31" x14ac:dyDescent="0.25">
      <c r="B399" s="2">
        <f>IF(Taureaux[[#This Row],[Race]]&lt;&gt;résultats!$C$4,0,SUM(IF(U399&gt;résultats!E$4,1,0),IF(V399&gt;résultats!F$4,1,0),IF(W399&gt;résultats!G$4,1,0),IF(X399&gt;résultats!H$4,1,0),IF(Y399&gt;résultats!I$4,1,0),IF(Z399&gt;résultats!J$4,1,0)))</f>
        <v>0</v>
      </c>
      <c r="C399">
        <f>IF(AND(Taureaux[[#All],[nombres d''incides M&gt;F]]&gt;résultats!$E$1,Taureaux[[#All],[Race]]=résultats!$C$4),1,0)</f>
        <v>0</v>
      </c>
      <c r="D399">
        <f>IF(AND(Taureaux[[#All],[nombres d''incides M&gt;F]]=résultats!$E$1,Taureaux[[#All],[Race]]=résultats!$C$4),1,0)</f>
        <v>0</v>
      </c>
      <c r="E399">
        <f>IF(AND(Taureaux[[#All],[nombres d''incides M&gt;F]]=résultats!$E$1-1,Taureaux[[#All],[Race]]=résultats!$C$4),1,0)</f>
        <v>0</v>
      </c>
      <c r="F399">
        <f>IF(Taureaux[[#All],[&gt; palier]]=0,0,SUM($C$2:C399))</f>
        <v>0</v>
      </c>
      <c r="G399">
        <f>IF(Taureaux[[#All],[=palier]]=0,0,SUM($D$2:D399)+MAX(Taureaux[[#All],[séquence &gt; palier]]))</f>
        <v>0</v>
      </c>
      <c r="H399">
        <f>IF(Taureaux[[#All],[=palier-1]]=0,0,SUM($E$2:E399)+MAX(Taureaux[[#All],[séquence = palier]]))</f>
        <v>0</v>
      </c>
      <c r="I399" t="str">
        <f>IF(Taureaux[[#All],[&gt; palier]]&gt;0,Q399,"")</f>
        <v/>
      </c>
      <c r="J399" t="str">
        <f>IF(Taureaux[[#All],[=palier]]&gt;0,Q399,"")</f>
        <v/>
      </c>
      <c r="K399" t="str">
        <f>IF(Taureaux[[#All],[=palier-1]]&gt;0,Q399,"")</f>
        <v/>
      </c>
      <c r="L399">
        <f>IF(ROW()-1&lt;=60000,ROW()-1)</f>
        <v>398</v>
      </c>
      <c r="M399" s="12" t="str">
        <f>IFERROR(IF(Taureaux[[#This Row],[Nom selon le rang]]="","",VLOOKUP(O399,Q:AF,10,FALSE)+(ROW()/1000)),"")</f>
        <v/>
      </c>
      <c r="N399" t="str">
        <f>IF(Taureaux[[#This Row],[somme des males selon la liste]]="","",RANK(Taureaux[[#This Row],[somme des males selon la liste]],Taureaux[[#All],[somme des males selon la liste]],0))</f>
        <v/>
      </c>
      <c r="O3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99">
        <v>77697176</v>
      </c>
      <c r="Q399" t="s">
        <v>872</v>
      </c>
      <c r="R399" t="s">
        <v>355</v>
      </c>
      <c r="S399" t="s">
        <v>95</v>
      </c>
      <c r="T399">
        <v>1125.56</v>
      </c>
      <c r="U399">
        <v>64.42</v>
      </c>
      <c r="V399">
        <v>73.09</v>
      </c>
      <c r="W399">
        <v>72.84</v>
      </c>
      <c r="X399">
        <v>57.25</v>
      </c>
      <c r="Y399">
        <v>70.959999999999994</v>
      </c>
      <c r="Z399" s="12">
        <f>SUM(Taureaux[[#This Row],[indice 1]:[Indice 5]])</f>
        <v>338.56</v>
      </c>
      <c r="AA399" t="s">
        <v>63</v>
      </c>
      <c r="AB399" t="s">
        <v>125</v>
      </c>
      <c r="AC399" t="s">
        <v>126</v>
      </c>
      <c r="AD399">
        <v>10</v>
      </c>
      <c r="AE399">
        <v>150</v>
      </c>
    </row>
    <row r="400" spans="2:31" x14ac:dyDescent="0.25">
      <c r="B400" s="2">
        <f>IF(Taureaux[[#This Row],[Race]]&lt;&gt;résultats!$C$4,0,SUM(IF(U400&gt;résultats!E$4,1,0),IF(V400&gt;résultats!F$4,1,0),IF(W400&gt;résultats!G$4,1,0),IF(X400&gt;résultats!H$4,1,0),IF(Y400&gt;résultats!I$4,1,0),IF(Z400&gt;résultats!J$4,1,0)))</f>
        <v>0</v>
      </c>
      <c r="C400">
        <f>IF(AND(Taureaux[[#All],[nombres d''incides M&gt;F]]&gt;résultats!$E$1,Taureaux[[#All],[Race]]=résultats!$C$4),1,0)</f>
        <v>0</v>
      </c>
      <c r="D400">
        <f>IF(AND(Taureaux[[#All],[nombres d''incides M&gt;F]]=résultats!$E$1,Taureaux[[#All],[Race]]=résultats!$C$4),1,0)</f>
        <v>0</v>
      </c>
      <c r="E400">
        <f>IF(AND(Taureaux[[#All],[nombres d''incides M&gt;F]]=résultats!$E$1-1,Taureaux[[#All],[Race]]=résultats!$C$4),1,0)</f>
        <v>0</v>
      </c>
      <c r="F400">
        <f>IF(Taureaux[[#All],[&gt; palier]]=0,0,SUM($C$2:C400))</f>
        <v>0</v>
      </c>
      <c r="G400">
        <f>IF(Taureaux[[#All],[=palier]]=0,0,SUM($D$2:D400)+MAX(Taureaux[[#All],[séquence &gt; palier]]))</f>
        <v>0</v>
      </c>
      <c r="H400">
        <f>IF(Taureaux[[#All],[=palier-1]]=0,0,SUM($E$2:E400)+MAX(Taureaux[[#All],[séquence = palier]]))</f>
        <v>0</v>
      </c>
      <c r="I400" t="str">
        <f>IF(Taureaux[[#All],[&gt; palier]]&gt;0,Q400,"")</f>
        <v/>
      </c>
      <c r="J400" t="str">
        <f>IF(Taureaux[[#All],[=palier]]&gt;0,Q400,"")</f>
        <v/>
      </c>
      <c r="K400" t="str">
        <f>IF(Taureaux[[#All],[=palier-1]]&gt;0,Q400,"")</f>
        <v/>
      </c>
      <c r="L400">
        <f>IF(ROW()-1&lt;=60000,ROW()-1)</f>
        <v>399</v>
      </c>
      <c r="M400" s="12" t="str">
        <f>IFERROR(IF(Taureaux[[#This Row],[Nom selon le rang]]="","",VLOOKUP(O400,Q:AF,10,FALSE)+(ROW()/1000)),"")</f>
        <v/>
      </c>
      <c r="N400" t="str">
        <f>IF(Taureaux[[#This Row],[somme des males selon la liste]]="","",RANK(Taureaux[[#This Row],[somme des males selon la liste]],Taureaux[[#All],[somme des males selon la liste]],0))</f>
        <v/>
      </c>
      <c r="O4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0">
        <v>77697176</v>
      </c>
      <c r="Q400" t="s">
        <v>872</v>
      </c>
      <c r="R400" t="s">
        <v>355</v>
      </c>
      <c r="S400" t="s">
        <v>95</v>
      </c>
      <c r="T400">
        <v>1125.56</v>
      </c>
      <c r="U400">
        <v>64.42</v>
      </c>
      <c r="V400">
        <v>73.09</v>
      </c>
      <c r="W400">
        <v>72.84</v>
      </c>
      <c r="X400">
        <v>57.25</v>
      </c>
      <c r="Y400">
        <v>70.959999999999994</v>
      </c>
      <c r="Z400" s="12">
        <f>SUM(Taureaux[[#This Row],[indice 1]:[Indice 5]])</f>
        <v>338.56</v>
      </c>
      <c r="AA400" t="s">
        <v>38</v>
      </c>
      <c r="AB400" t="s">
        <v>38</v>
      </c>
      <c r="AC400" t="s">
        <v>39</v>
      </c>
      <c r="AD400">
        <v>6620</v>
      </c>
      <c r="AE400">
        <v>90</v>
      </c>
    </row>
    <row r="401" spans="2:31" x14ac:dyDescent="0.25">
      <c r="B401" s="2">
        <f>IF(Taureaux[[#This Row],[Race]]&lt;&gt;résultats!$C$4,0,SUM(IF(U401&gt;résultats!E$4,1,0),IF(V401&gt;résultats!F$4,1,0),IF(W401&gt;résultats!G$4,1,0),IF(X401&gt;résultats!H$4,1,0),IF(Y401&gt;résultats!I$4,1,0),IF(Z401&gt;résultats!J$4,1,0)))</f>
        <v>0</v>
      </c>
      <c r="C401">
        <f>IF(AND(Taureaux[[#All],[nombres d''incides M&gt;F]]&gt;résultats!$E$1,Taureaux[[#All],[Race]]=résultats!$C$4),1,0)</f>
        <v>0</v>
      </c>
      <c r="D401">
        <f>IF(AND(Taureaux[[#All],[nombres d''incides M&gt;F]]=résultats!$E$1,Taureaux[[#All],[Race]]=résultats!$C$4),1,0)</f>
        <v>0</v>
      </c>
      <c r="E401">
        <f>IF(AND(Taureaux[[#All],[nombres d''incides M&gt;F]]=résultats!$E$1-1,Taureaux[[#All],[Race]]=résultats!$C$4),1,0)</f>
        <v>0</v>
      </c>
      <c r="F401">
        <f>IF(Taureaux[[#All],[&gt; palier]]=0,0,SUM($C$2:C401))</f>
        <v>0</v>
      </c>
      <c r="G401">
        <f>IF(Taureaux[[#All],[=palier]]=0,0,SUM($D$2:D401)+MAX(Taureaux[[#All],[séquence &gt; palier]]))</f>
        <v>0</v>
      </c>
      <c r="H401">
        <f>IF(Taureaux[[#All],[=palier-1]]=0,0,SUM($E$2:E401)+MAX(Taureaux[[#All],[séquence = palier]]))</f>
        <v>0</v>
      </c>
      <c r="I401" t="str">
        <f>IF(Taureaux[[#All],[&gt; palier]]&gt;0,Q401,"")</f>
        <v/>
      </c>
      <c r="J401" t="str">
        <f>IF(Taureaux[[#All],[=palier]]&gt;0,Q401,"")</f>
        <v/>
      </c>
      <c r="K401" t="str">
        <f>IF(Taureaux[[#All],[=palier-1]]&gt;0,Q401,"")</f>
        <v/>
      </c>
      <c r="L401">
        <f>IF(ROW()-1&lt;=60000,ROW()-1)</f>
        <v>400</v>
      </c>
      <c r="M401" s="12" t="str">
        <f>IFERROR(IF(Taureaux[[#This Row],[Nom selon le rang]]="","",VLOOKUP(O401,Q:AF,10,FALSE)+(ROW()/1000)),"")</f>
        <v/>
      </c>
      <c r="N401" t="str">
        <f>IF(Taureaux[[#This Row],[somme des males selon la liste]]="","",RANK(Taureaux[[#This Row],[somme des males selon la liste]],Taureaux[[#All],[somme des males selon la liste]],0))</f>
        <v/>
      </c>
      <c r="O4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1">
        <v>77697176</v>
      </c>
      <c r="Q401" t="s">
        <v>872</v>
      </c>
      <c r="R401" t="s">
        <v>355</v>
      </c>
      <c r="S401" t="s">
        <v>95</v>
      </c>
      <c r="T401">
        <v>1125.56</v>
      </c>
      <c r="U401">
        <v>64.42</v>
      </c>
      <c r="V401">
        <v>73.09</v>
      </c>
      <c r="W401">
        <v>72.84</v>
      </c>
      <c r="X401">
        <v>57.25</v>
      </c>
      <c r="Y401">
        <v>70.959999999999994</v>
      </c>
      <c r="Z401" s="12">
        <f>SUM(Taureaux[[#This Row],[indice 1]:[Indice 5]])</f>
        <v>338.56</v>
      </c>
      <c r="AA401" t="s">
        <v>63</v>
      </c>
      <c r="AB401" t="s">
        <v>138</v>
      </c>
      <c r="AC401" t="s">
        <v>139</v>
      </c>
      <c r="AD401">
        <v>3</v>
      </c>
      <c r="AE401">
        <v>147.82</v>
      </c>
    </row>
    <row r="402" spans="2:31" x14ac:dyDescent="0.25">
      <c r="B402" s="2">
        <f>IF(Taureaux[[#This Row],[Race]]&lt;&gt;résultats!$C$4,0,SUM(IF(U402&gt;résultats!E$4,1,0),IF(V402&gt;résultats!F$4,1,0),IF(W402&gt;résultats!G$4,1,0),IF(X402&gt;résultats!H$4,1,0),IF(Y402&gt;résultats!I$4,1,0),IF(Z402&gt;résultats!J$4,1,0)))</f>
        <v>0</v>
      </c>
      <c r="C402">
        <f>IF(AND(Taureaux[[#All],[nombres d''incides M&gt;F]]&gt;résultats!$E$1,Taureaux[[#All],[Race]]=résultats!$C$4),1,0)</f>
        <v>0</v>
      </c>
      <c r="D402">
        <f>IF(AND(Taureaux[[#All],[nombres d''incides M&gt;F]]=résultats!$E$1,Taureaux[[#All],[Race]]=résultats!$C$4),1,0)</f>
        <v>0</v>
      </c>
      <c r="E402">
        <f>IF(AND(Taureaux[[#All],[nombres d''incides M&gt;F]]=résultats!$E$1-1,Taureaux[[#All],[Race]]=résultats!$C$4),1,0)</f>
        <v>0</v>
      </c>
      <c r="F402">
        <f>IF(Taureaux[[#All],[&gt; palier]]=0,0,SUM($C$2:C402))</f>
        <v>0</v>
      </c>
      <c r="G402">
        <f>IF(Taureaux[[#All],[=palier]]=0,0,SUM($D$2:D402)+MAX(Taureaux[[#All],[séquence &gt; palier]]))</f>
        <v>0</v>
      </c>
      <c r="H402">
        <f>IF(Taureaux[[#All],[=palier-1]]=0,0,SUM($E$2:E402)+MAX(Taureaux[[#All],[séquence = palier]]))</f>
        <v>0</v>
      </c>
      <c r="I402" t="str">
        <f>IF(Taureaux[[#All],[&gt; palier]]&gt;0,Q402,"")</f>
        <v/>
      </c>
      <c r="J402" t="str">
        <f>IF(Taureaux[[#All],[=palier]]&gt;0,Q402,"")</f>
        <v/>
      </c>
      <c r="K402" t="str">
        <f>IF(Taureaux[[#All],[=palier-1]]&gt;0,Q402,"")</f>
        <v/>
      </c>
      <c r="L402">
        <f>IF(ROW()-1&lt;=60000,ROW()-1)</f>
        <v>401</v>
      </c>
      <c r="M402" s="12" t="str">
        <f>IFERROR(IF(Taureaux[[#This Row],[Nom selon le rang]]="","",VLOOKUP(O402,Q:AF,10,FALSE)+(ROW()/1000)),"")</f>
        <v/>
      </c>
      <c r="N402" t="str">
        <f>IF(Taureaux[[#This Row],[somme des males selon la liste]]="","",RANK(Taureaux[[#This Row],[somme des males selon la liste]],Taureaux[[#All],[somme des males selon la liste]],0))</f>
        <v/>
      </c>
      <c r="O4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2">
        <v>77697176</v>
      </c>
      <c r="Q402" t="s">
        <v>872</v>
      </c>
      <c r="R402" t="s">
        <v>355</v>
      </c>
      <c r="S402" t="s">
        <v>95</v>
      </c>
      <c r="T402">
        <v>1125.56</v>
      </c>
      <c r="U402">
        <v>64.42</v>
      </c>
      <c r="V402">
        <v>73.09</v>
      </c>
      <c r="W402">
        <v>72.84</v>
      </c>
      <c r="X402">
        <v>57.25</v>
      </c>
      <c r="Y402">
        <v>70.959999999999994</v>
      </c>
      <c r="Z402" s="12">
        <f>SUM(Taureaux[[#This Row],[indice 1]:[Indice 5]])</f>
        <v>338.56</v>
      </c>
      <c r="AA402" t="s">
        <v>63</v>
      </c>
      <c r="AB402" t="s">
        <v>115</v>
      </c>
      <c r="AC402" t="s">
        <v>116</v>
      </c>
      <c r="AD402">
        <v>10</v>
      </c>
      <c r="AE402">
        <v>30</v>
      </c>
    </row>
    <row r="403" spans="2:31" x14ac:dyDescent="0.25">
      <c r="B403" s="2">
        <f>IF(Taureaux[[#This Row],[Race]]&lt;&gt;résultats!$C$4,0,SUM(IF(U403&gt;résultats!E$4,1,0),IF(V403&gt;résultats!F$4,1,0),IF(W403&gt;résultats!G$4,1,0),IF(X403&gt;résultats!H$4,1,0),IF(Y403&gt;résultats!I$4,1,0),IF(Z403&gt;résultats!J$4,1,0)))</f>
        <v>0</v>
      </c>
      <c r="C403">
        <f>IF(AND(Taureaux[[#All],[nombres d''incides M&gt;F]]&gt;résultats!$E$1,Taureaux[[#All],[Race]]=résultats!$C$4),1,0)</f>
        <v>0</v>
      </c>
      <c r="D403">
        <f>IF(AND(Taureaux[[#All],[nombres d''incides M&gt;F]]=résultats!$E$1,Taureaux[[#All],[Race]]=résultats!$C$4),1,0)</f>
        <v>0</v>
      </c>
      <c r="E403">
        <f>IF(AND(Taureaux[[#All],[nombres d''incides M&gt;F]]=résultats!$E$1-1,Taureaux[[#All],[Race]]=résultats!$C$4),1,0)</f>
        <v>0</v>
      </c>
      <c r="F403">
        <f>IF(Taureaux[[#All],[&gt; palier]]=0,0,SUM($C$2:C403))</f>
        <v>0</v>
      </c>
      <c r="G403">
        <f>IF(Taureaux[[#All],[=palier]]=0,0,SUM($D$2:D403)+MAX(Taureaux[[#All],[séquence &gt; palier]]))</f>
        <v>0</v>
      </c>
      <c r="H403">
        <f>IF(Taureaux[[#All],[=palier-1]]=0,0,SUM($E$2:E403)+MAX(Taureaux[[#All],[séquence = palier]]))</f>
        <v>0</v>
      </c>
      <c r="I403" t="str">
        <f>IF(Taureaux[[#All],[&gt; palier]]&gt;0,Q403,"")</f>
        <v/>
      </c>
      <c r="J403" t="str">
        <f>IF(Taureaux[[#All],[=palier]]&gt;0,Q403,"")</f>
        <v/>
      </c>
      <c r="K403" t="str">
        <f>IF(Taureaux[[#All],[=palier-1]]&gt;0,Q403,"")</f>
        <v/>
      </c>
      <c r="L403">
        <f>IF(ROW()-1&lt;=60000,ROW()-1)</f>
        <v>402</v>
      </c>
      <c r="M403" s="12" t="str">
        <f>IFERROR(IF(Taureaux[[#This Row],[Nom selon le rang]]="","",VLOOKUP(O403,Q:AF,10,FALSE)+(ROW()/1000)),"")</f>
        <v/>
      </c>
      <c r="N403" t="str">
        <f>IF(Taureaux[[#This Row],[somme des males selon la liste]]="","",RANK(Taureaux[[#This Row],[somme des males selon la liste]],Taureaux[[#All],[somme des males selon la liste]],0))</f>
        <v/>
      </c>
      <c r="O4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3">
        <v>77404930</v>
      </c>
      <c r="Q403" t="s">
        <v>2859</v>
      </c>
      <c r="R403" t="s">
        <v>2737</v>
      </c>
      <c r="S403" t="s">
        <v>9</v>
      </c>
      <c r="T403">
        <v>518.97</v>
      </c>
      <c r="U403">
        <v>33.17</v>
      </c>
      <c r="V403">
        <v>36.92</v>
      </c>
      <c r="W403">
        <v>34.590000000000003</v>
      </c>
      <c r="X403">
        <v>34.03</v>
      </c>
      <c r="Y403">
        <v>34.94</v>
      </c>
      <c r="Z403" s="12">
        <f>SUM(Taureaux[[#This Row],[indice 1]:[Indice 5]])</f>
        <v>173.65</v>
      </c>
      <c r="AA403" t="s">
        <v>148</v>
      </c>
      <c r="AB403" t="s">
        <v>148</v>
      </c>
      <c r="AC403" t="s">
        <v>116</v>
      </c>
      <c r="AD403">
        <v>25030</v>
      </c>
      <c r="AE403">
        <v>30</v>
      </c>
    </row>
    <row r="404" spans="2:31" x14ac:dyDescent="0.25">
      <c r="B404" s="2">
        <f>IF(Taureaux[[#This Row],[Race]]&lt;&gt;résultats!$C$4,0,SUM(IF(U404&gt;résultats!E$4,1,0),IF(V404&gt;résultats!F$4,1,0),IF(W404&gt;résultats!G$4,1,0),IF(X404&gt;résultats!H$4,1,0),IF(Y404&gt;résultats!I$4,1,0),IF(Z404&gt;résultats!J$4,1,0)))</f>
        <v>0</v>
      </c>
      <c r="C404">
        <f>IF(AND(Taureaux[[#All],[nombres d''incides M&gt;F]]&gt;résultats!$E$1,Taureaux[[#All],[Race]]=résultats!$C$4),1,0)</f>
        <v>0</v>
      </c>
      <c r="D404">
        <f>IF(AND(Taureaux[[#All],[nombres d''incides M&gt;F]]=résultats!$E$1,Taureaux[[#All],[Race]]=résultats!$C$4),1,0)</f>
        <v>0</v>
      </c>
      <c r="E404">
        <f>IF(AND(Taureaux[[#All],[nombres d''incides M&gt;F]]=résultats!$E$1-1,Taureaux[[#All],[Race]]=résultats!$C$4),1,0)</f>
        <v>0</v>
      </c>
      <c r="F404">
        <f>IF(Taureaux[[#All],[&gt; palier]]=0,0,SUM($C$2:C404))</f>
        <v>0</v>
      </c>
      <c r="G404">
        <f>IF(Taureaux[[#All],[=palier]]=0,0,SUM($D$2:D404)+MAX(Taureaux[[#All],[séquence &gt; palier]]))</f>
        <v>0</v>
      </c>
      <c r="H404">
        <f>IF(Taureaux[[#All],[=palier-1]]=0,0,SUM($E$2:E404)+MAX(Taureaux[[#All],[séquence = palier]]))</f>
        <v>0</v>
      </c>
      <c r="I404" t="str">
        <f>IF(Taureaux[[#All],[&gt; palier]]&gt;0,Q404,"")</f>
        <v/>
      </c>
      <c r="J404" t="str">
        <f>IF(Taureaux[[#All],[=palier]]&gt;0,Q404,"")</f>
        <v/>
      </c>
      <c r="K404" t="str">
        <f>IF(Taureaux[[#All],[=palier-1]]&gt;0,Q404,"")</f>
        <v/>
      </c>
      <c r="L404">
        <f>IF(ROW()-1&lt;=60000,ROW()-1)</f>
        <v>403</v>
      </c>
      <c r="M404" s="12" t="str">
        <f>IFERROR(IF(Taureaux[[#This Row],[Nom selon le rang]]="","",VLOOKUP(O404,Q:AF,10,FALSE)+(ROW()/1000)),"")</f>
        <v/>
      </c>
      <c r="N404" t="str">
        <f>IF(Taureaux[[#This Row],[somme des males selon la liste]]="","",RANK(Taureaux[[#This Row],[somme des males selon la liste]],Taureaux[[#All],[somme des males selon la liste]],0))</f>
        <v/>
      </c>
      <c r="O4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4">
        <v>79414300</v>
      </c>
      <c r="Q404" t="s">
        <v>1913</v>
      </c>
      <c r="R404" t="s">
        <v>355</v>
      </c>
      <c r="S404" t="s">
        <v>99</v>
      </c>
      <c r="T404">
        <v>1100.24</v>
      </c>
      <c r="U404">
        <v>63.67</v>
      </c>
      <c r="V404">
        <v>63.15</v>
      </c>
      <c r="W404">
        <v>65.05</v>
      </c>
      <c r="X404">
        <v>53.72</v>
      </c>
      <c r="Y404">
        <v>72.53</v>
      </c>
      <c r="Z404" s="12">
        <f>SUM(Taureaux[[#This Row],[indice 1]:[Indice 5]])</f>
        <v>318.12</v>
      </c>
      <c r="AA404" t="s">
        <v>148</v>
      </c>
      <c r="AB404" t="s">
        <v>148</v>
      </c>
      <c r="AC404" t="s">
        <v>116</v>
      </c>
      <c r="AD404">
        <v>29467</v>
      </c>
      <c r="AE404">
        <v>30</v>
      </c>
    </row>
    <row r="405" spans="2:31" x14ac:dyDescent="0.25">
      <c r="B405" s="2">
        <f>IF(Taureaux[[#This Row],[Race]]&lt;&gt;résultats!$C$4,0,SUM(IF(U405&gt;résultats!E$4,1,0),IF(V405&gt;résultats!F$4,1,0),IF(W405&gt;résultats!G$4,1,0),IF(X405&gt;résultats!H$4,1,0),IF(Y405&gt;résultats!I$4,1,0),IF(Z405&gt;résultats!J$4,1,0)))</f>
        <v>0</v>
      </c>
      <c r="C405">
        <f>IF(AND(Taureaux[[#All],[nombres d''incides M&gt;F]]&gt;résultats!$E$1,Taureaux[[#All],[Race]]=résultats!$C$4),1,0)</f>
        <v>0</v>
      </c>
      <c r="D405">
        <f>IF(AND(Taureaux[[#All],[nombres d''incides M&gt;F]]=résultats!$E$1,Taureaux[[#All],[Race]]=résultats!$C$4),1,0)</f>
        <v>0</v>
      </c>
      <c r="E405">
        <f>IF(AND(Taureaux[[#All],[nombres d''incides M&gt;F]]=résultats!$E$1-1,Taureaux[[#All],[Race]]=résultats!$C$4),1,0)</f>
        <v>0</v>
      </c>
      <c r="F405">
        <f>IF(Taureaux[[#All],[&gt; palier]]=0,0,SUM($C$2:C405))</f>
        <v>0</v>
      </c>
      <c r="G405">
        <f>IF(Taureaux[[#All],[=palier]]=0,0,SUM($D$2:D405)+MAX(Taureaux[[#All],[séquence &gt; palier]]))</f>
        <v>0</v>
      </c>
      <c r="H405">
        <f>IF(Taureaux[[#All],[=palier-1]]=0,0,SUM($E$2:E405)+MAX(Taureaux[[#All],[séquence = palier]]))</f>
        <v>0</v>
      </c>
      <c r="I405" t="str">
        <f>IF(Taureaux[[#All],[&gt; palier]]&gt;0,Q405,"")</f>
        <v/>
      </c>
      <c r="J405" t="str">
        <f>IF(Taureaux[[#All],[=palier]]&gt;0,Q405,"")</f>
        <v/>
      </c>
      <c r="K405" t="str">
        <f>IF(Taureaux[[#All],[=palier-1]]&gt;0,Q405,"")</f>
        <v/>
      </c>
      <c r="L405">
        <f>IF(ROW()-1&lt;=60000,ROW()-1)</f>
        <v>404</v>
      </c>
      <c r="M405" s="12" t="str">
        <f>IFERROR(IF(Taureaux[[#This Row],[Nom selon le rang]]="","",VLOOKUP(O405,Q:AF,10,FALSE)+(ROW()/1000)),"")</f>
        <v/>
      </c>
      <c r="N405" t="str">
        <f>IF(Taureaux[[#This Row],[somme des males selon la liste]]="","",RANK(Taureaux[[#This Row],[somme des males selon la liste]],Taureaux[[#All],[somme des males selon la liste]],0))</f>
        <v/>
      </c>
      <c r="O4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5">
        <v>81941138</v>
      </c>
      <c r="Q405" t="s">
        <v>1752</v>
      </c>
      <c r="R405" t="s">
        <v>654</v>
      </c>
      <c r="S405" t="s">
        <v>48</v>
      </c>
      <c r="T405">
        <v>851.98</v>
      </c>
      <c r="U405">
        <v>69.319999999999993</v>
      </c>
      <c r="V405">
        <v>52.55</v>
      </c>
      <c r="W405">
        <v>65.900000000000006</v>
      </c>
      <c r="X405">
        <v>73.19</v>
      </c>
      <c r="Y405">
        <v>61.85</v>
      </c>
      <c r="Z405" s="12">
        <f>SUM(Taureaux[[#This Row],[indice 1]:[Indice 5]])</f>
        <v>322.81</v>
      </c>
      <c r="AA405" t="s">
        <v>294</v>
      </c>
      <c r="AB405" t="s">
        <v>294</v>
      </c>
      <c r="AC405" t="s">
        <v>141</v>
      </c>
      <c r="AD405">
        <v>6410</v>
      </c>
      <c r="AE405">
        <v>30</v>
      </c>
    </row>
    <row r="406" spans="2:31" x14ac:dyDescent="0.25">
      <c r="B406" s="2">
        <f>IF(Taureaux[[#This Row],[Race]]&lt;&gt;résultats!$C$4,0,SUM(IF(U406&gt;résultats!E$4,1,0),IF(V406&gt;résultats!F$4,1,0),IF(W406&gt;résultats!G$4,1,0),IF(X406&gt;résultats!H$4,1,0),IF(Y406&gt;résultats!I$4,1,0),IF(Z406&gt;résultats!J$4,1,0)))</f>
        <v>0</v>
      </c>
      <c r="C406">
        <f>IF(AND(Taureaux[[#All],[nombres d''incides M&gt;F]]&gt;résultats!$E$1,Taureaux[[#All],[Race]]=résultats!$C$4),1,0)</f>
        <v>0</v>
      </c>
      <c r="D406">
        <f>IF(AND(Taureaux[[#All],[nombres d''incides M&gt;F]]=résultats!$E$1,Taureaux[[#All],[Race]]=résultats!$C$4),1,0)</f>
        <v>0</v>
      </c>
      <c r="E406">
        <f>IF(AND(Taureaux[[#All],[nombres d''incides M&gt;F]]=résultats!$E$1-1,Taureaux[[#All],[Race]]=résultats!$C$4),1,0)</f>
        <v>0</v>
      </c>
      <c r="F406">
        <f>IF(Taureaux[[#All],[&gt; palier]]=0,0,SUM($C$2:C406))</f>
        <v>0</v>
      </c>
      <c r="G406">
        <f>IF(Taureaux[[#All],[=palier]]=0,0,SUM($D$2:D406)+MAX(Taureaux[[#All],[séquence &gt; palier]]))</f>
        <v>0</v>
      </c>
      <c r="H406">
        <f>IF(Taureaux[[#All],[=palier-1]]=0,0,SUM($E$2:E406)+MAX(Taureaux[[#All],[séquence = palier]]))</f>
        <v>0</v>
      </c>
      <c r="I406" t="str">
        <f>IF(Taureaux[[#All],[&gt; palier]]&gt;0,Q406,"")</f>
        <v/>
      </c>
      <c r="J406" t="str">
        <f>IF(Taureaux[[#All],[=palier]]&gt;0,Q406,"")</f>
        <v/>
      </c>
      <c r="K406" t="str">
        <f>IF(Taureaux[[#All],[=palier-1]]&gt;0,Q406,"")</f>
        <v/>
      </c>
      <c r="L406">
        <f>IF(ROW()-1&lt;=60000,ROW()-1)</f>
        <v>405</v>
      </c>
      <c r="M406" s="12" t="str">
        <f>IFERROR(IF(Taureaux[[#This Row],[Nom selon le rang]]="","",VLOOKUP(O406,Q:AF,10,FALSE)+(ROW()/1000)),"")</f>
        <v/>
      </c>
      <c r="N406" t="str">
        <f>IF(Taureaux[[#This Row],[somme des males selon la liste]]="","",RANK(Taureaux[[#This Row],[somme des males selon la liste]],Taureaux[[#All],[somme des males selon la liste]],0))</f>
        <v/>
      </c>
      <c r="O4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6">
        <v>77573433</v>
      </c>
      <c r="Q406" t="s">
        <v>195</v>
      </c>
      <c r="R406" t="s">
        <v>36</v>
      </c>
      <c r="S406" t="s">
        <v>75</v>
      </c>
      <c r="T406">
        <v>1182.58</v>
      </c>
      <c r="U406">
        <v>78.42</v>
      </c>
      <c r="V406">
        <v>71.239999999999995</v>
      </c>
      <c r="W406">
        <v>82.77</v>
      </c>
      <c r="X406">
        <v>70.97</v>
      </c>
      <c r="Y406">
        <v>62.13</v>
      </c>
      <c r="Z406" s="12">
        <f>SUM(Taureaux[[#This Row],[indice 1]:[Indice 5]])</f>
        <v>365.53</v>
      </c>
      <c r="AA406" t="s">
        <v>63</v>
      </c>
      <c r="AB406" t="s">
        <v>115</v>
      </c>
      <c r="AC406" t="s">
        <v>116</v>
      </c>
      <c r="AD406">
        <v>10</v>
      </c>
      <c r="AE406">
        <v>30</v>
      </c>
    </row>
    <row r="407" spans="2:31" x14ac:dyDescent="0.25">
      <c r="B407" s="2">
        <f>IF(Taureaux[[#This Row],[Race]]&lt;&gt;résultats!$C$4,0,SUM(IF(U407&gt;résultats!E$4,1,0),IF(V407&gt;résultats!F$4,1,0),IF(W407&gt;résultats!G$4,1,0),IF(X407&gt;résultats!H$4,1,0),IF(Y407&gt;résultats!I$4,1,0),IF(Z407&gt;résultats!J$4,1,0)))</f>
        <v>0</v>
      </c>
      <c r="C407">
        <f>IF(AND(Taureaux[[#All],[nombres d''incides M&gt;F]]&gt;résultats!$E$1,Taureaux[[#All],[Race]]=résultats!$C$4),1,0)</f>
        <v>0</v>
      </c>
      <c r="D407">
        <f>IF(AND(Taureaux[[#All],[nombres d''incides M&gt;F]]=résultats!$E$1,Taureaux[[#All],[Race]]=résultats!$C$4),1,0)</f>
        <v>0</v>
      </c>
      <c r="E407">
        <f>IF(AND(Taureaux[[#All],[nombres d''incides M&gt;F]]=résultats!$E$1-1,Taureaux[[#All],[Race]]=résultats!$C$4),1,0)</f>
        <v>0</v>
      </c>
      <c r="F407">
        <f>IF(Taureaux[[#All],[&gt; palier]]=0,0,SUM($C$2:C407))</f>
        <v>0</v>
      </c>
      <c r="G407">
        <f>IF(Taureaux[[#All],[=palier]]=0,0,SUM($D$2:D407)+MAX(Taureaux[[#All],[séquence &gt; palier]]))</f>
        <v>0</v>
      </c>
      <c r="H407">
        <f>IF(Taureaux[[#All],[=palier-1]]=0,0,SUM($E$2:E407)+MAX(Taureaux[[#All],[séquence = palier]]))</f>
        <v>0</v>
      </c>
      <c r="I407" t="str">
        <f>IF(Taureaux[[#All],[&gt; palier]]&gt;0,Q407,"")</f>
        <v/>
      </c>
      <c r="J407" t="str">
        <f>IF(Taureaux[[#All],[=palier]]&gt;0,Q407,"")</f>
        <v/>
      </c>
      <c r="K407" t="str">
        <f>IF(Taureaux[[#All],[=palier-1]]&gt;0,Q407,"")</f>
        <v/>
      </c>
      <c r="L407">
        <f>IF(ROW()-1&lt;=60000,ROW()-1)</f>
        <v>406</v>
      </c>
      <c r="M407" s="12" t="str">
        <f>IFERROR(IF(Taureaux[[#This Row],[Nom selon le rang]]="","",VLOOKUP(O407,Q:AF,10,FALSE)+(ROW()/1000)),"")</f>
        <v/>
      </c>
      <c r="N407" t="str">
        <f>IF(Taureaux[[#This Row],[somme des males selon la liste]]="","",RANK(Taureaux[[#This Row],[somme des males selon la liste]],Taureaux[[#All],[somme des males selon la liste]],0))</f>
        <v/>
      </c>
      <c r="O4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7">
        <v>77573433</v>
      </c>
      <c r="Q407" t="s">
        <v>195</v>
      </c>
      <c r="R407" t="s">
        <v>36</v>
      </c>
      <c r="S407" t="s">
        <v>75</v>
      </c>
      <c r="T407">
        <v>1182.58</v>
      </c>
      <c r="U407">
        <v>78.42</v>
      </c>
      <c r="V407">
        <v>71.239999999999995</v>
      </c>
      <c r="W407">
        <v>82.77</v>
      </c>
      <c r="X407">
        <v>70.97</v>
      </c>
      <c r="Y407">
        <v>62.13</v>
      </c>
      <c r="Z407" s="12">
        <f>SUM(Taureaux[[#This Row],[indice 1]:[Indice 5]])</f>
        <v>365.53</v>
      </c>
      <c r="AA407" t="s">
        <v>38</v>
      </c>
      <c r="AB407" t="s">
        <v>38</v>
      </c>
      <c r="AC407" t="s">
        <v>39</v>
      </c>
      <c r="AD407">
        <v>7102</v>
      </c>
      <c r="AE407">
        <v>90</v>
      </c>
    </row>
    <row r="408" spans="2:31" x14ac:dyDescent="0.25">
      <c r="B408" s="2">
        <f>IF(Taureaux[[#This Row],[Race]]&lt;&gt;résultats!$C$4,0,SUM(IF(U408&gt;résultats!E$4,1,0),IF(V408&gt;résultats!F$4,1,0),IF(W408&gt;résultats!G$4,1,0),IF(X408&gt;résultats!H$4,1,0),IF(Y408&gt;résultats!I$4,1,0),IF(Z408&gt;résultats!J$4,1,0)))</f>
        <v>5</v>
      </c>
      <c r="C408">
        <f>IF(AND(Taureaux[[#All],[nombres d''incides M&gt;F]]&gt;résultats!$E$1,Taureaux[[#All],[Race]]=résultats!$C$4),1,0)</f>
        <v>1</v>
      </c>
      <c r="D408">
        <f>IF(AND(Taureaux[[#All],[nombres d''incides M&gt;F]]=résultats!$E$1,Taureaux[[#All],[Race]]=résultats!$C$4),1,0)</f>
        <v>0</v>
      </c>
      <c r="E408">
        <f>IF(AND(Taureaux[[#All],[nombres d''incides M&gt;F]]=résultats!$E$1-1,Taureaux[[#All],[Race]]=résultats!$C$4),1,0)</f>
        <v>0</v>
      </c>
      <c r="F408">
        <f>IF(Taureaux[[#All],[&gt; palier]]=0,0,SUM($C$2:C408))</f>
        <v>12</v>
      </c>
      <c r="G408">
        <f>IF(Taureaux[[#All],[=palier]]=0,0,SUM($D$2:D408)+MAX(Taureaux[[#All],[séquence &gt; palier]]))</f>
        <v>0</v>
      </c>
      <c r="H408">
        <f>IF(Taureaux[[#All],[=palier-1]]=0,0,SUM($E$2:E408)+MAX(Taureaux[[#All],[séquence = palier]]))</f>
        <v>0</v>
      </c>
      <c r="I408" t="str">
        <f>IF(Taureaux[[#All],[&gt; palier]]&gt;0,Q408,"")</f>
        <v>ALOPERU DE VALETDETREFLE</v>
      </c>
      <c r="J408" t="str">
        <f>IF(Taureaux[[#All],[=palier]]&gt;0,Q408,"")</f>
        <v/>
      </c>
      <c r="K408" t="str">
        <f>IF(Taureaux[[#All],[=palier-1]]&gt;0,Q408,"")</f>
        <v/>
      </c>
      <c r="L408">
        <f>IF(ROW()-1&lt;=60000,ROW()-1)</f>
        <v>407</v>
      </c>
      <c r="M408" s="12" t="str">
        <f>IFERROR(IF(Taureaux[[#This Row],[Nom selon le rang]]="","",VLOOKUP(O408,Q:AF,10,FALSE)+(ROW()/1000)),"")</f>
        <v/>
      </c>
      <c r="N408" t="str">
        <f>IF(Taureaux[[#This Row],[somme des males selon la liste]]="","",RANK(Taureaux[[#This Row],[somme des males selon la liste]],Taureaux[[#All],[somme des males selon la liste]],0))</f>
        <v/>
      </c>
      <c r="O4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8">
        <v>79772233</v>
      </c>
      <c r="Q408" t="s">
        <v>2103</v>
      </c>
      <c r="R408" t="s">
        <v>7</v>
      </c>
      <c r="S408" t="s">
        <v>162</v>
      </c>
      <c r="T408">
        <v>929.8</v>
      </c>
      <c r="U408">
        <v>62.27</v>
      </c>
      <c r="V408">
        <v>56.23</v>
      </c>
      <c r="W408">
        <v>68.069999999999993</v>
      </c>
      <c r="X408">
        <v>59.07</v>
      </c>
      <c r="Y408">
        <v>63.15</v>
      </c>
      <c r="Z408" s="12">
        <f>SUM(Taureaux[[#This Row],[indice 1]:[Indice 5]])</f>
        <v>308.78999999999996</v>
      </c>
      <c r="AA408" t="s">
        <v>1081</v>
      </c>
      <c r="AB408" t="s">
        <v>1081</v>
      </c>
      <c r="AC408" t="s">
        <v>103</v>
      </c>
      <c r="AD408">
        <v>644</v>
      </c>
      <c r="AE408">
        <v>90</v>
      </c>
    </row>
    <row r="409" spans="2:31" x14ac:dyDescent="0.25">
      <c r="B409" s="2">
        <f>IF(Taureaux[[#This Row],[Race]]&lt;&gt;résultats!$C$4,0,SUM(IF(U409&gt;résultats!E$4,1,0),IF(V409&gt;résultats!F$4,1,0),IF(W409&gt;résultats!G$4,1,0),IF(X409&gt;résultats!H$4,1,0),IF(Y409&gt;résultats!I$4,1,0),IF(Z409&gt;résultats!J$4,1,0)))</f>
        <v>0</v>
      </c>
      <c r="C409">
        <f>IF(AND(Taureaux[[#All],[nombres d''incides M&gt;F]]&gt;résultats!$E$1,Taureaux[[#All],[Race]]=résultats!$C$4),1,0)</f>
        <v>0</v>
      </c>
      <c r="D409">
        <f>IF(AND(Taureaux[[#All],[nombres d''incides M&gt;F]]=résultats!$E$1,Taureaux[[#All],[Race]]=résultats!$C$4),1,0)</f>
        <v>0</v>
      </c>
      <c r="E409">
        <f>IF(AND(Taureaux[[#All],[nombres d''incides M&gt;F]]=résultats!$E$1-1,Taureaux[[#All],[Race]]=résultats!$C$4),1,0)</f>
        <v>0</v>
      </c>
      <c r="F409">
        <f>IF(Taureaux[[#All],[&gt; palier]]=0,0,SUM($C$2:C409))</f>
        <v>0</v>
      </c>
      <c r="G409">
        <f>IF(Taureaux[[#All],[=palier]]=0,0,SUM($D$2:D409)+MAX(Taureaux[[#All],[séquence &gt; palier]]))</f>
        <v>0</v>
      </c>
      <c r="H409">
        <f>IF(Taureaux[[#All],[=palier-1]]=0,0,SUM($E$2:E409)+MAX(Taureaux[[#All],[séquence = palier]]))</f>
        <v>0</v>
      </c>
      <c r="I409" t="str">
        <f>IF(Taureaux[[#All],[&gt; palier]]&gt;0,Q409,"")</f>
        <v/>
      </c>
      <c r="J409" t="str">
        <f>IF(Taureaux[[#All],[=palier]]&gt;0,Q409,"")</f>
        <v/>
      </c>
      <c r="K409" t="str">
        <f>IF(Taureaux[[#All],[=palier-1]]&gt;0,Q409,"")</f>
        <v/>
      </c>
      <c r="L409">
        <f>IF(ROW()-1&lt;=60000,ROW()-1)</f>
        <v>408</v>
      </c>
      <c r="M409" s="12" t="str">
        <f>IFERROR(IF(Taureaux[[#This Row],[Nom selon le rang]]="","",VLOOKUP(O409,Q:AF,10,FALSE)+(ROW()/1000)),"")</f>
        <v/>
      </c>
      <c r="N409" t="str">
        <f>IF(Taureaux[[#This Row],[somme des males selon la liste]]="","",RANK(Taureaux[[#This Row],[somme des males selon la liste]],Taureaux[[#All],[somme des males selon la liste]],0))</f>
        <v/>
      </c>
      <c r="O4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09">
        <v>82921491</v>
      </c>
      <c r="Q409" t="s">
        <v>585</v>
      </c>
      <c r="R409" t="s">
        <v>45</v>
      </c>
      <c r="S409" t="s">
        <v>31</v>
      </c>
      <c r="T409">
        <v>1108.49</v>
      </c>
      <c r="U409">
        <v>67.44</v>
      </c>
      <c r="V409">
        <v>79.430000000000007</v>
      </c>
      <c r="W409">
        <v>68.08</v>
      </c>
      <c r="X409">
        <v>65.02</v>
      </c>
      <c r="Y409">
        <v>74.239999999999995</v>
      </c>
      <c r="Z409" s="12">
        <f>SUM(Taureaux[[#This Row],[indice 1]:[Indice 5]])</f>
        <v>354.21</v>
      </c>
      <c r="AA409" t="s">
        <v>51</v>
      </c>
      <c r="AB409" t="s">
        <v>51</v>
      </c>
      <c r="AC409" t="s">
        <v>52</v>
      </c>
      <c r="AD409">
        <v>372</v>
      </c>
      <c r="AE409">
        <v>30</v>
      </c>
    </row>
    <row r="410" spans="2:31" x14ac:dyDescent="0.25">
      <c r="B410" s="2">
        <f>IF(Taureaux[[#This Row],[Race]]&lt;&gt;résultats!$C$4,0,SUM(IF(U410&gt;résultats!E$4,1,0),IF(V410&gt;résultats!F$4,1,0),IF(W410&gt;résultats!G$4,1,0),IF(X410&gt;résultats!H$4,1,0),IF(Y410&gt;résultats!I$4,1,0),IF(Z410&gt;résultats!J$4,1,0)))</f>
        <v>0</v>
      </c>
      <c r="C410">
        <f>IF(AND(Taureaux[[#All],[nombres d''incides M&gt;F]]&gt;résultats!$E$1,Taureaux[[#All],[Race]]=résultats!$C$4),1,0)</f>
        <v>0</v>
      </c>
      <c r="D410">
        <f>IF(AND(Taureaux[[#All],[nombres d''incides M&gt;F]]=résultats!$E$1,Taureaux[[#All],[Race]]=résultats!$C$4),1,0)</f>
        <v>0</v>
      </c>
      <c r="E410">
        <f>IF(AND(Taureaux[[#All],[nombres d''incides M&gt;F]]=résultats!$E$1-1,Taureaux[[#All],[Race]]=résultats!$C$4),1,0)</f>
        <v>0</v>
      </c>
      <c r="F410">
        <f>IF(Taureaux[[#All],[&gt; palier]]=0,0,SUM($C$2:C410))</f>
        <v>0</v>
      </c>
      <c r="G410">
        <f>IF(Taureaux[[#All],[=palier]]=0,0,SUM($D$2:D410)+MAX(Taureaux[[#All],[séquence &gt; palier]]))</f>
        <v>0</v>
      </c>
      <c r="H410">
        <f>IF(Taureaux[[#All],[=palier-1]]=0,0,SUM($E$2:E410)+MAX(Taureaux[[#All],[séquence = palier]]))</f>
        <v>0</v>
      </c>
      <c r="I410" t="str">
        <f>IF(Taureaux[[#All],[&gt; palier]]&gt;0,Q410,"")</f>
        <v/>
      </c>
      <c r="J410" t="str">
        <f>IF(Taureaux[[#All],[=palier]]&gt;0,Q410,"")</f>
        <v/>
      </c>
      <c r="K410" t="str">
        <f>IF(Taureaux[[#All],[=palier-1]]&gt;0,Q410,"")</f>
        <v/>
      </c>
      <c r="L410">
        <f>IF(ROW()-1&lt;=60000,ROW()-1)</f>
        <v>409</v>
      </c>
      <c r="M410" s="12" t="str">
        <f>IFERROR(IF(Taureaux[[#This Row],[Nom selon le rang]]="","",VLOOKUP(O410,Q:AF,10,FALSE)+(ROW()/1000)),"")</f>
        <v/>
      </c>
      <c r="N410" t="str">
        <f>IF(Taureaux[[#This Row],[somme des males selon la liste]]="","",RANK(Taureaux[[#This Row],[somme des males selon la liste]],Taureaux[[#All],[somme des males selon la liste]],0))</f>
        <v/>
      </c>
      <c r="O4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0">
        <v>82940272</v>
      </c>
      <c r="Q410" t="s">
        <v>2968</v>
      </c>
      <c r="R410" t="s">
        <v>36</v>
      </c>
      <c r="S410" t="s">
        <v>79</v>
      </c>
      <c r="T410">
        <v>1191.8</v>
      </c>
      <c r="U410">
        <v>75.930000000000007</v>
      </c>
      <c r="V410">
        <v>76.72</v>
      </c>
      <c r="W410">
        <v>85.2</v>
      </c>
      <c r="X410">
        <v>77.2</v>
      </c>
      <c r="Y410">
        <v>66.069999999999993</v>
      </c>
      <c r="Z410" s="12">
        <f>SUM(Taureaux[[#This Row],[indice 1]:[Indice 5]])</f>
        <v>381.12</v>
      </c>
      <c r="AA410" t="s">
        <v>51</v>
      </c>
      <c r="AB410" t="s">
        <v>51</v>
      </c>
      <c r="AC410" t="s">
        <v>52</v>
      </c>
      <c r="AD410">
        <v>306</v>
      </c>
      <c r="AE410">
        <v>30</v>
      </c>
    </row>
    <row r="411" spans="2:31" x14ac:dyDescent="0.25">
      <c r="B411" s="2">
        <f>IF(Taureaux[[#This Row],[Race]]&lt;&gt;résultats!$C$4,0,SUM(IF(U411&gt;résultats!E$4,1,0),IF(V411&gt;résultats!F$4,1,0),IF(W411&gt;résultats!G$4,1,0),IF(X411&gt;résultats!H$4,1,0),IF(Y411&gt;résultats!I$4,1,0),IF(Z411&gt;résultats!J$4,1,0)))</f>
        <v>0</v>
      </c>
      <c r="C411">
        <f>IF(AND(Taureaux[[#All],[nombres d''incides M&gt;F]]&gt;résultats!$E$1,Taureaux[[#All],[Race]]=résultats!$C$4),1,0)</f>
        <v>0</v>
      </c>
      <c r="D411">
        <f>IF(AND(Taureaux[[#All],[nombres d''incides M&gt;F]]=résultats!$E$1,Taureaux[[#All],[Race]]=résultats!$C$4),1,0)</f>
        <v>0</v>
      </c>
      <c r="E411">
        <f>IF(AND(Taureaux[[#All],[nombres d''incides M&gt;F]]=résultats!$E$1-1,Taureaux[[#All],[Race]]=résultats!$C$4),1,0)</f>
        <v>0</v>
      </c>
      <c r="F411">
        <f>IF(Taureaux[[#All],[&gt; palier]]=0,0,SUM($C$2:C411))</f>
        <v>0</v>
      </c>
      <c r="G411">
        <f>IF(Taureaux[[#All],[=palier]]=0,0,SUM($D$2:D411)+MAX(Taureaux[[#All],[séquence &gt; palier]]))</f>
        <v>0</v>
      </c>
      <c r="H411">
        <f>IF(Taureaux[[#All],[=palier-1]]=0,0,SUM($E$2:E411)+MAX(Taureaux[[#All],[séquence = palier]]))</f>
        <v>0</v>
      </c>
      <c r="I411" t="str">
        <f>IF(Taureaux[[#All],[&gt; palier]]&gt;0,Q411,"")</f>
        <v/>
      </c>
      <c r="J411" t="str">
        <f>IF(Taureaux[[#All],[=palier]]&gt;0,Q411,"")</f>
        <v/>
      </c>
      <c r="K411" t="str">
        <f>IF(Taureaux[[#All],[=palier-1]]&gt;0,Q411,"")</f>
        <v/>
      </c>
      <c r="L411">
        <f>IF(ROW()-1&lt;=60000,ROW()-1)</f>
        <v>410</v>
      </c>
      <c r="M411" s="12" t="str">
        <f>IFERROR(IF(Taureaux[[#This Row],[Nom selon le rang]]="","",VLOOKUP(O411,Q:AF,10,FALSE)+(ROW()/1000)),"")</f>
        <v/>
      </c>
      <c r="N411" t="str">
        <f>IF(Taureaux[[#This Row],[somme des males selon la liste]]="","",RANK(Taureaux[[#This Row],[somme des males selon la liste]],Taureaux[[#All],[somme des males selon la liste]],0))</f>
        <v/>
      </c>
      <c r="O4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1">
        <v>78534473</v>
      </c>
      <c r="Q411" t="s">
        <v>575</v>
      </c>
      <c r="R411" t="s">
        <v>181</v>
      </c>
      <c r="S411" t="s">
        <v>98</v>
      </c>
      <c r="T411">
        <v>1334.61</v>
      </c>
      <c r="U411">
        <v>70.739999999999995</v>
      </c>
      <c r="V411">
        <v>77.83</v>
      </c>
      <c r="W411">
        <v>64.75</v>
      </c>
      <c r="X411">
        <v>76.150000000000006</v>
      </c>
      <c r="Y411">
        <v>68.55</v>
      </c>
      <c r="Z411" s="12">
        <f>SUM(Taureaux[[#This Row],[indice 1]:[Indice 5]])</f>
        <v>358.02000000000004</v>
      </c>
      <c r="AA411" t="s">
        <v>63</v>
      </c>
      <c r="AB411" t="s">
        <v>276</v>
      </c>
      <c r="AC411" t="s">
        <v>139</v>
      </c>
      <c r="AD411">
        <v>4</v>
      </c>
      <c r="AE411">
        <v>267.89999999999998</v>
      </c>
    </row>
    <row r="412" spans="2:31" x14ac:dyDescent="0.25">
      <c r="B412" s="2">
        <f>IF(Taureaux[[#This Row],[Race]]&lt;&gt;résultats!$C$4,0,SUM(IF(U412&gt;résultats!E$4,1,0),IF(V412&gt;résultats!F$4,1,0),IF(W412&gt;résultats!G$4,1,0),IF(X412&gt;résultats!H$4,1,0),IF(Y412&gt;résultats!I$4,1,0),IF(Z412&gt;résultats!J$4,1,0)))</f>
        <v>0</v>
      </c>
      <c r="C412">
        <f>IF(AND(Taureaux[[#All],[nombres d''incides M&gt;F]]&gt;résultats!$E$1,Taureaux[[#All],[Race]]=résultats!$C$4),1,0)</f>
        <v>0</v>
      </c>
      <c r="D412">
        <f>IF(AND(Taureaux[[#All],[nombres d''incides M&gt;F]]=résultats!$E$1,Taureaux[[#All],[Race]]=résultats!$C$4),1,0)</f>
        <v>0</v>
      </c>
      <c r="E412">
        <f>IF(AND(Taureaux[[#All],[nombres d''incides M&gt;F]]=résultats!$E$1-1,Taureaux[[#All],[Race]]=résultats!$C$4),1,0)</f>
        <v>0</v>
      </c>
      <c r="F412">
        <f>IF(Taureaux[[#All],[&gt; palier]]=0,0,SUM($C$2:C412))</f>
        <v>0</v>
      </c>
      <c r="G412">
        <f>IF(Taureaux[[#All],[=palier]]=0,0,SUM($D$2:D412)+MAX(Taureaux[[#All],[séquence &gt; palier]]))</f>
        <v>0</v>
      </c>
      <c r="H412">
        <f>IF(Taureaux[[#All],[=palier-1]]=0,0,SUM($E$2:E412)+MAX(Taureaux[[#All],[séquence = palier]]))</f>
        <v>0</v>
      </c>
      <c r="I412" t="str">
        <f>IF(Taureaux[[#All],[&gt; palier]]&gt;0,Q412,"")</f>
        <v/>
      </c>
      <c r="J412" t="str">
        <f>IF(Taureaux[[#All],[=palier]]&gt;0,Q412,"")</f>
        <v/>
      </c>
      <c r="K412" t="str">
        <f>IF(Taureaux[[#All],[=palier-1]]&gt;0,Q412,"")</f>
        <v/>
      </c>
      <c r="L412">
        <f>IF(ROW()-1&lt;=60000,ROW()-1)</f>
        <v>411</v>
      </c>
      <c r="M412" s="12" t="str">
        <f>IFERROR(IF(Taureaux[[#This Row],[Nom selon le rang]]="","",VLOOKUP(O412,Q:AF,10,FALSE)+(ROW()/1000)),"")</f>
        <v/>
      </c>
      <c r="N412" t="str">
        <f>IF(Taureaux[[#This Row],[somme des males selon la liste]]="","",RANK(Taureaux[[#This Row],[somme des males selon la liste]],Taureaux[[#All],[somme des males selon la liste]],0))</f>
        <v/>
      </c>
      <c r="O4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2">
        <v>78534473</v>
      </c>
      <c r="Q412" t="s">
        <v>575</v>
      </c>
      <c r="R412" t="s">
        <v>181</v>
      </c>
      <c r="S412" t="s">
        <v>98</v>
      </c>
      <c r="T412">
        <v>1334.61</v>
      </c>
      <c r="U412">
        <v>70.739999999999995</v>
      </c>
      <c r="V412">
        <v>77.83</v>
      </c>
      <c r="W412">
        <v>64.75</v>
      </c>
      <c r="X412">
        <v>76.150000000000006</v>
      </c>
      <c r="Y412">
        <v>68.55</v>
      </c>
      <c r="Z412" s="12">
        <f>SUM(Taureaux[[#This Row],[indice 1]:[Indice 5]])</f>
        <v>358.02000000000004</v>
      </c>
      <c r="AA412" t="s">
        <v>63</v>
      </c>
      <c r="AB412" t="s">
        <v>115</v>
      </c>
      <c r="AC412" t="s">
        <v>116</v>
      </c>
      <c r="AD412">
        <v>13</v>
      </c>
      <c r="AE412">
        <v>30</v>
      </c>
    </row>
    <row r="413" spans="2:31" x14ac:dyDescent="0.25">
      <c r="B413" s="2">
        <f>IF(Taureaux[[#This Row],[Race]]&lt;&gt;résultats!$C$4,0,SUM(IF(U413&gt;résultats!E$4,1,0),IF(V413&gt;résultats!F$4,1,0),IF(W413&gt;résultats!G$4,1,0),IF(X413&gt;résultats!H$4,1,0),IF(Y413&gt;résultats!I$4,1,0),IF(Z413&gt;résultats!J$4,1,0)))</f>
        <v>0</v>
      </c>
      <c r="C413">
        <f>IF(AND(Taureaux[[#All],[nombres d''incides M&gt;F]]&gt;résultats!$E$1,Taureaux[[#All],[Race]]=résultats!$C$4),1,0)</f>
        <v>0</v>
      </c>
      <c r="D413">
        <f>IF(AND(Taureaux[[#All],[nombres d''incides M&gt;F]]=résultats!$E$1,Taureaux[[#All],[Race]]=résultats!$C$4),1,0)</f>
        <v>0</v>
      </c>
      <c r="E413">
        <f>IF(AND(Taureaux[[#All],[nombres d''incides M&gt;F]]=résultats!$E$1-1,Taureaux[[#All],[Race]]=résultats!$C$4),1,0)</f>
        <v>0</v>
      </c>
      <c r="F413">
        <f>IF(Taureaux[[#All],[&gt; palier]]=0,0,SUM($C$2:C413))</f>
        <v>0</v>
      </c>
      <c r="G413">
        <f>IF(Taureaux[[#All],[=palier]]=0,0,SUM($D$2:D413)+MAX(Taureaux[[#All],[séquence &gt; palier]]))</f>
        <v>0</v>
      </c>
      <c r="H413">
        <f>IF(Taureaux[[#All],[=palier-1]]=0,0,SUM($E$2:E413)+MAX(Taureaux[[#All],[séquence = palier]]))</f>
        <v>0</v>
      </c>
      <c r="I413" t="str">
        <f>IF(Taureaux[[#All],[&gt; palier]]&gt;0,Q413,"")</f>
        <v/>
      </c>
      <c r="J413" t="str">
        <f>IF(Taureaux[[#All],[=palier]]&gt;0,Q413,"")</f>
        <v/>
      </c>
      <c r="K413" t="str">
        <f>IF(Taureaux[[#All],[=palier-1]]&gt;0,Q413,"")</f>
        <v/>
      </c>
      <c r="L413">
        <f>IF(ROW()-1&lt;=60000,ROW()-1)</f>
        <v>412</v>
      </c>
      <c r="M413" s="12" t="str">
        <f>IFERROR(IF(Taureaux[[#This Row],[Nom selon le rang]]="","",VLOOKUP(O413,Q:AF,10,FALSE)+(ROW()/1000)),"")</f>
        <v/>
      </c>
      <c r="N413" t="str">
        <f>IF(Taureaux[[#This Row],[somme des males selon la liste]]="","",RANK(Taureaux[[#This Row],[somme des males selon la liste]],Taureaux[[#All],[somme des males selon la liste]],0))</f>
        <v/>
      </c>
      <c r="O4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3">
        <v>51007871</v>
      </c>
      <c r="Q413" t="s">
        <v>1998</v>
      </c>
      <c r="R413" t="s">
        <v>456</v>
      </c>
      <c r="S413" t="s">
        <v>100</v>
      </c>
      <c r="T413">
        <v>1014.02</v>
      </c>
      <c r="U413">
        <v>69.069999999999993</v>
      </c>
      <c r="V413">
        <v>59.56</v>
      </c>
      <c r="W413">
        <v>67.23</v>
      </c>
      <c r="X413">
        <v>47.78</v>
      </c>
      <c r="Y413">
        <v>69.89</v>
      </c>
      <c r="Z413" s="12">
        <f>SUM(Taureaux[[#This Row],[indice 1]:[Indice 5]])</f>
        <v>313.53000000000003</v>
      </c>
      <c r="AA413" t="s">
        <v>125</v>
      </c>
      <c r="AB413" t="s">
        <v>125</v>
      </c>
      <c r="AC413" t="s">
        <v>126</v>
      </c>
      <c r="AD413">
        <v>19067</v>
      </c>
      <c r="AE413">
        <v>30</v>
      </c>
    </row>
    <row r="414" spans="2:31" x14ac:dyDescent="0.25">
      <c r="B414" s="2">
        <f>IF(Taureaux[[#This Row],[Race]]&lt;&gt;résultats!$C$4,0,SUM(IF(U414&gt;résultats!E$4,1,0),IF(V414&gt;résultats!F$4,1,0),IF(W414&gt;résultats!G$4,1,0),IF(X414&gt;résultats!H$4,1,0),IF(Y414&gt;résultats!I$4,1,0),IF(Z414&gt;résultats!J$4,1,0)))</f>
        <v>0</v>
      </c>
      <c r="C414">
        <f>IF(AND(Taureaux[[#All],[nombres d''incides M&gt;F]]&gt;résultats!$E$1,Taureaux[[#All],[Race]]=résultats!$C$4),1,0)</f>
        <v>0</v>
      </c>
      <c r="D414">
        <f>IF(AND(Taureaux[[#All],[nombres d''incides M&gt;F]]=résultats!$E$1,Taureaux[[#All],[Race]]=résultats!$C$4),1,0)</f>
        <v>0</v>
      </c>
      <c r="E414">
        <f>IF(AND(Taureaux[[#All],[nombres d''incides M&gt;F]]=résultats!$E$1-1,Taureaux[[#All],[Race]]=résultats!$C$4),1,0)</f>
        <v>0</v>
      </c>
      <c r="F414">
        <f>IF(Taureaux[[#All],[&gt; palier]]=0,0,SUM($C$2:C414))</f>
        <v>0</v>
      </c>
      <c r="G414">
        <f>IF(Taureaux[[#All],[=palier]]=0,0,SUM($D$2:D414)+MAX(Taureaux[[#All],[séquence &gt; palier]]))</f>
        <v>0</v>
      </c>
      <c r="H414">
        <f>IF(Taureaux[[#All],[=palier-1]]=0,0,SUM($E$2:E414)+MAX(Taureaux[[#All],[séquence = palier]]))</f>
        <v>0</v>
      </c>
      <c r="I414" t="str">
        <f>IF(Taureaux[[#All],[&gt; palier]]&gt;0,Q414,"")</f>
        <v/>
      </c>
      <c r="J414" t="str">
        <f>IF(Taureaux[[#All],[=palier]]&gt;0,Q414,"")</f>
        <v/>
      </c>
      <c r="K414" t="str">
        <f>IF(Taureaux[[#All],[=palier-1]]&gt;0,Q414,"")</f>
        <v/>
      </c>
      <c r="L414">
        <f>IF(ROW()-1&lt;=60000,ROW()-1)</f>
        <v>413</v>
      </c>
      <c r="M414" s="12" t="str">
        <f>IFERROR(IF(Taureaux[[#This Row],[Nom selon le rang]]="","",VLOOKUP(O414,Q:AF,10,FALSE)+(ROW()/1000)),"")</f>
        <v/>
      </c>
      <c r="N414" t="str">
        <f>IF(Taureaux[[#This Row],[somme des males selon la liste]]="","",RANK(Taureaux[[#This Row],[somme des males selon la liste]],Taureaux[[#All],[somme des males selon la liste]],0))</f>
        <v/>
      </c>
      <c r="O4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4">
        <v>80420279</v>
      </c>
      <c r="Q414" t="s">
        <v>1146</v>
      </c>
      <c r="R414" t="s">
        <v>120</v>
      </c>
      <c r="S414" t="s">
        <v>99</v>
      </c>
      <c r="T414">
        <v>1092.74</v>
      </c>
      <c r="U414">
        <v>57.78</v>
      </c>
      <c r="V414">
        <v>67.19</v>
      </c>
      <c r="W414">
        <v>73.83</v>
      </c>
      <c r="X414">
        <v>63.09</v>
      </c>
      <c r="Y414">
        <v>68.260000000000005</v>
      </c>
      <c r="Z414" s="12">
        <f>SUM(Taureaux[[#This Row],[indice 1]:[Indice 5]])</f>
        <v>330.15</v>
      </c>
      <c r="AA414" t="s">
        <v>148</v>
      </c>
      <c r="AB414" t="s">
        <v>148</v>
      </c>
      <c r="AC414" t="s">
        <v>116</v>
      </c>
      <c r="AD414">
        <v>30112</v>
      </c>
      <c r="AE414">
        <v>30</v>
      </c>
    </row>
    <row r="415" spans="2:31" x14ac:dyDescent="0.25">
      <c r="B415" s="2">
        <f>IF(Taureaux[[#This Row],[Race]]&lt;&gt;résultats!$C$4,0,SUM(IF(U415&gt;résultats!E$4,1,0),IF(V415&gt;résultats!F$4,1,0),IF(W415&gt;résultats!G$4,1,0),IF(X415&gt;résultats!H$4,1,0),IF(Y415&gt;résultats!I$4,1,0),IF(Z415&gt;résultats!J$4,1,0)))</f>
        <v>0</v>
      </c>
      <c r="C415">
        <f>IF(AND(Taureaux[[#All],[nombres d''incides M&gt;F]]&gt;résultats!$E$1,Taureaux[[#All],[Race]]=résultats!$C$4),1,0)</f>
        <v>0</v>
      </c>
      <c r="D415">
        <f>IF(AND(Taureaux[[#All],[nombres d''incides M&gt;F]]=résultats!$E$1,Taureaux[[#All],[Race]]=résultats!$C$4),1,0)</f>
        <v>0</v>
      </c>
      <c r="E415">
        <f>IF(AND(Taureaux[[#All],[nombres d''incides M&gt;F]]=résultats!$E$1-1,Taureaux[[#All],[Race]]=résultats!$C$4),1,0)</f>
        <v>0</v>
      </c>
      <c r="F415">
        <f>IF(Taureaux[[#All],[&gt; palier]]=0,0,SUM($C$2:C415))</f>
        <v>0</v>
      </c>
      <c r="G415">
        <f>IF(Taureaux[[#All],[=palier]]=0,0,SUM($D$2:D415)+MAX(Taureaux[[#All],[séquence &gt; palier]]))</f>
        <v>0</v>
      </c>
      <c r="H415">
        <f>IF(Taureaux[[#All],[=palier-1]]=0,0,SUM($E$2:E415)+MAX(Taureaux[[#All],[séquence = palier]]))</f>
        <v>0</v>
      </c>
      <c r="I415" t="str">
        <f>IF(Taureaux[[#All],[&gt; palier]]&gt;0,Q415,"")</f>
        <v/>
      </c>
      <c r="J415" t="str">
        <f>IF(Taureaux[[#All],[=palier]]&gt;0,Q415,"")</f>
        <v/>
      </c>
      <c r="K415" t="str">
        <f>IF(Taureaux[[#All],[=palier-1]]&gt;0,Q415,"")</f>
        <v/>
      </c>
      <c r="L415">
        <f>IF(ROW()-1&lt;=60000,ROW()-1)</f>
        <v>414</v>
      </c>
      <c r="M415" s="12" t="str">
        <f>IFERROR(IF(Taureaux[[#This Row],[Nom selon le rang]]="","",VLOOKUP(O415,Q:AF,10,FALSE)+(ROW()/1000)),"")</f>
        <v/>
      </c>
      <c r="N415" t="str">
        <f>IF(Taureaux[[#This Row],[somme des males selon la liste]]="","",RANK(Taureaux[[#This Row],[somme des males selon la liste]],Taureaux[[#All],[somme des males selon la liste]],0))</f>
        <v/>
      </c>
      <c r="O4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5">
        <v>78318159</v>
      </c>
      <c r="Q415" t="s">
        <v>243</v>
      </c>
      <c r="R415" t="s">
        <v>36</v>
      </c>
      <c r="S415" t="s">
        <v>72</v>
      </c>
      <c r="T415">
        <v>1179.19</v>
      </c>
      <c r="U415">
        <v>79.09</v>
      </c>
      <c r="V415">
        <v>68.86</v>
      </c>
      <c r="W415">
        <v>79.36</v>
      </c>
      <c r="X415">
        <v>73.959999999999994</v>
      </c>
      <c r="Y415">
        <v>63.14</v>
      </c>
      <c r="Z415" s="12">
        <f>SUM(Taureaux[[#This Row],[indice 1]:[Indice 5]])</f>
        <v>364.40999999999997</v>
      </c>
      <c r="AA415" t="s">
        <v>38</v>
      </c>
      <c r="AB415" t="s">
        <v>38</v>
      </c>
      <c r="AC415" t="s">
        <v>39</v>
      </c>
      <c r="AD415">
        <v>6581</v>
      </c>
      <c r="AE415">
        <v>90</v>
      </c>
    </row>
    <row r="416" spans="2:31" x14ac:dyDescent="0.25">
      <c r="B416" s="2">
        <f>IF(Taureaux[[#This Row],[Race]]&lt;&gt;résultats!$C$4,0,SUM(IF(U416&gt;résultats!E$4,1,0),IF(V416&gt;résultats!F$4,1,0),IF(W416&gt;résultats!G$4,1,0),IF(X416&gt;résultats!H$4,1,0),IF(Y416&gt;résultats!I$4,1,0),IF(Z416&gt;résultats!J$4,1,0)))</f>
        <v>0</v>
      </c>
      <c r="C416">
        <f>IF(AND(Taureaux[[#All],[nombres d''incides M&gt;F]]&gt;résultats!$E$1,Taureaux[[#All],[Race]]=résultats!$C$4),1,0)</f>
        <v>0</v>
      </c>
      <c r="D416">
        <f>IF(AND(Taureaux[[#All],[nombres d''incides M&gt;F]]=résultats!$E$1,Taureaux[[#All],[Race]]=résultats!$C$4),1,0)</f>
        <v>0</v>
      </c>
      <c r="E416">
        <f>IF(AND(Taureaux[[#All],[nombres d''incides M&gt;F]]=résultats!$E$1-1,Taureaux[[#All],[Race]]=résultats!$C$4),1,0)</f>
        <v>0</v>
      </c>
      <c r="F416">
        <f>IF(Taureaux[[#All],[&gt; palier]]=0,0,SUM($C$2:C416))</f>
        <v>0</v>
      </c>
      <c r="G416">
        <f>IF(Taureaux[[#All],[=palier]]=0,0,SUM($D$2:D416)+MAX(Taureaux[[#All],[séquence &gt; palier]]))</f>
        <v>0</v>
      </c>
      <c r="H416">
        <f>IF(Taureaux[[#All],[=palier-1]]=0,0,SUM($E$2:E416)+MAX(Taureaux[[#All],[séquence = palier]]))</f>
        <v>0</v>
      </c>
      <c r="I416" t="str">
        <f>IF(Taureaux[[#All],[&gt; palier]]&gt;0,Q416,"")</f>
        <v/>
      </c>
      <c r="J416" t="str">
        <f>IF(Taureaux[[#All],[=palier]]&gt;0,Q416,"")</f>
        <v/>
      </c>
      <c r="K416" t="str">
        <f>IF(Taureaux[[#All],[=palier-1]]&gt;0,Q416,"")</f>
        <v/>
      </c>
      <c r="L416">
        <f>IF(ROW()-1&lt;=60000,ROW()-1)</f>
        <v>415</v>
      </c>
      <c r="M416" s="12" t="str">
        <f>IFERROR(IF(Taureaux[[#This Row],[Nom selon le rang]]="","",VLOOKUP(O416,Q:AF,10,FALSE)+(ROW()/1000)),"")</f>
        <v/>
      </c>
      <c r="N416" t="str">
        <f>IF(Taureaux[[#This Row],[somme des males selon la liste]]="","",RANK(Taureaux[[#This Row],[somme des males selon la liste]],Taureaux[[#All],[somme des males selon la liste]],0))</f>
        <v/>
      </c>
      <c r="O4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6">
        <v>77923149</v>
      </c>
      <c r="Q416" t="s">
        <v>2848</v>
      </c>
      <c r="R416" t="s">
        <v>2733</v>
      </c>
      <c r="S416" t="s">
        <v>99</v>
      </c>
      <c r="T416">
        <v>994.19</v>
      </c>
      <c r="U416">
        <v>33.33</v>
      </c>
      <c r="V416">
        <v>34.909999999999997</v>
      </c>
      <c r="W416">
        <v>34.68</v>
      </c>
      <c r="X416">
        <v>34.549999999999997</v>
      </c>
      <c r="Y416">
        <v>36.83</v>
      </c>
      <c r="Z416" s="12">
        <f>SUM(Taureaux[[#This Row],[indice 1]:[Indice 5]])</f>
        <v>174.29999999999995</v>
      </c>
      <c r="AA416" t="s">
        <v>148</v>
      </c>
      <c r="AB416" t="s">
        <v>148</v>
      </c>
      <c r="AC416" t="s">
        <v>116</v>
      </c>
      <c r="AD416">
        <v>29814</v>
      </c>
      <c r="AE416">
        <v>30</v>
      </c>
    </row>
    <row r="417" spans="2:31" x14ac:dyDescent="0.25">
      <c r="B417" s="2">
        <f>IF(Taureaux[[#This Row],[Race]]&lt;&gt;résultats!$C$4,0,SUM(IF(U417&gt;résultats!E$4,1,0),IF(V417&gt;résultats!F$4,1,0),IF(W417&gt;résultats!G$4,1,0),IF(X417&gt;résultats!H$4,1,0),IF(Y417&gt;résultats!I$4,1,0),IF(Z417&gt;résultats!J$4,1,0)))</f>
        <v>0</v>
      </c>
      <c r="C417">
        <f>IF(AND(Taureaux[[#All],[nombres d''incides M&gt;F]]&gt;résultats!$E$1,Taureaux[[#All],[Race]]=résultats!$C$4),1,0)</f>
        <v>0</v>
      </c>
      <c r="D417">
        <f>IF(AND(Taureaux[[#All],[nombres d''incides M&gt;F]]=résultats!$E$1,Taureaux[[#All],[Race]]=résultats!$C$4),1,0)</f>
        <v>0</v>
      </c>
      <c r="E417">
        <f>IF(AND(Taureaux[[#All],[nombres d''incides M&gt;F]]=résultats!$E$1-1,Taureaux[[#All],[Race]]=résultats!$C$4),1,0)</f>
        <v>0</v>
      </c>
      <c r="F417">
        <f>IF(Taureaux[[#All],[&gt; palier]]=0,0,SUM($C$2:C417))</f>
        <v>0</v>
      </c>
      <c r="G417">
        <f>IF(Taureaux[[#All],[=palier]]=0,0,SUM($D$2:D417)+MAX(Taureaux[[#All],[séquence &gt; palier]]))</f>
        <v>0</v>
      </c>
      <c r="H417">
        <f>IF(Taureaux[[#All],[=palier-1]]=0,0,SUM($E$2:E417)+MAX(Taureaux[[#All],[séquence = palier]]))</f>
        <v>0</v>
      </c>
      <c r="I417" t="str">
        <f>IF(Taureaux[[#All],[&gt; palier]]&gt;0,Q417,"")</f>
        <v/>
      </c>
      <c r="J417" t="str">
        <f>IF(Taureaux[[#All],[=palier]]&gt;0,Q417,"")</f>
        <v/>
      </c>
      <c r="K417" t="str">
        <f>IF(Taureaux[[#All],[=palier-1]]&gt;0,Q417,"")</f>
        <v/>
      </c>
      <c r="L417">
        <f>IF(ROW()-1&lt;=60000,ROW()-1)</f>
        <v>416</v>
      </c>
      <c r="M417" s="12" t="str">
        <f>IFERROR(IF(Taureaux[[#This Row],[Nom selon le rang]]="","",VLOOKUP(O417,Q:AF,10,FALSE)+(ROW()/1000)),"")</f>
        <v/>
      </c>
      <c r="N417" t="str">
        <f>IF(Taureaux[[#This Row],[somme des males selon la liste]]="","",RANK(Taureaux[[#This Row],[somme des males selon la liste]],Taureaux[[#All],[somme des males selon la liste]],0))</f>
        <v/>
      </c>
      <c r="O4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7">
        <v>77493775</v>
      </c>
      <c r="Q417" t="s">
        <v>540</v>
      </c>
      <c r="R417" t="s">
        <v>120</v>
      </c>
      <c r="S417" t="s">
        <v>89</v>
      </c>
      <c r="T417">
        <v>1075.3</v>
      </c>
      <c r="U417">
        <v>71.42</v>
      </c>
      <c r="V417">
        <v>66.44</v>
      </c>
      <c r="W417">
        <v>73.650000000000006</v>
      </c>
      <c r="X417">
        <v>66.88</v>
      </c>
      <c r="Y417">
        <v>72.489999999999995</v>
      </c>
      <c r="Z417" s="12">
        <f>SUM(Taureaux[[#This Row],[indice 1]:[Indice 5]])</f>
        <v>350.88</v>
      </c>
      <c r="AA417" t="s">
        <v>131</v>
      </c>
      <c r="AB417" t="s">
        <v>131</v>
      </c>
      <c r="AC417" t="s">
        <v>44</v>
      </c>
      <c r="AD417">
        <v>719</v>
      </c>
      <c r="AE417">
        <v>90</v>
      </c>
    </row>
    <row r="418" spans="2:31" x14ac:dyDescent="0.25">
      <c r="B418" s="2">
        <f>IF(Taureaux[[#This Row],[Race]]&lt;&gt;résultats!$C$4,0,SUM(IF(U418&gt;résultats!E$4,1,0),IF(V418&gt;résultats!F$4,1,0),IF(W418&gt;résultats!G$4,1,0),IF(X418&gt;résultats!H$4,1,0),IF(Y418&gt;résultats!I$4,1,0),IF(Z418&gt;résultats!J$4,1,0)))</f>
        <v>0</v>
      </c>
      <c r="C418">
        <f>IF(AND(Taureaux[[#All],[nombres d''incides M&gt;F]]&gt;résultats!$E$1,Taureaux[[#All],[Race]]=résultats!$C$4),1,0)</f>
        <v>0</v>
      </c>
      <c r="D418">
        <f>IF(AND(Taureaux[[#All],[nombres d''incides M&gt;F]]=résultats!$E$1,Taureaux[[#All],[Race]]=résultats!$C$4),1,0)</f>
        <v>0</v>
      </c>
      <c r="E418">
        <f>IF(AND(Taureaux[[#All],[nombres d''incides M&gt;F]]=résultats!$E$1-1,Taureaux[[#All],[Race]]=résultats!$C$4),1,0)</f>
        <v>0</v>
      </c>
      <c r="F418">
        <f>IF(Taureaux[[#All],[&gt; palier]]=0,0,SUM($C$2:C418))</f>
        <v>0</v>
      </c>
      <c r="G418">
        <f>IF(Taureaux[[#All],[=palier]]=0,0,SUM($D$2:D418)+MAX(Taureaux[[#All],[séquence &gt; palier]]))</f>
        <v>0</v>
      </c>
      <c r="H418">
        <f>IF(Taureaux[[#All],[=palier-1]]=0,0,SUM($E$2:E418)+MAX(Taureaux[[#All],[séquence = palier]]))</f>
        <v>0</v>
      </c>
      <c r="I418" t="str">
        <f>IF(Taureaux[[#All],[&gt; palier]]&gt;0,Q418,"")</f>
        <v/>
      </c>
      <c r="J418" t="str">
        <f>IF(Taureaux[[#All],[=palier]]&gt;0,Q418,"")</f>
        <v/>
      </c>
      <c r="K418" t="str">
        <f>IF(Taureaux[[#All],[=palier-1]]&gt;0,Q418,"")</f>
        <v/>
      </c>
      <c r="L418">
        <f>IF(ROW()-1&lt;=60000,ROW()-1)</f>
        <v>417</v>
      </c>
      <c r="M418" s="12" t="str">
        <f>IFERROR(IF(Taureaux[[#This Row],[Nom selon le rang]]="","",VLOOKUP(O418,Q:AF,10,FALSE)+(ROW()/1000)),"")</f>
        <v/>
      </c>
      <c r="N418" t="str">
        <f>IF(Taureaux[[#This Row],[somme des males selon la liste]]="","",RANK(Taureaux[[#This Row],[somme des males selon la liste]],Taureaux[[#All],[somme des males selon la liste]],0))</f>
        <v/>
      </c>
      <c r="O4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8">
        <v>78554114</v>
      </c>
      <c r="Q418" t="s">
        <v>569</v>
      </c>
      <c r="R418" t="s">
        <v>181</v>
      </c>
      <c r="S418" t="s">
        <v>112</v>
      </c>
      <c r="T418">
        <v>1298.24</v>
      </c>
      <c r="U418">
        <v>69.58</v>
      </c>
      <c r="V418">
        <v>75.88</v>
      </c>
      <c r="W418">
        <v>66.33</v>
      </c>
      <c r="X418">
        <v>72.61</v>
      </c>
      <c r="Y418">
        <v>72.28</v>
      </c>
      <c r="Z418" s="12">
        <f>SUM(Taureaux[[#This Row],[indice 1]:[Indice 5]])</f>
        <v>356.67999999999995</v>
      </c>
      <c r="AA418" t="s">
        <v>63</v>
      </c>
      <c r="AB418" t="s">
        <v>115</v>
      </c>
      <c r="AC418" t="s">
        <v>116</v>
      </c>
      <c r="AD418">
        <v>12</v>
      </c>
      <c r="AE418">
        <v>30</v>
      </c>
    </row>
    <row r="419" spans="2:31" x14ac:dyDescent="0.25">
      <c r="B419" s="2">
        <f>IF(Taureaux[[#This Row],[Race]]&lt;&gt;résultats!$C$4,0,SUM(IF(U419&gt;résultats!E$4,1,0),IF(V419&gt;résultats!F$4,1,0),IF(W419&gt;résultats!G$4,1,0),IF(X419&gt;résultats!H$4,1,0),IF(Y419&gt;résultats!I$4,1,0),IF(Z419&gt;résultats!J$4,1,0)))</f>
        <v>0</v>
      </c>
      <c r="C419">
        <f>IF(AND(Taureaux[[#All],[nombres d''incides M&gt;F]]&gt;résultats!$E$1,Taureaux[[#All],[Race]]=résultats!$C$4),1,0)</f>
        <v>0</v>
      </c>
      <c r="D419">
        <f>IF(AND(Taureaux[[#All],[nombres d''incides M&gt;F]]=résultats!$E$1,Taureaux[[#All],[Race]]=résultats!$C$4),1,0)</f>
        <v>0</v>
      </c>
      <c r="E419">
        <f>IF(AND(Taureaux[[#All],[nombres d''incides M&gt;F]]=résultats!$E$1-1,Taureaux[[#All],[Race]]=résultats!$C$4),1,0)</f>
        <v>0</v>
      </c>
      <c r="F419">
        <f>IF(Taureaux[[#All],[&gt; palier]]=0,0,SUM($C$2:C419))</f>
        <v>0</v>
      </c>
      <c r="G419">
        <f>IF(Taureaux[[#All],[=palier]]=0,0,SUM($D$2:D419)+MAX(Taureaux[[#All],[séquence &gt; palier]]))</f>
        <v>0</v>
      </c>
      <c r="H419">
        <f>IF(Taureaux[[#All],[=palier-1]]=0,0,SUM($E$2:E419)+MAX(Taureaux[[#All],[séquence = palier]]))</f>
        <v>0</v>
      </c>
      <c r="I419" t="str">
        <f>IF(Taureaux[[#All],[&gt; palier]]&gt;0,Q419,"")</f>
        <v/>
      </c>
      <c r="J419" t="str">
        <f>IF(Taureaux[[#All],[=palier]]&gt;0,Q419,"")</f>
        <v/>
      </c>
      <c r="K419" t="str">
        <f>IF(Taureaux[[#All],[=palier-1]]&gt;0,Q419,"")</f>
        <v/>
      </c>
      <c r="L419">
        <f>IF(ROW()-1&lt;=60000,ROW()-1)</f>
        <v>418</v>
      </c>
      <c r="N419" t="str">
        <f>IF(Taureaux[[#This Row],[somme des males selon la liste]]="","",RANK(Taureaux[[#This Row],[somme des males selon la liste]],Taureaux[[#All],[somme des males selon la liste]],0))</f>
        <v/>
      </c>
      <c r="O4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19">
        <v>5957725</v>
      </c>
      <c r="Q419" t="s">
        <v>2396</v>
      </c>
      <c r="R419" t="s">
        <v>36</v>
      </c>
      <c r="S419" t="s">
        <v>10</v>
      </c>
      <c r="T419">
        <v>1128.21</v>
      </c>
      <c r="U419">
        <v>63.37</v>
      </c>
      <c r="V419">
        <v>58.51</v>
      </c>
      <c r="W419">
        <v>65.180000000000007</v>
      </c>
      <c r="X419">
        <v>57.22</v>
      </c>
      <c r="Y419">
        <v>51.73</v>
      </c>
      <c r="Z419" s="12">
        <f>SUM(Taureaux[[#This Row],[indice 1]:[Indice 5]])</f>
        <v>296.01</v>
      </c>
      <c r="AA419" t="s">
        <v>38</v>
      </c>
      <c r="AB419" t="s">
        <v>38</v>
      </c>
      <c r="AC419" t="s">
        <v>39</v>
      </c>
      <c r="AD419">
        <v>7928</v>
      </c>
      <c r="AE419">
        <v>76.010000000000005</v>
      </c>
    </row>
    <row r="420" spans="2:31" x14ac:dyDescent="0.25">
      <c r="B420" s="2">
        <f>IF(Taureaux[[#This Row],[Race]]&lt;&gt;résultats!$C$4,0,SUM(IF(U420&gt;résultats!E$4,1,0),IF(V420&gt;résultats!F$4,1,0),IF(W420&gt;résultats!G$4,1,0),IF(X420&gt;résultats!H$4,1,0),IF(Y420&gt;résultats!I$4,1,0),IF(Z420&gt;résultats!J$4,1,0)))</f>
        <v>0</v>
      </c>
      <c r="C420">
        <f>IF(AND(Taureaux[[#All],[nombres d''incides M&gt;F]]&gt;résultats!$E$1,Taureaux[[#All],[Race]]=résultats!$C$4),1,0)</f>
        <v>0</v>
      </c>
      <c r="D420">
        <f>IF(AND(Taureaux[[#All],[nombres d''incides M&gt;F]]=résultats!$E$1,Taureaux[[#All],[Race]]=résultats!$C$4),1,0)</f>
        <v>0</v>
      </c>
      <c r="E420">
        <f>IF(AND(Taureaux[[#All],[nombres d''incides M&gt;F]]=résultats!$E$1-1,Taureaux[[#All],[Race]]=résultats!$C$4),1,0)</f>
        <v>0</v>
      </c>
      <c r="F420">
        <f>IF(Taureaux[[#All],[&gt; palier]]=0,0,SUM($C$2:C420))</f>
        <v>0</v>
      </c>
      <c r="G420">
        <f>IF(Taureaux[[#All],[=palier]]=0,0,SUM($D$2:D420)+MAX(Taureaux[[#All],[séquence &gt; palier]]))</f>
        <v>0</v>
      </c>
      <c r="H420">
        <f>IF(Taureaux[[#All],[=palier-1]]=0,0,SUM($E$2:E420)+MAX(Taureaux[[#All],[séquence = palier]]))</f>
        <v>0</v>
      </c>
      <c r="I420" t="str">
        <f>IF(Taureaux[[#All],[&gt; palier]]&gt;0,Q420,"")</f>
        <v/>
      </c>
      <c r="J420" t="str">
        <f>IF(Taureaux[[#All],[=palier]]&gt;0,Q420,"")</f>
        <v/>
      </c>
      <c r="K420" t="str">
        <f>IF(Taureaux[[#All],[=palier-1]]&gt;0,Q420,"")</f>
        <v/>
      </c>
      <c r="L420">
        <f>IF(ROW()-1&lt;=60000,ROW()-1)</f>
        <v>419</v>
      </c>
      <c r="M420" s="12" t="str">
        <f>IF(Taureaux[[#This Row],[Nom selon le rang]]="","",VLOOKUP(O420,Q:AF,10,FALSE))</f>
        <v/>
      </c>
      <c r="N420" t="str">
        <f>IF(Taureaux[[#This Row],[somme des males selon la liste]]="","",RANK(Taureaux[[#This Row],[somme des males selon la liste]],Taureaux[[#All],[somme des males selon la liste]],0))</f>
        <v/>
      </c>
      <c r="O4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0">
        <v>55655181</v>
      </c>
      <c r="Q420" t="s">
        <v>499</v>
      </c>
      <c r="R420" t="s">
        <v>36</v>
      </c>
      <c r="S420" t="s">
        <v>161</v>
      </c>
      <c r="T420">
        <v>1178.74</v>
      </c>
      <c r="U420">
        <v>75.88</v>
      </c>
      <c r="V420">
        <v>66.33</v>
      </c>
      <c r="W420">
        <v>75.84</v>
      </c>
      <c r="X420">
        <v>71.36</v>
      </c>
      <c r="Y420">
        <v>61.77</v>
      </c>
      <c r="Z420" s="12">
        <f>SUM(Taureaux[[#This Row],[indice 1]:[Indice 5]])</f>
        <v>351.17999999999995</v>
      </c>
      <c r="AA420" t="s">
        <v>38</v>
      </c>
      <c r="AB420" t="s">
        <v>38</v>
      </c>
      <c r="AC420" t="s">
        <v>39</v>
      </c>
      <c r="AD420">
        <v>6398</v>
      </c>
      <c r="AE420">
        <v>90</v>
      </c>
    </row>
    <row r="421" spans="2:31" x14ac:dyDescent="0.25">
      <c r="B421" s="2">
        <f>IF(Taureaux[[#This Row],[Race]]&lt;&gt;résultats!$C$4,0,SUM(IF(U421&gt;résultats!E$4,1,0),IF(V421&gt;résultats!F$4,1,0),IF(W421&gt;résultats!G$4,1,0),IF(X421&gt;résultats!H$4,1,0),IF(Y421&gt;résultats!I$4,1,0),IF(Z421&gt;résultats!J$4,1,0)))</f>
        <v>0</v>
      </c>
      <c r="C421">
        <f>IF(AND(Taureaux[[#All],[nombres d''incides M&gt;F]]&gt;résultats!$E$1,Taureaux[[#All],[Race]]=résultats!$C$4),1,0)</f>
        <v>0</v>
      </c>
      <c r="D421">
        <f>IF(AND(Taureaux[[#All],[nombres d''incides M&gt;F]]=résultats!$E$1,Taureaux[[#All],[Race]]=résultats!$C$4),1,0)</f>
        <v>0</v>
      </c>
      <c r="E421">
        <f>IF(AND(Taureaux[[#All],[nombres d''incides M&gt;F]]=résultats!$E$1-1,Taureaux[[#All],[Race]]=résultats!$C$4),1,0)</f>
        <v>0</v>
      </c>
      <c r="F421">
        <f>IF(Taureaux[[#All],[&gt; palier]]=0,0,SUM($C$2:C421))</f>
        <v>0</v>
      </c>
      <c r="G421">
        <f>IF(Taureaux[[#All],[=palier]]=0,0,SUM($D$2:D421)+MAX(Taureaux[[#All],[séquence &gt; palier]]))</f>
        <v>0</v>
      </c>
      <c r="H421">
        <f>IF(Taureaux[[#All],[=palier-1]]=0,0,SUM($E$2:E421)+MAX(Taureaux[[#All],[séquence = palier]]))</f>
        <v>0</v>
      </c>
      <c r="I421" t="str">
        <f>IF(Taureaux[[#All],[&gt; palier]]&gt;0,Q421,"")</f>
        <v/>
      </c>
      <c r="J421" t="str">
        <f>IF(Taureaux[[#All],[=palier]]&gt;0,Q421,"")</f>
        <v/>
      </c>
      <c r="K421" t="str">
        <f>IF(Taureaux[[#All],[=palier-1]]&gt;0,Q421,"")</f>
        <v/>
      </c>
      <c r="L421">
        <f>IF(ROW()-1&lt;=60000,ROW()-1)</f>
        <v>420</v>
      </c>
      <c r="M421" s="12" t="str">
        <f>IF(Taureaux[[#This Row],[Nom selon le rang]]="","",VLOOKUP(O421,Q:AF,10,FALSE))</f>
        <v/>
      </c>
      <c r="N421" t="str">
        <f>IF(Taureaux[[#This Row],[somme des males selon la liste]]="","",RANK(Taureaux[[#This Row],[somme des males selon la liste]],Taureaux[[#All],[somme des males selon la liste]],0))</f>
        <v/>
      </c>
      <c r="O4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1">
        <v>82507980</v>
      </c>
      <c r="Q421" t="s">
        <v>2331</v>
      </c>
      <c r="R421" t="s">
        <v>36</v>
      </c>
      <c r="S421" t="s">
        <v>48</v>
      </c>
      <c r="T421">
        <v>1053.73</v>
      </c>
      <c r="U421">
        <v>49.7</v>
      </c>
      <c r="V421">
        <v>25.36</v>
      </c>
      <c r="W421">
        <v>102.41</v>
      </c>
      <c r="X421">
        <v>39.340000000000003</v>
      </c>
      <c r="Y421">
        <v>47.18</v>
      </c>
      <c r="Z421" s="12">
        <f>SUM(Taureaux[[#This Row],[indice 1]:[Indice 5]])</f>
        <v>263.99</v>
      </c>
      <c r="AA421" t="s">
        <v>557</v>
      </c>
      <c r="AB421" t="s">
        <v>557</v>
      </c>
      <c r="AC421" t="s">
        <v>141</v>
      </c>
      <c r="AD421">
        <v>1224</v>
      </c>
      <c r="AE421">
        <v>30</v>
      </c>
    </row>
    <row r="422" spans="2:31" x14ac:dyDescent="0.25">
      <c r="B422" s="2">
        <f>IF(Taureaux[[#This Row],[Race]]&lt;&gt;résultats!$C$4,0,SUM(IF(U422&gt;résultats!E$4,1,0),IF(V422&gt;résultats!F$4,1,0),IF(W422&gt;résultats!G$4,1,0),IF(X422&gt;résultats!H$4,1,0),IF(Y422&gt;résultats!I$4,1,0),IF(Z422&gt;résultats!J$4,1,0)))</f>
        <v>0</v>
      </c>
      <c r="C422">
        <f>IF(AND(Taureaux[[#All],[nombres d''incides M&gt;F]]&gt;résultats!$E$1,Taureaux[[#All],[Race]]=résultats!$C$4),1,0)</f>
        <v>0</v>
      </c>
      <c r="D422">
        <f>IF(AND(Taureaux[[#All],[nombres d''incides M&gt;F]]=résultats!$E$1,Taureaux[[#All],[Race]]=résultats!$C$4),1,0)</f>
        <v>0</v>
      </c>
      <c r="E422">
        <f>IF(AND(Taureaux[[#All],[nombres d''incides M&gt;F]]=résultats!$E$1-1,Taureaux[[#All],[Race]]=résultats!$C$4),1,0)</f>
        <v>0</v>
      </c>
      <c r="F422">
        <f>IF(Taureaux[[#All],[&gt; palier]]=0,0,SUM($C$2:C422))</f>
        <v>0</v>
      </c>
      <c r="G422">
        <f>IF(Taureaux[[#All],[=palier]]=0,0,SUM($D$2:D422)+MAX(Taureaux[[#All],[séquence &gt; palier]]))</f>
        <v>0</v>
      </c>
      <c r="H422">
        <f>IF(Taureaux[[#All],[=palier-1]]=0,0,SUM($E$2:E422)+MAX(Taureaux[[#All],[séquence = palier]]))</f>
        <v>0</v>
      </c>
      <c r="I422" t="str">
        <f>IF(Taureaux[[#All],[&gt; palier]]&gt;0,Q422,"")</f>
        <v/>
      </c>
      <c r="J422" t="str">
        <f>IF(Taureaux[[#All],[=palier]]&gt;0,Q422,"")</f>
        <v/>
      </c>
      <c r="K422" t="str">
        <f>IF(Taureaux[[#All],[=palier-1]]&gt;0,Q422,"")</f>
        <v/>
      </c>
      <c r="L422">
        <f>IF(ROW()-1&lt;=60000,ROW()-1)</f>
        <v>421</v>
      </c>
      <c r="M422" s="12" t="str">
        <f>IF(Taureaux[[#This Row],[Nom selon le rang]]="","",VLOOKUP(O422,Q:AF,10,FALSE))</f>
        <v/>
      </c>
      <c r="N422" t="str">
        <f>IF(Taureaux[[#This Row],[somme des males selon la liste]]="","",RANK(Taureaux[[#This Row],[somme des males selon la liste]],Taureaux[[#All],[somme des males selon la liste]],0))</f>
        <v/>
      </c>
      <c r="O4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2">
        <v>80903347</v>
      </c>
      <c r="Q422" t="s">
        <v>1454</v>
      </c>
      <c r="R422" t="s">
        <v>45</v>
      </c>
      <c r="S422" t="s">
        <v>127</v>
      </c>
      <c r="T422">
        <v>1070.8</v>
      </c>
      <c r="U422">
        <v>57.7</v>
      </c>
      <c r="V422">
        <v>75.150000000000006</v>
      </c>
      <c r="W422">
        <v>74.41</v>
      </c>
      <c r="X422">
        <v>58.61</v>
      </c>
      <c r="Y422">
        <v>56.6</v>
      </c>
      <c r="Z422" s="12">
        <f>SUM(Taureaux[[#This Row],[indice 1]:[Indice 5]])</f>
        <v>322.47000000000003</v>
      </c>
      <c r="AA422" t="s">
        <v>148</v>
      </c>
      <c r="AB422" t="s">
        <v>148</v>
      </c>
      <c r="AC422" t="s">
        <v>116</v>
      </c>
      <c r="AD422">
        <v>26143</v>
      </c>
      <c r="AE422">
        <v>30</v>
      </c>
    </row>
    <row r="423" spans="2:31" x14ac:dyDescent="0.25">
      <c r="B423" s="2">
        <f>IF(Taureaux[[#This Row],[Race]]&lt;&gt;résultats!$C$4,0,SUM(IF(U423&gt;résultats!E$4,1,0),IF(V423&gt;résultats!F$4,1,0),IF(W423&gt;résultats!G$4,1,0),IF(X423&gt;résultats!H$4,1,0),IF(Y423&gt;résultats!I$4,1,0),IF(Z423&gt;résultats!J$4,1,0)))</f>
        <v>0</v>
      </c>
      <c r="C423">
        <f>IF(AND(Taureaux[[#All],[nombres d''incides M&gt;F]]&gt;résultats!$E$1,Taureaux[[#All],[Race]]=résultats!$C$4),1,0)</f>
        <v>0</v>
      </c>
      <c r="D423">
        <f>IF(AND(Taureaux[[#All],[nombres d''incides M&gt;F]]=résultats!$E$1,Taureaux[[#All],[Race]]=résultats!$C$4),1,0)</f>
        <v>0</v>
      </c>
      <c r="E423">
        <f>IF(AND(Taureaux[[#All],[nombres d''incides M&gt;F]]=résultats!$E$1-1,Taureaux[[#All],[Race]]=résultats!$C$4),1,0)</f>
        <v>0</v>
      </c>
      <c r="F423">
        <f>IF(Taureaux[[#All],[&gt; palier]]=0,0,SUM($C$2:C423))</f>
        <v>0</v>
      </c>
      <c r="G423">
        <f>IF(Taureaux[[#All],[=palier]]=0,0,SUM($D$2:D423)+MAX(Taureaux[[#All],[séquence &gt; palier]]))</f>
        <v>0</v>
      </c>
      <c r="H423">
        <f>IF(Taureaux[[#All],[=palier-1]]=0,0,SUM($E$2:E423)+MAX(Taureaux[[#All],[séquence = palier]]))</f>
        <v>0</v>
      </c>
      <c r="I423" t="str">
        <f>IF(Taureaux[[#All],[&gt; palier]]&gt;0,Q423,"")</f>
        <v/>
      </c>
      <c r="J423" t="str">
        <f>IF(Taureaux[[#All],[=palier]]&gt;0,Q423,"")</f>
        <v/>
      </c>
      <c r="K423" t="str">
        <f>IF(Taureaux[[#All],[=palier-1]]&gt;0,Q423,"")</f>
        <v/>
      </c>
      <c r="L423">
        <f>IF(ROW()-1&lt;=60000,ROW()-1)</f>
        <v>422</v>
      </c>
      <c r="M423" s="12" t="str">
        <f>IF(Taureaux[[#This Row],[Nom selon le rang]]="","",VLOOKUP(O423,Q:AF,10,FALSE))</f>
        <v/>
      </c>
      <c r="N423" t="str">
        <f>IF(Taureaux[[#This Row],[somme des males selon la liste]]="","",RANK(Taureaux[[#This Row],[somme des males selon la liste]],Taureaux[[#All],[somme des males selon la liste]],0))</f>
        <v/>
      </c>
      <c r="O4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3">
        <v>38732801</v>
      </c>
      <c r="Q423" t="s">
        <v>1015</v>
      </c>
      <c r="R423" t="s">
        <v>120</v>
      </c>
      <c r="S423" t="s">
        <v>80</v>
      </c>
      <c r="T423">
        <v>1196.6500000000001</v>
      </c>
      <c r="U423">
        <v>75.3</v>
      </c>
      <c r="V423">
        <v>65.27</v>
      </c>
      <c r="W423">
        <v>72.150000000000006</v>
      </c>
      <c r="X423">
        <v>54.43</v>
      </c>
      <c r="Y423">
        <v>67.849999999999994</v>
      </c>
      <c r="Z423" s="12">
        <f>SUM(Taureaux[[#This Row],[indice 1]:[Indice 5]])</f>
        <v>335</v>
      </c>
      <c r="AA423" t="s">
        <v>148</v>
      </c>
      <c r="AB423" t="s">
        <v>148</v>
      </c>
      <c r="AC423" t="s">
        <v>116</v>
      </c>
      <c r="AD423">
        <v>25075</v>
      </c>
      <c r="AE423">
        <v>30</v>
      </c>
    </row>
    <row r="424" spans="2:31" x14ac:dyDescent="0.25">
      <c r="B424" s="2">
        <f>IF(Taureaux[[#This Row],[Race]]&lt;&gt;résultats!$C$4,0,SUM(IF(U424&gt;résultats!E$4,1,0),IF(V424&gt;résultats!F$4,1,0),IF(W424&gt;résultats!G$4,1,0),IF(X424&gt;résultats!H$4,1,0),IF(Y424&gt;résultats!I$4,1,0),IF(Z424&gt;résultats!J$4,1,0)))</f>
        <v>0</v>
      </c>
      <c r="C424">
        <f>IF(AND(Taureaux[[#All],[nombres d''incides M&gt;F]]&gt;résultats!$E$1,Taureaux[[#All],[Race]]=résultats!$C$4),1,0)</f>
        <v>0</v>
      </c>
      <c r="D424">
        <f>IF(AND(Taureaux[[#All],[nombres d''incides M&gt;F]]=résultats!$E$1,Taureaux[[#All],[Race]]=résultats!$C$4),1,0)</f>
        <v>0</v>
      </c>
      <c r="E424">
        <f>IF(AND(Taureaux[[#All],[nombres d''incides M&gt;F]]=résultats!$E$1-1,Taureaux[[#All],[Race]]=résultats!$C$4),1,0)</f>
        <v>0</v>
      </c>
      <c r="F424">
        <f>IF(Taureaux[[#All],[&gt; palier]]=0,0,SUM($C$2:C424))</f>
        <v>0</v>
      </c>
      <c r="G424">
        <f>IF(Taureaux[[#All],[=palier]]=0,0,SUM($D$2:D424)+MAX(Taureaux[[#All],[séquence &gt; palier]]))</f>
        <v>0</v>
      </c>
      <c r="H424">
        <f>IF(Taureaux[[#All],[=palier-1]]=0,0,SUM($E$2:E424)+MAX(Taureaux[[#All],[séquence = palier]]))</f>
        <v>0</v>
      </c>
      <c r="I424" t="str">
        <f>IF(Taureaux[[#All],[&gt; palier]]&gt;0,Q424,"")</f>
        <v/>
      </c>
      <c r="J424" t="str">
        <f>IF(Taureaux[[#All],[=palier]]&gt;0,Q424,"")</f>
        <v/>
      </c>
      <c r="K424" t="str">
        <f>IF(Taureaux[[#All],[=palier-1]]&gt;0,Q424,"")</f>
        <v/>
      </c>
      <c r="L424">
        <f>IF(ROW()-1&lt;=60000,ROW()-1)</f>
        <v>423</v>
      </c>
      <c r="M424" s="12" t="str">
        <f>IF(Taureaux[[#This Row],[Nom selon le rang]]="","",VLOOKUP(O424,Q:AF,10,FALSE))</f>
        <v/>
      </c>
      <c r="N424" t="str">
        <f>IF(Taureaux[[#This Row],[somme des males selon la liste]]="","",RANK(Taureaux[[#This Row],[somme des males selon la liste]],Taureaux[[#All],[somme des males selon la liste]],0))</f>
        <v/>
      </c>
      <c r="O4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4">
        <v>76855246</v>
      </c>
      <c r="Q424" t="s">
        <v>1699</v>
      </c>
      <c r="R424" t="s">
        <v>181</v>
      </c>
      <c r="S424" t="s">
        <v>99</v>
      </c>
      <c r="T424">
        <v>1255.48</v>
      </c>
      <c r="U424">
        <v>56.75</v>
      </c>
      <c r="V424">
        <v>68.680000000000007</v>
      </c>
      <c r="W424">
        <v>64.66</v>
      </c>
      <c r="X424">
        <v>68.25</v>
      </c>
      <c r="Y424">
        <v>67.290000000000006</v>
      </c>
      <c r="Z424" s="12">
        <f>SUM(Taureaux[[#This Row],[indice 1]:[Indice 5]])</f>
        <v>325.63000000000005</v>
      </c>
      <c r="AA424" t="s">
        <v>148</v>
      </c>
      <c r="AB424" t="s">
        <v>148</v>
      </c>
      <c r="AC424" t="s">
        <v>116</v>
      </c>
      <c r="AD424">
        <v>28781</v>
      </c>
      <c r="AE424">
        <v>30</v>
      </c>
    </row>
    <row r="425" spans="2:31" x14ac:dyDescent="0.25">
      <c r="B425" s="2">
        <f>IF(Taureaux[[#This Row],[Race]]&lt;&gt;résultats!$C$4,0,SUM(IF(U425&gt;résultats!E$4,1,0),IF(V425&gt;résultats!F$4,1,0),IF(W425&gt;résultats!G$4,1,0),IF(X425&gt;résultats!H$4,1,0),IF(Y425&gt;résultats!I$4,1,0),IF(Z425&gt;résultats!J$4,1,0)))</f>
        <v>0</v>
      </c>
      <c r="C425">
        <f>IF(AND(Taureaux[[#All],[nombres d''incides M&gt;F]]&gt;résultats!$E$1,Taureaux[[#All],[Race]]=résultats!$C$4),1,0)</f>
        <v>0</v>
      </c>
      <c r="D425">
        <f>IF(AND(Taureaux[[#All],[nombres d''incides M&gt;F]]=résultats!$E$1,Taureaux[[#All],[Race]]=résultats!$C$4),1,0)</f>
        <v>0</v>
      </c>
      <c r="E425">
        <f>IF(AND(Taureaux[[#All],[nombres d''incides M&gt;F]]=résultats!$E$1-1,Taureaux[[#All],[Race]]=résultats!$C$4),1,0)</f>
        <v>0</v>
      </c>
      <c r="F425">
        <f>IF(Taureaux[[#All],[&gt; palier]]=0,0,SUM($C$2:C425))</f>
        <v>0</v>
      </c>
      <c r="G425">
        <f>IF(Taureaux[[#All],[=palier]]=0,0,SUM($D$2:D425)+MAX(Taureaux[[#All],[séquence &gt; palier]]))</f>
        <v>0</v>
      </c>
      <c r="H425">
        <f>IF(Taureaux[[#All],[=palier-1]]=0,0,SUM($E$2:E425)+MAX(Taureaux[[#All],[séquence = palier]]))</f>
        <v>0</v>
      </c>
      <c r="I425" t="str">
        <f>IF(Taureaux[[#All],[&gt; palier]]&gt;0,Q425,"")</f>
        <v/>
      </c>
      <c r="J425" t="str">
        <f>IF(Taureaux[[#All],[=palier]]&gt;0,Q425,"")</f>
        <v/>
      </c>
      <c r="K425" t="str">
        <f>IF(Taureaux[[#All],[=palier-1]]&gt;0,Q425,"")</f>
        <v/>
      </c>
      <c r="L425">
        <f>IF(ROW()-1&lt;=60000,ROW()-1)</f>
        <v>424</v>
      </c>
      <c r="N425" t="str">
        <f>IF(Taureaux[[#This Row],[somme des males selon la liste]]="","",RANK(Taureaux[[#This Row],[somme des males selon la liste]],Taureaux[[#All],[somme des males selon la liste]],0))</f>
        <v/>
      </c>
      <c r="O4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5">
        <v>81753124</v>
      </c>
      <c r="Q425" t="s">
        <v>260</v>
      </c>
      <c r="R425" t="s">
        <v>45</v>
      </c>
      <c r="S425" t="s">
        <v>156</v>
      </c>
      <c r="T425">
        <v>1098.55</v>
      </c>
      <c r="U425">
        <v>60.63</v>
      </c>
      <c r="V425">
        <v>69.17</v>
      </c>
      <c r="W425">
        <v>87.4</v>
      </c>
      <c r="X425">
        <v>61.91</v>
      </c>
      <c r="Y425">
        <v>75.92</v>
      </c>
      <c r="Z425" s="12">
        <f>SUM(Taureaux[[#This Row],[indice 1]:[Indice 5]])</f>
        <v>355.03000000000003</v>
      </c>
      <c r="AA425" t="s">
        <v>153</v>
      </c>
      <c r="AB425" t="s">
        <v>153</v>
      </c>
      <c r="AC425" t="s">
        <v>39</v>
      </c>
      <c r="AD425">
        <v>13651</v>
      </c>
      <c r="AE425">
        <v>90</v>
      </c>
    </row>
    <row r="426" spans="2:31" x14ac:dyDescent="0.25">
      <c r="B426" s="2">
        <f>IF(Taureaux[[#This Row],[Race]]&lt;&gt;résultats!$C$4,0,SUM(IF(U426&gt;résultats!E$4,1,0),IF(V426&gt;résultats!F$4,1,0),IF(W426&gt;résultats!G$4,1,0),IF(X426&gt;résultats!H$4,1,0),IF(Y426&gt;résultats!I$4,1,0),IF(Z426&gt;résultats!J$4,1,0)))</f>
        <v>0</v>
      </c>
      <c r="C426">
        <f>IF(AND(Taureaux[[#All],[nombres d''incides M&gt;F]]&gt;résultats!$E$1,Taureaux[[#All],[Race]]=résultats!$C$4),1,0)</f>
        <v>0</v>
      </c>
      <c r="D426">
        <f>IF(AND(Taureaux[[#All],[nombres d''incides M&gt;F]]=résultats!$E$1,Taureaux[[#All],[Race]]=résultats!$C$4),1,0)</f>
        <v>0</v>
      </c>
      <c r="E426">
        <f>IF(AND(Taureaux[[#All],[nombres d''incides M&gt;F]]=résultats!$E$1-1,Taureaux[[#All],[Race]]=résultats!$C$4),1,0)</f>
        <v>0</v>
      </c>
      <c r="F426">
        <f>IF(Taureaux[[#All],[&gt; palier]]=0,0,SUM($C$2:C426))</f>
        <v>0</v>
      </c>
      <c r="G426">
        <f>IF(Taureaux[[#All],[=palier]]=0,0,SUM($D$2:D426)+MAX(Taureaux[[#All],[séquence &gt; palier]]))</f>
        <v>0</v>
      </c>
      <c r="H426">
        <f>IF(Taureaux[[#All],[=palier-1]]=0,0,SUM($E$2:E426)+MAX(Taureaux[[#All],[séquence = palier]]))</f>
        <v>0</v>
      </c>
      <c r="I426" t="str">
        <f>IF(Taureaux[[#All],[&gt; palier]]&gt;0,Q426,"")</f>
        <v/>
      </c>
      <c r="J426" t="str">
        <f>IF(Taureaux[[#All],[=palier]]&gt;0,Q426,"")</f>
        <v/>
      </c>
      <c r="K426" t="str">
        <f>IF(Taureaux[[#All],[=palier-1]]&gt;0,Q426,"")</f>
        <v/>
      </c>
      <c r="L426">
        <f>IF(ROW()-1&lt;=60000,ROW()-1)</f>
        <v>425</v>
      </c>
      <c r="M426" s="12" t="str">
        <f>IF(Taureaux[[#This Row],[Nom selon le rang]]="","",VLOOKUP(O426,Q:AF,10,FALSE))</f>
        <v/>
      </c>
      <c r="N426" t="str">
        <f>IF(Taureaux[[#This Row],[somme des males selon la liste]]="","",RANK(Taureaux[[#This Row],[somme des males selon la liste]],Taureaux[[#All],[somme des males selon la liste]],0))</f>
        <v/>
      </c>
      <c r="O4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6">
        <v>82924420</v>
      </c>
      <c r="Q426" t="s">
        <v>596</v>
      </c>
      <c r="R426" t="s">
        <v>209</v>
      </c>
      <c r="S426" t="s">
        <v>31</v>
      </c>
      <c r="T426">
        <v>1439.49</v>
      </c>
      <c r="U426">
        <v>75.959999999999994</v>
      </c>
      <c r="V426">
        <v>75.67</v>
      </c>
      <c r="W426">
        <v>64.2</v>
      </c>
      <c r="X426">
        <v>73.95</v>
      </c>
      <c r="Y426">
        <v>67.86</v>
      </c>
      <c r="Z426" s="12">
        <f>SUM(Taureaux[[#This Row],[indice 1]:[Indice 5]])</f>
        <v>357.64</v>
      </c>
      <c r="AA426" t="s">
        <v>240</v>
      </c>
      <c r="AB426" t="s">
        <v>240</v>
      </c>
      <c r="AC426" t="s">
        <v>111</v>
      </c>
      <c r="AD426">
        <v>694</v>
      </c>
      <c r="AE426">
        <v>30</v>
      </c>
    </row>
    <row r="427" spans="2:31" x14ac:dyDescent="0.25">
      <c r="B427" s="2">
        <f>IF(Taureaux[[#This Row],[Race]]&lt;&gt;résultats!$C$4,0,SUM(IF(U427&gt;résultats!E$4,1,0),IF(V427&gt;résultats!F$4,1,0),IF(W427&gt;résultats!G$4,1,0),IF(X427&gt;résultats!H$4,1,0),IF(Y427&gt;résultats!I$4,1,0),IF(Z427&gt;résultats!J$4,1,0)))</f>
        <v>0</v>
      </c>
      <c r="C427">
        <f>IF(AND(Taureaux[[#All],[nombres d''incides M&gt;F]]&gt;résultats!$E$1,Taureaux[[#All],[Race]]=résultats!$C$4),1,0)</f>
        <v>0</v>
      </c>
      <c r="D427">
        <f>IF(AND(Taureaux[[#All],[nombres d''incides M&gt;F]]=résultats!$E$1,Taureaux[[#All],[Race]]=résultats!$C$4),1,0)</f>
        <v>0</v>
      </c>
      <c r="E427">
        <f>IF(AND(Taureaux[[#All],[nombres d''incides M&gt;F]]=résultats!$E$1-1,Taureaux[[#All],[Race]]=résultats!$C$4),1,0)</f>
        <v>0</v>
      </c>
      <c r="F427">
        <f>IF(Taureaux[[#All],[&gt; palier]]=0,0,SUM($C$2:C427))</f>
        <v>0</v>
      </c>
      <c r="G427">
        <f>IF(Taureaux[[#All],[=palier]]=0,0,SUM($D$2:D427)+MAX(Taureaux[[#All],[séquence &gt; palier]]))</f>
        <v>0</v>
      </c>
      <c r="H427">
        <f>IF(Taureaux[[#All],[=palier-1]]=0,0,SUM($E$2:E427)+MAX(Taureaux[[#All],[séquence = palier]]))</f>
        <v>0</v>
      </c>
      <c r="I427" t="str">
        <f>IF(Taureaux[[#All],[&gt; palier]]&gt;0,Q427,"")</f>
        <v/>
      </c>
      <c r="J427" t="str">
        <f>IF(Taureaux[[#All],[=palier]]&gt;0,Q427,"")</f>
        <v/>
      </c>
      <c r="K427" t="str">
        <f>IF(Taureaux[[#All],[=palier-1]]&gt;0,Q427,"")</f>
        <v/>
      </c>
      <c r="L427">
        <f>IF(ROW()-1&lt;=60000,ROW()-1)</f>
        <v>426</v>
      </c>
      <c r="M427" s="12" t="str">
        <f>IF(Taureaux[[#This Row],[Nom selon le rang]]="","",VLOOKUP(O427,Q:AF,10,FALSE))</f>
        <v/>
      </c>
      <c r="N427" t="str">
        <f>IF(Taureaux[[#This Row],[somme des males selon la liste]]="","",RANK(Taureaux[[#This Row],[somme des males selon la liste]],Taureaux[[#All],[somme des males selon la liste]],0))</f>
        <v/>
      </c>
      <c r="O4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7">
        <v>79413970</v>
      </c>
      <c r="Q427" t="s">
        <v>2826</v>
      </c>
      <c r="R427" t="s">
        <v>2733</v>
      </c>
      <c r="S427" t="s">
        <v>99</v>
      </c>
      <c r="T427">
        <v>973.76</v>
      </c>
      <c r="U427">
        <v>37.299999999999997</v>
      </c>
      <c r="V427">
        <v>34.57</v>
      </c>
      <c r="W427">
        <v>35.15</v>
      </c>
      <c r="X427">
        <v>34.549999999999997</v>
      </c>
      <c r="Y427">
        <v>34.15</v>
      </c>
      <c r="Z427" s="12">
        <f>SUM(Taureaux[[#This Row],[indice 1]:[Indice 5]])</f>
        <v>175.72</v>
      </c>
      <c r="AA427" t="s">
        <v>148</v>
      </c>
      <c r="AB427" t="s">
        <v>148</v>
      </c>
      <c r="AC427" t="s">
        <v>116</v>
      </c>
      <c r="AD427">
        <v>29814</v>
      </c>
      <c r="AE427">
        <v>30</v>
      </c>
    </row>
    <row r="428" spans="2:31" x14ac:dyDescent="0.25">
      <c r="B428" s="2">
        <f>IF(Taureaux[[#This Row],[Race]]&lt;&gt;résultats!$C$4,0,SUM(IF(U428&gt;résultats!E$4,1,0),IF(V428&gt;résultats!F$4,1,0),IF(W428&gt;résultats!G$4,1,0),IF(X428&gt;résultats!H$4,1,0),IF(Y428&gt;résultats!I$4,1,0),IF(Z428&gt;résultats!J$4,1,0)))</f>
        <v>0</v>
      </c>
      <c r="C428">
        <f>IF(AND(Taureaux[[#All],[nombres d''incides M&gt;F]]&gt;résultats!$E$1,Taureaux[[#All],[Race]]=résultats!$C$4),1,0)</f>
        <v>0</v>
      </c>
      <c r="D428">
        <f>IF(AND(Taureaux[[#All],[nombres d''incides M&gt;F]]=résultats!$E$1,Taureaux[[#All],[Race]]=résultats!$C$4),1,0)</f>
        <v>0</v>
      </c>
      <c r="E428">
        <f>IF(AND(Taureaux[[#All],[nombres d''incides M&gt;F]]=résultats!$E$1-1,Taureaux[[#All],[Race]]=résultats!$C$4),1,0)</f>
        <v>0</v>
      </c>
      <c r="F428">
        <f>IF(Taureaux[[#All],[&gt; palier]]=0,0,SUM($C$2:C428))</f>
        <v>0</v>
      </c>
      <c r="G428">
        <f>IF(Taureaux[[#All],[=palier]]=0,0,SUM($D$2:D428)+MAX(Taureaux[[#All],[séquence &gt; palier]]))</f>
        <v>0</v>
      </c>
      <c r="H428">
        <f>IF(Taureaux[[#All],[=palier-1]]=0,0,SUM($E$2:E428)+MAX(Taureaux[[#All],[séquence = palier]]))</f>
        <v>0</v>
      </c>
      <c r="I428" t="str">
        <f>IF(Taureaux[[#All],[&gt; palier]]&gt;0,Q428,"")</f>
        <v/>
      </c>
      <c r="J428" t="str">
        <f>IF(Taureaux[[#All],[=palier]]&gt;0,Q428,"")</f>
        <v/>
      </c>
      <c r="K428" t="str">
        <f>IF(Taureaux[[#All],[=palier-1]]&gt;0,Q428,"")</f>
        <v/>
      </c>
      <c r="L428">
        <f>IF(ROW()-1&lt;=60000,ROW()-1)</f>
        <v>427</v>
      </c>
      <c r="M428" s="12" t="str">
        <f>IF(Taureaux[[#This Row],[Nom selon le rang]]="","",VLOOKUP(O428,Q:AF,10,FALSE))</f>
        <v/>
      </c>
      <c r="N428" t="str">
        <f>IF(Taureaux[[#This Row],[somme des males selon la liste]]="","",RANK(Taureaux[[#This Row],[somme des males selon la liste]],Taureaux[[#All],[somme des males selon la liste]],0))</f>
        <v/>
      </c>
      <c r="O4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8">
        <v>78023704</v>
      </c>
      <c r="Q428" t="s">
        <v>1135</v>
      </c>
      <c r="R428" t="s">
        <v>545</v>
      </c>
      <c r="S428" t="s">
        <v>95</v>
      </c>
      <c r="T428">
        <v>1381.19</v>
      </c>
      <c r="U428">
        <v>59.37</v>
      </c>
      <c r="V428">
        <v>79.739999999999995</v>
      </c>
      <c r="W428">
        <v>73.17</v>
      </c>
      <c r="X428">
        <v>65.12</v>
      </c>
      <c r="Y428">
        <v>53.81</v>
      </c>
      <c r="Z428" s="12">
        <f>SUM(Taureaux[[#This Row],[indice 1]:[Indice 5]])</f>
        <v>331.21</v>
      </c>
      <c r="AA428" t="s">
        <v>148</v>
      </c>
      <c r="AB428" t="s">
        <v>148</v>
      </c>
      <c r="AC428" t="s">
        <v>116</v>
      </c>
      <c r="AD428">
        <v>21951</v>
      </c>
      <c r="AE428">
        <v>30</v>
      </c>
    </row>
    <row r="429" spans="2:31" x14ac:dyDescent="0.25">
      <c r="B429" s="2">
        <f>IF(Taureaux[[#This Row],[Race]]&lt;&gt;résultats!$C$4,0,SUM(IF(U429&gt;résultats!E$4,1,0),IF(V429&gt;résultats!F$4,1,0),IF(W429&gt;résultats!G$4,1,0),IF(X429&gt;résultats!H$4,1,0),IF(Y429&gt;résultats!I$4,1,0),IF(Z429&gt;résultats!J$4,1,0)))</f>
        <v>0</v>
      </c>
      <c r="C429">
        <f>IF(AND(Taureaux[[#All],[nombres d''incides M&gt;F]]&gt;résultats!$E$1,Taureaux[[#All],[Race]]=résultats!$C$4),1,0)</f>
        <v>0</v>
      </c>
      <c r="D429">
        <f>IF(AND(Taureaux[[#All],[nombres d''incides M&gt;F]]=résultats!$E$1,Taureaux[[#All],[Race]]=résultats!$C$4),1,0)</f>
        <v>0</v>
      </c>
      <c r="E429">
        <f>IF(AND(Taureaux[[#All],[nombres d''incides M&gt;F]]=résultats!$E$1-1,Taureaux[[#All],[Race]]=résultats!$C$4),1,0)</f>
        <v>0</v>
      </c>
      <c r="F429">
        <f>IF(Taureaux[[#All],[&gt; palier]]=0,0,SUM($C$2:C429))</f>
        <v>0</v>
      </c>
      <c r="G429">
        <f>IF(Taureaux[[#All],[=palier]]=0,0,SUM($D$2:D429)+MAX(Taureaux[[#All],[séquence &gt; palier]]))</f>
        <v>0</v>
      </c>
      <c r="H429">
        <f>IF(Taureaux[[#All],[=palier-1]]=0,0,SUM($E$2:E429)+MAX(Taureaux[[#All],[séquence = palier]]))</f>
        <v>0</v>
      </c>
      <c r="I429" t="str">
        <f>IF(Taureaux[[#All],[&gt; palier]]&gt;0,Q429,"")</f>
        <v/>
      </c>
      <c r="J429" t="str">
        <f>IF(Taureaux[[#All],[=palier]]&gt;0,Q429,"")</f>
        <v/>
      </c>
      <c r="K429" t="str">
        <f>IF(Taureaux[[#All],[=palier-1]]&gt;0,Q429,"")</f>
        <v/>
      </c>
      <c r="L429">
        <f>IF(ROW()-1&lt;=60000,ROW()-1)</f>
        <v>428</v>
      </c>
      <c r="M429" s="12" t="str">
        <f>IF(Taureaux[[#This Row],[Nom selon le rang]]="","",VLOOKUP(O429,Q:AF,10,FALSE))</f>
        <v/>
      </c>
      <c r="N429" t="str">
        <f>IF(Taureaux[[#This Row],[somme des males selon la liste]]="","",RANK(Taureaux[[#This Row],[somme des males selon la liste]],Taureaux[[#All],[somme des males selon la liste]],0))</f>
        <v/>
      </c>
      <c r="O4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29">
        <v>70302191</v>
      </c>
      <c r="Q429" t="s">
        <v>2397</v>
      </c>
      <c r="R429" t="s">
        <v>1187</v>
      </c>
      <c r="S429" t="s">
        <v>100</v>
      </c>
      <c r="T429">
        <v>1057.81</v>
      </c>
      <c r="U429">
        <v>65.13</v>
      </c>
      <c r="V429">
        <v>60.43</v>
      </c>
      <c r="W429">
        <v>65.37</v>
      </c>
      <c r="X429">
        <v>68.739999999999995</v>
      </c>
      <c r="Y429">
        <v>36.08</v>
      </c>
      <c r="Z429" s="12">
        <f>SUM(Taureaux[[#This Row],[indice 1]:[Indice 5]])</f>
        <v>295.75</v>
      </c>
      <c r="AA429" t="s">
        <v>140</v>
      </c>
      <c r="AB429" t="s">
        <v>140</v>
      </c>
      <c r="AC429" t="s">
        <v>141</v>
      </c>
      <c r="AD429">
        <v>37053</v>
      </c>
      <c r="AE429">
        <v>50</v>
      </c>
    </row>
    <row r="430" spans="2:31" x14ac:dyDescent="0.25">
      <c r="B430" s="2">
        <f>IF(Taureaux[[#This Row],[Race]]&lt;&gt;résultats!$C$4,0,SUM(IF(U430&gt;résultats!E$4,1,0),IF(V430&gt;résultats!F$4,1,0),IF(W430&gt;résultats!G$4,1,0),IF(X430&gt;résultats!H$4,1,0),IF(Y430&gt;résultats!I$4,1,0),IF(Z430&gt;résultats!J$4,1,0)))</f>
        <v>0</v>
      </c>
      <c r="C430">
        <f>IF(AND(Taureaux[[#All],[nombres d''incides M&gt;F]]&gt;résultats!$E$1,Taureaux[[#All],[Race]]=résultats!$C$4),1,0)</f>
        <v>0</v>
      </c>
      <c r="D430">
        <f>IF(AND(Taureaux[[#All],[nombres d''incides M&gt;F]]=résultats!$E$1,Taureaux[[#All],[Race]]=résultats!$C$4),1,0)</f>
        <v>0</v>
      </c>
      <c r="E430">
        <f>IF(AND(Taureaux[[#All],[nombres d''incides M&gt;F]]=résultats!$E$1-1,Taureaux[[#All],[Race]]=résultats!$C$4),1,0)</f>
        <v>0</v>
      </c>
      <c r="F430">
        <f>IF(Taureaux[[#All],[&gt; palier]]=0,0,SUM($C$2:C430))</f>
        <v>0</v>
      </c>
      <c r="G430">
        <f>IF(Taureaux[[#All],[=palier]]=0,0,SUM($D$2:D430)+MAX(Taureaux[[#All],[séquence &gt; palier]]))</f>
        <v>0</v>
      </c>
      <c r="H430">
        <f>IF(Taureaux[[#All],[=palier-1]]=0,0,SUM($E$2:E430)+MAX(Taureaux[[#All],[séquence = palier]]))</f>
        <v>0</v>
      </c>
      <c r="I430" t="str">
        <f>IF(Taureaux[[#All],[&gt; palier]]&gt;0,Q430,"")</f>
        <v/>
      </c>
      <c r="J430" t="str">
        <f>IF(Taureaux[[#All],[=palier]]&gt;0,Q430,"")</f>
        <v/>
      </c>
      <c r="K430" t="str">
        <f>IF(Taureaux[[#All],[=palier-1]]&gt;0,Q430,"")</f>
        <v/>
      </c>
      <c r="L430">
        <f>IF(ROW()-1&lt;=60000,ROW()-1)</f>
        <v>429</v>
      </c>
      <c r="M430" s="12" t="str">
        <f>IF(Taureaux[[#This Row],[Nom selon le rang]]="","",VLOOKUP(O430,Q:AF,10,FALSE))</f>
        <v/>
      </c>
      <c r="N430" t="str">
        <f>IF(Taureaux[[#This Row],[somme des males selon la liste]]="","",RANK(Taureaux[[#This Row],[somme des males selon la liste]],Taureaux[[#All],[somme des males selon la liste]],0))</f>
        <v/>
      </c>
      <c r="O4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0">
        <v>82834852</v>
      </c>
      <c r="Q430" t="s">
        <v>2750</v>
      </c>
      <c r="R430" t="s">
        <v>2735</v>
      </c>
      <c r="S430" t="s">
        <v>28</v>
      </c>
      <c r="T430">
        <v>1089.1600000000001</v>
      </c>
      <c r="U430">
        <v>34.69</v>
      </c>
      <c r="V430">
        <v>37.44</v>
      </c>
      <c r="W430">
        <v>38.770000000000003</v>
      </c>
      <c r="X430">
        <v>37.659999999999997</v>
      </c>
      <c r="Y430">
        <v>32.85</v>
      </c>
      <c r="Z430" s="12">
        <f>SUM(Taureaux[[#This Row],[indice 1]:[Indice 5]])</f>
        <v>181.41</v>
      </c>
      <c r="AA430" t="s">
        <v>148</v>
      </c>
      <c r="AB430" t="s">
        <v>148</v>
      </c>
      <c r="AC430" t="s">
        <v>116</v>
      </c>
      <c r="AD430">
        <v>1834</v>
      </c>
      <c r="AE430">
        <v>30</v>
      </c>
    </row>
    <row r="431" spans="2:31" x14ac:dyDescent="0.25">
      <c r="B431" s="2">
        <f>IF(Taureaux[[#This Row],[Race]]&lt;&gt;résultats!$C$4,0,SUM(IF(U431&gt;résultats!E$4,1,0),IF(V431&gt;résultats!F$4,1,0),IF(W431&gt;résultats!G$4,1,0),IF(X431&gt;résultats!H$4,1,0),IF(Y431&gt;résultats!I$4,1,0),IF(Z431&gt;résultats!J$4,1,0)))</f>
        <v>0</v>
      </c>
      <c r="C431">
        <f>IF(AND(Taureaux[[#All],[nombres d''incides M&gt;F]]&gt;résultats!$E$1,Taureaux[[#All],[Race]]=résultats!$C$4),1,0)</f>
        <v>0</v>
      </c>
      <c r="D431">
        <f>IF(AND(Taureaux[[#All],[nombres d''incides M&gt;F]]=résultats!$E$1,Taureaux[[#All],[Race]]=résultats!$C$4),1,0)</f>
        <v>0</v>
      </c>
      <c r="E431">
        <f>IF(AND(Taureaux[[#All],[nombres d''incides M&gt;F]]=résultats!$E$1-1,Taureaux[[#All],[Race]]=résultats!$C$4),1,0)</f>
        <v>0</v>
      </c>
      <c r="F431">
        <f>IF(Taureaux[[#All],[&gt; palier]]=0,0,SUM($C$2:C431))</f>
        <v>0</v>
      </c>
      <c r="G431">
        <f>IF(Taureaux[[#All],[=palier]]=0,0,SUM($D$2:D431)+MAX(Taureaux[[#All],[séquence &gt; palier]]))</f>
        <v>0</v>
      </c>
      <c r="H431">
        <f>IF(Taureaux[[#All],[=palier-1]]=0,0,SUM($E$2:E431)+MAX(Taureaux[[#All],[séquence = palier]]))</f>
        <v>0</v>
      </c>
      <c r="I431" t="str">
        <f>IF(Taureaux[[#All],[&gt; palier]]&gt;0,Q431,"")</f>
        <v/>
      </c>
      <c r="J431" t="str">
        <f>IF(Taureaux[[#All],[=palier]]&gt;0,Q431,"")</f>
        <v/>
      </c>
      <c r="K431" t="str">
        <f>IF(Taureaux[[#All],[=palier-1]]&gt;0,Q431,"")</f>
        <v/>
      </c>
      <c r="L431">
        <f>IF(ROW()-1&lt;=60000,ROW()-1)</f>
        <v>430</v>
      </c>
      <c r="M431" s="12" t="str">
        <f>IF(Taureaux[[#This Row],[Nom selon le rang]]="","",VLOOKUP(O431,Q:AF,10,FALSE))</f>
        <v/>
      </c>
      <c r="N431" t="str">
        <f>IF(Taureaux[[#This Row],[somme des males selon la liste]]="","",RANK(Taureaux[[#This Row],[somme des males selon la liste]],Taureaux[[#All],[somme des males selon la liste]],0))</f>
        <v/>
      </c>
      <c r="O4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1">
        <v>82821080</v>
      </c>
      <c r="Q431" t="s">
        <v>2059</v>
      </c>
      <c r="R431" t="s">
        <v>1187</v>
      </c>
      <c r="S431" t="s">
        <v>61</v>
      </c>
      <c r="T431">
        <v>1071</v>
      </c>
      <c r="U431">
        <v>72.66</v>
      </c>
      <c r="V431">
        <v>69.260000000000005</v>
      </c>
      <c r="W431">
        <v>63.08</v>
      </c>
      <c r="X431">
        <v>74.47</v>
      </c>
      <c r="Y431">
        <v>35.619999999999997</v>
      </c>
      <c r="Z431" s="12">
        <f>SUM(Taureaux[[#This Row],[indice 1]:[Indice 5]])</f>
        <v>315.09000000000003</v>
      </c>
      <c r="AA431" t="s">
        <v>240</v>
      </c>
      <c r="AB431" t="s">
        <v>240</v>
      </c>
      <c r="AC431" t="s">
        <v>111</v>
      </c>
      <c r="AD431">
        <v>745</v>
      </c>
      <c r="AE431">
        <v>30</v>
      </c>
    </row>
    <row r="432" spans="2:31" x14ac:dyDescent="0.25">
      <c r="B432" s="2">
        <f>IF(Taureaux[[#This Row],[Race]]&lt;&gt;résultats!$C$4,0,SUM(IF(U432&gt;résultats!E$4,1,0),IF(V432&gt;résultats!F$4,1,0),IF(W432&gt;résultats!G$4,1,0),IF(X432&gt;résultats!H$4,1,0),IF(Y432&gt;résultats!I$4,1,0),IF(Z432&gt;résultats!J$4,1,0)))</f>
        <v>0</v>
      </c>
      <c r="C432">
        <f>IF(AND(Taureaux[[#All],[nombres d''incides M&gt;F]]&gt;résultats!$E$1,Taureaux[[#All],[Race]]=résultats!$C$4),1,0)</f>
        <v>0</v>
      </c>
      <c r="D432">
        <f>IF(AND(Taureaux[[#All],[nombres d''incides M&gt;F]]=résultats!$E$1,Taureaux[[#All],[Race]]=résultats!$C$4),1,0)</f>
        <v>0</v>
      </c>
      <c r="E432">
        <f>IF(AND(Taureaux[[#All],[nombres d''incides M&gt;F]]=résultats!$E$1-1,Taureaux[[#All],[Race]]=résultats!$C$4),1,0)</f>
        <v>0</v>
      </c>
      <c r="F432">
        <f>IF(Taureaux[[#All],[&gt; palier]]=0,0,SUM($C$2:C432))</f>
        <v>0</v>
      </c>
      <c r="G432">
        <f>IF(Taureaux[[#All],[=palier]]=0,0,SUM($D$2:D432)+MAX(Taureaux[[#All],[séquence &gt; palier]]))</f>
        <v>0</v>
      </c>
      <c r="H432">
        <f>IF(Taureaux[[#All],[=palier-1]]=0,0,SUM($E$2:E432)+MAX(Taureaux[[#All],[séquence = palier]]))</f>
        <v>0</v>
      </c>
      <c r="I432" t="str">
        <f>IF(Taureaux[[#All],[&gt; palier]]&gt;0,Q432,"")</f>
        <v/>
      </c>
      <c r="J432" t="str">
        <f>IF(Taureaux[[#All],[=palier]]&gt;0,Q432,"")</f>
        <v/>
      </c>
      <c r="K432" t="str">
        <f>IF(Taureaux[[#All],[=palier-1]]&gt;0,Q432,"")</f>
        <v/>
      </c>
      <c r="L432">
        <f>IF(ROW()-1&lt;=60000,ROW()-1)</f>
        <v>431</v>
      </c>
      <c r="M432" s="12" t="str">
        <f>IF(Taureaux[[#This Row],[Nom selon le rang]]="","",VLOOKUP(O432,Q:AF,10,FALSE))</f>
        <v/>
      </c>
      <c r="N432" t="str">
        <f>IF(Taureaux[[#This Row],[somme des males selon la liste]]="","",RANK(Taureaux[[#This Row],[somme des males selon la liste]],Taureaux[[#All],[somme des males selon la liste]],0))</f>
        <v/>
      </c>
      <c r="O4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2">
        <v>80243413</v>
      </c>
      <c r="Q432" t="s">
        <v>1281</v>
      </c>
      <c r="R432" t="s">
        <v>355</v>
      </c>
      <c r="S432" t="s">
        <v>80</v>
      </c>
      <c r="T432">
        <v>1150.06</v>
      </c>
      <c r="U432">
        <v>65.81</v>
      </c>
      <c r="V432">
        <v>70.59</v>
      </c>
      <c r="W432">
        <v>70</v>
      </c>
      <c r="X432">
        <v>65.180000000000007</v>
      </c>
      <c r="Y432">
        <v>59.55</v>
      </c>
      <c r="Z432" s="12">
        <f>SUM(Taureaux[[#This Row],[indice 1]:[Indice 5]])</f>
        <v>331.13000000000005</v>
      </c>
      <c r="AA432" t="s">
        <v>567</v>
      </c>
      <c r="AB432" t="s">
        <v>567</v>
      </c>
      <c r="AC432" t="s">
        <v>219</v>
      </c>
      <c r="AD432">
        <v>13572</v>
      </c>
      <c r="AE432">
        <v>30</v>
      </c>
    </row>
    <row r="433" spans="2:31" x14ac:dyDescent="0.25">
      <c r="B433" s="2">
        <f>IF(Taureaux[[#This Row],[Race]]&lt;&gt;résultats!$C$4,0,SUM(IF(U433&gt;résultats!E$4,1,0),IF(V433&gt;résultats!F$4,1,0),IF(W433&gt;résultats!G$4,1,0),IF(X433&gt;résultats!H$4,1,0),IF(Y433&gt;résultats!I$4,1,0),IF(Z433&gt;résultats!J$4,1,0)))</f>
        <v>0</v>
      </c>
      <c r="C433">
        <f>IF(AND(Taureaux[[#All],[nombres d''incides M&gt;F]]&gt;résultats!$E$1,Taureaux[[#All],[Race]]=résultats!$C$4),1,0)</f>
        <v>0</v>
      </c>
      <c r="D433">
        <f>IF(AND(Taureaux[[#All],[nombres d''incides M&gt;F]]=résultats!$E$1,Taureaux[[#All],[Race]]=résultats!$C$4),1,0)</f>
        <v>0</v>
      </c>
      <c r="E433">
        <f>IF(AND(Taureaux[[#All],[nombres d''incides M&gt;F]]=résultats!$E$1-1,Taureaux[[#All],[Race]]=résultats!$C$4),1,0)</f>
        <v>0</v>
      </c>
      <c r="F433">
        <f>IF(Taureaux[[#All],[&gt; palier]]=0,0,SUM($C$2:C433))</f>
        <v>0</v>
      </c>
      <c r="G433">
        <f>IF(Taureaux[[#All],[=palier]]=0,0,SUM($D$2:D433)+MAX(Taureaux[[#All],[séquence &gt; palier]]))</f>
        <v>0</v>
      </c>
      <c r="H433">
        <f>IF(Taureaux[[#All],[=palier-1]]=0,0,SUM($E$2:E433)+MAX(Taureaux[[#All],[séquence = palier]]))</f>
        <v>0</v>
      </c>
      <c r="I433" t="str">
        <f>IF(Taureaux[[#All],[&gt; palier]]&gt;0,Q433,"")</f>
        <v/>
      </c>
      <c r="J433" t="str">
        <f>IF(Taureaux[[#All],[=palier]]&gt;0,Q433,"")</f>
        <v/>
      </c>
      <c r="K433" t="str">
        <f>IF(Taureaux[[#All],[=palier-1]]&gt;0,Q433,"")</f>
        <v/>
      </c>
      <c r="L433">
        <f>IF(ROW()-1&lt;=60000,ROW()-1)</f>
        <v>432</v>
      </c>
      <c r="M433" s="12" t="str">
        <f>IF(Taureaux[[#This Row],[Nom selon le rang]]="","",VLOOKUP(O433,Q:AF,10,FALSE))</f>
        <v/>
      </c>
      <c r="N433" t="str">
        <f>IF(Taureaux[[#This Row],[somme des males selon la liste]]="","",RANK(Taureaux[[#This Row],[somme des males selon la liste]],Taureaux[[#All],[somme des males selon la liste]],0))</f>
        <v/>
      </c>
      <c r="O4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3">
        <v>78581397</v>
      </c>
      <c r="Q433" t="s">
        <v>433</v>
      </c>
      <c r="R433" t="s">
        <v>120</v>
      </c>
      <c r="S433" t="s">
        <v>161</v>
      </c>
      <c r="T433">
        <v>1158.77</v>
      </c>
      <c r="U433">
        <v>75.91</v>
      </c>
      <c r="V433">
        <v>65.64</v>
      </c>
      <c r="W433">
        <v>75.3</v>
      </c>
      <c r="X433">
        <v>66.239999999999995</v>
      </c>
      <c r="Y433">
        <v>72.47</v>
      </c>
      <c r="Z433" s="12">
        <f>SUM(Taureaux[[#This Row],[indice 1]:[Indice 5]])</f>
        <v>355.56000000000006</v>
      </c>
      <c r="AA433" t="s">
        <v>160</v>
      </c>
      <c r="AB433" t="s">
        <v>160</v>
      </c>
      <c r="AC433" t="s">
        <v>122</v>
      </c>
      <c r="AD433">
        <v>3351</v>
      </c>
      <c r="AE433">
        <v>90</v>
      </c>
    </row>
    <row r="434" spans="2:31" x14ac:dyDescent="0.25">
      <c r="B434" s="2">
        <f>IF(Taureaux[[#This Row],[Race]]&lt;&gt;résultats!$C$4,0,SUM(IF(U434&gt;résultats!E$4,1,0),IF(V434&gt;résultats!F$4,1,0),IF(W434&gt;résultats!G$4,1,0),IF(X434&gt;résultats!H$4,1,0),IF(Y434&gt;résultats!I$4,1,0),IF(Z434&gt;résultats!J$4,1,0)))</f>
        <v>0</v>
      </c>
      <c r="C434">
        <f>IF(AND(Taureaux[[#All],[nombres d''incides M&gt;F]]&gt;résultats!$E$1,Taureaux[[#All],[Race]]=résultats!$C$4),1,0)</f>
        <v>0</v>
      </c>
      <c r="D434">
        <f>IF(AND(Taureaux[[#All],[nombres d''incides M&gt;F]]=résultats!$E$1,Taureaux[[#All],[Race]]=résultats!$C$4),1,0)</f>
        <v>0</v>
      </c>
      <c r="E434">
        <f>IF(AND(Taureaux[[#All],[nombres d''incides M&gt;F]]=résultats!$E$1-1,Taureaux[[#All],[Race]]=résultats!$C$4),1,0)</f>
        <v>0</v>
      </c>
      <c r="F434">
        <f>IF(Taureaux[[#All],[&gt; palier]]=0,0,SUM($C$2:C434))</f>
        <v>0</v>
      </c>
      <c r="G434">
        <f>IF(Taureaux[[#All],[=palier]]=0,0,SUM($D$2:D434)+MAX(Taureaux[[#All],[séquence &gt; palier]]))</f>
        <v>0</v>
      </c>
      <c r="H434">
        <f>IF(Taureaux[[#All],[=palier-1]]=0,0,SUM($E$2:E434)+MAX(Taureaux[[#All],[séquence = palier]]))</f>
        <v>0</v>
      </c>
      <c r="I434" t="str">
        <f>IF(Taureaux[[#All],[&gt; palier]]&gt;0,Q434,"")</f>
        <v/>
      </c>
      <c r="J434" t="str">
        <f>IF(Taureaux[[#All],[=palier]]&gt;0,Q434,"")</f>
        <v/>
      </c>
      <c r="K434" t="str">
        <f>IF(Taureaux[[#All],[=palier-1]]&gt;0,Q434,"")</f>
        <v/>
      </c>
      <c r="L434">
        <f>IF(ROW()-1&lt;=60000,ROW()-1)</f>
        <v>433</v>
      </c>
      <c r="M434" s="12" t="str">
        <f>IF(Taureaux[[#This Row],[Nom selon le rang]]="","",VLOOKUP(O434,Q:AF,10,FALSE))</f>
        <v/>
      </c>
      <c r="N434" t="str">
        <f>IF(Taureaux[[#This Row],[somme des males selon la liste]]="","",RANK(Taureaux[[#This Row],[somme des males selon la liste]],Taureaux[[#All],[somme des males selon la liste]],0))</f>
        <v/>
      </c>
      <c r="O4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4">
        <v>63988391</v>
      </c>
      <c r="Q434" t="s">
        <v>378</v>
      </c>
      <c r="R434" t="s">
        <v>36</v>
      </c>
      <c r="S434" t="s">
        <v>58</v>
      </c>
      <c r="T434">
        <v>1168.6199999999999</v>
      </c>
      <c r="U434">
        <v>74.61</v>
      </c>
      <c r="V434">
        <v>72.06</v>
      </c>
      <c r="W434">
        <v>80.540000000000006</v>
      </c>
      <c r="X434">
        <v>63.41</v>
      </c>
      <c r="Y434">
        <v>62.64</v>
      </c>
      <c r="Z434" s="12">
        <f>SUM(Taureaux[[#This Row],[indice 1]:[Indice 5]])</f>
        <v>353.26</v>
      </c>
      <c r="AA434" t="s">
        <v>38</v>
      </c>
      <c r="AB434" t="s">
        <v>38</v>
      </c>
      <c r="AC434" t="s">
        <v>39</v>
      </c>
      <c r="AD434">
        <v>6450</v>
      </c>
      <c r="AE434">
        <v>90</v>
      </c>
    </row>
    <row r="435" spans="2:31" x14ac:dyDescent="0.25">
      <c r="B435" s="2">
        <f>IF(Taureaux[[#This Row],[Race]]&lt;&gt;résultats!$C$4,0,SUM(IF(U435&gt;résultats!E$4,1,0),IF(V435&gt;résultats!F$4,1,0),IF(W435&gt;résultats!G$4,1,0),IF(X435&gt;résultats!H$4,1,0),IF(Y435&gt;résultats!I$4,1,0),IF(Z435&gt;résultats!J$4,1,0)))</f>
        <v>1</v>
      </c>
      <c r="C435">
        <f>IF(AND(Taureaux[[#All],[nombres d''incides M&gt;F]]&gt;résultats!$E$1,Taureaux[[#All],[Race]]=résultats!$C$4),1,0)</f>
        <v>0</v>
      </c>
      <c r="D435">
        <f>IF(AND(Taureaux[[#All],[nombres d''incides M&gt;F]]=résultats!$E$1,Taureaux[[#All],[Race]]=résultats!$C$4),1,0)</f>
        <v>0</v>
      </c>
      <c r="E435">
        <f>IF(AND(Taureaux[[#All],[nombres d''incides M&gt;F]]=résultats!$E$1-1,Taureaux[[#All],[Race]]=résultats!$C$4),1,0)</f>
        <v>0</v>
      </c>
      <c r="F435">
        <f>IF(Taureaux[[#All],[&gt; palier]]=0,0,SUM($C$2:C435))</f>
        <v>0</v>
      </c>
      <c r="G435">
        <f>IF(Taureaux[[#All],[=palier]]=0,0,SUM($D$2:D435)+MAX(Taureaux[[#All],[séquence &gt; palier]]))</f>
        <v>0</v>
      </c>
      <c r="H435">
        <f>IF(Taureaux[[#All],[=palier-1]]=0,0,SUM($E$2:E435)+MAX(Taureaux[[#All],[séquence = palier]]))</f>
        <v>0</v>
      </c>
      <c r="I435" t="str">
        <f>IF(Taureaux[[#All],[&gt; palier]]&gt;0,Q435,"")</f>
        <v/>
      </c>
      <c r="J435" t="str">
        <f>IF(Taureaux[[#All],[=palier]]&gt;0,Q435,"")</f>
        <v/>
      </c>
      <c r="K435" t="str">
        <f>IF(Taureaux[[#All],[=palier-1]]&gt;0,Q435,"")</f>
        <v/>
      </c>
      <c r="L435">
        <f>IF(ROW()-1&lt;=60000,ROW()-1)</f>
        <v>434</v>
      </c>
      <c r="M435" s="12" t="str">
        <f>IF(Taureaux[[#This Row],[Nom selon le rang]]="","",VLOOKUP(O435,Q:AF,10,FALSE))</f>
        <v/>
      </c>
      <c r="N435" t="str">
        <f>IF(Taureaux[[#This Row],[somme des males selon la liste]]="","",RANK(Taureaux[[#This Row],[somme des males selon la liste]],Taureaux[[#All],[somme des males selon la liste]],0))</f>
        <v/>
      </c>
      <c r="O4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5">
        <v>6008660</v>
      </c>
      <c r="Q435" t="s">
        <v>2725</v>
      </c>
      <c r="R435" t="s">
        <v>7</v>
      </c>
      <c r="S435" t="s">
        <v>100</v>
      </c>
      <c r="T435">
        <v>945.43</v>
      </c>
      <c r="U435">
        <v>36.979999999999997</v>
      </c>
      <c r="V435">
        <v>14.41</v>
      </c>
      <c r="W435">
        <v>76.25</v>
      </c>
      <c r="X435">
        <v>45.59</v>
      </c>
      <c r="Y435">
        <v>38.299999999999997</v>
      </c>
      <c r="Z435" s="12">
        <f>SUM(Taureaux[[#This Row],[indice 1]:[Indice 5]])</f>
        <v>211.53000000000003</v>
      </c>
      <c r="AA435" t="s">
        <v>63</v>
      </c>
      <c r="AB435" t="s">
        <v>247</v>
      </c>
      <c r="AC435" t="s">
        <v>52</v>
      </c>
      <c r="AD435">
        <v>7</v>
      </c>
      <c r="AE435">
        <v>250.38</v>
      </c>
    </row>
    <row r="436" spans="2:31" x14ac:dyDescent="0.25">
      <c r="B436" s="2">
        <f>IF(Taureaux[[#This Row],[Race]]&lt;&gt;résultats!$C$4,0,SUM(IF(U436&gt;résultats!E$4,1,0),IF(V436&gt;résultats!F$4,1,0),IF(W436&gt;résultats!G$4,1,0),IF(X436&gt;résultats!H$4,1,0),IF(Y436&gt;résultats!I$4,1,0),IF(Z436&gt;résultats!J$4,1,0)))</f>
        <v>0</v>
      </c>
      <c r="C436">
        <f>IF(AND(Taureaux[[#All],[nombres d''incides M&gt;F]]&gt;résultats!$E$1,Taureaux[[#All],[Race]]=résultats!$C$4),1,0)</f>
        <v>0</v>
      </c>
      <c r="D436">
        <f>IF(AND(Taureaux[[#All],[nombres d''incides M&gt;F]]=résultats!$E$1,Taureaux[[#All],[Race]]=résultats!$C$4),1,0)</f>
        <v>0</v>
      </c>
      <c r="E436">
        <f>IF(AND(Taureaux[[#All],[nombres d''incides M&gt;F]]=résultats!$E$1-1,Taureaux[[#All],[Race]]=résultats!$C$4),1,0)</f>
        <v>0</v>
      </c>
      <c r="F436">
        <f>IF(Taureaux[[#All],[&gt; palier]]=0,0,SUM($C$2:C436))</f>
        <v>0</v>
      </c>
      <c r="G436">
        <f>IF(Taureaux[[#All],[=palier]]=0,0,SUM($D$2:D436)+MAX(Taureaux[[#All],[séquence &gt; palier]]))</f>
        <v>0</v>
      </c>
      <c r="H436">
        <f>IF(Taureaux[[#All],[=palier-1]]=0,0,SUM($E$2:E436)+MAX(Taureaux[[#All],[séquence = palier]]))</f>
        <v>0</v>
      </c>
      <c r="I436" t="str">
        <f>IF(Taureaux[[#All],[&gt; palier]]&gt;0,Q436,"")</f>
        <v/>
      </c>
      <c r="J436" t="str">
        <f>IF(Taureaux[[#All],[=palier]]&gt;0,Q436,"")</f>
        <v/>
      </c>
      <c r="K436" t="str">
        <f>IF(Taureaux[[#All],[=palier-1]]&gt;0,Q436,"")</f>
        <v/>
      </c>
      <c r="L436">
        <f>IF(ROW()-1&lt;=60000,ROW()-1)</f>
        <v>435</v>
      </c>
      <c r="M436" s="12" t="str">
        <f>IF(Taureaux[[#This Row],[Nom selon le rang]]="","",VLOOKUP(O436,Q:AF,10,FALSE))</f>
        <v/>
      </c>
      <c r="N436" t="str">
        <f>IF(Taureaux[[#This Row],[somme des males selon la liste]]="","",RANK(Taureaux[[#This Row],[somme des males selon la liste]],Taureaux[[#All],[somme des males selon la liste]],0))</f>
        <v/>
      </c>
      <c r="O4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6">
        <v>27097241</v>
      </c>
      <c r="Q436" t="s">
        <v>2113</v>
      </c>
      <c r="R436" t="s">
        <v>355</v>
      </c>
      <c r="S436" t="s">
        <v>100</v>
      </c>
      <c r="T436">
        <v>1112.82</v>
      </c>
      <c r="U436">
        <v>60.9</v>
      </c>
      <c r="V436">
        <v>63.06</v>
      </c>
      <c r="W436">
        <v>61.13</v>
      </c>
      <c r="X436">
        <v>68.239999999999995</v>
      </c>
      <c r="Y436">
        <v>62.12</v>
      </c>
      <c r="Z436" s="12">
        <f>SUM(Taureaux[[#This Row],[indice 1]:[Indice 5]])</f>
        <v>315.45</v>
      </c>
      <c r="AA436" t="s">
        <v>63</v>
      </c>
      <c r="AB436" t="s">
        <v>125</v>
      </c>
      <c r="AC436" t="s">
        <v>126</v>
      </c>
      <c r="AD436">
        <v>10</v>
      </c>
      <c r="AE436">
        <v>130</v>
      </c>
    </row>
    <row r="437" spans="2:31" x14ac:dyDescent="0.25">
      <c r="B437" s="2">
        <f>IF(Taureaux[[#This Row],[Race]]&lt;&gt;résultats!$C$4,0,SUM(IF(U437&gt;résultats!E$4,1,0),IF(V437&gt;résultats!F$4,1,0),IF(W437&gt;résultats!G$4,1,0),IF(X437&gt;résultats!H$4,1,0),IF(Y437&gt;résultats!I$4,1,0),IF(Z437&gt;résultats!J$4,1,0)))</f>
        <v>0</v>
      </c>
      <c r="C437">
        <f>IF(AND(Taureaux[[#All],[nombres d''incides M&gt;F]]&gt;résultats!$E$1,Taureaux[[#All],[Race]]=résultats!$C$4),1,0)</f>
        <v>0</v>
      </c>
      <c r="D437">
        <f>IF(AND(Taureaux[[#All],[nombres d''incides M&gt;F]]=résultats!$E$1,Taureaux[[#All],[Race]]=résultats!$C$4),1,0)</f>
        <v>0</v>
      </c>
      <c r="E437">
        <f>IF(AND(Taureaux[[#All],[nombres d''incides M&gt;F]]=résultats!$E$1-1,Taureaux[[#All],[Race]]=résultats!$C$4),1,0)</f>
        <v>0</v>
      </c>
      <c r="F437">
        <f>IF(Taureaux[[#All],[&gt; palier]]=0,0,SUM($C$2:C437))</f>
        <v>0</v>
      </c>
      <c r="G437">
        <f>IF(Taureaux[[#All],[=palier]]=0,0,SUM($D$2:D437)+MAX(Taureaux[[#All],[séquence &gt; palier]]))</f>
        <v>0</v>
      </c>
      <c r="H437">
        <f>IF(Taureaux[[#All],[=palier-1]]=0,0,SUM($E$2:E437)+MAX(Taureaux[[#All],[séquence = palier]]))</f>
        <v>0</v>
      </c>
      <c r="I437" t="str">
        <f>IF(Taureaux[[#All],[&gt; palier]]&gt;0,Q437,"")</f>
        <v/>
      </c>
      <c r="J437" t="str">
        <f>IF(Taureaux[[#All],[=palier]]&gt;0,Q437,"")</f>
        <v/>
      </c>
      <c r="K437" t="str">
        <f>IF(Taureaux[[#All],[=palier-1]]&gt;0,Q437,"")</f>
        <v/>
      </c>
      <c r="L437">
        <f>IF(ROW()-1&lt;=60000,ROW()-1)</f>
        <v>436</v>
      </c>
      <c r="M437" s="12" t="str">
        <f>IF(Taureaux[[#This Row],[Nom selon le rang]]="","",VLOOKUP(O437,Q:AF,10,FALSE))</f>
        <v/>
      </c>
      <c r="N437" t="str">
        <f>IF(Taureaux[[#This Row],[somme des males selon la liste]]="","",RANK(Taureaux[[#This Row],[somme des males selon la liste]],Taureaux[[#All],[somme des males selon la liste]],0))</f>
        <v/>
      </c>
      <c r="O4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7">
        <v>82278975</v>
      </c>
      <c r="Q437" t="s">
        <v>1899</v>
      </c>
      <c r="R437" t="s">
        <v>1187</v>
      </c>
      <c r="S437" t="s">
        <v>40</v>
      </c>
      <c r="T437">
        <v>1043.7</v>
      </c>
      <c r="U437">
        <v>68.22</v>
      </c>
      <c r="V437">
        <v>65.89</v>
      </c>
      <c r="W437">
        <v>66.75</v>
      </c>
      <c r="X437">
        <v>57.73</v>
      </c>
      <c r="Y437">
        <v>58.31</v>
      </c>
      <c r="Z437" s="12">
        <f>SUM(Taureaux[[#This Row],[indice 1]:[Indice 5]])</f>
        <v>316.90000000000003</v>
      </c>
      <c r="AA437" t="s">
        <v>148</v>
      </c>
      <c r="AB437" t="s">
        <v>148</v>
      </c>
      <c r="AC437" t="s">
        <v>116</v>
      </c>
      <c r="AD437">
        <v>9117</v>
      </c>
      <c r="AE437">
        <v>30</v>
      </c>
    </row>
    <row r="438" spans="2:31" x14ac:dyDescent="0.25">
      <c r="B438" s="2">
        <f>IF(Taureaux[[#This Row],[Race]]&lt;&gt;résultats!$C$4,0,SUM(IF(U438&gt;résultats!E$4,1,0),IF(V438&gt;résultats!F$4,1,0),IF(W438&gt;résultats!G$4,1,0),IF(X438&gt;résultats!H$4,1,0),IF(Y438&gt;résultats!I$4,1,0),IF(Z438&gt;résultats!J$4,1,0)))</f>
        <v>0</v>
      </c>
      <c r="C438">
        <f>IF(AND(Taureaux[[#All],[nombres d''incides M&gt;F]]&gt;résultats!$E$1,Taureaux[[#All],[Race]]=résultats!$C$4),1,0)</f>
        <v>0</v>
      </c>
      <c r="D438">
        <f>IF(AND(Taureaux[[#All],[nombres d''incides M&gt;F]]=résultats!$E$1,Taureaux[[#All],[Race]]=résultats!$C$4),1,0)</f>
        <v>0</v>
      </c>
      <c r="E438">
        <f>IF(AND(Taureaux[[#All],[nombres d''incides M&gt;F]]=résultats!$E$1-1,Taureaux[[#All],[Race]]=résultats!$C$4),1,0)</f>
        <v>0</v>
      </c>
      <c r="F438">
        <f>IF(Taureaux[[#All],[&gt; palier]]=0,0,SUM($C$2:C438))</f>
        <v>0</v>
      </c>
      <c r="G438">
        <f>IF(Taureaux[[#All],[=palier]]=0,0,SUM($D$2:D438)+MAX(Taureaux[[#All],[séquence &gt; palier]]))</f>
        <v>0</v>
      </c>
      <c r="H438">
        <f>IF(Taureaux[[#All],[=palier-1]]=0,0,SUM($E$2:E438)+MAX(Taureaux[[#All],[séquence = palier]]))</f>
        <v>0</v>
      </c>
      <c r="I438" t="str">
        <f>IF(Taureaux[[#All],[&gt; palier]]&gt;0,Q438,"")</f>
        <v/>
      </c>
      <c r="J438" t="str">
        <f>IF(Taureaux[[#All],[=palier]]&gt;0,Q438,"")</f>
        <v/>
      </c>
      <c r="K438" t="str">
        <f>IF(Taureaux[[#All],[=palier-1]]&gt;0,Q438,"")</f>
        <v/>
      </c>
      <c r="L438">
        <f>IF(ROW()-1&lt;=60000,ROW()-1)</f>
        <v>437</v>
      </c>
      <c r="M438" s="12" t="str">
        <f>IF(Taureaux[[#This Row],[Nom selon le rang]]="","",VLOOKUP(O438,Q:AF,10,FALSE))</f>
        <v/>
      </c>
      <c r="N438" t="str">
        <f>IF(Taureaux[[#This Row],[somme des males selon la liste]]="","",RANK(Taureaux[[#This Row],[somme des males selon la liste]],Taureaux[[#All],[somme des males selon la liste]],0))</f>
        <v/>
      </c>
      <c r="O4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8">
        <v>81730809</v>
      </c>
      <c r="Q438" t="s">
        <v>1671</v>
      </c>
      <c r="R438" t="s">
        <v>209</v>
      </c>
      <c r="S438" t="s">
        <v>156</v>
      </c>
      <c r="T438">
        <v>1346.2</v>
      </c>
      <c r="U438">
        <v>74.22</v>
      </c>
      <c r="V438">
        <v>65.75</v>
      </c>
      <c r="W438">
        <v>60.87</v>
      </c>
      <c r="X438">
        <v>66.3</v>
      </c>
      <c r="Y438">
        <v>63.12</v>
      </c>
      <c r="Z438" s="12">
        <f>SUM(Taureaux[[#This Row],[indice 1]:[Indice 5]])</f>
        <v>330.26</v>
      </c>
      <c r="AA438" t="s">
        <v>1081</v>
      </c>
      <c r="AB438" t="s">
        <v>1081</v>
      </c>
      <c r="AC438" t="s">
        <v>103</v>
      </c>
      <c r="AD438">
        <v>1610</v>
      </c>
      <c r="AE438">
        <v>90</v>
      </c>
    </row>
    <row r="439" spans="2:31" x14ac:dyDescent="0.25">
      <c r="B439" s="2">
        <f>IF(Taureaux[[#This Row],[Race]]&lt;&gt;résultats!$C$4,0,SUM(IF(U439&gt;résultats!E$4,1,0),IF(V439&gt;résultats!F$4,1,0),IF(W439&gt;résultats!G$4,1,0),IF(X439&gt;résultats!H$4,1,0),IF(Y439&gt;résultats!I$4,1,0),IF(Z439&gt;résultats!J$4,1,0)))</f>
        <v>0</v>
      </c>
      <c r="C439">
        <f>IF(AND(Taureaux[[#All],[nombres d''incides M&gt;F]]&gt;résultats!$E$1,Taureaux[[#All],[Race]]=résultats!$C$4),1,0)</f>
        <v>0</v>
      </c>
      <c r="D439">
        <f>IF(AND(Taureaux[[#All],[nombres d''incides M&gt;F]]=résultats!$E$1,Taureaux[[#All],[Race]]=résultats!$C$4),1,0)</f>
        <v>0</v>
      </c>
      <c r="E439">
        <f>IF(AND(Taureaux[[#All],[nombres d''incides M&gt;F]]=résultats!$E$1-1,Taureaux[[#All],[Race]]=résultats!$C$4),1,0)</f>
        <v>0</v>
      </c>
      <c r="F439">
        <f>IF(Taureaux[[#All],[&gt; palier]]=0,0,SUM($C$2:C439))</f>
        <v>0</v>
      </c>
      <c r="G439">
        <f>IF(Taureaux[[#All],[=palier]]=0,0,SUM($D$2:D439)+MAX(Taureaux[[#All],[séquence &gt; palier]]))</f>
        <v>0</v>
      </c>
      <c r="H439">
        <f>IF(Taureaux[[#All],[=palier-1]]=0,0,SUM($E$2:E439)+MAX(Taureaux[[#All],[séquence = palier]]))</f>
        <v>0</v>
      </c>
      <c r="I439" t="str">
        <f>IF(Taureaux[[#All],[&gt; palier]]&gt;0,Q439,"")</f>
        <v/>
      </c>
      <c r="J439" t="str">
        <f>IF(Taureaux[[#All],[=palier]]&gt;0,Q439,"")</f>
        <v/>
      </c>
      <c r="K439" t="str">
        <f>IF(Taureaux[[#All],[=palier-1]]&gt;0,Q439,"")</f>
        <v/>
      </c>
      <c r="L439">
        <f>IF(ROW()-1&lt;=60000,ROW()-1)</f>
        <v>438</v>
      </c>
      <c r="M439" s="12" t="str">
        <f>IF(Taureaux[[#This Row],[Nom selon le rang]]="","",VLOOKUP(O439,Q:AF,10,FALSE))</f>
        <v/>
      </c>
      <c r="N439" t="str">
        <f>IF(Taureaux[[#This Row],[somme des males selon la liste]]="","",RANK(Taureaux[[#This Row],[somme des males selon la liste]],Taureaux[[#All],[somme des males selon la liste]],0))</f>
        <v/>
      </c>
      <c r="O4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39">
        <v>79524138</v>
      </c>
      <c r="Q439" t="s">
        <v>2117</v>
      </c>
      <c r="R439" t="s">
        <v>209</v>
      </c>
      <c r="S439" t="s">
        <v>159</v>
      </c>
      <c r="T439">
        <v>1377.58</v>
      </c>
      <c r="U439">
        <v>71.78</v>
      </c>
      <c r="V439">
        <v>61.77</v>
      </c>
      <c r="W439">
        <v>60.37</v>
      </c>
      <c r="X439">
        <v>59.77</v>
      </c>
      <c r="Y439">
        <v>62.35</v>
      </c>
      <c r="Z439" s="12">
        <f>SUM(Taureaux[[#This Row],[indice 1]:[Indice 5]])</f>
        <v>316.04000000000002</v>
      </c>
      <c r="AA439" t="s">
        <v>1081</v>
      </c>
      <c r="AB439" t="s">
        <v>1081</v>
      </c>
      <c r="AC439" t="s">
        <v>103</v>
      </c>
      <c r="AD439">
        <v>26</v>
      </c>
      <c r="AE439">
        <v>90</v>
      </c>
    </row>
    <row r="440" spans="2:31" x14ac:dyDescent="0.25">
      <c r="B440" s="2">
        <f>IF(Taureaux[[#This Row],[Race]]&lt;&gt;résultats!$C$4,0,SUM(IF(U440&gt;résultats!E$4,1,0),IF(V440&gt;résultats!F$4,1,0),IF(W440&gt;résultats!G$4,1,0),IF(X440&gt;résultats!H$4,1,0),IF(Y440&gt;résultats!I$4,1,0),IF(Z440&gt;résultats!J$4,1,0)))</f>
        <v>0</v>
      </c>
      <c r="C440">
        <f>IF(AND(Taureaux[[#All],[nombres d''incides M&gt;F]]&gt;résultats!$E$1,Taureaux[[#All],[Race]]=résultats!$C$4),1,0)</f>
        <v>0</v>
      </c>
      <c r="D440">
        <f>IF(AND(Taureaux[[#All],[nombres d''incides M&gt;F]]=résultats!$E$1,Taureaux[[#All],[Race]]=résultats!$C$4),1,0)</f>
        <v>0</v>
      </c>
      <c r="E440">
        <f>IF(AND(Taureaux[[#All],[nombres d''incides M&gt;F]]=résultats!$E$1-1,Taureaux[[#All],[Race]]=résultats!$C$4),1,0)</f>
        <v>0</v>
      </c>
      <c r="F440">
        <f>IF(Taureaux[[#All],[&gt; palier]]=0,0,SUM($C$2:C440))</f>
        <v>0</v>
      </c>
      <c r="G440">
        <f>IF(Taureaux[[#All],[=palier]]=0,0,SUM($D$2:D440)+MAX(Taureaux[[#All],[séquence &gt; palier]]))</f>
        <v>0</v>
      </c>
      <c r="H440">
        <f>IF(Taureaux[[#All],[=palier-1]]=0,0,SUM($E$2:E440)+MAX(Taureaux[[#All],[séquence = palier]]))</f>
        <v>0</v>
      </c>
      <c r="I440" t="str">
        <f>IF(Taureaux[[#All],[&gt; palier]]&gt;0,Q440,"")</f>
        <v/>
      </c>
      <c r="J440" t="str">
        <f>IF(Taureaux[[#All],[=palier]]&gt;0,Q440,"")</f>
        <v/>
      </c>
      <c r="K440" t="str">
        <f>IF(Taureaux[[#All],[=palier-1]]&gt;0,Q440,"")</f>
        <v/>
      </c>
      <c r="L440">
        <f>IF(ROW()-1&lt;=60000,ROW()-1)</f>
        <v>439</v>
      </c>
      <c r="M440" s="12" t="str">
        <f>IF(Taureaux[[#This Row],[Nom selon le rang]]="","",VLOOKUP(O440,Q:AF,10,FALSE))</f>
        <v/>
      </c>
      <c r="N440" t="str">
        <f>IF(Taureaux[[#This Row],[somme des males selon la liste]]="","",RANK(Taureaux[[#This Row],[somme des males selon la liste]],Taureaux[[#All],[somme des males selon la liste]],0))</f>
        <v/>
      </c>
      <c r="O4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0">
        <v>77165881</v>
      </c>
      <c r="Q440" t="s">
        <v>1457</v>
      </c>
      <c r="R440" t="s">
        <v>244</v>
      </c>
      <c r="S440" t="s">
        <v>112</v>
      </c>
      <c r="T440">
        <v>1022.6</v>
      </c>
      <c r="U440">
        <v>72.739999999999995</v>
      </c>
      <c r="V440">
        <v>63.5</v>
      </c>
      <c r="W440">
        <v>68.45</v>
      </c>
      <c r="X440">
        <v>59.43</v>
      </c>
      <c r="Y440">
        <v>64.28</v>
      </c>
      <c r="Z440" s="12">
        <f>SUM(Taureaux[[#This Row],[indice 1]:[Indice 5]])</f>
        <v>328.4</v>
      </c>
      <c r="AA440" t="s">
        <v>148</v>
      </c>
      <c r="AB440" t="s">
        <v>148</v>
      </c>
      <c r="AC440" t="s">
        <v>116</v>
      </c>
      <c r="AD440">
        <v>29688</v>
      </c>
      <c r="AE440">
        <v>30</v>
      </c>
    </row>
    <row r="441" spans="2:31" x14ac:dyDescent="0.25">
      <c r="B441" s="2">
        <f>IF(Taureaux[[#This Row],[Race]]&lt;&gt;résultats!$C$4,0,SUM(IF(U441&gt;résultats!E$4,1,0),IF(V441&gt;résultats!F$4,1,0),IF(W441&gt;résultats!G$4,1,0),IF(X441&gt;résultats!H$4,1,0),IF(Y441&gt;résultats!I$4,1,0),IF(Z441&gt;résultats!J$4,1,0)))</f>
        <v>0</v>
      </c>
      <c r="C441">
        <f>IF(AND(Taureaux[[#All],[nombres d''incides M&gt;F]]&gt;résultats!$E$1,Taureaux[[#All],[Race]]=résultats!$C$4),1,0)</f>
        <v>0</v>
      </c>
      <c r="D441">
        <f>IF(AND(Taureaux[[#All],[nombres d''incides M&gt;F]]=résultats!$E$1,Taureaux[[#All],[Race]]=résultats!$C$4),1,0)</f>
        <v>0</v>
      </c>
      <c r="E441">
        <f>IF(AND(Taureaux[[#All],[nombres d''incides M&gt;F]]=résultats!$E$1-1,Taureaux[[#All],[Race]]=résultats!$C$4),1,0)</f>
        <v>0</v>
      </c>
      <c r="F441">
        <f>IF(Taureaux[[#All],[&gt; palier]]=0,0,SUM($C$2:C441))</f>
        <v>0</v>
      </c>
      <c r="G441">
        <f>IF(Taureaux[[#All],[=palier]]=0,0,SUM($D$2:D441)+MAX(Taureaux[[#All],[séquence &gt; palier]]))</f>
        <v>0</v>
      </c>
      <c r="H441">
        <f>IF(Taureaux[[#All],[=palier-1]]=0,0,SUM($E$2:E441)+MAX(Taureaux[[#All],[séquence = palier]]))</f>
        <v>0</v>
      </c>
      <c r="I441" t="str">
        <f>IF(Taureaux[[#All],[&gt; palier]]&gt;0,Q441,"")</f>
        <v/>
      </c>
      <c r="J441" t="str">
        <f>IF(Taureaux[[#All],[=palier]]&gt;0,Q441,"")</f>
        <v/>
      </c>
      <c r="K441" t="str">
        <f>IF(Taureaux[[#All],[=palier-1]]&gt;0,Q441,"")</f>
        <v/>
      </c>
      <c r="L441">
        <f>IF(ROW()-1&lt;=60000,ROW()-1)</f>
        <v>440</v>
      </c>
      <c r="M441" s="12" t="str">
        <f>IF(Taureaux[[#This Row],[Nom selon le rang]]="","",VLOOKUP(O441,Q:AF,10,FALSE))</f>
        <v/>
      </c>
      <c r="N441" t="str">
        <f>IF(Taureaux[[#This Row],[somme des males selon la liste]]="","",RANK(Taureaux[[#This Row],[somme des males selon la liste]],Taureaux[[#All],[somme des males selon la liste]],0))</f>
        <v/>
      </c>
      <c r="O4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1">
        <v>79760317</v>
      </c>
      <c r="Q441" t="s">
        <v>650</v>
      </c>
      <c r="R441" t="s">
        <v>45</v>
      </c>
      <c r="S441" t="s">
        <v>95</v>
      </c>
      <c r="T441">
        <v>906.75</v>
      </c>
      <c r="U441">
        <v>59.03</v>
      </c>
      <c r="V441">
        <v>71.45</v>
      </c>
      <c r="W441">
        <v>78.63</v>
      </c>
      <c r="X441">
        <v>57.27</v>
      </c>
      <c r="Y441">
        <v>74.13</v>
      </c>
      <c r="Z441" s="12">
        <f>SUM(Taureaux[[#This Row],[indice 1]:[Indice 5]])</f>
        <v>340.51</v>
      </c>
      <c r="AA441" t="s">
        <v>148</v>
      </c>
      <c r="AB441" t="s">
        <v>148</v>
      </c>
      <c r="AC441" t="s">
        <v>116</v>
      </c>
      <c r="AD441">
        <v>29592</v>
      </c>
      <c r="AE441">
        <v>30</v>
      </c>
    </row>
    <row r="442" spans="2:31" x14ac:dyDescent="0.25">
      <c r="B442" s="2">
        <f>IF(Taureaux[[#This Row],[Race]]&lt;&gt;résultats!$C$4,0,SUM(IF(U442&gt;résultats!E$4,1,0),IF(V442&gt;résultats!F$4,1,0),IF(W442&gt;résultats!G$4,1,0),IF(X442&gt;résultats!H$4,1,0),IF(Y442&gt;résultats!I$4,1,0),IF(Z442&gt;résultats!J$4,1,0)))</f>
        <v>0</v>
      </c>
      <c r="C442">
        <f>IF(AND(Taureaux[[#All],[nombres d''incides M&gt;F]]&gt;résultats!$E$1,Taureaux[[#All],[Race]]=résultats!$C$4),1,0)</f>
        <v>0</v>
      </c>
      <c r="D442">
        <f>IF(AND(Taureaux[[#All],[nombres d''incides M&gt;F]]=résultats!$E$1,Taureaux[[#All],[Race]]=résultats!$C$4),1,0)</f>
        <v>0</v>
      </c>
      <c r="E442">
        <f>IF(AND(Taureaux[[#All],[nombres d''incides M&gt;F]]=résultats!$E$1-1,Taureaux[[#All],[Race]]=résultats!$C$4),1,0)</f>
        <v>0</v>
      </c>
      <c r="F442">
        <f>IF(Taureaux[[#All],[&gt; palier]]=0,0,SUM($C$2:C442))</f>
        <v>0</v>
      </c>
      <c r="G442">
        <f>IF(Taureaux[[#All],[=palier]]=0,0,SUM($D$2:D442)+MAX(Taureaux[[#All],[séquence &gt; palier]]))</f>
        <v>0</v>
      </c>
      <c r="H442">
        <f>IF(Taureaux[[#All],[=palier-1]]=0,0,SUM($E$2:E442)+MAX(Taureaux[[#All],[séquence = palier]]))</f>
        <v>0</v>
      </c>
      <c r="I442" t="str">
        <f>IF(Taureaux[[#All],[&gt; palier]]&gt;0,Q442,"")</f>
        <v/>
      </c>
      <c r="J442" t="str">
        <f>IF(Taureaux[[#All],[=palier]]&gt;0,Q442,"")</f>
        <v/>
      </c>
      <c r="K442" t="str">
        <f>IF(Taureaux[[#All],[=palier-1]]&gt;0,Q442,"")</f>
        <v/>
      </c>
      <c r="L442">
        <f>IF(ROW()-1&lt;=60000,ROW()-1)</f>
        <v>441</v>
      </c>
      <c r="M442" s="12" t="str">
        <f>IF(Taureaux[[#This Row],[Nom selon le rang]]="","",VLOOKUP(O442,Q:AF,10,FALSE))</f>
        <v/>
      </c>
      <c r="N442" t="str">
        <f>IF(Taureaux[[#This Row],[somme des males selon la liste]]="","",RANK(Taureaux[[#This Row],[somme des males selon la liste]],Taureaux[[#All],[somme des males selon la liste]],0))</f>
        <v/>
      </c>
      <c r="O4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2">
        <v>64750921</v>
      </c>
      <c r="Q442" t="s">
        <v>2892</v>
      </c>
      <c r="R442" t="s">
        <v>2733</v>
      </c>
      <c r="S442" t="s">
        <v>70</v>
      </c>
      <c r="T442">
        <v>984.44</v>
      </c>
      <c r="U442">
        <v>33.76</v>
      </c>
      <c r="V442">
        <v>36.21</v>
      </c>
      <c r="W442">
        <v>33.86</v>
      </c>
      <c r="X442">
        <v>34.869999999999997</v>
      </c>
      <c r="Y442">
        <v>33.56</v>
      </c>
      <c r="Z442" s="12">
        <f>SUM(Taureaux[[#This Row],[indice 1]:[Indice 5]])</f>
        <v>172.26</v>
      </c>
      <c r="AA442" t="s">
        <v>160</v>
      </c>
      <c r="AB442" t="s">
        <v>160</v>
      </c>
      <c r="AC442" t="s">
        <v>122</v>
      </c>
      <c r="AD442">
        <v>3175</v>
      </c>
      <c r="AE442">
        <v>90</v>
      </c>
    </row>
    <row r="443" spans="2:31" x14ac:dyDescent="0.25">
      <c r="B443" s="2">
        <f>IF(Taureaux[[#This Row],[Race]]&lt;&gt;résultats!$C$4,0,SUM(IF(U443&gt;résultats!E$4,1,0),IF(V443&gt;résultats!F$4,1,0),IF(W443&gt;résultats!G$4,1,0),IF(X443&gt;résultats!H$4,1,0),IF(Y443&gt;résultats!I$4,1,0),IF(Z443&gt;résultats!J$4,1,0)))</f>
        <v>0</v>
      </c>
      <c r="C443">
        <f>IF(AND(Taureaux[[#All],[nombres d''incides M&gt;F]]&gt;résultats!$E$1,Taureaux[[#All],[Race]]=résultats!$C$4),1,0)</f>
        <v>0</v>
      </c>
      <c r="D443">
        <f>IF(AND(Taureaux[[#All],[nombres d''incides M&gt;F]]=résultats!$E$1,Taureaux[[#All],[Race]]=résultats!$C$4),1,0)</f>
        <v>0</v>
      </c>
      <c r="E443">
        <f>IF(AND(Taureaux[[#All],[nombres d''incides M&gt;F]]=résultats!$E$1-1,Taureaux[[#All],[Race]]=résultats!$C$4),1,0)</f>
        <v>0</v>
      </c>
      <c r="F443">
        <f>IF(Taureaux[[#All],[&gt; palier]]=0,0,SUM($C$2:C443))</f>
        <v>0</v>
      </c>
      <c r="G443">
        <f>IF(Taureaux[[#All],[=palier]]=0,0,SUM($D$2:D443)+MAX(Taureaux[[#All],[séquence &gt; palier]]))</f>
        <v>0</v>
      </c>
      <c r="H443">
        <f>IF(Taureaux[[#All],[=palier-1]]=0,0,SUM($E$2:E443)+MAX(Taureaux[[#All],[séquence = palier]]))</f>
        <v>0</v>
      </c>
      <c r="I443" t="str">
        <f>IF(Taureaux[[#All],[&gt; palier]]&gt;0,Q443,"")</f>
        <v/>
      </c>
      <c r="J443" t="str">
        <f>IF(Taureaux[[#All],[=palier]]&gt;0,Q443,"")</f>
        <v/>
      </c>
      <c r="K443" t="str">
        <f>IF(Taureaux[[#All],[=palier-1]]&gt;0,Q443,"")</f>
        <v/>
      </c>
      <c r="L443">
        <f>IF(ROW()-1&lt;=60000,ROW()-1)</f>
        <v>442</v>
      </c>
      <c r="M443" s="12" t="str">
        <f>IF(Taureaux[[#This Row],[Nom selon le rang]]="","",VLOOKUP(O443,Q:AF,10,FALSE))</f>
        <v/>
      </c>
      <c r="N443" t="str">
        <f>IF(Taureaux[[#This Row],[somme des males selon la liste]]="","",RANK(Taureaux[[#This Row],[somme des males selon la liste]],Taureaux[[#All],[somme des males selon la liste]],0))</f>
        <v/>
      </c>
      <c r="O4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3">
        <v>8040911</v>
      </c>
      <c r="Q443" t="s">
        <v>2236</v>
      </c>
      <c r="R443" t="s">
        <v>379</v>
      </c>
      <c r="S443" t="s">
        <v>75</v>
      </c>
      <c r="T443">
        <v>1045.8699999999999</v>
      </c>
      <c r="U443">
        <v>67.27</v>
      </c>
      <c r="V443">
        <v>57.36</v>
      </c>
      <c r="W443">
        <v>64.349999999999994</v>
      </c>
      <c r="X443">
        <v>53.68</v>
      </c>
      <c r="Y443">
        <v>65.180000000000007</v>
      </c>
      <c r="Z443" s="12">
        <f>SUM(Taureaux[[#This Row],[indice 1]:[Indice 5]])</f>
        <v>307.84000000000003</v>
      </c>
      <c r="AA443" t="s">
        <v>38</v>
      </c>
      <c r="AB443" t="s">
        <v>38</v>
      </c>
      <c r="AC443" t="s">
        <v>39</v>
      </c>
      <c r="AD443">
        <v>5312</v>
      </c>
      <c r="AE443">
        <v>87.84</v>
      </c>
    </row>
    <row r="444" spans="2:31" x14ac:dyDescent="0.25">
      <c r="B444" s="2">
        <f>IF(Taureaux[[#This Row],[Race]]&lt;&gt;résultats!$C$4,0,SUM(IF(U444&gt;résultats!E$4,1,0),IF(V444&gt;résultats!F$4,1,0),IF(W444&gt;résultats!G$4,1,0),IF(X444&gt;résultats!H$4,1,0),IF(Y444&gt;résultats!I$4,1,0),IF(Z444&gt;résultats!J$4,1,0)))</f>
        <v>0</v>
      </c>
      <c r="C444">
        <f>IF(AND(Taureaux[[#All],[nombres d''incides M&gt;F]]&gt;résultats!$E$1,Taureaux[[#All],[Race]]=résultats!$C$4),1,0)</f>
        <v>0</v>
      </c>
      <c r="D444">
        <f>IF(AND(Taureaux[[#All],[nombres d''incides M&gt;F]]=résultats!$E$1,Taureaux[[#All],[Race]]=résultats!$C$4),1,0)</f>
        <v>0</v>
      </c>
      <c r="E444">
        <f>IF(AND(Taureaux[[#All],[nombres d''incides M&gt;F]]=résultats!$E$1-1,Taureaux[[#All],[Race]]=résultats!$C$4),1,0)</f>
        <v>0</v>
      </c>
      <c r="F444">
        <f>IF(Taureaux[[#All],[&gt; palier]]=0,0,SUM($C$2:C444))</f>
        <v>0</v>
      </c>
      <c r="G444">
        <f>IF(Taureaux[[#All],[=palier]]=0,0,SUM($D$2:D444)+MAX(Taureaux[[#All],[séquence &gt; palier]]))</f>
        <v>0</v>
      </c>
      <c r="H444">
        <f>IF(Taureaux[[#All],[=palier-1]]=0,0,SUM($E$2:E444)+MAX(Taureaux[[#All],[séquence = palier]]))</f>
        <v>0</v>
      </c>
      <c r="I444" t="str">
        <f>IF(Taureaux[[#All],[&gt; palier]]&gt;0,Q444,"")</f>
        <v/>
      </c>
      <c r="J444" t="str">
        <f>IF(Taureaux[[#All],[=palier]]&gt;0,Q444,"")</f>
        <v/>
      </c>
      <c r="K444" t="str">
        <f>IF(Taureaux[[#All],[=palier-1]]&gt;0,Q444,"")</f>
        <v/>
      </c>
      <c r="L444">
        <f>IF(ROW()-1&lt;=60000,ROW()-1)</f>
        <v>443</v>
      </c>
      <c r="M444" s="12" t="str">
        <f>IF(Taureaux[[#This Row],[Nom selon le rang]]="","",VLOOKUP(O444,Q:AF,10,FALSE))</f>
        <v/>
      </c>
      <c r="N444" t="str">
        <f>IF(Taureaux[[#This Row],[somme des males selon la liste]]="","",RANK(Taureaux[[#This Row],[somme des males selon la liste]],Taureaux[[#All],[somme des males selon la liste]],0))</f>
        <v/>
      </c>
      <c r="O4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4">
        <v>5667482</v>
      </c>
      <c r="Q444" t="s">
        <v>2343</v>
      </c>
      <c r="R444" t="s">
        <v>36</v>
      </c>
      <c r="S444" t="s">
        <v>71</v>
      </c>
      <c r="T444">
        <v>1106.6199999999999</v>
      </c>
      <c r="U444">
        <v>56.55</v>
      </c>
      <c r="V444">
        <v>62.25</v>
      </c>
      <c r="W444">
        <v>70.05</v>
      </c>
      <c r="X444">
        <v>63.3</v>
      </c>
      <c r="Y444">
        <v>43.57</v>
      </c>
      <c r="Z444" s="12">
        <f>SUM(Taureaux[[#This Row],[indice 1]:[Indice 5]])</f>
        <v>295.71999999999997</v>
      </c>
      <c r="AA444" t="s">
        <v>38</v>
      </c>
      <c r="AB444" t="s">
        <v>38</v>
      </c>
      <c r="AC444" t="s">
        <v>39</v>
      </c>
      <c r="AD444">
        <v>8049</v>
      </c>
      <c r="AE444">
        <v>75.72</v>
      </c>
    </row>
    <row r="445" spans="2:31" x14ac:dyDescent="0.25">
      <c r="B445" s="2">
        <f>IF(Taureaux[[#This Row],[Race]]&lt;&gt;résultats!$C$4,0,SUM(IF(U445&gt;résultats!E$4,1,0),IF(V445&gt;résultats!F$4,1,0),IF(W445&gt;résultats!G$4,1,0),IF(X445&gt;résultats!H$4,1,0),IF(Y445&gt;résultats!I$4,1,0),IF(Z445&gt;résultats!J$4,1,0)))</f>
        <v>0</v>
      </c>
      <c r="C445">
        <f>IF(AND(Taureaux[[#All],[nombres d''incides M&gt;F]]&gt;résultats!$E$1,Taureaux[[#All],[Race]]=résultats!$C$4),1,0)</f>
        <v>0</v>
      </c>
      <c r="D445">
        <f>IF(AND(Taureaux[[#All],[nombres d''incides M&gt;F]]=résultats!$E$1,Taureaux[[#All],[Race]]=résultats!$C$4),1,0)</f>
        <v>0</v>
      </c>
      <c r="E445">
        <f>IF(AND(Taureaux[[#All],[nombres d''incides M&gt;F]]=résultats!$E$1-1,Taureaux[[#All],[Race]]=résultats!$C$4),1,0)</f>
        <v>0</v>
      </c>
      <c r="F445">
        <f>IF(Taureaux[[#All],[&gt; palier]]=0,0,SUM($C$2:C445))</f>
        <v>0</v>
      </c>
      <c r="G445">
        <f>IF(Taureaux[[#All],[=palier]]=0,0,SUM($D$2:D445)+MAX(Taureaux[[#All],[séquence &gt; palier]]))</f>
        <v>0</v>
      </c>
      <c r="H445">
        <f>IF(Taureaux[[#All],[=palier-1]]=0,0,SUM($E$2:E445)+MAX(Taureaux[[#All],[séquence = palier]]))</f>
        <v>0</v>
      </c>
      <c r="I445" t="str">
        <f>IF(Taureaux[[#All],[&gt; palier]]&gt;0,Q445,"")</f>
        <v/>
      </c>
      <c r="J445" t="str">
        <f>IF(Taureaux[[#All],[=palier]]&gt;0,Q445,"")</f>
        <v/>
      </c>
      <c r="K445" t="str">
        <f>IF(Taureaux[[#All],[=palier-1]]&gt;0,Q445,"")</f>
        <v/>
      </c>
      <c r="L445">
        <f>IF(ROW()-1&lt;=60000,ROW()-1)</f>
        <v>444</v>
      </c>
      <c r="M445" s="12" t="str">
        <f>IF(Taureaux[[#This Row],[Nom selon le rang]]="","",VLOOKUP(O445,Q:AF,10,FALSE))</f>
        <v/>
      </c>
      <c r="N445" t="str">
        <f>IF(Taureaux[[#This Row],[somme des males selon la liste]]="","",RANK(Taureaux[[#This Row],[somme des males selon la liste]],Taureaux[[#All],[somme des males selon la liste]],0))</f>
        <v/>
      </c>
      <c r="O4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5">
        <v>78727819</v>
      </c>
      <c r="Q445" t="s">
        <v>1918</v>
      </c>
      <c r="R445" t="s">
        <v>379</v>
      </c>
      <c r="S445" t="s">
        <v>96</v>
      </c>
      <c r="T445">
        <v>1010.45</v>
      </c>
      <c r="U445">
        <v>80.28</v>
      </c>
      <c r="V445">
        <v>65.510000000000005</v>
      </c>
      <c r="W445">
        <v>59</v>
      </c>
      <c r="X445">
        <v>57.94</v>
      </c>
      <c r="Y445">
        <v>61.31</v>
      </c>
      <c r="Z445" s="12">
        <f>SUM(Taureaux[[#This Row],[indice 1]:[Indice 5]])</f>
        <v>324.04000000000002</v>
      </c>
      <c r="AA445" t="s">
        <v>115</v>
      </c>
      <c r="AB445" t="s">
        <v>115</v>
      </c>
      <c r="AC445" t="s">
        <v>116</v>
      </c>
      <c r="AD445">
        <v>17314</v>
      </c>
      <c r="AE445">
        <v>30</v>
      </c>
    </row>
    <row r="446" spans="2:31" x14ac:dyDescent="0.25">
      <c r="B446" s="2">
        <f>IF(Taureaux[[#This Row],[Race]]&lt;&gt;résultats!$C$4,0,SUM(IF(U446&gt;résultats!E$4,1,0),IF(V446&gt;résultats!F$4,1,0),IF(W446&gt;résultats!G$4,1,0),IF(X446&gt;résultats!H$4,1,0),IF(Y446&gt;résultats!I$4,1,0),IF(Z446&gt;résultats!J$4,1,0)))</f>
        <v>0</v>
      </c>
      <c r="C446">
        <f>IF(AND(Taureaux[[#All],[nombres d''incides M&gt;F]]&gt;résultats!$E$1,Taureaux[[#All],[Race]]=résultats!$C$4),1,0)</f>
        <v>0</v>
      </c>
      <c r="D446">
        <f>IF(AND(Taureaux[[#All],[nombres d''incides M&gt;F]]=résultats!$E$1,Taureaux[[#All],[Race]]=résultats!$C$4),1,0)</f>
        <v>0</v>
      </c>
      <c r="E446">
        <f>IF(AND(Taureaux[[#All],[nombres d''incides M&gt;F]]=résultats!$E$1-1,Taureaux[[#All],[Race]]=résultats!$C$4),1,0)</f>
        <v>0</v>
      </c>
      <c r="F446">
        <f>IF(Taureaux[[#All],[&gt; palier]]=0,0,SUM($C$2:C446))</f>
        <v>0</v>
      </c>
      <c r="G446">
        <f>IF(Taureaux[[#All],[=palier]]=0,0,SUM($D$2:D446)+MAX(Taureaux[[#All],[séquence &gt; palier]]))</f>
        <v>0</v>
      </c>
      <c r="H446">
        <f>IF(Taureaux[[#All],[=palier-1]]=0,0,SUM($E$2:E446)+MAX(Taureaux[[#All],[séquence = palier]]))</f>
        <v>0</v>
      </c>
      <c r="I446" t="str">
        <f>IF(Taureaux[[#All],[&gt; palier]]&gt;0,Q446,"")</f>
        <v/>
      </c>
      <c r="J446" t="str">
        <f>IF(Taureaux[[#All],[=palier]]&gt;0,Q446,"")</f>
        <v/>
      </c>
      <c r="K446" t="str">
        <f>IF(Taureaux[[#All],[=palier-1]]&gt;0,Q446,"")</f>
        <v/>
      </c>
      <c r="L446">
        <f>IF(ROW()-1&lt;=60000,ROW()-1)</f>
        <v>445</v>
      </c>
      <c r="M446" s="12" t="str">
        <f>IF(Taureaux[[#This Row],[Nom selon le rang]]="","",VLOOKUP(O446,Q:AF,10,FALSE))</f>
        <v/>
      </c>
      <c r="N446" t="str">
        <f>IF(Taureaux[[#This Row],[somme des males selon la liste]]="","",RANK(Taureaux[[#This Row],[somme des males selon la liste]],Taureaux[[#All],[somme des males selon la liste]],0))</f>
        <v/>
      </c>
      <c r="O4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6">
        <v>79246916</v>
      </c>
      <c r="Q446" t="s">
        <v>384</v>
      </c>
      <c r="R446" t="s">
        <v>181</v>
      </c>
      <c r="S446" t="s">
        <v>95</v>
      </c>
      <c r="T446">
        <v>1284.3800000000001</v>
      </c>
      <c r="U446">
        <v>71.510000000000005</v>
      </c>
      <c r="V446">
        <v>78.81</v>
      </c>
      <c r="W446">
        <v>68.36</v>
      </c>
      <c r="X446">
        <v>77.39</v>
      </c>
      <c r="Y446">
        <v>69.010000000000005</v>
      </c>
      <c r="Z446" s="12">
        <f>SUM(Taureaux[[#This Row],[indice 1]:[Indice 5]])</f>
        <v>365.08</v>
      </c>
      <c r="AA446" t="s">
        <v>63</v>
      </c>
      <c r="AB446" t="s">
        <v>276</v>
      </c>
      <c r="AC446" t="s">
        <v>139</v>
      </c>
      <c r="AD446">
        <v>9</v>
      </c>
      <c r="AE446">
        <v>268.8</v>
      </c>
    </row>
    <row r="447" spans="2:31" x14ac:dyDescent="0.25">
      <c r="B447" s="2">
        <f>IF(Taureaux[[#This Row],[Race]]&lt;&gt;résultats!$C$4,0,SUM(IF(U447&gt;résultats!E$4,1,0),IF(V447&gt;résultats!F$4,1,0),IF(W447&gt;résultats!G$4,1,0),IF(X447&gt;résultats!H$4,1,0),IF(Y447&gt;résultats!I$4,1,0),IF(Z447&gt;résultats!J$4,1,0)))</f>
        <v>0</v>
      </c>
      <c r="C447">
        <f>IF(AND(Taureaux[[#All],[nombres d''incides M&gt;F]]&gt;résultats!$E$1,Taureaux[[#All],[Race]]=résultats!$C$4),1,0)</f>
        <v>0</v>
      </c>
      <c r="D447">
        <f>IF(AND(Taureaux[[#All],[nombres d''incides M&gt;F]]=résultats!$E$1,Taureaux[[#All],[Race]]=résultats!$C$4),1,0)</f>
        <v>0</v>
      </c>
      <c r="E447">
        <f>IF(AND(Taureaux[[#All],[nombres d''incides M&gt;F]]=résultats!$E$1-1,Taureaux[[#All],[Race]]=résultats!$C$4),1,0)</f>
        <v>0</v>
      </c>
      <c r="F447">
        <f>IF(Taureaux[[#All],[&gt; palier]]=0,0,SUM($C$2:C447))</f>
        <v>0</v>
      </c>
      <c r="G447">
        <f>IF(Taureaux[[#All],[=palier]]=0,0,SUM($D$2:D447)+MAX(Taureaux[[#All],[séquence &gt; palier]]))</f>
        <v>0</v>
      </c>
      <c r="H447">
        <f>IF(Taureaux[[#All],[=palier-1]]=0,0,SUM($E$2:E447)+MAX(Taureaux[[#All],[séquence = palier]]))</f>
        <v>0</v>
      </c>
      <c r="I447" t="str">
        <f>IF(Taureaux[[#All],[&gt; palier]]&gt;0,Q447,"")</f>
        <v/>
      </c>
      <c r="J447" t="str">
        <f>IF(Taureaux[[#All],[=palier]]&gt;0,Q447,"")</f>
        <v/>
      </c>
      <c r="K447" t="str">
        <f>IF(Taureaux[[#All],[=palier-1]]&gt;0,Q447,"")</f>
        <v/>
      </c>
      <c r="L447">
        <f>IF(ROW()-1&lt;=60000,ROW()-1)</f>
        <v>446</v>
      </c>
      <c r="M447" s="12" t="str">
        <f>IF(Taureaux[[#This Row],[Nom selon le rang]]="","",VLOOKUP(O447,Q:AF,10,FALSE))</f>
        <v/>
      </c>
      <c r="N447" t="str">
        <f>IF(Taureaux[[#This Row],[somme des males selon la liste]]="","",RANK(Taureaux[[#This Row],[somme des males selon la liste]],Taureaux[[#All],[somme des males selon la liste]],0))</f>
        <v/>
      </c>
      <c r="O4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7">
        <v>37935031</v>
      </c>
      <c r="Q447" t="s">
        <v>1742</v>
      </c>
      <c r="R447" t="s">
        <v>379</v>
      </c>
      <c r="S447" t="s">
        <v>95</v>
      </c>
      <c r="T447">
        <v>988.96</v>
      </c>
      <c r="U447">
        <v>73.41</v>
      </c>
      <c r="V447">
        <v>63</v>
      </c>
      <c r="W447">
        <v>63.76</v>
      </c>
      <c r="X447">
        <v>60.64</v>
      </c>
      <c r="Y447">
        <v>64.38</v>
      </c>
      <c r="Z447" s="12">
        <f>SUM(Taureaux[[#This Row],[indice 1]:[Indice 5]])</f>
        <v>325.19</v>
      </c>
      <c r="AA447" t="s">
        <v>148</v>
      </c>
      <c r="AB447" t="s">
        <v>148</v>
      </c>
      <c r="AC447" t="s">
        <v>116</v>
      </c>
      <c r="AD447">
        <v>12669</v>
      </c>
      <c r="AE447">
        <v>30</v>
      </c>
    </row>
    <row r="448" spans="2:31" x14ac:dyDescent="0.25">
      <c r="B448" s="2">
        <f>IF(Taureaux[[#This Row],[Race]]&lt;&gt;résultats!$C$4,0,SUM(IF(U448&gt;résultats!E$4,1,0),IF(V448&gt;résultats!F$4,1,0),IF(W448&gt;résultats!G$4,1,0),IF(X448&gt;résultats!H$4,1,0),IF(Y448&gt;résultats!I$4,1,0),IF(Z448&gt;résultats!J$4,1,0)))</f>
        <v>0</v>
      </c>
      <c r="C448">
        <f>IF(AND(Taureaux[[#All],[nombres d''incides M&gt;F]]&gt;résultats!$E$1,Taureaux[[#All],[Race]]=résultats!$C$4),1,0)</f>
        <v>0</v>
      </c>
      <c r="D448">
        <f>IF(AND(Taureaux[[#All],[nombres d''incides M&gt;F]]=résultats!$E$1,Taureaux[[#All],[Race]]=résultats!$C$4),1,0)</f>
        <v>0</v>
      </c>
      <c r="E448">
        <f>IF(AND(Taureaux[[#All],[nombres d''incides M&gt;F]]=résultats!$E$1-1,Taureaux[[#All],[Race]]=résultats!$C$4),1,0)</f>
        <v>0</v>
      </c>
      <c r="F448">
        <f>IF(Taureaux[[#All],[&gt; palier]]=0,0,SUM($C$2:C448))</f>
        <v>0</v>
      </c>
      <c r="G448">
        <f>IF(Taureaux[[#All],[=palier]]=0,0,SUM($D$2:D448)+MAX(Taureaux[[#All],[séquence &gt; palier]]))</f>
        <v>0</v>
      </c>
      <c r="H448">
        <f>IF(Taureaux[[#All],[=palier-1]]=0,0,SUM($E$2:E448)+MAX(Taureaux[[#All],[séquence = palier]]))</f>
        <v>0</v>
      </c>
      <c r="I448" t="str">
        <f>IF(Taureaux[[#All],[&gt; palier]]&gt;0,Q448,"")</f>
        <v/>
      </c>
      <c r="J448" t="str">
        <f>IF(Taureaux[[#All],[=palier]]&gt;0,Q448,"")</f>
        <v/>
      </c>
      <c r="K448" t="str">
        <f>IF(Taureaux[[#All],[=palier-1]]&gt;0,Q448,"")</f>
        <v/>
      </c>
      <c r="L448">
        <f>IF(ROW()-1&lt;=60000,ROW()-1)</f>
        <v>447</v>
      </c>
      <c r="M448" s="12" t="str">
        <f>IF(Taureaux[[#This Row],[Nom selon le rang]]="","",VLOOKUP(O448,Q:AF,10,FALSE))</f>
        <v/>
      </c>
      <c r="N448" t="str">
        <f>IF(Taureaux[[#This Row],[somme des males selon la liste]]="","",RANK(Taureaux[[#This Row],[somme des males selon la liste]],Taureaux[[#All],[somme des males selon la liste]],0))</f>
        <v/>
      </c>
      <c r="O4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8">
        <v>81776070</v>
      </c>
      <c r="Q448" t="s">
        <v>2969</v>
      </c>
      <c r="R448" t="s">
        <v>36</v>
      </c>
      <c r="S448" t="s">
        <v>78</v>
      </c>
      <c r="T448">
        <v>1207.53</v>
      </c>
      <c r="U448">
        <v>82.93</v>
      </c>
      <c r="V448">
        <v>80.45</v>
      </c>
      <c r="W448">
        <v>80.52</v>
      </c>
      <c r="X448">
        <v>78.31</v>
      </c>
      <c r="Y448">
        <v>63.81</v>
      </c>
      <c r="Z448" s="12">
        <f>SUM(Taureaux[[#This Row],[indice 1]:[Indice 5]])</f>
        <v>386.02</v>
      </c>
      <c r="AA448" t="s">
        <v>38</v>
      </c>
      <c r="AB448" t="s">
        <v>38</v>
      </c>
      <c r="AC448" t="s">
        <v>39</v>
      </c>
      <c r="AD448">
        <v>5676</v>
      </c>
      <c r="AE448">
        <v>90</v>
      </c>
    </row>
    <row r="449" spans="2:31" x14ac:dyDescent="0.25">
      <c r="B449" s="2">
        <f>IF(Taureaux[[#This Row],[Race]]&lt;&gt;résultats!$C$4,0,SUM(IF(U449&gt;résultats!E$4,1,0),IF(V449&gt;résultats!F$4,1,0),IF(W449&gt;résultats!G$4,1,0),IF(X449&gt;résultats!H$4,1,0),IF(Y449&gt;résultats!I$4,1,0),IF(Z449&gt;résultats!J$4,1,0)))</f>
        <v>0</v>
      </c>
      <c r="C449">
        <f>IF(AND(Taureaux[[#All],[nombres d''incides M&gt;F]]&gt;résultats!$E$1,Taureaux[[#All],[Race]]=résultats!$C$4),1,0)</f>
        <v>0</v>
      </c>
      <c r="D449">
        <f>IF(AND(Taureaux[[#All],[nombres d''incides M&gt;F]]=résultats!$E$1,Taureaux[[#All],[Race]]=résultats!$C$4),1,0)</f>
        <v>0</v>
      </c>
      <c r="E449">
        <f>IF(AND(Taureaux[[#All],[nombres d''incides M&gt;F]]=résultats!$E$1-1,Taureaux[[#All],[Race]]=résultats!$C$4),1,0)</f>
        <v>0</v>
      </c>
      <c r="F449">
        <f>IF(Taureaux[[#All],[&gt; palier]]=0,0,SUM($C$2:C449))</f>
        <v>0</v>
      </c>
      <c r="G449">
        <f>IF(Taureaux[[#All],[=palier]]=0,0,SUM($D$2:D449)+MAX(Taureaux[[#All],[séquence &gt; palier]]))</f>
        <v>0</v>
      </c>
      <c r="H449">
        <f>IF(Taureaux[[#All],[=palier-1]]=0,0,SUM($E$2:E449)+MAX(Taureaux[[#All],[séquence = palier]]))</f>
        <v>0</v>
      </c>
      <c r="I449" t="str">
        <f>IF(Taureaux[[#All],[&gt; palier]]&gt;0,Q449,"")</f>
        <v/>
      </c>
      <c r="J449" t="str">
        <f>IF(Taureaux[[#All],[=palier]]&gt;0,Q449,"")</f>
        <v/>
      </c>
      <c r="K449" t="str">
        <f>IF(Taureaux[[#All],[=palier-1]]&gt;0,Q449,"")</f>
        <v/>
      </c>
      <c r="L449">
        <f>IF(ROW()-1&lt;=60000,ROW()-1)</f>
        <v>448</v>
      </c>
      <c r="M449" s="12" t="str">
        <f>IF(Taureaux[[#This Row],[Nom selon le rang]]="","",VLOOKUP(O449,Q:AF,10,FALSE))</f>
        <v/>
      </c>
      <c r="N449" t="str">
        <f>IF(Taureaux[[#This Row],[somme des males selon la liste]]="","",RANK(Taureaux[[#This Row],[somme des males selon la liste]],Taureaux[[#All],[somme des males selon la liste]],0))</f>
        <v/>
      </c>
      <c r="O4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49">
        <v>78977632</v>
      </c>
      <c r="Q449" t="s">
        <v>2970</v>
      </c>
      <c r="R449" t="s">
        <v>36</v>
      </c>
      <c r="S449" t="s">
        <v>16</v>
      </c>
      <c r="T449">
        <v>1161.6600000000001</v>
      </c>
      <c r="U449">
        <v>78.61</v>
      </c>
      <c r="V449">
        <v>68.48</v>
      </c>
      <c r="W449">
        <v>86.03</v>
      </c>
      <c r="X449">
        <v>67.64</v>
      </c>
      <c r="Y449">
        <v>66.2</v>
      </c>
      <c r="Z449" s="12">
        <f>SUM(Taureaux[[#This Row],[indice 1]:[Indice 5]])</f>
        <v>366.96</v>
      </c>
      <c r="AA449" t="s">
        <v>38</v>
      </c>
      <c r="AB449" t="s">
        <v>38</v>
      </c>
      <c r="AC449" t="s">
        <v>39</v>
      </c>
      <c r="AD449">
        <v>6670</v>
      </c>
      <c r="AE449">
        <v>90</v>
      </c>
    </row>
    <row r="450" spans="2:31" x14ac:dyDescent="0.25">
      <c r="B450" s="2">
        <f>IF(Taureaux[[#This Row],[Race]]&lt;&gt;résultats!$C$4,0,SUM(IF(U450&gt;résultats!E$4,1,0),IF(V450&gt;résultats!F$4,1,0),IF(W450&gt;résultats!G$4,1,0),IF(X450&gt;résultats!H$4,1,0),IF(Y450&gt;résultats!I$4,1,0),IF(Z450&gt;résultats!J$4,1,0)))</f>
        <v>0</v>
      </c>
      <c r="C450">
        <f>IF(AND(Taureaux[[#All],[nombres d''incides M&gt;F]]&gt;résultats!$E$1,Taureaux[[#All],[Race]]=résultats!$C$4),1,0)</f>
        <v>0</v>
      </c>
      <c r="D450">
        <f>IF(AND(Taureaux[[#All],[nombres d''incides M&gt;F]]=résultats!$E$1,Taureaux[[#All],[Race]]=résultats!$C$4),1,0)</f>
        <v>0</v>
      </c>
      <c r="E450">
        <f>IF(AND(Taureaux[[#All],[nombres d''incides M&gt;F]]=résultats!$E$1-1,Taureaux[[#All],[Race]]=résultats!$C$4),1,0)</f>
        <v>0</v>
      </c>
      <c r="F450">
        <f>IF(Taureaux[[#All],[&gt; palier]]=0,0,SUM($C$2:C450))</f>
        <v>0</v>
      </c>
      <c r="G450">
        <f>IF(Taureaux[[#All],[=palier]]=0,0,SUM($D$2:D450)+MAX(Taureaux[[#All],[séquence &gt; palier]]))</f>
        <v>0</v>
      </c>
      <c r="H450">
        <f>IF(Taureaux[[#All],[=palier-1]]=0,0,SUM($E$2:E450)+MAX(Taureaux[[#All],[séquence = palier]]))</f>
        <v>0</v>
      </c>
      <c r="I450" t="str">
        <f>IF(Taureaux[[#All],[&gt; palier]]&gt;0,Q450,"")</f>
        <v/>
      </c>
      <c r="J450" t="str">
        <f>IF(Taureaux[[#All],[=palier]]&gt;0,Q450,"")</f>
        <v/>
      </c>
      <c r="K450" t="str">
        <f>IF(Taureaux[[#All],[=palier-1]]&gt;0,Q450,"")</f>
        <v/>
      </c>
      <c r="L450">
        <f>IF(ROW()-1&lt;=60000,ROW()-1)</f>
        <v>449</v>
      </c>
      <c r="M450" s="12" t="str">
        <f>IF(Taureaux[[#This Row],[Nom selon le rang]]="","",VLOOKUP(O450,Q:AF,10,FALSE))</f>
        <v/>
      </c>
      <c r="N450" t="str">
        <f>IF(Taureaux[[#This Row],[somme des males selon la liste]]="","",RANK(Taureaux[[#This Row],[somme des males selon la liste]],Taureaux[[#All],[somme des males selon la liste]],0))</f>
        <v/>
      </c>
      <c r="O4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0">
        <v>82906924</v>
      </c>
      <c r="Q450" t="s">
        <v>1398</v>
      </c>
      <c r="R450" t="s">
        <v>632</v>
      </c>
      <c r="S450" t="s">
        <v>30</v>
      </c>
      <c r="T450">
        <v>1156.17</v>
      </c>
      <c r="U450">
        <v>65.25</v>
      </c>
      <c r="V450">
        <v>68.83</v>
      </c>
      <c r="W450">
        <v>67.03</v>
      </c>
      <c r="X450">
        <v>68.599999999999994</v>
      </c>
      <c r="Y450">
        <v>61.62</v>
      </c>
      <c r="Z450" s="12">
        <f>SUM(Taureaux[[#This Row],[indice 1]:[Indice 5]])</f>
        <v>331.33</v>
      </c>
      <c r="AA450" t="s">
        <v>51</v>
      </c>
      <c r="AB450" t="s">
        <v>51</v>
      </c>
      <c r="AC450" t="s">
        <v>52</v>
      </c>
      <c r="AD450">
        <v>644</v>
      </c>
      <c r="AE450">
        <v>30</v>
      </c>
    </row>
    <row r="451" spans="2:31" x14ac:dyDescent="0.25">
      <c r="B451" s="2">
        <f>IF(Taureaux[[#This Row],[Race]]&lt;&gt;résultats!$C$4,0,SUM(IF(U451&gt;résultats!E$4,1,0),IF(V451&gt;résultats!F$4,1,0),IF(W451&gt;résultats!G$4,1,0),IF(X451&gt;résultats!H$4,1,0),IF(Y451&gt;résultats!I$4,1,0),IF(Z451&gt;résultats!J$4,1,0)))</f>
        <v>0</v>
      </c>
      <c r="C451">
        <f>IF(AND(Taureaux[[#All],[nombres d''incides M&gt;F]]&gt;résultats!$E$1,Taureaux[[#All],[Race]]=résultats!$C$4),1,0)</f>
        <v>0</v>
      </c>
      <c r="D451">
        <f>IF(AND(Taureaux[[#All],[nombres d''incides M&gt;F]]=résultats!$E$1,Taureaux[[#All],[Race]]=résultats!$C$4),1,0)</f>
        <v>0</v>
      </c>
      <c r="E451">
        <f>IF(AND(Taureaux[[#All],[nombres d''incides M&gt;F]]=résultats!$E$1-1,Taureaux[[#All],[Race]]=résultats!$C$4),1,0)</f>
        <v>0</v>
      </c>
      <c r="F451">
        <f>IF(Taureaux[[#All],[&gt; palier]]=0,0,SUM($C$2:C451))</f>
        <v>0</v>
      </c>
      <c r="G451">
        <f>IF(Taureaux[[#All],[=palier]]=0,0,SUM($D$2:D451)+MAX(Taureaux[[#All],[séquence &gt; palier]]))</f>
        <v>0</v>
      </c>
      <c r="H451">
        <f>IF(Taureaux[[#All],[=palier-1]]=0,0,SUM($E$2:E451)+MAX(Taureaux[[#All],[séquence = palier]]))</f>
        <v>0</v>
      </c>
      <c r="I451" t="str">
        <f>IF(Taureaux[[#All],[&gt; palier]]&gt;0,Q451,"")</f>
        <v/>
      </c>
      <c r="J451" t="str">
        <f>IF(Taureaux[[#All],[=palier]]&gt;0,Q451,"")</f>
        <v/>
      </c>
      <c r="K451" t="str">
        <f>IF(Taureaux[[#All],[=palier-1]]&gt;0,Q451,"")</f>
        <v/>
      </c>
      <c r="L451">
        <f>IF(ROW()-1&lt;=60000,ROW()-1)</f>
        <v>450</v>
      </c>
      <c r="M451" s="12" t="str">
        <f>IF(Taureaux[[#This Row],[Nom selon le rang]]="","",VLOOKUP(O451,Q:AF,10,FALSE))</f>
        <v/>
      </c>
      <c r="N451" t="str">
        <f>IF(Taureaux[[#This Row],[somme des males selon la liste]]="","",RANK(Taureaux[[#This Row],[somme des males selon la liste]],Taureaux[[#All],[somme des males selon la liste]],0))</f>
        <v/>
      </c>
      <c r="O4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1">
        <v>78252079</v>
      </c>
      <c r="Q451" t="s">
        <v>977</v>
      </c>
      <c r="R451" t="s">
        <v>209</v>
      </c>
      <c r="S451" t="s">
        <v>96</v>
      </c>
      <c r="T451">
        <v>1409.74</v>
      </c>
      <c r="U451">
        <v>77.14</v>
      </c>
      <c r="V451">
        <v>73.83</v>
      </c>
      <c r="W451">
        <v>54.55</v>
      </c>
      <c r="X451">
        <v>72.03</v>
      </c>
      <c r="Y451">
        <v>76.290000000000006</v>
      </c>
      <c r="Z451" s="12">
        <f>SUM(Taureaux[[#This Row],[indice 1]:[Indice 5]])</f>
        <v>353.84</v>
      </c>
      <c r="AA451" t="s">
        <v>63</v>
      </c>
      <c r="AB451" t="s">
        <v>46</v>
      </c>
      <c r="AC451" t="s">
        <v>47</v>
      </c>
      <c r="AD451">
        <v>10</v>
      </c>
      <c r="AE451">
        <v>260</v>
      </c>
    </row>
    <row r="452" spans="2:31" x14ac:dyDescent="0.25">
      <c r="B452" s="2">
        <f>IF(Taureaux[[#This Row],[Race]]&lt;&gt;résultats!$C$4,0,SUM(IF(U452&gt;résultats!E$4,1,0),IF(V452&gt;résultats!F$4,1,0),IF(W452&gt;résultats!G$4,1,0),IF(X452&gt;résultats!H$4,1,0),IF(Y452&gt;résultats!I$4,1,0),IF(Z452&gt;résultats!J$4,1,0)))</f>
        <v>0</v>
      </c>
      <c r="C452">
        <f>IF(AND(Taureaux[[#All],[nombres d''incides M&gt;F]]&gt;résultats!$E$1,Taureaux[[#All],[Race]]=résultats!$C$4),1,0)</f>
        <v>0</v>
      </c>
      <c r="D452">
        <f>IF(AND(Taureaux[[#All],[nombres d''incides M&gt;F]]=résultats!$E$1,Taureaux[[#All],[Race]]=résultats!$C$4),1,0)</f>
        <v>0</v>
      </c>
      <c r="E452">
        <f>IF(AND(Taureaux[[#All],[nombres d''incides M&gt;F]]=résultats!$E$1-1,Taureaux[[#All],[Race]]=résultats!$C$4),1,0)</f>
        <v>0</v>
      </c>
      <c r="F452">
        <f>IF(Taureaux[[#All],[&gt; palier]]=0,0,SUM($C$2:C452))</f>
        <v>0</v>
      </c>
      <c r="G452">
        <f>IF(Taureaux[[#All],[=palier]]=0,0,SUM($D$2:D452)+MAX(Taureaux[[#All],[séquence &gt; palier]]))</f>
        <v>0</v>
      </c>
      <c r="H452">
        <f>IF(Taureaux[[#All],[=palier-1]]=0,0,SUM($E$2:E452)+MAX(Taureaux[[#All],[séquence = palier]]))</f>
        <v>0</v>
      </c>
      <c r="I452" t="str">
        <f>IF(Taureaux[[#All],[&gt; palier]]&gt;0,Q452,"")</f>
        <v/>
      </c>
      <c r="J452" t="str">
        <f>IF(Taureaux[[#All],[=palier]]&gt;0,Q452,"")</f>
        <v/>
      </c>
      <c r="K452" t="str">
        <f>IF(Taureaux[[#All],[=palier-1]]&gt;0,Q452,"")</f>
        <v/>
      </c>
      <c r="L452">
        <f>IF(ROW()-1&lt;=60000,ROW()-1)</f>
        <v>451</v>
      </c>
      <c r="M452" s="12" t="str">
        <f>IF(Taureaux[[#This Row],[Nom selon le rang]]="","",VLOOKUP(O452,Q:AF,10,FALSE))</f>
        <v/>
      </c>
      <c r="N452" t="str">
        <f>IF(Taureaux[[#This Row],[somme des males selon la liste]]="","",RANK(Taureaux[[#This Row],[somme des males selon la liste]],Taureaux[[#All],[somme des males selon la liste]],0))</f>
        <v/>
      </c>
      <c r="O4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2">
        <v>78252079</v>
      </c>
      <c r="Q452" t="s">
        <v>977</v>
      </c>
      <c r="R452" t="s">
        <v>209</v>
      </c>
      <c r="S452" t="s">
        <v>96</v>
      </c>
      <c r="T452">
        <v>1409.74</v>
      </c>
      <c r="U452">
        <v>77.14</v>
      </c>
      <c r="V452">
        <v>73.83</v>
      </c>
      <c r="W452">
        <v>54.55</v>
      </c>
      <c r="X452">
        <v>72.03</v>
      </c>
      <c r="Y452">
        <v>76.290000000000006</v>
      </c>
      <c r="Z452" s="12">
        <f>SUM(Taureaux[[#This Row],[indice 1]:[Indice 5]])</f>
        <v>353.84</v>
      </c>
      <c r="AA452" t="s">
        <v>63</v>
      </c>
      <c r="AB452" t="s">
        <v>138</v>
      </c>
      <c r="AC452" t="s">
        <v>139</v>
      </c>
      <c r="AD452">
        <v>9</v>
      </c>
      <c r="AE452">
        <v>148.72999999999999</v>
      </c>
    </row>
    <row r="453" spans="2:31" x14ac:dyDescent="0.25">
      <c r="B453" s="2">
        <f>IF(Taureaux[[#This Row],[Race]]&lt;&gt;résultats!$C$4,0,SUM(IF(U453&gt;résultats!E$4,1,0),IF(V453&gt;résultats!F$4,1,0),IF(W453&gt;résultats!G$4,1,0),IF(X453&gt;résultats!H$4,1,0),IF(Y453&gt;résultats!I$4,1,0),IF(Z453&gt;résultats!J$4,1,0)))</f>
        <v>0</v>
      </c>
      <c r="C453">
        <f>IF(AND(Taureaux[[#All],[nombres d''incides M&gt;F]]&gt;résultats!$E$1,Taureaux[[#All],[Race]]=résultats!$C$4),1,0)</f>
        <v>0</v>
      </c>
      <c r="D453">
        <f>IF(AND(Taureaux[[#All],[nombres d''incides M&gt;F]]=résultats!$E$1,Taureaux[[#All],[Race]]=résultats!$C$4),1,0)</f>
        <v>0</v>
      </c>
      <c r="E453">
        <f>IF(AND(Taureaux[[#All],[nombres d''incides M&gt;F]]=résultats!$E$1-1,Taureaux[[#All],[Race]]=résultats!$C$4),1,0)</f>
        <v>0</v>
      </c>
      <c r="F453">
        <f>IF(Taureaux[[#All],[&gt; palier]]=0,0,SUM($C$2:C453))</f>
        <v>0</v>
      </c>
      <c r="G453">
        <f>IF(Taureaux[[#All],[=palier]]=0,0,SUM($D$2:D453)+MAX(Taureaux[[#All],[séquence &gt; palier]]))</f>
        <v>0</v>
      </c>
      <c r="H453">
        <f>IF(Taureaux[[#All],[=palier-1]]=0,0,SUM($E$2:E453)+MAX(Taureaux[[#All],[séquence = palier]]))</f>
        <v>0</v>
      </c>
      <c r="I453" t="str">
        <f>IF(Taureaux[[#All],[&gt; palier]]&gt;0,Q453,"")</f>
        <v/>
      </c>
      <c r="J453" t="str">
        <f>IF(Taureaux[[#All],[=palier]]&gt;0,Q453,"")</f>
        <v/>
      </c>
      <c r="K453" t="str">
        <f>IF(Taureaux[[#All],[=palier-1]]&gt;0,Q453,"")</f>
        <v/>
      </c>
      <c r="L453">
        <f>IF(ROW()-1&lt;=60000,ROW()-1)</f>
        <v>452</v>
      </c>
      <c r="M453" s="12" t="str">
        <f>IF(Taureaux[[#This Row],[Nom selon le rang]]="","",VLOOKUP(O453,Q:AF,10,FALSE))</f>
        <v/>
      </c>
      <c r="N453" t="str">
        <f>IF(Taureaux[[#This Row],[somme des males selon la liste]]="","",RANK(Taureaux[[#This Row],[somme des males selon la liste]],Taureaux[[#All],[somme des males selon la liste]],0))</f>
        <v/>
      </c>
      <c r="O4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3">
        <v>78102491</v>
      </c>
      <c r="Q453" t="s">
        <v>1184</v>
      </c>
      <c r="R453" t="s">
        <v>545</v>
      </c>
      <c r="S453" t="s">
        <v>85</v>
      </c>
      <c r="T453">
        <v>1386.21</v>
      </c>
      <c r="U453">
        <v>63.31</v>
      </c>
      <c r="V453">
        <v>76.75</v>
      </c>
      <c r="W453">
        <v>71.98</v>
      </c>
      <c r="X453">
        <v>61.37</v>
      </c>
      <c r="Y453">
        <v>57.8</v>
      </c>
      <c r="Z453" s="12">
        <f>SUM(Taureaux[[#This Row],[indice 1]:[Indice 5]])</f>
        <v>331.21000000000004</v>
      </c>
      <c r="AA453" t="s">
        <v>63</v>
      </c>
      <c r="AB453" t="s">
        <v>115</v>
      </c>
      <c r="AC453" t="s">
        <v>116</v>
      </c>
      <c r="AD453">
        <v>10</v>
      </c>
      <c r="AE453">
        <v>30</v>
      </c>
    </row>
    <row r="454" spans="2:31" x14ac:dyDescent="0.25">
      <c r="B454" s="2">
        <f>IF(Taureaux[[#This Row],[Race]]&lt;&gt;résultats!$C$4,0,SUM(IF(U454&gt;résultats!E$4,1,0),IF(V454&gt;résultats!F$4,1,0),IF(W454&gt;résultats!G$4,1,0),IF(X454&gt;résultats!H$4,1,0),IF(Y454&gt;résultats!I$4,1,0),IF(Z454&gt;résultats!J$4,1,0)))</f>
        <v>0</v>
      </c>
      <c r="C454">
        <f>IF(AND(Taureaux[[#All],[nombres d''incides M&gt;F]]&gt;résultats!$E$1,Taureaux[[#All],[Race]]=résultats!$C$4),1,0)</f>
        <v>0</v>
      </c>
      <c r="D454">
        <f>IF(AND(Taureaux[[#All],[nombres d''incides M&gt;F]]=résultats!$E$1,Taureaux[[#All],[Race]]=résultats!$C$4),1,0)</f>
        <v>0</v>
      </c>
      <c r="E454">
        <f>IF(AND(Taureaux[[#All],[nombres d''incides M&gt;F]]=résultats!$E$1-1,Taureaux[[#All],[Race]]=résultats!$C$4),1,0)</f>
        <v>0</v>
      </c>
      <c r="F454">
        <f>IF(Taureaux[[#All],[&gt; palier]]=0,0,SUM($C$2:C454))</f>
        <v>0</v>
      </c>
      <c r="G454">
        <f>IF(Taureaux[[#All],[=palier]]=0,0,SUM($D$2:D454)+MAX(Taureaux[[#All],[séquence &gt; palier]]))</f>
        <v>0</v>
      </c>
      <c r="H454">
        <f>IF(Taureaux[[#All],[=palier-1]]=0,0,SUM($E$2:E454)+MAX(Taureaux[[#All],[séquence = palier]]))</f>
        <v>0</v>
      </c>
      <c r="I454" t="str">
        <f>IF(Taureaux[[#All],[&gt; palier]]&gt;0,Q454,"")</f>
        <v/>
      </c>
      <c r="J454" t="str">
        <f>IF(Taureaux[[#All],[=palier]]&gt;0,Q454,"")</f>
        <v/>
      </c>
      <c r="K454" t="str">
        <f>IF(Taureaux[[#All],[=palier-1]]&gt;0,Q454,"")</f>
        <v/>
      </c>
      <c r="L454">
        <f>IF(ROW()-1&lt;=60000,ROW()-1)</f>
        <v>453</v>
      </c>
      <c r="M454" s="12" t="str">
        <f>IF(Taureaux[[#This Row],[Nom selon le rang]]="","",VLOOKUP(O454,Q:AF,10,FALSE))</f>
        <v/>
      </c>
      <c r="N454" t="str">
        <f>IF(Taureaux[[#This Row],[somme des males selon la liste]]="","",RANK(Taureaux[[#This Row],[somme des males selon la liste]],Taureaux[[#All],[somme des males selon la liste]],0))</f>
        <v/>
      </c>
      <c r="O4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4">
        <v>78102491</v>
      </c>
      <c r="Q454" t="s">
        <v>1184</v>
      </c>
      <c r="R454" t="s">
        <v>545</v>
      </c>
      <c r="S454" t="s">
        <v>85</v>
      </c>
      <c r="T454">
        <v>1386.21</v>
      </c>
      <c r="U454">
        <v>63.31</v>
      </c>
      <c r="V454">
        <v>76.75</v>
      </c>
      <c r="W454">
        <v>71.98</v>
      </c>
      <c r="X454">
        <v>61.37</v>
      </c>
      <c r="Y454">
        <v>57.8</v>
      </c>
      <c r="Z454" s="12">
        <f>SUM(Taureaux[[#This Row],[indice 1]:[Indice 5]])</f>
        <v>331.21000000000004</v>
      </c>
      <c r="AA454" t="s">
        <v>51</v>
      </c>
      <c r="AB454" t="s">
        <v>51</v>
      </c>
      <c r="AC454" t="s">
        <v>52</v>
      </c>
      <c r="AD454">
        <v>4943</v>
      </c>
      <c r="AE454">
        <v>30</v>
      </c>
    </row>
    <row r="455" spans="2:31" x14ac:dyDescent="0.25">
      <c r="B455" s="2">
        <f>IF(Taureaux[[#This Row],[Race]]&lt;&gt;résultats!$C$4,0,SUM(IF(U455&gt;résultats!E$4,1,0),IF(V455&gt;résultats!F$4,1,0),IF(W455&gt;résultats!G$4,1,0),IF(X455&gt;résultats!H$4,1,0),IF(Y455&gt;résultats!I$4,1,0),IF(Z455&gt;résultats!J$4,1,0)))</f>
        <v>0</v>
      </c>
      <c r="C455">
        <f>IF(AND(Taureaux[[#All],[nombres d''incides M&gt;F]]&gt;résultats!$E$1,Taureaux[[#All],[Race]]=résultats!$C$4),1,0)</f>
        <v>0</v>
      </c>
      <c r="D455">
        <f>IF(AND(Taureaux[[#All],[nombres d''incides M&gt;F]]=résultats!$E$1,Taureaux[[#All],[Race]]=résultats!$C$4),1,0)</f>
        <v>0</v>
      </c>
      <c r="E455">
        <f>IF(AND(Taureaux[[#All],[nombres d''incides M&gt;F]]=résultats!$E$1-1,Taureaux[[#All],[Race]]=résultats!$C$4),1,0)</f>
        <v>0</v>
      </c>
      <c r="F455">
        <f>IF(Taureaux[[#All],[&gt; palier]]=0,0,SUM($C$2:C455))</f>
        <v>0</v>
      </c>
      <c r="G455">
        <f>IF(Taureaux[[#All],[=palier]]=0,0,SUM($D$2:D455)+MAX(Taureaux[[#All],[séquence &gt; palier]]))</f>
        <v>0</v>
      </c>
      <c r="H455">
        <f>IF(Taureaux[[#All],[=palier-1]]=0,0,SUM($E$2:E455)+MAX(Taureaux[[#All],[séquence = palier]]))</f>
        <v>0</v>
      </c>
      <c r="I455" t="str">
        <f>IF(Taureaux[[#All],[&gt; palier]]&gt;0,Q455,"")</f>
        <v/>
      </c>
      <c r="J455" t="str">
        <f>IF(Taureaux[[#All],[=palier]]&gt;0,Q455,"")</f>
        <v/>
      </c>
      <c r="K455" t="str">
        <f>IF(Taureaux[[#All],[=palier-1]]&gt;0,Q455,"")</f>
        <v/>
      </c>
      <c r="L455">
        <f>IF(ROW()-1&lt;=60000,ROW()-1)</f>
        <v>454</v>
      </c>
      <c r="M455" s="12" t="str">
        <f>IF(Taureaux[[#This Row],[Nom selon le rang]]="","",VLOOKUP(O455,Q:AF,10,FALSE))</f>
        <v/>
      </c>
      <c r="N455" t="str">
        <f>IF(Taureaux[[#This Row],[somme des males selon la liste]]="","",RANK(Taureaux[[#This Row],[somme des males selon la liste]],Taureaux[[#All],[somme des males selon la liste]],0))</f>
        <v/>
      </c>
      <c r="O4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5">
        <v>82082122</v>
      </c>
      <c r="Q455" t="s">
        <v>2971</v>
      </c>
      <c r="R455" t="s">
        <v>36</v>
      </c>
      <c r="S455" t="s">
        <v>17</v>
      </c>
      <c r="T455">
        <v>1184.8599999999999</v>
      </c>
      <c r="U455">
        <v>84.54</v>
      </c>
      <c r="V455">
        <v>78.540000000000006</v>
      </c>
      <c r="W455">
        <v>88.39</v>
      </c>
      <c r="X455">
        <v>73.73</v>
      </c>
      <c r="Y455">
        <v>59.64</v>
      </c>
      <c r="Z455" s="12">
        <f>SUM(Taureaux[[#This Row],[indice 1]:[Indice 5]])</f>
        <v>384.84000000000003</v>
      </c>
      <c r="AA455" t="s">
        <v>38</v>
      </c>
      <c r="AB455" t="s">
        <v>38</v>
      </c>
      <c r="AC455" t="s">
        <v>39</v>
      </c>
      <c r="AD455">
        <v>5754</v>
      </c>
      <c r="AE455">
        <v>90</v>
      </c>
    </row>
    <row r="456" spans="2:31" x14ac:dyDescent="0.25">
      <c r="B456" s="2">
        <f>IF(Taureaux[[#This Row],[Race]]&lt;&gt;résultats!$C$4,0,SUM(IF(U456&gt;résultats!E$4,1,0),IF(V456&gt;résultats!F$4,1,0),IF(W456&gt;résultats!G$4,1,0),IF(X456&gt;résultats!H$4,1,0),IF(Y456&gt;résultats!I$4,1,0),IF(Z456&gt;résultats!J$4,1,0)))</f>
        <v>0</v>
      </c>
      <c r="C456">
        <f>IF(AND(Taureaux[[#All],[nombres d''incides M&gt;F]]&gt;résultats!$E$1,Taureaux[[#All],[Race]]=résultats!$C$4),1,0)</f>
        <v>0</v>
      </c>
      <c r="D456">
        <f>IF(AND(Taureaux[[#All],[nombres d''incides M&gt;F]]=résultats!$E$1,Taureaux[[#All],[Race]]=résultats!$C$4),1,0)</f>
        <v>0</v>
      </c>
      <c r="E456">
        <f>IF(AND(Taureaux[[#All],[nombres d''incides M&gt;F]]=résultats!$E$1-1,Taureaux[[#All],[Race]]=résultats!$C$4),1,0)</f>
        <v>0</v>
      </c>
      <c r="F456">
        <f>IF(Taureaux[[#All],[&gt; palier]]=0,0,SUM($C$2:C456))</f>
        <v>0</v>
      </c>
      <c r="G456">
        <f>IF(Taureaux[[#All],[=palier]]=0,0,SUM($D$2:D456)+MAX(Taureaux[[#All],[séquence &gt; palier]]))</f>
        <v>0</v>
      </c>
      <c r="H456">
        <f>IF(Taureaux[[#All],[=palier-1]]=0,0,SUM($E$2:E456)+MAX(Taureaux[[#All],[séquence = palier]]))</f>
        <v>0</v>
      </c>
      <c r="I456" t="str">
        <f>IF(Taureaux[[#All],[&gt; palier]]&gt;0,Q456,"")</f>
        <v/>
      </c>
      <c r="J456" t="str">
        <f>IF(Taureaux[[#All],[=palier]]&gt;0,Q456,"")</f>
        <v/>
      </c>
      <c r="K456" t="str">
        <f>IF(Taureaux[[#All],[=palier-1]]&gt;0,Q456,"")</f>
        <v/>
      </c>
      <c r="L456">
        <f>IF(ROW()-1&lt;=60000,ROW()-1)</f>
        <v>455</v>
      </c>
      <c r="M456" s="12" t="str">
        <f>IF(Taureaux[[#This Row],[Nom selon le rang]]="","",VLOOKUP(O456,Q:AF,10,FALSE))</f>
        <v/>
      </c>
      <c r="N456" t="str">
        <f>IF(Taureaux[[#This Row],[somme des males selon la liste]]="","",RANK(Taureaux[[#This Row],[somme des males selon la liste]],Taureaux[[#All],[somme des males selon la liste]],0))</f>
        <v/>
      </c>
      <c r="O4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6">
        <v>78878976</v>
      </c>
      <c r="Q456" t="s">
        <v>1503</v>
      </c>
      <c r="R456" t="s">
        <v>45</v>
      </c>
      <c r="S456" t="s">
        <v>112</v>
      </c>
      <c r="T456">
        <v>1072.9000000000001</v>
      </c>
      <c r="U456">
        <v>56.51</v>
      </c>
      <c r="V456">
        <v>65.95</v>
      </c>
      <c r="W456">
        <v>75.459999999999994</v>
      </c>
      <c r="X456">
        <v>57.47</v>
      </c>
      <c r="Y456">
        <v>65.02</v>
      </c>
      <c r="Z456" s="12">
        <f>SUM(Taureaux[[#This Row],[indice 1]:[Indice 5]])</f>
        <v>320.41000000000003</v>
      </c>
      <c r="AA456" t="s">
        <v>148</v>
      </c>
      <c r="AB456" t="s">
        <v>148</v>
      </c>
      <c r="AC456" t="s">
        <v>116</v>
      </c>
      <c r="AD456">
        <v>29949</v>
      </c>
      <c r="AE456">
        <v>30</v>
      </c>
    </row>
    <row r="457" spans="2:31" x14ac:dyDescent="0.25">
      <c r="B457" s="2">
        <f>IF(Taureaux[[#This Row],[Race]]&lt;&gt;résultats!$C$4,0,SUM(IF(U457&gt;résultats!E$4,1,0),IF(V457&gt;résultats!F$4,1,0),IF(W457&gt;résultats!G$4,1,0),IF(X457&gt;résultats!H$4,1,0),IF(Y457&gt;résultats!I$4,1,0),IF(Z457&gt;résultats!J$4,1,0)))</f>
        <v>0</v>
      </c>
      <c r="C457">
        <f>IF(AND(Taureaux[[#All],[nombres d''incides M&gt;F]]&gt;résultats!$E$1,Taureaux[[#All],[Race]]=résultats!$C$4),1,0)</f>
        <v>0</v>
      </c>
      <c r="D457">
        <f>IF(AND(Taureaux[[#All],[nombres d''incides M&gt;F]]=résultats!$E$1,Taureaux[[#All],[Race]]=résultats!$C$4),1,0)</f>
        <v>0</v>
      </c>
      <c r="E457">
        <f>IF(AND(Taureaux[[#All],[nombres d''incides M&gt;F]]=résultats!$E$1-1,Taureaux[[#All],[Race]]=résultats!$C$4),1,0)</f>
        <v>0</v>
      </c>
      <c r="F457">
        <f>IF(Taureaux[[#All],[&gt; palier]]=0,0,SUM($C$2:C457))</f>
        <v>0</v>
      </c>
      <c r="G457">
        <f>IF(Taureaux[[#All],[=palier]]=0,0,SUM($D$2:D457)+MAX(Taureaux[[#All],[séquence &gt; palier]]))</f>
        <v>0</v>
      </c>
      <c r="H457">
        <f>IF(Taureaux[[#All],[=palier-1]]=0,0,SUM($E$2:E457)+MAX(Taureaux[[#All],[séquence = palier]]))</f>
        <v>0</v>
      </c>
      <c r="I457" t="str">
        <f>IF(Taureaux[[#All],[&gt; palier]]&gt;0,Q457,"")</f>
        <v/>
      </c>
      <c r="J457" t="str">
        <f>IF(Taureaux[[#All],[=palier]]&gt;0,Q457,"")</f>
        <v/>
      </c>
      <c r="K457" t="str">
        <f>IF(Taureaux[[#All],[=palier-1]]&gt;0,Q457,"")</f>
        <v/>
      </c>
      <c r="L457">
        <f>IF(ROW()-1&lt;=60000,ROW()-1)</f>
        <v>456</v>
      </c>
      <c r="M457" s="12" t="str">
        <f>IF(Taureaux[[#This Row],[Nom selon le rang]]="","",VLOOKUP(O457,Q:AF,10,FALSE))</f>
        <v/>
      </c>
      <c r="N457" t="str">
        <f>IF(Taureaux[[#This Row],[somme des males selon la liste]]="","",RANK(Taureaux[[#This Row],[somme des males selon la liste]],Taureaux[[#All],[somme des males selon la liste]],0))</f>
        <v/>
      </c>
      <c r="O4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7">
        <v>81404797</v>
      </c>
      <c r="Q457" t="s">
        <v>1436</v>
      </c>
      <c r="R457" t="s">
        <v>654</v>
      </c>
      <c r="S457" t="s">
        <v>22</v>
      </c>
      <c r="T457">
        <v>842.35</v>
      </c>
      <c r="U457">
        <v>71.37</v>
      </c>
      <c r="V457">
        <v>65.44</v>
      </c>
      <c r="W457">
        <v>67.81</v>
      </c>
      <c r="X457">
        <v>70.87</v>
      </c>
      <c r="Y457">
        <v>53.91</v>
      </c>
      <c r="Z457" s="12">
        <f>SUM(Taureaux[[#This Row],[indice 1]:[Indice 5]])</f>
        <v>329.4</v>
      </c>
      <c r="AA457" t="s">
        <v>294</v>
      </c>
      <c r="AB457" t="s">
        <v>294</v>
      </c>
      <c r="AC457" t="s">
        <v>141</v>
      </c>
      <c r="AD457">
        <v>6553</v>
      </c>
      <c r="AE457">
        <v>30</v>
      </c>
    </row>
    <row r="458" spans="2:31" x14ac:dyDescent="0.25">
      <c r="B458" s="2">
        <f>IF(Taureaux[[#This Row],[Race]]&lt;&gt;résultats!$C$4,0,SUM(IF(U458&gt;résultats!E$4,1,0),IF(V458&gt;résultats!F$4,1,0),IF(W458&gt;résultats!G$4,1,0),IF(X458&gt;résultats!H$4,1,0),IF(Y458&gt;résultats!I$4,1,0),IF(Z458&gt;résultats!J$4,1,0)))</f>
        <v>0</v>
      </c>
      <c r="C458">
        <f>IF(AND(Taureaux[[#All],[nombres d''incides M&gt;F]]&gt;résultats!$E$1,Taureaux[[#All],[Race]]=résultats!$C$4),1,0)</f>
        <v>0</v>
      </c>
      <c r="D458">
        <f>IF(AND(Taureaux[[#All],[nombres d''incides M&gt;F]]=résultats!$E$1,Taureaux[[#All],[Race]]=résultats!$C$4),1,0)</f>
        <v>0</v>
      </c>
      <c r="E458">
        <f>IF(AND(Taureaux[[#All],[nombres d''incides M&gt;F]]=résultats!$E$1-1,Taureaux[[#All],[Race]]=résultats!$C$4),1,0)</f>
        <v>0</v>
      </c>
      <c r="F458">
        <f>IF(Taureaux[[#All],[&gt; palier]]=0,0,SUM($C$2:C458))</f>
        <v>0</v>
      </c>
      <c r="G458">
        <f>IF(Taureaux[[#All],[=palier]]=0,0,SUM($D$2:D458)+MAX(Taureaux[[#All],[séquence &gt; palier]]))</f>
        <v>0</v>
      </c>
      <c r="H458">
        <f>IF(Taureaux[[#All],[=palier-1]]=0,0,SUM($E$2:E458)+MAX(Taureaux[[#All],[séquence = palier]]))</f>
        <v>0</v>
      </c>
      <c r="I458" t="str">
        <f>IF(Taureaux[[#All],[&gt; palier]]&gt;0,Q458,"")</f>
        <v/>
      </c>
      <c r="J458" t="str">
        <f>IF(Taureaux[[#All],[=palier]]&gt;0,Q458,"")</f>
        <v/>
      </c>
      <c r="K458" t="str">
        <f>IF(Taureaux[[#All],[=palier-1]]&gt;0,Q458,"")</f>
        <v/>
      </c>
      <c r="L458">
        <f>IF(ROW()-1&lt;=60000,ROW()-1)</f>
        <v>457</v>
      </c>
      <c r="M458" s="12" t="str">
        <f>IF(Taureaux[[#This Row],[Nom selon le rang]]="","",VLOOKUP(O458,Q:AF,10,FALSE))</f>
        <v/>
      </c>
      <c r="N458" t="str">
        <f>IF(Taureaux[[#This Row],[somme des males selon la liste]]="","",RANK(Taureaux[[#This Row],[somme des males selon la liste]],Taureaux[[#All],[somme des males selon la liste]],0))</f>
        <v/>
      </c>
      <c r="O4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8">
        <v>81360848</v>
      </c>
      <c r="Q458" t="s">
        <v>494</v>
      </c>
      <c r="R458" t="s">
        <v>36</v>
      </c>
      <c r="S458" t="s">
        <v>11</v>
      </c>
      <c r="T458">
        <v>1114.72</v>
      </c>
      <c r="U458">
        <v>76.209999999999994</v>
      </c>
      <c r="V458">
        <v>70.930000000000007</v>
      </c>
      <c r="W458">
        <v>77.48</v>
      </c>
      <c r="X458">
        <v>63.29</v>
      </c>
      <c r="Y458">
        <v>61.89</v>
      </c>
      <c r="Z458" s="12">
        <f>SUM(Taureaux[[#This Row],[indice 1]:[Indice 5]])</f>
        <v>349.8</v>
      </c>
      <c r="AA458" t="s">
        <v>387</v>
      </c>
      <c r="AB458" t="s">
        <v>387</v>
      </c>
      <c r="AC458" t="s">
        <v>219</v>
      </c>
      <c r="AD458">
        <v>8625</v>
      </c>
      <c r="AE458">
        <v>30</v>
      </c>
    </row>
    <row r="459" spans="2:31" x14ac:dyDescent="0.25">
      <c r="B459" s="2">
        <f>IF(Taureaux[[#This Row],[Race]]&lt;&gt;résultats!$C$4,0,SUM(IF(U459&gt;résultats!E$4,1,0),IF(V459&gt;résultats!F$4,1,0),IF(W459&gt;résultats!G$4,1,0),IF(X459&gt;résultats!H$4,1,0),IF(Y459&gt;résultats!I$4,1,0),IF(Z459&gt;résultats!J$4,1,0)))</f>
        <v>0</v>
      </c>
      <c r="C459">
        <f>IF(AND(Taureaux[[#All],[nombres d''incides M&gt;F]]&gt;résultats!$E$1,Taureaux[[#All],[Race]]=résultats!$C$4),1,0)</f>
        <v>0</v>
      </c>
      <c r="D459">
        <f>IF(AND(Taureaux[[#All],[nombres d''incides M&gt;F]]=résultats!$E$1,Taureaux[[#All],[Race]]=résultats!$C$4),1,0)</f>
        <v>0</v>
      </c>
      <c r="E459">
        <f>IF(AND(Taureaux[[#All],[nombres d''incides M&gt;F]]=résultats!$E$1-1,Taureaux[[#All],[Race]]=résultats!$C$4),1,0)</f>
        <v>0</v>
      </c>
      <c r="F459">
        <f>IF(Taureaux[[#All],[&gt; palier]]=0,0,SUM($C$2:C459))</f>
        <v>0</v>
      </c>
      <c r="G459">
        <f>IF(Taureaux[[#All],[=palier]]=0,0,SUM($D$2:D459)+MAX(Taureaux[[#All],[séquence &gt; palier]]))</f>
        <v>0</v>
      </c>
      <c r="H459">
        <f>IF(Taureaux[[#All],[=palier-1]]=0,0,SUM($E$2:E459)+MAX(Taureaux[[#All],[séquence = palier]]))</f>
        <v>0</v>
      </c>
      <c r="I459" t="str">
        <f>IF(Taureaux[[#All],[&gt; palier]]&gt;0,Q459,"")</f>
        <v/>
      </c>
      <c r="J459" t="str">
        <f>IF(Taureaux[[#All],[=palier]]&gt;0,Q459,"")</f>
        <v/>
      </c>
      <c r="K459" t="str">
        <f>IF(Taureaux[[#All],[=palier-1]]&gt;0,Q459,"")</f>
        <v/>
      </c>
      <c r="L459">
        <f>IF(ROW()-1&lt;=60000,ROW()-1)</f>
        <v>458</v>
      </c>
      <c r="M459" s="12" t="str">
        <f>IF(Taureaux[[#This Row],[Nom selon le rang]]="","",VLOOKUP(O459,Q:AF,10,FALSE))</f>
        <v/>
      </c>
      <c r="N459" t="str">
        <f>IF(Taureaux[[#This Row],[somme des males selon la liste]]="","",RANK(Taureaux[[#This Row],[somme des males selon la liste]],Taureaux[[#All],[somme des males selon la liste]],0))</f>
        <v/>
      </c>
      <c r="O4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59">
        <v>82809849</v>
      </c>
      <c r="Q459" t="s">
        <v>345</v>
      </c>
      <c r="R459" t="s">
        <v>45</v>
      </c>
      <c r="S459" t="s">
        <v>61</v>
      </c>
      <c r="T459">
        <v>1054.1300000000001</v>
      </c>
      <c r="U459">
        <v>64.03</v>
      </c>
      <c r="V459">
        <v>74.14</v>
      </c>
      <c r="W459">
        <v>84.51</v>
      </c>
      <c r="X459">
        <v>57.99</v>
      </c>
      <c r="Y459">
        <v>70.5</v>
      </c>
      <c r="Z459" s="12">
        <f>SUM(Taureaux[[#This Row],[indice 1]:[Indice 5]])</f>
        <v>351.17</v>
      </c>
      <c r="AA459" t="s">
        <v>148</v>
      </c>
      <c r="AB459" t="s">
        <v>148</v>
      </c>
      <c r="AC459" t="s">
        <v>116</v>
      </c>
      <c r="AD459">
        <v>1368</v>
      </c>
      <c r="AE459">
        <v>30</v>
      </c>
    </row>
    <row r="460" spans="2:31" x14ac:dyDescent="0.25">
      <c r="B460" s="2">
        <f>IF(Taureaux[[#This Row],[Race]]&lt;&gt;résultats!$C$4,0,SUM(IF(U460&gt;résultats!E$4,1,0),IF(V460&gt;résultats!F$4,1,0),IF(W460&gt;résultats!G$4,1,0),IF(X460&gt;résultats!H$4,1,0),IF(Y460&gt;résultats!I$4,1,0),IF(Z460&gt;résultats!J$4,1,0)))</f>
        <v>0</v>
      </c>
      <c r="C460">
        <f>IF(AND(Taureaux[[#All],[nombres d''incides M&gt;F]]&gt;résultats!$E$1,Taureaux[[#All],[Race]]=résultats!$C$4),1,0)</f>
        <v>0</v>
      </c>
      <c r="D460">
        <f>IF(AND(Taureaux[[#All],[nombres d''incides M&gt;F]]=résultats!$E$1,Taureaux[[#All],[Race]]=résultats!$C$4),1,0)</f>
        <v>0</v>
      </c>
      <c r="E460">
        <f>IF(AND(Taureaux[[#All],[nombres d''incides M&gt;F]]=résultats!$E$1-1,Taureaux[[#All],[Race]]=résultats!$C$4),1,0)</f>
        <v>0</v>
      </c>
      <c r="F460">
        <f>IF(Taureaux[[#All],[&gt; palier]]=0,0,SUM($C$2:C460))</f>
        <v>0</v>
      </c>
      <c r="G460">
        <f>IF(Taureaux[[#All],[=palier]]=0,0,SUM($D$2:D460)+MAX(Taureaux[[#All],[séquence &gt; palier]]))</f>
        <v>0</v>
      </c>
      <c r="H460">
        <f>IF(Taureaux[[#All],[=palier-1]]=0,0,SUM($E$2:E460)+MAX(Taureaux[[#All],[séquence = palier]]))</f>
        <v>0</v>
      </c>
      <c r="I460" t="str">
        <f>IF(Taureaux[[#All],[&gt; palier]]&gt;0,Q460,"")</f>
        <v/>
      </c>
      <c r="J460" t="str">
        <f>IF(Taureaux[[#All],[=palier]]&gt;0,Q460,"")</f>
        <v/>
      </c>
      <c r="K460" t="str">
        <f>IF(Taureaux[[#All],[=palier-1]]&gt;0,Q460,"")</f>
        <v/>
      </c>
      <c r="L460">
        <f>IF(ROW()-1&lt;=60000,ROW()-1)</f>
        <v>459</v>
      </c>
      <c r="M460" s="12" t="str">
        <f>IF(Taureaux[[#This Row],[Nom selon le rang]]="","",VLOOKUP(O460,Q:AF,10,FALSE))</f>
        <v/>
      </c>
      <c r="N460" t="str">
        <f>IF(Taureaux[[#This Row],[somme des males selon la liste]]="","",RANK(Taureaux[[#This Row],[somme des males selon la liste]],Taureaux[[#All],[somme des males selon la liste]],0))</f>
        <v/>
      </c>
      <c r="O4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0">
        <v>79759566</v>
      </c>
      <c r="Q460" t="s">
        <v>588</v>
      </c>
      <c r="R460" t="s">
        <v>45</v>
      </c>
      <c r="S460" t="s">
        <v>95</v>
      </c>
      <c r="T460">
        <v>964.1</v>
      </c>
      <c r="U460">
        <v>61.09</v>
      </c>
      <c r="V460">
        <v>73.87</v>
      </c>
      <c r="W460">
        <v>78.3</v>
      </c>
      <c r="X460">
        <v>58.34</v>
      </c>
      <c r="Y460">
        <v>72.23</v>
      </c>
      <c r="Z460" s="12">
        <f>SUM(Taureaux[[#This Row],[indice 1]:[Indice 5]])</f>
        <v>343.83000000000004</v>
      </c>
      <c r="AA460" t="s">
        <v>148</v>
      </c>
      <c r="AB460" t="s">
        <v>148</v>
      </c>
      <c r="AC460" t="s">
        <v>116</v>
      </c>
      <c r="AD460">
        <v>29804</v>
      </c>
      <c r="AE460">
        <v>30</v>
      </c>
    </row>
    <row r="461" spans="2:31" x14ac:dyDescent="0.25">
      <c r="B461" s="2">
        <f>IF(Taureaux[[#This Row],[Race]]&lt;&gt;résultats!$C$4,0,SUM(IF(U461&gt;résultats!E$4,1,0),IF(V461&gt;résultats!F$4,1,0),IF(W461&gt;résultats!G$4,1,0),IF(X461&gt;résultats!H$4,1,0),IF(Y461&gt;résultats!I$4,1,0),IF(Z461&gt;résultats!J$4,1,0)))</f>
        <v>0</v>
      </c>
      <c r="C461">
        <f>IF(AND(Taureaux[[#All],[nombres d''incides M&gt;F]]&gt;résultats!$E$1,Taureaux[[#All],[Race]]=résultats!$C$4),1,0)</f>
        <v>0</v>
      </c>
      <c r="D461">
        <f>IF(AND(Taureaux[[#All],[nombres d''incides M&gt;F]]=résultats!$E$1,Taureaux[[#All],[Race]]=résultats!$C$4),1,0)</f>
        <v>0</v>
      </c>
      <c r="E461">
        <f>IF(AND(Taureaux[[#All],[nombres d''incides M&gt;F]]=résultats!$E$1-1,Taureaux[[#All],[Race]]=résultats!$C$4),1,0)</f>
        <v>0</v>
      </c>
      <c r="F461">
        <f>IF(Taureaux[[#All],[&gt; palier]]=0,0,SUM($C$2:C461))</f>
        <v>0</v>
      </c>
      <c r="G461">
        <f>IF(Taureaux[[#All],[=palier]]=0,0,SUM($D$2:D461)+MAX(Taureaux[[#All],[séquence &gt; palier]]))</f>
        <v>0</v>
      </c>
      <c r="H461">
        <f>IF(Taureaux[[#All],[=palier-1]]=0,0,SUM($E$2:E461)+MAX(Taureaux[[#All],[séquence = palier]]))</f>
        <v>0</v>
      </c>
      <c r="I461" t="str">
        <f>IF(Taureaux[[#All],[&gt; palier]]&gt;0,Q461,"")</f>
        <v/>
      </c>
      <c r="J461" t="str">
        <f>IF(Taureaux[[#All],[=palier]]&gt;0,Q461,"")</f>
        <v/>
      </c>
      <c r="K461" t="str">
        <f>IF(Taureaux[[#All],[=palier-1]]&gt;0,Q461,"")</f>
        <v/>
      </c>
      <c r="L461">
        <f>IF(ROW()-1&lt;=60000,ROW()-1)</f>
        <v>460</v>
      </c>
      <c r="M461" s="12" t="str">
        <f>IF(Taureaux[[#This Row],[Nom selon le rang]]="","",VLOOKUP(O461,Q:AF,10,FALSE))</f>
        <v/>
      </c>
      <c r="N461" t="str">
        <f>IF(Taureaux[[#This Row],[somme des males selon la liste]]="","",RANK(Taureaux[[#This Row],[somme des males selon la liste]],Taureaux[[#All],[somme des males selon la liste]],0))</f>
        <v/>
      </c>
      <c r="O4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1">
        <v>78258441</v>
      </c>
      <c r="Q461" t="s">
        <v>2090</v>
      </c>
      <c r="R461" t="s">
        <v>1187</v>
      </c>
      <c r="S461" t="s">
        <v>162</v>
      </c>
      <c r="T461">
        <v>1087.5899999999999</v>
      </c>
      <c r="U461">
        <v>74.3</v>
      </c>
      <c r="V461">
        <v>63.02</v>
      </c>
      <c r="W461">
        <v>67.84</v>
      </c>
      <c r="X461">
        <v>65.81</v>
      </c>
      <c r="Y461">
        <v>38.46</v>
      </c>
      <c r="Z461" s="12">
        <f>SUM(Taureaux[[#This Row],[indice 1]:[Indice 5]])</f>
        <v>309.43</v>
      </c>
      <c r="AA461" t="s">
        <v>63</v>
      </c>
      <c r="AB461" t="s">
        <v>51</v>
      </c>
      <c r="AC461" t="s">
        <v>52</v>
      </c>
      <c r="AD461">
        <v>5</v>
      </c>
      <c r="AE461">
        <v>262.13</v>
      </c>
    </row>
    <row r="462" spans="2:31" x14ac:dyDescent="0.25">
      <c r="B462" s="2">
        <f>IF(Taureaux[[#This Row],[Race]]&lt;&gt;résultats!$C$4,0,SUM(IF(U462&gt;résultats!E$4,1,0),IF(V462&gt;résultats!F$4,1,0),IF(W462&gt;résultats!G$4,1,0),IF(X462&gt;résultats!H$4,1,0),IF(Y462&gt;résultats!I$4,1,0),IF(Z462&gt;résultats!J$4,1,0)))</f>
        <v>0</v>
      </c>
      <c r="C462">
        <f>IF(AND(Taureaux[[#All],[nombres d''incides M&gt;F]]&gt;résultats!$E$1,Taureaux[[#All],[Race]]=résultats!$C$4),1,0)</f>
        <v>0</v>
      </c>
      <c r="D462">
        <f>IF(AND(Taureaux[[#All],[nombres d''incides M&gt;F]]=résultats!$E$1,Taureaux[[#All],[Race]]=résultats!$C$4),1,0)</f>
        <v>0</v>
      </c>
      <c r="E462">
        <f>IF(AND(Taureaux[[#All],[nombres d''incides M&gt;F]]=résultats!$E$1-1,Taureaux[[#All],[Race]]=résultats!$C$4),1,0)</f>
        <v>0</v>
      </c>
      <c r="F462">
        <f>IF(Taureaux[[#All],[&gt; palier]]=0,0,SUM($C$2:C462))</f>
        <v>0</v>
      </c>
      <c r="G462">
        <f>IF(Taureaux[[#All],[=palier]]=0,0,SUM($D$2:D462)+MAX(Taureaux[[#All],[séquence &gt; palier]]))</f>
        <v>0</v>
      </c>
      <c r="H462">
        <f>IF(Taureaux[[#All],[=palier-1]]=0,0,SUM($E$2:E462)+MAX(Taureaux[[#All],[séquence = palier]]))</f>
        <v>0</v>
      </c>
      <c r="I462" t="str">
        <f>IF(Taureaux[[#All],[&gt; palier]]&gt;0,Q462,"")</f>
        <v/>
      </c>
      <c r="J462" t="str">
        <f>IF(Taureaux[[#All],[=palier]]&gt;0,Q462,"")</f>
        <v/>
      </c>
      <c r="K462" t="str">
        <f>IF(Taureaux[[#All],[=palier-1]]&gt;0,Q462,"")</f>
        <v/>
      </c>
      <c r="L462">
        <f>IF(ROW()-1&lt;=60000,ROW()-1)</f>
        <v>461</v>
      </c>
      <c r="M462" s="12" t="str">
        <f>IF(Taureaux[[#This Row],[Nom selon le rang]]="","",VLOOKUP(O462,Q:AF,10,FALSE))</f>
        <v/>
      </c>
      <c r="N462" t="str">
        <f>IF(Taureaux[[#This Row],[somme des males selon la liste]]="","",RANK(Taureaux[[#This Row],[somme des males selon la liste]],Taureaux[[#All],[somme des males selon la liste]],0))</f>
        <v/>
      </c>
      <c r="O4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2">
        <v>78256891</v>
      </c>
      <c r="Q462" t="s">
        <v>2230</v>
      </c>
      <c r="R462" t="s">
        <v>1187</v>
      </c>
      <c r="S462" t="s">
        <v>162</v>
      </c>
      <c r="T462">
        <v>1017.45</v>
      </c>
      <c r="U462">
        <v>54.4</v>
      </c>
      <c r="V462">
        <v>71.19</v>
      </c>
      <c r="W462">
        <v>62.56</v>
      </c>
      <c r="X462">
        <v>63.24</v>
      </c>
      <c r="Y462">
        <v>58.51</v>
      </c>
      <c r="Z462" s="12">
        <f>SUM(Taureaux[[#This Row],[indice 1]:[Indice 5]])</f>
        <v>309.90000000000003</v>
      </c>
      <c r="AA462" t="s">
        <v>63</v>
      </c>
      <c r="AB462" t="s">
        <v>51</v>
      </c>
      <c r="AC462" t="s">
        <v>52</v>
      </c>
      <c r="AD462">
        <v>2</v>
      </c>
      <c r="AE462">
        <v>262.19</v>
      </c>
    </row>
    <row r="463" spans="2:31" x14ac:dyDescent="0.25">
      <c r="B463" s="2">
        <f>IF(Taureaux[[#This Row],[Race]]&lt;&gt;résultats!$C$4,0,SUM(IF(U463&gt;résultats!E$4,1,0),IF(V463&gt;résultats!F$4,1,0),IF(W463&gt;résultats!G$4,1,0),IF(X463&gt;résultats!H$4,1,0),IF(Y463&gt;résultats!I$4,1,0),IF(Z463&gt;résultats!J$4,1,0)))</f>
        <v>0</v>
      </c>
      <c r="C463">
        <f>IF(AND(Taureaux[[#All],[nombres d''incides M&gt;F]]&gt;résultats!$E$1,Taureaux[[#All],[Race]]=résultats!$C$4),1,0)</f>
        <v>0</v>
      </c>
      <c r="D463">
        <f>IF(AND(Taureaux[[#All],[nombres d''incides M&gt;F]]=résultats!$E$1,Taureaux[[#All],[Race]]=résultats!$C$4),1,0)</f>
        <v>0</v>
      </c>
      <c r="E463">
        <f>IF(AND(Taureaux[[#All],[nombres d''incides M&gt;F]]=résultats!$E$1-1,Taureaux[[#All],[Race]]=résultats!$C$4),1,0)</f>
        <v>0</v>
      </c>
      <c r="F463">
        <f>IF(Taureaux[[#All],[&gt; palier]]=0,0,SUM($C$2:C463))</f>
        <v>0</v>
      </c>
      <c r="G463">
        <f>IF(Taureaux[[#All],[=palier]]=0,0,SUM($D$2:D463)+MAX(Taureaux[[#All],[séquence &gt; palier]]))</f>
        <v>0</v>
      </c>
      <c r="H463">
        <f>IF(Taureaux[[#All],[=palier-1]]=0,0,SUM($E$2:E463)+MAX(Taureaux[[#All],[séquence = palier]]))</f>
        <v>0</v>
      </c>
      <c r="I463" t="str">
        <f>IF(Taureaux[[#All],[&gt; palier]]&gt;0,Q463,"")</f>
        <v/>
      </c>
      <c r="J463" t="str">
        <f>IF(Taureaux[[#All],[=palier]]&gt;0,Q463,"")</f>
        <v/>
      </c>
      <c r="K463" t="str">
        <f>IF(Taureaux[[#All],[=palier-1]]&gt;0,Q463,"")</f>
        <v/>
      </c>
      <c r="L463">
        <f>IF(ROW()-1&lt;=60000,ROW()-1)</f>
        <v>462</v>
      </c>
      <c r="M463" s="12" t="str">
        <f>IF(Taureaux[[#This Row],[Nom selon le rang]]="","",VLOOKUP(O463,Q:AF,10,FALSE))</f>
        <v/>
      </c>
      <c r="N463" t="str">
        <f>IF(Taureaux[[#This Row],[somme des males selon la liste]]="","",RANK(Taureaux[[#This Row],[somme des males selon la liste]],Taureaux[[#All],[somme des males selon la liste]],0))</f>
        <v/>
      </c>
      <c r="O4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3">
        <v>81994406</v>
      </c>
      <c r="Q463" t="s">
        <v>1418</v>
      </c>
      <c r="R463" t="s">
        <v>209</v>
      </c>
      <c r="S463" t="s">
        <v>101</v>
      </c>
      <c r="T463">
        <v>1354.09</v>
      </c>
      <c r="U463">
        <v>71.510000000000005</v>
      </c>
      <c r="V463">
        <v>68.53</v>
      </c>
      <c r="W463">
        <v>62.3</v>
      </c>
      <c r="X463">
        <v>68.650000000000006</v>
      </c>
      <c r="Y463">
        <v>64.5</v>
      </c>
      <c r="Z463" s="12">
        <f>SUM(Taureaux[[#This Row],[indice 1]:[Indice 5]])</f>
        <v>335.49</v>
      </c>
      <c r="AA463" t="s">
        <v>1081</v>
      </c>
      <c r="AB463" t="s">
        <v>1081</v>
      </c>
      <c r="AC463" t="s">
        <v>103</v>
      </c>
      <c r="AD463">
        <v>2538</v>
      </c>
      <c r="AE463">
        <v>90</v>
      </c>
    </row>
    <row r="464" spans="2:31" x14ac:dyDescent="0.25">
      <c r="B464" s="2">
        <f>IF(Taureaux[[#This Row],[Race]]&lt;&gt;résultats!$C$4,0,SUM(IF(U464&gt;résultats!E$4,1,0),IF(V464&gt;résultats!F$4,1,0),IF(W464&gt;résultats!G$4,1,0),IF(X464&gt;résultats!H$4,1,0),IF(Y464&gt;résultats!I$4,1,0),IF(Z464&gt;résultats!J$4,1,0)))</f>
        <v>0</v>
      </c>
      <c r="C464">
        <f>IF(AND(Taureaux[[#All],[nombres d''incides M&gt;F]]&gt;résultats!$E$1,Taureaux[[#All],[Race]]=résultats!$C$4),1,0)</f>
        <v>0</v>
      </c>
      <c r="D464">
        <f>IF(AND(Taureaux[[#All],[nombres d''incides M&gt;F]]=résultats!$E$1,Taureaux[[#All],[Race]]=résultats!$C$4),1,0)</f>
        <v>0</v>
      </c>
      <c r="E464">
        <f>IF(AND(Taureaux[[#All],[nombres d''incides M&gt;F]]=résultats!$E$1-1,Taureaux[[#All],[Race]]=résultats!$C$4),1,0)</f>
        <v>0</v>
      </c>
      <c r="F464">
        <f>IF(Taureaux[[#All],[&gt; palier]]=0,0,SUM($C$2:C464))</f>
        <v>0</v>
      </c>
      <c r="G464">
        <f>IF(Taureaux[[#All],[=palier]]=0,0,SUM($D$2:D464)+MAX(Taureaux[[#All],[séquence &gt; palier]]))</f>
        <v>0</v>
      </c>
      <c r="H464">
        <f>IF(Taureaux[[#All],[=palier-1]]=0,0,SUM($E$2:E464)+MAX(Taureaux[[#All],[séquence = palier]]))</f>
        <v>0</v>
      </c>
      <c r="I464" t="str">
        <f>IF(Taureaux[[#All],[&gt; palier]]&gt;0,Q464,"")</f>
        <v/>
      </c>
      <c r="J464" t="str">
        <f>IF(Taureaux[[#All],[=palier]]&gt;0,Q464,"")</f>
        <v/>
      </c>
      <c r="K464" t="str">
        <f>IF(Taureaux[[#All],[=palier-1]]&gt;0,Q464,"")</f>
        <v/>
      </c>
      <c r="L464">
        <f>IF(ROW()-1&lt;=60000,ROW()-1)</f>
        <v>463</v>
      </c>
      <c r="M464" s="12" t="str">
        <f>IF(Taureaux[[#This Row],[Nom selon le rang]]="","",VLOOKUP(O464,Q:AF,10,FALSE))</f>
        <v/>
      </c>
      <c r="N464" t="str">
        <f>IF(Taureaux[[#This Row],[somme des males selon la liste]]="","",RANK(Taureaux[[#This Row],[somme des males selon la liste]],Taureaux[[#All],[somme des males selon la liste]],0))</f>
        <v/>
      </c>
      <c r="O4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4">
        <v>81661046</v>
      </c>
      <c r="Q464" t="s">
        <v>1361</v>
      </c>
      <c r="R464" t="s">
        <v>209</v>
      </c>
      <c r="S464" t="s">
        <v>176</v>
      </c>
      <c r="T464">
        <v>1356.78</v>
      </c>
      <c r="U464">
        <v>71.16</v>
      </c>
      <c r="V464">
        <v>67.459999999999994</v>
      </c>
      <c r="W464">
        <v>63.08</v>
      </c>
      <c r="X464">
        <v>69.83</v>
      </c>
      <c r="Y464">
        <v>64.63</v>
      </c>
      <c r="Z464" s="12">
        <f>SUM(Taureaux[[#This Row],[indice 1]:[Indice 5]])</f>
        <v>336.15999999999997</v>
      </c>
      <c r="AA464" t="s">
        <v>1081</v>
      </c>
      <c r="AB464" t="s">
        <v>1081</v>
      </c>
      <c r="AC464" t="s">
        <v>103</v>
      </c>
      <c r="AD464">
        <v>2763</v>
      </c>
      <c r="AE464">
        <v>90</v>
      </c>
    </row>
    <row r="465" spans="2:31" x14ac:dyDescent="0.25">
      <c r="B465" s="2">
        <f>IF(Taureaux[[#This Row],[Race]]&lt;&gt;résultats!$C$4,0,SUM(IF(U465&gt;résultats!E$4,1,0),IF(V465&gt;résultats!F$4,1,0),IF(W465&gt;résultats!G$4,1,0),IF(X465&gt;résultats!H$4,1,0),IF(Y465&gt;résultats!I$4,1,0),IF(Z465&gt;résultats!J$4,1,0)))</f>
        <v>0</v>
      </c>
      <c r="C465">
        <f>IF(AND(Taureaux[[#All],[nombres d''incides M&gt;F]]&gt;résultats!$E$1,Taureaux[[#All],[Race]]=résultats!$C$4),1,0)</f>
        <v>0</v>
      </c>
      <c r="D465">
        <f>IF(AND(Taureaux[[#All],[nombres d''incides M&gt;F]]=résultats!$E$1,Taureaux[[#All],[Race]]=résultats!$C$4),1,0)</f>
        <v>0</v>
      </c>
      <c r="E465">
        <f>IF(AND(Taureaux[[#All],[nombres d''incides M&gt;F]]=résultats!$E$1-1,Taureaux[[#All],[Race]]=résultats!$C$4),1,0)</f>
        <v>0</v>
      </c>
      <c r="F465">
        <f>IF(Taureaux[[#All],[&gt; palier]]=0,0,SUM($C$2:C465))</f>
        <v>0</v>
      </c>
      <c r="G465">
        <f>IF(Taureaux[[#All],[=palier]]=0,0,SUM($D$2:D465)+MAX(Taureaux[[#All],[séquence &gt; palier]]))</f>
        <v>0</v>
      </c>
      <c r="H465">
        <f>IF(Taureaux[[#All],[=palier-1]]=0,0,SUM($E$2:E465)+MAX(Taureaux[[#All],[séquence = palier]]))</f>
        <v>0</v>
      </c>
      <c r="I465" t="str">
        <f>IF(Taureaux[[#All],[&gt; palier]]&gt;0,Q465,"")</f>
        <v/>
      </c>
      <c r="J465" t="str">
        <f>IF(Taureaux[[#All],[=palier]]&gt;0,Q465,"")</f>
        <v/>
      </c>
      <c r="K465" t="str">
        <f>IF(Taureaux[[#All],[=palier-1]]&gt;0,Q465,"")</f>
        <v/>
      </c>
      <c r="L465">
        <f>IF(ROW()-1&lt;=60000,ROW()-1)</f>
        <v>464</v>
      </c>
      <c r="M465" s="12" t="str">
        <f>IF(Taureaux[[#This Row],[Nom selon le rang]]="","",VLOOKUP(O465,Q:AF,10,FALSE))</f>
        <v/>
      </c>
      <c r="N465" t="str">
        <f>IF(Taureaux[[#This Row],[somme des males selon la liste]]="","",RANK(Taureaux[[#This Row],[somme des males selon la liste]],Taureaux[[#All],[somme des males selon la liste]],0))</f>
        <v/>
      </c>
      <c r="O4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5">
        <v>80145213</v>
      </c>
      <c r="Q465" t="s">
        <v>1423</v>
      </c>
      <c r="R465" t="s">
        <v>209</v>
      </c>
      <c r="S465" t="s">
        <v>113</v>
      </c>
      <c r="T465">
        <v>1392.73</v>
      </c>
      <c r="U465">
        <v>71.58</v>
      </c>
      <c r="V465">
        <v>67.41</v>
      </c>
      <c r="W465">
        <v>62.19</v>
      </c>
      <c r="X465">
        <v>69.42</v>
      </c>
      <c r="Y465">
        <v>64.81</v>
      </c>
      <c r="Z465" s="12">
        <f>SUM(Taureaux[[#This Row],[indice 1]:[Indice 5]])</f>
        <v>335.41</v>
      </c>
      <c r="AA465" t="s">
        <v>1081</v>
      </c>
      <c r="AB465" t="s">
        <v>1081</v>
      </c>
      <c r="AC465" t="s">
        <v>103</v>
      </c>
      <c r="AD465">
        <v>4647</v>
      </c>
      <c r="AE465">
        <v>90</v>
      </c>
    </row>
    <row r="466" spans="2:31" x14ac:dyDescent="0.25">
      <c r="B466" s="2">
        <f>IF(Taureaux[[#This Row],[Race]]&lt;&gt;résultats!$C$4,0,SUM(IF(U466&gt;résultats!E$4,1,0),IF(V466&gt;résultats!F$4,1,0),IF(W466&gt;résultats!G$4,1,0),IF(X466&gt;résultats!H$4,1,0),IF(Y466&gt;résultats!I$4,1,0),IF(Z466&gt;résultats!J$4,1,0)))</f>
        <v>0</v>
      </c>
      <c r="C466">
        <f>IF(AND(Taureaux[[#All],[nombres d''incides M&gt;F]]&gt;résultats!$E$1,Taureaux[[#All],[Race]]=résultats!$C$4),1,0)</f>
        <v>0</v>
      </c>
      <c r="D466">
        <f>IF(AND(Taureaux[[#All],[nombres d''incides M&gt;F]]=résultats!$E$1,Taureaux[[#All],[Race]]=résultats!$C$4),1,0)</f>
        <v>0</v>
      </c>
      <c r="E466">
        <f>IF(AND(Taureaux[[#All],[nombres d''incides M&gt;F]]=résultats!$E$1-1,Taureaux[[#All],[Race]]=résultats!$C$4),1,0)</f>
        <v>0</v>
      </c>
      <c r="F466">
        <f>IF(Taureaux[[#All],[&gt; palier]]=0,0,SUM($C$2:C466))</f>
        <v>0</v>
      </c>
      <c r="G466">
        <f>IF(Taureaux[[#All],[=palier]]=0,0,SUM($D$2:D466)+MAX(Taureaux[[#All],[séquence &gt; palier]]))</f>
        <v>0</v>
      </c>
      <c r="H466">
        <f>IF(Taureaux[[#All],[=palier-1]]=0,0,SUM($E$2:E466)+MAX(Taureaux[[#All],[séquence = palier]]))</f>
        <v>0</v>
      </c>
      <c r="I466" t="str">
        <f>IF(Taureaux[[#All],[&gt; palier]]&gt;0,Q466,"")</f>
        <v/>
      </c>
      <c r="J466" t="str">
        <f>IF(Taureaux[[#All],[=palier]]&gt;0,Q466,"")</f>
        <v/>
      </c>
      <c r="K466" t="str">
        <f>IF(Taureaux[[#All],[=palier-1]]&gt;0,Q466,"")</f>
        <v/>
      </c>
      <c r="L466">
        <f>IF(ROW()-1&lt;=60000,ROW()-1)</f>
        <v>465</v>
      </c>
      <c r="M466" s="12" t="str">
        <f>IF(Taureaux[[#This Row],[Nom selon le rang]]="","",VLOOKUP(O466,Q:AF,10,FALSE))</f>
        <v/>
      </c>
      <c r="N466" t="str">
        <f>IF(Taureaux[[#This Row],[somme des males selon la liste]]="","",RANK(Taureaux[[#This Row],[somme des males selon la liste]],Taureaux[[#All],[somme des males selon la liste]],0))</f>
        <v/>
      </c>
      <c r="O4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6">
        <v>52936121</v>
      </c>
      <c r="Q466" t="s">
        <v>2188</v>
      </c>
      <c r="R466" t="s">
        <v>654</v>
      </c>
      <c r="S466" t="s">
        <v>95</v>
      </c>
      <c r="T466">
        <v>801.4</v>
      </c>
      <c r="U466">
        <v>66.61</v>
      </c>
      <c r="V466">
        <v>64.11</v>
      </c>
      <c r="W466">
        <v>66.36</v>
      </c>
      <c r="X466">
        <v>55.75</v>
      </c>
      <c r="Y466">
        <v>54.83</v>
      </c>
      <c r="Z466" s="12">
        <f>SUM(Taureaux[[#This Row],[indice 1]:[Indice 5]])</f>
        <v>307.65999999999997</v>
      </c>
      <c r="AA466" t="s">
        <v>148</v>
      </c>
      <c r="AB466" t="s">
        <v>148</v>
      </c>
      <c r="AC466" t="s">
        <v>116</v>
      </c>
      <c r="AD466">
        <v>17610</v>
      </c>
      <c r="AE466">
        <v>30</v>
      </c>
    </row>
    <row r="467" spans="2:31" x14ac:dyDescent="0.25">
      <c r="B467" s="2">
        <f>IF(Taureaux[[#This Row],[Race]]&lt;&gt;résultats!$C$4,0,SUM(IF(U467&gt;résultats!E$4,1,0),IF(V467&gt;résultats!F$4,1,0),IF(W467&gt;résultats!G$4,1,0),IF(X467&gt;résultats!H$4,1,0),IF(Y467&gt;résultats!I$4,1,0),IF(Z467&gt;résultats!J$4,1,0)))</f>
        <v>0</v>
      </c>
      <c r="C467">
        <f>IF(AND(Taureaux[[#All],[nombres d''incides M&gt;F]]&gt;résultats!$E$1,Taureaux[[#All],[Race]]=résultats!$C$4),1,0)</f>
        <v>0</v>
      </c>
      <c r="D467">
        <f>IF(AND(Taureaux[[#All],[nombres d''incides M&gt;F]]=résultats!$E$1,Taureaux[[#All],[Race]]=résultats!$C$4),1,0)</f>
        <v>0</v>
      </c>
      <c r="E467">
        <f>IF(AND(Taureaux[[#All],[nombres d''incides M&gt;F]]=résultats!$E$1-1,Taureaux[[#All],[Race]]=résultats!$C$4),1,0)</f>
        <v>0</v>
      </c>
      <c r="F467">
        <f>IF(Taureaux[[#All],[&gt; palier]]=0,0,SUM($C$2:C467))</f>
        <v>0</v>
      </c>
      <c r="G467">
        <f>IF(Taureaux[[#All],[=palier]]=0,0,SUM($D$2:D467)+MAX(Taureaux[[#All],[séquence &gt; palier]]))</f>
        <v>0</v>
      </c>
      <c r="H467">
        <f>IF(Taureaux[[#All],[=palier-1]]=0,0,SUM($E$2:E467)+MAX(Taureaux[[#All],[séquence = palier]]))</f>
        <v>0</v>
      </c>
      <c r="I467" t="str">
        <f>IF(Taureaux[[#All],[&gt; palier]]&gt;0,Q467,"")</f>
        <v/>
      </c>
      <c r="J467" t="str">
        <f>IF(Taureaux[[#All],[=palier]]&gt;0,Q467,"")</f>
        <v/>
      </c>
      <c r="K467" t="str">
        <f>IF(Taureaux[[#All],[=palier-1]]&gt;0,Q467,"")</f>
        <v/>
      </c>
      <c r="L467">
        <f>IF(ROW()-1&lt;=60000,ROW()-1)</f>
        <v>466</v>
      </c>
      <c r="M467" s="12" t="str">
        <f>IF(Taureaux[[#This Row],[Nom selon le rang]]="","",VLOOKUP(O467,Q:AF,10,FALSE))</f>
        <v/>
      </c>
      <c r="N467" t="str">
        <f>IF(Taureaux[[#This Row],[somme des males selon la liste]]="","",RANK(Taureaux[[#This Row],[somme des males selon la liste]],Taureaux[[#All],[somme des males selon la liste]],0))</f>
        <v/>
      </c>
      <c r="O4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7">
        <v>81326578</v>
      </c>
      <c r="Q467" t="s">
        <v>1554</v>
      </c>
      <c r="R467" t="s">
        <v>209</v>
      </c>
      <c r="S467" t="s">
        <v>56</v>
      </c>
      <c r="T467">
        <v>1372.13</v>
      </c>
      <c r="U467">
        <v>71.66</v>
      </c>
      <c r="V467">
        <v>67.430000000000007</v>
      </c>
      <c r="W467">
        <v>63.05</v>
      </c>
      <c r="X467">
        <v>64.319999999999993</v>
      </c>
      <c r="Y467">
        <v>65.069999999999993</v>
      </c>
      <c r="Z467" s="12">
        <f>SUM(Taureaux[[#This Row],[indice 1]:[Indice 5]])</f>
        <v>331.53</v>
      </c>
      <c r="AA467" t="s">
        <v>1081</v>
      </c>
      <c r="AB467" t="s">
        <v>1081</v>
      </c>
      <c r="AC467" t="s">
        <v>103</v>
      </c>
      <c r="AD467">
        <v>3096</v>
      </c>
      <c r="AE467">
        <v>90</v>
      </c>
    </row>
    <row r="468" spans="2:31" x14ac:dyDescent="0.25">
      <c r="B468" s="2">
        <f>IF(Taureaux[[#This Row],[Race]]&lt;&gt;résultats!$C$4,0,SUM(IF(U468&gt;résultats!E$4,1,0),IF(V468&gt;résultats!F$4,1,0),IF(W468&gt;résultats!G$4,1,0),IF(X468&gt;résultats!H$4,1,0),IF(Y468&gt;résultats!I$4,1,0),IF(Z468&gt;résultats!J$4,1,0)))</f>
        <v>0</v>
      </c>
      <c r="C468">
        <f>IF(AND(Taureaux[[#All],[nombres d''incides M&gt;F]]&gt;résultats!$E$1,Taureaux[[#All],[Race]]=résultats!$C$4),1,0)</f>
        <v>0</v>
      </c>
      <c r="D468">
        <f>IF(AND(Taureaux[[#All],[nombres d''incides M&gt;F]]=résultats!$E$1,Taureaux[[#All],[Race]]=résultats!$C$4),1,0)</f>
        <v>0</v>
      </c>
      <c r="E468">
        <f>IF(AND(Taureaux[[#All],[nombres d''incides M&gt;F]]=résultats!$E$1-1,Taureaux[[#All],[Race]]=résultats!$C$4),1,0)</f>
        <v>0</v>
      </c>
      <c r="F468">
        <f>IF(Taureaux[[#All],[&gt; palier]]=0,0,SUM($C$2:C468))</f>
        <v>0</v>
      </c>
      <c r="G468">
        <f>IF(Taureaux[[#All],[=palier]]=0,0,SUM($D$2:D468)+MAX(Taureaux[[#All],[séquence &gt; palier]]))</f>
        <v>0</v>
      </c>
      <c r="H468">
        <f>IF(Taureaux[[#All],[=palier-1]]=0,0,SUM($E$2:E468)+MAX(Taureaux[[#All],[séquence = palier]]))</f>
        <v>0</v>
      </c>
      <c r="I468" t="str">
        <f>IF(Taureaux[[#All],[&gt; palier]]&gt;0,Q468,"")</f>
        <v/>
      </c>
      <c r="J468" t="str">
        <f>IF(Taureaux[[#All],[=palier]]&gt;0,Q468,"")</f>
        <v/>
      </c>
      <c r="K468" t="str">
        <f>IF(Taureaux[[#All],[=palier-1]]&gt;0,Q468,"")</f>
        <v/>
      </c>
      <c r="L468">
        <f>IF(ROW()-1&lt;=60000,ROW()-1)</f>
        <v>467</v>
      </c>
      <c r="M468" s="12" t="str">
        <f>IF(Taureaux[[#This Row],[Nom selon le rang]]="","",VLOOKUP(O468,Q:AF,10,FALSE))</f>
        <v/>
      </c>
      <c r="N468" t="str">
        <f>IF(Taureaux[[#This Row],[somme des males selon la liste]]="","",RANK(Taureaux[[#This Row],[somme des males selon la liste]],Taureaux[[#All],[somme des males selon la liste]],0))</f>
        <v/>
      </c>
      <c r="O4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8">
        <v>80555300</v>
      </c>
      <c r="Q468" t="s">
        <v>1745</v>
      </c>
      <c r="R468" t="s">
        <v>209</v>
      </c>
      <c r="S468" t="s">
        <v>112</v>
      </c>
      <c r="T468">
        <v>1364.32</v>
      </c>
      <c r="U468">
        <v>71.64</v>
      </c>
      <c r="V468">
        <v>67.28</v>
      </c>
      <c r="W468">
        <v>57.76</v>
      </c>
      <c r="X468">
        <v>69.19</v>
      </c>
      <c r="Y468">
        <v>65.3</v>
      </c>
      <c r="Z468" s="12">
        <f>SUM(Taureaux[[#This Row],[indice 1]:[Indice 5]])</f>
        <v>331.17</v>
      </c>
      <c r="AA468" t="s">
        <v>1081</v>
      </c>
      <c r="AB468" t="s">
        <v>1081</v>
      </c>
      <c r="AC468" t="s">
        <v>103</v>
      </c>
      <c r="AD468">
        <v>2016</v>
      </c>
      <c r="AE468">
        <v>90</v>
      </c>
    </row>
    <row r="469" spans="2:31" x14ac:dyDescent="0.25">
      <c r="B469" s="2">
        <f>IF(Taureaux[[#This Row],[Race]]&lt;&gt;résultats!$C$4,0,SUM(IF(U469&gt;résultats!E$4,1,0),IF(V469&gt;résultats!F$4,1,0),IF(W469&gt;résultats!G$4,1,0),IF(X469&gt;résultats!H$4,1,0),IF(Y469&gt;résultats!I$4,1,0),IF(Z469&gt;résultats!J$4,1,0)))</f>
        <v>0</v>
      </c>
      <c r="C469">
        <f>IF(AND(Taureaux[[#All],[nombres d''incides M&gt;F]]&gt;résultats!$E$1,Taureaux[[#All],[Race]]=résultats!$C$4),1,0)</f>
        <v>0</v>
      </c>
      <c r="D469">
        <f>IF(AND(Taureaux[[#All],[nombres d''incides M&gt;F]]=résultats!$E$1,Taureaux[[#All],[Race]]=résultats!$C$4),1,0)</f>
        <v>0</v>
      </c>
      <c r="E469">
        <f>IF(AND(Taureaux[[#All],[nombres d''incides M&gt;F]]=résultats!$E$1-1,Taureaux[[#All],[Race]]=résultats!$C$4),1,0)</f>
        <v>0</v>
      </c>
      <c r="F469">
        <f>IF(Taureaux[[#All],[&gt; palier]]=0,0,SUM($C$2:C469))</f>
        <v>0</v>
      </c>
      <c r="G469">
        <f>IF(Taureaux[[#All],[=palier]]=0,0,SUM($D$2:D469)+MAX(Taureaux[[#All],[séquence &gt; palier]]))</f>
        <v>0</v>
      </c>
      <c r="H469">
        <f>IF(Taureaux[[#All],[=palier-1]]=0,0,SUM($E$2:E469)+MAX(Taureaux[[#All],[séquence = palier]]))</f>
        <v>0</v>
      </c>
      <c r="I469" t="str">
        <f>IF(Taureaux[[#All],[&gt; palier]]&gt;0,Q469,"")</f>
        <v/>
      </c>
      <c r="J469" t="str">
        <f>IF(Taureaux[[#All],[=palier]]&gt;0,Q469,"")</f>
        <v/>
      </c>
      <c r="K469" t="str">
        <f>IF(Taureaux[[#All],[=palier-1]]&gt;0,Q469,"")</f>
        <v/>
      </c>
      <c r="L469">
        <f>IF(ROW()-1&lt;=60000,ROW()-1)</f>
        <v>468</v>
      </c>
      <c r="M469" s="12" t="str">
        <f>IF(Taureaux[[#This Row],[Nom selon le rang]]="","",VLOOKUP(O469,Q:AF,10,FALSE))</f>
        <v/>
      </c>
      <c r="N469" t="str">
        <f>IF(Taureaux[[#This Row],[somme des males selon la liste]]="","",RANK(Taureaux[[#This Row],[somme des males selon la liste]],Taureaux[[#All],[somme des males selon la liste]],0))</f>
        <v/>
      </c>
      <c r="O4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69">
        <v>82890828</v>
      </c>
      <c r="Q469" t="s">
        <v>441</v>
      </c>
      <c r="R469" t="s">
        <v>120</v>
      </c>
      <c r="S469" t="s">
        <v>37</v>
      </c>
      <c r="T469">
        <v>1119.96</v>
      </c>
      <c r="U469">
        <v>77.42</v>
      </c>
      <c r="V469">
        <v>74.03</v>
      </c>
      <c r="W469">
        <v>68.45</v>
      </c>
      <c r="X469">
        <v>72.59</v>
      </c>
      <c r="Y469">
        <v>69.56</v>
      </c>
      <c r="Z469" s="12">
        <f>SUM(Taureaux[[#This Row],[indice 1]:[Indice 5]])</f>
        <v>362.05</v>
      </c>
      <c r="AA469" t="s">
        <v>51</v>
      </c>
      <c r="AB469" t="s">
        <v>51</v>
      </c>
      <c r="AC469" t="s">
        <v>52</v>
      </c>
      <c r="AD469">
        <v>1058</v>
      </c>
      <c r="AE469">
        <v>30</v>
      </c>
    </row>
    <row r="470" spans="2:31" x14ac:dyDescent="0.25">
      <c r="B470" s="2">
        <f>IF(Taureaux[[#This Row],[Race]]&lt;&gt;résultats!$C$4,0,SUM(IF(U470&gt;résultats!E$4,1,0),IF(V470&gt;résultats!F$4,1,0),IF(W470&gt;résultats!G$4,1,0),IF(X470&gt;résultats!H$4,1,0),IF(Y470&gt;résultats!I$4,1,0),IF(Z470&gt;résultats!J$4,1,0)))</f>
        <v>0</v>
      </c>
      <c r="C470">
        <f>IF(AND(Taureaux[[#All],[nombres d''incides M&gt;F]]&gt;résultats!$E$1,Taureaux[[#All],[Race]]=résultats!$C$4),1,0)</f>
        <v>0</v>
      </c>
      <c r="D470">
        <f>IF(AND(Taureaux[[#All],[nombres d''incides M&gt;F]]=résultats!$E$1,Taureaux[[#All],[Race]]=résultats!$C$4),1,0)</f>
        <v>0</v>
      </c>
      <c r="E470">
        <f>IF(AND(Taureaux[[#All],[nombres d''incides M&gt;F]]=résultats!$E$1-1,Taureaux[[#All],[Race]]=résultats!$C$4),1,0)</f>
        <v>0</v>
      </c>
      <c r="F470">
        <f>IF(Taureaux[[#All],[&gt; palier]]=0,0,SUM($C$2:C470))</f>
        <v>0</v>
      </c>
      <c r="G470">
        <f>IF(Taureaux[[#All],[=palier]]=0,0,SUM($D$2:D470)+MAX(Taureaux[[#All],[séquence &gt; palier]]))</f>
        <v>0</v>
      </c>
      <c r="H470">
        <f>IF(Taureaux[[#All],[=palier-1]]=0,0,SUM($E$2:E470)+MAX(Taureaux[[#All],[séquence = palier]]))</f>
        <v>0</v>
      </c>
      <c r="I470" t="str">
        <f>IF(Taureaux[[#All],[&gt; palier]]&gt;0,Q470,"")</f>
        <v/>
      </c>
      <c r="J470" t="str">
        <f>IF(Taureaux[[#All],[=palier]]&gt;0,Q470,"")</f>
        <v/>
      </c>
      <c r="K470" t="str">
        <f>IF(Taureaux[[#All],[=palier-1]]&gt;0,Q470,"")</f>
        <v/>
      </c>
      <c r="L470">
        <f>IF(ROW()-1&lt;=60000,ROW()-1)</f>
        <v>469</v>
      </c>
      <c r="M470" s="12" t="str">
        <f>IF(Taureaux[[#This Row],[Nom selon le rang]]="","",VLOOKUP(O470,Q:AF,10,FALSE))</f>
        <v/>
      </c>
      <c r="N470" t="str">
        <f>IF(Taureaux[[#This Row],[somme des males selon la liste]]="","",RANK(Taureaux[[#This Row],[somme des males selon la liste]],Taureaux[[#All],[somme des males selon la liste]],0))</f>
        <v/>
      </c>
      <c r="O4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0">
        <v>79530141</v>
      </c>
      <c r="Q470" t="s">
        <v>1583</v>
      </c>
      <c r="R470" t="s">
        <v>237</v>
      </c>
      <c r="S470" t="s">
        <v>100</v>
      </c>
      <c r="T470">
        <v>1138.1600000000001</v>
      </c>
      <c r="U470">
        <v>72.34</v>
      </c>
      <c r="V470">
        <v>58.73</v>
      </c>
      <c r="W470">
        <v>62.92</v>
      </c>
      <c r="X470">
        <v>75.05</v>
      </c>
      <c r="Y470">
        <v>61.85</v>
      </c>
      <c r="Z470" s="12">
        <f>SUM(Taureaux[[#This Row],[indice 1]:[Indice 5]])</f>
        <v>330.89000000000004</v>
      </c>
      <c r="AA470" t="s">
        <v>131</v>
      </c>
      <c r="AB470" t="s">
        <v>131</v>
      </c>
      <c r="AC470" t="s">
        <v>44</v>
      </c>
      <c r="AD470">
        <v>1353</v>
      </c>
      <c r="AE470">
        <v>90</v>
      </c>
    </row>
    <row r="471" spans="2:31" x14ac:dyDescent="0.25">
      <c r="B471" s="2">
        <f>IF(Taureaux[[#This Row],[Race]]&lt;&gt;résultats!$C$4,0,SUM(IF(U471&gt;résultats!E$4,1,0),IF(V471&gt;résultats!F$4,1,0),IF(W471&gt;résultats!G$4,1,0),IF(X471&gt;résultats!H$4,1,0),IF(Y471&gt;résultats!I$4,1,0),IF(Z471&gt;résultats!J$4,1,0)))</f>
        <v>0</v>
      </c>
      <c r="C471">
        <f>IF(AND(Taureaux[[#All],[nombres d''incides M&gt;F]]&gt;résultats!$E$1,Taureaux[[#All],[Race]]=résultats!$C$4),1,0)</f>
        <v>0</v>
      </c>
      <c r="D471">
        <f>IF(AND(Taureaux[[#All],[nombres d''incides M&gt;F]]=résultats!$E$1,Taureaux[[#All],[Race]]=résultats!$C$4),1,0)</f>
        <v>0</v>
      </c>
      <c r="E471">
        <f>IF(AND(Taureaux[[#All],[nombres d''incides M&gt;F]]=résultats!$E$1-1,Taureaux[[#All],[Race]]=résultats!$C$4),1,0)</f>
        <v>0</v>
      </c>
      <c r="F471">
        <f>IF(Taureaux[[#All],[&gt; palier]]=0,0,SUM($C$2:C471))</f>
        <v>0</v>
      </c>
      <c r="G471">
        <f>IF(Taureaux[[#All],[=palier]]=0,0,SUM($D$2:D471)+MAX(Taureaux[[#All],[séquence &gt; palier]]))</f>
        <v>0</v>
      </c>
      <c r="H471">
        <f>IF(Taureaux[[#All],[=palier-1]]=0,0,SUM($E$2:E471)+MAX(Taureaux[[#All],[séquence = palier]]))</f>
        <v>0</v>
      </c>
      <c r="I471" t="str">
        <f>IF(Taureaux[[#All],[&gt; palier]]&gt;0,Q471,"")</f>
        <v/>
      </c>
      <c r="J471" t="str">
        <f>IF(Taureaux[[#All],[=palier]]&gt;0,Q471,"")</f>
        <v/>
      </c>
      <c r="K471" t="str">
        <f>IF(Taureaux[[#All],[=palier-1]]&gt;0,Q471,"")</f>
        <v/>
      </c>
      <c r="L471">
        <f>IF(ROW()-1&lt;=60000,ROW()-1)</f>
        <v>470</v>
      </c>
      <c r="M471" s="12" t="str">
        <f>IF(Taureaux[[#This Row],[Nom selon le rang]]="","",VLOOKUP(O471,Q:AF,10,FALSE))</f>
        <v/>
      </c>
      <c r="N471" t="str">
        <f>IF(Taureaux[[#This Row],[somme des males selon la liste]]="","",RANK(Taureaux[[#This Row],[somme des males selon la liste]],Taureaux[[#All],[somme des males selon la liste]],0))</f>
        <v/>
      </c>
      <c r="O4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1">
        <v>77244392</v>
      </c>
      <c r="Q471" t="s">
        <v>2490</v>
      </c>
      <c r="R471" t="s">
        <v>209</v>
      </c>
      <c r="S471" t="s">
        <v>99</v>
      </c>
      <c r="T471">
        <v>1323.98</v>
      </c>
      <c r="U471">
        <v>64.239999999999995</v>
      </c>
      <c r="V471">
        <v>62.78</v>
      </c>
      <c r="W471">
        <v>55.07</v>
      </c>
      <c r="X471">
        <v>67.75</v>
      </c>
      <c r="Y471">
        <v>49.41</v>
      </c>
      <c r="Z471" s="12">
        <f>SUM(Taureaux[[#This Row],[indice 1]:[Indice 5]])</f>
        <v>299.25</v>
      </c>
      <c r="AA471" t="s">
        <v>246</v>
      </c>
      <c r="AB471" t="s">
        <v>246</v>
      </c>
      <c r="AC471" t="s">
        <v>103</v>
      </c>
      <c r="AD471">
        <v>26852</v>
      </c>
      <c r="AE471">
        <v>30</v>
      </c>
    </row>
    <row r="472" spans="2:31" x14ac:dyDescent="0.25">
      <c r="B472" s="2">
        <f>IF(Taureaux[[#This Row],[Race]]&lt;&gt;résultats!$C$4,0,SUM(IF(U472&gt;résultats!E$4,1,0),IF(V472&gt;résultats!F$4,1,0),IF(W472&gt;résultats!G$4,1,0),IF(X472&gt;résultats!H$4,1,0),IF(Y472&gt;résultats!I$4,1,0),IF(Z472&gt;résultats!J$4,1,0)))</f>
        <v>0</v>
      </c>
      <c r="C472">
        <f>IF(AND(Taureaux[[#All],[nombres d''incides M&gt;F]]&gt;résultats!$E$1,Taureaux[[#All],[Race]]=résultats!$C$4),1,0)</f>
        <v>0</v>
      </c>
      <c r="D472">
        <f>IF(AND(Taureaux[[#All],[nombres d''incides M&gt;F]]=résultats!$E$1,Taureaux[[#All],[Race]]=résultats!$C$4),1,0)</f>
        <v>0</v>
      </c>
      <c r="E472">
        <f>IF(AND(Taureaux[[#All],[nombres d''incides M&gt;F]]=résultats!$E$1-1,Taureaux[[#All],[Race]]=résultats!$C$4),1,0)</f>
        <v>0</v>
      </c>
      <c r="F472">
        <f>IF(Taureaux[[#All],[&gt; palier]]=0,0,SUM($C$2:C472))</f>
        <v>0</v>
      </c>
      <c r="G472">
        <f>IF(Taureaux[[#All],[=palier]]=0,0,SUM($D$2:D472)+MAX(Taureaux[[#All],[séquence &gt; palier]]))</f>
        <v>0</v>
      </c>
      <c r="H472">
        <f>IF(Taureaux[[#All],[=palier-1]]=0,0,SUM($E$2:E472)+MAX(Taureaux[[#All],[séquence = palier]]))</f>
        <v>0</v>
      </c>
      <c r="I472" t="str">
        <f>IF(Taureaux[[#All],[&gt; palier]]&gt;0,Q472,"")</f>
        <v/>
      </c>
      <c r="J472" t="str">
        <f>IF(Taureaux[[#All],[=palier]]&gt;0,Q472,"")</f>
        <v/>
      </c>
      <c r="K472" t="str">
        <f>IF(Taureaux[[#All],[=palier-1]]&gt;0,Q472,"")</f>
        <v/>
      </c>
      <c r="L472">
        <f>IF(ROW()-1&lt;=60000,ROW()-1)</f>
        <v>471</v>
      </c>
      <c r="M472" s="12" t="str">
        <f>IF(Taureaux[[#This Row],[Nom selon le rang]]="","",VLOOKUP(O472,Q:AF,10,FALSE))</f>
        <v/>
      </c>
      <c r="N472" t="str">
        <f>IF(Taureaux[[#This Row],[somme des males selon la liste]]="","",RANK(Taureaux[[#This Row],[somme des males selon la liste]],Taureaux[[#All],[somme des males selon la liste]],0))</f>
        <v/>
      </c>
      <c r="O4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2">
        <v>5970045</v>
      </c>
      <c r="Q472" t="s">
        <v>2471</v>
      </c>
      <c r="R472" t="s">
        <v>654</v>
      </c>
      <c r="S472" t="s">
        <v>94</v>
      </c>
      <c r="T472">
        <v>780.32</v>
      </c>
      <c r="U472">
        <v>58.25</v>
      </c>
      <c r="V472">
        <v>49.52</v>
      </c>
      <c r="W472">
        <v>69.72</v>
      </c>
      <c r="X472">
        <v>47.72</v>
      </c>
      <c r="Y472">
        <v>61.03</v>
      </c>
      <c r="Z472" s="12">
        <f>SUM(Taureaux[[#This Row],[indice 1]:[Indice 5]])</f>
        <v>286.24</v>
      </c>
      <c r="AA472" t="s">
        <v>63</v>
      </c>
      <c r="AB472" t="s">
        <v>689</v>
      </c>
      <c r="AC472" t="s">
        <v>139</v>
      </c>
      <c r="AD472">
        <v>10</v>
      </c>
      <c r="AE472">
        <v>259.35000000000002</v>
      </c>
    </row>
    <row r="473" spans="2:31" x14ac:dyDescent="0.25">
      <c r="B473" s="2">
        <f>IF(Taureaux[[#This Row],[Race]]&lt;&gt;résultats!$C$4,0,SUM(IF(U473&gt;résultats!E$4,1,0),IF(V473&gt;résultats!F$4,1,0),IF(W473&gt;résultats!G$4,1,0),IF(X473&gt;résultats!H$4,1,0),IF(Y473&gt;résultats!I$4,1,0),IF(Z473&gt;résultats!J$4,1,0)))</f>
        <v>0</v>
      </c>
      <c r="C473">
        <f>IF(AND(Taureaux[[#All],[nombres d''incides M&gt;F]]&gt;résultats!$E$1,Taureaux[[#All],[Race]]=résultats!$C$4),1,0)</f>
        <v>0</v>
      </c>
      <c r="D473">
        <f>IF(AND(Taureaux[[#All],[nombres d''incides M&gt;F]]=résultats!$E$1,Taureaux[[#All],[Race]]=résultats!$C$4),1,0)</f>
        <v>0</v>
      </c>
      <c r="E473">
        <f>IF(AND(Taureaux[[#All],[nombres d''incides M&gt;F]]=résultats!$E$1-1,Taureaux[[#All],[Race]]=résultats!$C$4),1,0)</f>
        <v>0</v>
      </c>
      <c r="F473">
        <f>IF(Taureaux[[#All],[&gt; palier]]=0,0,SUM($C$2:C473))</f>
        <v>0</v>
      </c>
      <c r="G473">
        <f>IF(Taureaux[[#All],[=palier]]=0,0,SUM($D$2:D473)+MAX(Taureaux[[#All],[séquence &gt; palier]]))</f>
        <v>0</v>
      </c>
      <c r="H473">
        <f>IF(Taureaux[[#All],[=palier-1]]=0,0,SUM($E$2:E473)+MAX(Taureaux[[#All],[séquence = palier]]))</f>
        <v>0</v>
      </c>
      <c r="I473" t="str">
        <f>IF(Taureaux[[#All],[&gt; palier]]&gt;0,Q473,"")</f>
        <v/>
      </c>
      <c r="J473" t="str">
        <f>IF(Taureaux[[#All],[=palier]]&gt;0,Q473,"")</f>
        <v/>
      </c>
      <c r="K473" t="str">
        <f>IF(Taureaux[[#All],[=palier-1]]&gt;0,Q473,"")</f>
        <v/>
      </c>
      <c r="L473">
        <f>IF(ROW()-1&lt;=60000,ROW()-1)</f>
        <v>472</v>
      </c>
      <c r="M473" s="12" t="str">
        <f>IF(Taureaux[[#This Row],[Nom selon le rang]]="","",VLOOKUP(O473,Q:AF,10,FALSE))</f>
        <v/>
      </c>
      <c r="N473" t="str">
        <f>IF(Taureaux[[#This Row],[somme des males selon la liste]]="","",RANK(Taureaux[[#This Row],[somme des males selon la liste]],Taureaux[[#All],[somme des males selon la liste]],0))</f>
        <v/>
      </c>
      <c r="O4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3">
        <v>5970045</v>
      </c>
      <c r="Q473" t="s">
        <v>2471</v>
      </c>
      <c r="R473" t="s">
        <v>654</v>
      </c>
      <c r="S473" t="s">
        <v>94</v>
      </c>
      <c r="T473">
        <v>780.32</v>
      </c>
      <c r="U473">
        <v>58.25</v>
      </c>
      <c r="V473">
        <v>49.52</v>
      </c>
      <c r="W473">
        <v>69.72</v>
      </c>
      <c r="X473">
        <v>47.72</v>
      </c>
      <c r="Y473">
        <v>61.03</v>
      </c>
      <c r="Z473" s="12">
        <f>SUM(Taureaux[[#This Row],[indice 1]:[Indice 5]])</f>
        <v>286.24</v>
      </c>
      <c r="AA473" t="s">
        <v>38</v>
      </c>
      <c r="AB473" t="s">
        <v>38</v>
      </c>
      <c r="AC473" t="s">
        <v>39</v>
      </c>
      <c r="AD473">
        <v>8268</v>
      </c>
      <c r="AE473">
        <v>66.239999999999995</v>
      </c>
    </row>
    <row r="474" spans="2:31" x14ac:dyDescent="0.25">
      <c r="B474" s="2">
        <f>IF(Taureaux[[#This Row],[Race]]&lt;&gt;résultats!$C$4,0,SUM(IF(U474&gt;résultats!E$4,1,0),IF(V474&gt;résultats!F$4,1,0),IF(W474&gt;résultats!G$4,1,0),IF(X474&gt;résultats!H$4,1,0),IF(Y474&gt;résultats!I$4,1,0),IF(Z474&gt;résultats!J$4,1,0)))</f>
        <v>0</v>
      </c>
      <c r="C474">
        <f>IF(AND(Taureaux[[#All],[nombres d''incides M&gt;F]]&gt;résultats!$E$1,Taureaux[[#All],[Race]]=résultats!$C$4),1,0)</f>
        <v>0</v>
      </c>
      <c r="D474">
        <f>IF(AND(Taureaux[[#All],[nombres d''incides M&gt;F]]=résultats!$E$1,Taureaux[[#All],[Race]]=résultats!$C$4),1,0)</f>
        <v>0</v>
      </c>
      <c r="E474">
        <f>IF(AND(Taureaux[[#All],[nombres d''incides M&gt;F]]=résultats!$E$1-1,Taureaux[[#All],[Race]]=résultats!$C$4),1,0)</f>
        <v>0</v>
      </c>
      <c r="F474">
        <f>IF(Taureaux[[#All],[&gt; palier]]=0,0,SUM($C$2:C474))</f>
        <v>0</v>
      </c>
      <c r="G474">
        <f>IF(Taureaux[[#All],[=palier]]=0,0,SUM($D$2:D474)+MAX(Taureaux[[#All],[séquence &gt; palier]]))</f>
        <v>0</v>
      </c>
      <c r="H474">
        <f>IF(Taureaux[[#All],[=palier-1]]=0,0,SUM($E$2:E474)+MAX(Taureaux[[#All],[séquence = palier]]))</f>
        <v>0</v>
      </c>
      <c r="I474" t="str">
        <f>IF(Taureaux[[#All],[&gt; palier]]&gt;0,Q474,"")</f>
        <v/>
      </c>
      <c r="J474" t="str">
        <f>IF(Taureaux[[#All],[=palier]]&gt;0,Q474,"")</f>
        <v/>
      </c>
      <c r="K474" t="str">
        <f>IF(Taureaux[[#All],[=palier-1]]&gt;0,Q474,"")</f>
        <v/>
      </c>
      <c r="L474">
        <f>IF(ROW()-1&lt;=60000,ROW()-1)</f>
        <v>473</v>
      </c>
      <c r="M474" s="12" t="str">
        <f>IF(Taureaux[[#This Row],[Nom selon le rang]]="","",VLOOKUP(O474,Q:AF,10,FALSE))</f>
        <v/>
      </c>
      <c r="N474" t="str">
        <f>IF(Taureaux[[#This Row],[somme des males selon la liste]]="","",RANK(Taureaux[[#This Row],[somme des males selon la liste]],Taureaux[[#All],[somme des males selon la liste]],0))</f>
        <v/>
      </c>
      <c r="O4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4">
        <v>79386349</v>
      </c>
      <c r="Q474" t="s">
        <v>1362</v>
      </c>
      <c r="R474" t="s">
        <v>355</v>
      </c>
      <c r="S474" t="s">
        <v>112</v>
      </c>
      <c r="T474">
        <v>1067.01</v>
      </c>
      <c r="U474">
        <v>52.89</v>
      </c>
      <c r="V474">
        <v>70.81</v>
      </c>
      <c r="W474">
        <v>69.739999999999995</v>
      </c>
      <c r="X474">
        <v>62.59</v>
      </c>
      <c r="Y474">
        <v>73.45</v>
      </c>
      <c r="Z474" s="12">
        <f>SUM(Taureaux[[#This Row],[indice 1]:[Indice 5]])</f>
        <v>329.47999999999996</v>
      </c>
      <c r="AA474" t="s">
        <v>148</v>
      </c>
      <c r="AB474" t="s">
        <v>148</v>
      </c>
      <c r="AC474" t="s">
        <v>116</v>
      </c>
      <c r="AD474">
        <v>29677</v>
      </c>
      <c r="AE474">
        <v>30</v>
      </c>
    </row>
    <row r="475" spans="2:31" x14ac:dyDescent="0.25">
      <c r="B475" s="2">
        <f>IF(Taureaux[[#This Row],[Race]]&lt;&gt;résultats!$C$4,0,SUM(IF(U475&gt;résultats!E$4,1,0),IF(V475&gt;résultats!F$4,1,0),IF(W475&gt;résultats!G$4,1,0),IF(X475&gt;résultats!H$4,1,0),IF(Y475&gt;résultats!I$4,1,0),IF(Z475&gt;résultats!J$4,1,0)))</f>
        <v>0</v>
      </c>
      <c r="C475">
        <f>IF(AND(Taureaux[[#All],[nombres d''incides M&gt;F]]&gt;résultats!$E$1,Taureaux[[#All],[Race]]=résultats!$C$4),1,0)</f>
        <v>0</v>
      </c>
      <c r="D475">
        <f>IF(AND(Taureaux[[#All],[nombres d''incides M&gt;F]]=résultats!$E$1,Taureaux[[#All],[Race]]=résultats!$C$4),1,0)</f>
        <v>0</v>
      </c>
      <c r="E475">
        <f>IF(AND(Taureaux[[#All],[nombres d''incides M&gt;F]]=résultats!$E$1-1,Taureaux[[#All],[Race]]=résultats!$C$4),1,0)</f>
        <v>0</v>
      </c>
      <c r="F475">
        <f>IF(Taureaux[[#All],[&gt; palier]]=0,0,SUM($C$2:C475))</f>
        <v>0</v>
      </c>
      <c r="G475">
        <f>IF(Taureaux[[#All],[=palier]]=0,0,SUM($D$2:D475)+MAX(Taureaux[[#All],[séquence &gt; palier]]))</f>
        <v>0</v>
      </c>
      <c r="H475">
        <f>IF(Taureaux[[#All],[=palier-1]]=0,0,SUM($E$2:E475)+MAX(Taureaux[[#All],[séquence = palier]]))</f>
        <v>0</v>
      </c>
      <c r="I475" t="str">
        <f>IF(Taureaux[[#All],[&gt; palier]]&gt;0,Q475,"")</f>
        <v/>
      </c>
      <c r="J475" t="str">
        <f>IF(Taureaux[[#All],[=palier]]&gt;0,Q475,"")</f>
        <v/>
      </c>
      <c r="K475" t="str">
        <f>IF(Taureaux[[#All],[=palier-1]]&gt;0,Q475,"")</f>
        <v/>
      </c>
      <c r="L475">
        <f>IF(ROW()-1&lt;=60000,ROW()-1)</f>
        <v>474</v>
      </c>
      <c r="M475" s="12" t="str">
        <f>IF(Taureaux[[#This Row],[Nom selon le rang]]="","",VLOOKUP(O475,Q:AF,10,FALSE))</f>
        <v/>
      </c>
      <c r="N475" t="str">
        <f>IF(Taureaux[[#This Row],[somme des males selon la liste]]="","",RANK(Taureaux[[#This Row],[somme des males selon la liste]],Taureaux[[#All],[somme des males selon la liste]],0))</f>
        <v/>
      </c>
      <c r="O4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5">
        <v>51010801</v>
      </c>
      <c r="Q475" t="s">
        <v>2200</v>
      </c>
      <c r="R475" t="s">
        <v>237</v>
      </c>
      <c r="S475" t="s">
        <v>112</v>
      </c>
      <c r="T475">
        <v>1086.74</v>
      </c>
      <c r="U475">
        <v>49.71</v>
      </c>
      <c r="V475">
        <v>65.64</v>
      </c>
      <c r="W475">
        <v>61.24</v>
      </c>
      <c r="X475">
        <v>73.040000000000006</v>
      </c>
      <c r="Y475">
        <v>62.53</v>
      </c>
      <c r="Z475" s="12">
        <f>SUM(Taureaux[[#This Row],[indice 1]:[Indice 5]])</f>
        <v>312.15999999999997</v>
      </c>
      <c r="AA475" t="s">
        <v>148</v>
      </c>
      <c r="AB475" t="s">
        <v>148</v>
      </c>
      <c r="AC475" t="s">
        <v>116</v>
      </c>
      <c r="AD475">
        <v>14778</v>
      </c>
      <c r="AE475">
        <v>30</v>
      </c>
    </row>
    <row r="476" spans="2:31" x14ac:dyDescent="0.25">
      <c r="B476" s="2">
        <f>IF(Taureaux[[#This Row],[Race]]&lt;&gt;résultats!$C$4,0,SUM(IF(U476&gt;résultats!E$4,1,0),IF(V476&gt;résultats!F$4,1,0),IF(W476&gt;résultats!G$4,1,0),IF(X476&gt;résultats!H$4,1,0),IF(Y476&gt;résultats!I$4,1,0),IF(Z476&gt;résultats!J$4,1,0)))</f>
        <v>6</v>
      </c>
      <c r="C476">
        <f>IF(AND(Taureaux[[#All],[nombres d''incides M&gt;F]]&gt;résultats!$E$1,Taureaux[[#All],[Race]]=résultats!$C$4),1,0)</f>
        <v>1</v>
      </c>
      <c r="D476">
        <f>IF(AND(Taureaux[[#All],[nombres d''incides M&gt;F]]=résultats!$E$1,Taureaux[[#All],[Race]]=résultats!$C$4),1,0)</f>
        <v>0</v>
      </c>
      <c r="E476">
        <f>IF(AND(Taureaux[[#All],[nombres d''incides M&gt;F]]=résultats!$E$1-1,Taureaux[[#All],[Race]]=résultats!$C$4),1,0)</f>
        <v>0</v>
      </c>
      <c r="F476">
        <f>IF(Taureaux[[#All],[&gt; palier]]=0,0,SUM($C$2:C476))</f>
        <v>13</v>
      </c>
      <c r="G476">
        <f>IF(Taureaux[[#All],[=palier]]=0,0,SUM($D$2:D476)+MAX(Taureaux[[#All],[séquence &gt; palier]]))</f>
        <v>0</v>
      </c>
      <c r="H476">
        <f>IF(Taureaux[[#All],[=palier-1]]=0,0,SUM($E$2:E476)+MAX(Taureaux[[#All],[séquence = palier]]))</f>
        <v>0</v>
      </c>
      <c r="I476" t="str">
        <f>IF(Taureaux[[#All],[&gt; palier]]&gt;0,Q476,"")</f>
        <v>AMOGOU DE CHAZELLE</v>
      </c>
      <c r="J476" t="str">
        <f>IF(Taureaux[[#All],[=palier]]&gt;0,Q476,"")</f>
        <v/>
      </c>
      <c r="K476" t="str">
        <f>IF(Taureaux[[#All],[=palier-1]]&gt;0,Q476,"")</f>
        <v/>
      </c>
      <c r="L476">
        <f>IF(ROW()-1&lt;=60000,ROW()-1)</f>
        <v>475</v>
      </c>
      <c r="M476" s="12" t="str">
        <f>IF(Taureaux[[#This Row],[Nom selon le rang]]="","",VLOOKUP(O476,Q:AF,10,FALSE))</f>
        <v/>
      </c>
      <c r="N476" t="str">
        <f>IF(Taureaux[[#This Row],[somme des males selon la liste]]="","",RANK(Taureaux[[#This Row],[somme des males selon la liste]],Taureaux[[#All],[somme des males selon la liste]],0))</f>
        <v/>
      </c>
      <c r="O4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6">
        <v>82921763</v>
      </c>
      <c r="Q476" t="s">
        <v>424</v>
      </c>
      <c r="R476" t="s">
        <v>7</v>
      </c>
      <c r="S476" t="s">
        <v>31</v>
      </c>
      <c r="T476">
        <v>998.08</v>
      </c>
      <c r="U476">
        <v>70.42</v>
      </c>
      <c r="V476">
        <v>67.099999999999994</v>
      </c>
      <c r="W476">
        <v>81.14</v>
      </c>
      <c r="X476">
        <v>64.28</v>
      </c>
      <c r="Y476">
        <v>67.22</v>
      </c>
      <c r="Z476" s="12">
        <f>SUM(Taureaux[[#This Row],[indice 1]:[Indice 5]])</f>
        <v>350.15999999999997</v>
      </c>
      <c r="AA476" t="s">
        <v>51</v>
      </c>
      <c r="AB476" t="s">
        <v>51</v>
      </c>
      <c r="AC476" t="s">
        <v>52</v>
      </c>
      <c r="AD476">
        <v>391</v>
      </c>
      <c r="AE476">
        <v>30</v>
      </c>
    </row>
    <row r="477" spans="2:31" x14ac:dyDescent="0.25">
      <c r="B477" s="2">
        <f>IF(Taureaux[[#This Row],[Race]]&lt;&gt;résultats!$C$4,0,SUM(IF(U477&gt;résultats!E$4,1,0),IF(V477&gt;résultats!F$4,1,0),IF(W477&gt;résultats!G$4,1,0),IF(X477&gt;résultats!H$4,1,0),IF(Y477&gt;résultats!I$4,1,0),IF(Z477&gt;résultats!J$4,1,0)))</f>
        <v>0</v>
      </c>
      <c r="C477">
        <f>IF(AND(Taureaux[[#All],[nombres d''incides M&gt;F]]&gt;résultats!$E$1,Taureaux[[#All],[Race]]=résultats!$C$4),1,0)</f>
        <v>0</v>
      </c>
      <c r="D477">
        <f>IF(AND(Taureaux[[#All],[nombres d''incides M&gt;F]]=résultats!$E$1,Taureaux[[#All],[Race]]=résultats!$C$4),1,0)</f>
        <v>0</v>
      </c>
      <c r="E477">
        <f>IF(AND(Taureaux[[#All],[nombres d''incides M&gt;F]]=résultats!$E$1-1,Taureaux[[#All],[Race]]=résultats!$C$4),1,0)</f>
        <v>0</v>
      </c>
      <c r="F477">
        <f>IF(Taureaux[[#All],[&gt; palier]]=0,0,SUM($C$2:C477))</f>
        <v>0</v>
      </c>
      <c r="G477">
        <f>IF(Taureaux[[#All],[=palier]]=0,0,SUM($D$2:D477)+MAX(Taureaux[[#All],[séquence &gt; palier]]))</f>
        <v>0</v>
      </c>
      <c r="H477">
        <f>IF(Taureaux[[#All],[=palier-1]]=0,0,SUM($E$2:E477)+MAX(Taureaux[[#All],[séquence = palier]]))</f>
        <v>0</v>
      </c>
      <c r="I477" t="str">
        <f>IF(Taureaux[[#All],[&gt; palier]]&gt;0,Q477,"")</f>
        <v/>
      </c>
      <c r="J477" t="str">
        <f>IF(Taureaux[[#All],[=palier]]&gt;0,Q477,"")</f>
        <v/>
      </c>
      <c r="K477" t="str">
        <f>IF(Taureaux[[#All],[=palier-1]]&gt;0,Q477,"")</f>
        <v/>
      </c>
      <c r="L477">
        <f>IF(ROW()-1&lt;=60000,ROW()-1)</f>
        <v>476</v>
      </c>
      <c r="M477" s="12" t="str">
        <f>IF(Taureaux[[#This Row],[Nom selon le rang]]="","",VLOOKUP(O477,Q:AF,10,FALSE))</f>
        <v/>
      </c>
      <c r="N477" t="str">
        <f>IF(Taureaux[[#This Row],[somme des males selon la liste]]="","",RANK(Taureaux[[#This Row],[somme des males selon la liste]],Taureaux[[#All],[somme des males selon la liste]],0))</f>
        <v/>
      </c>
      <c r="O4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7">
        <v>81732434</v>
      </c>
      <c r="Q477" t="s">
        <v>1031</v>
      </c>
      <c r="R477" t="s">
        <v>379</v>
      </c>
      <c r="S477" t="s">
        <v>60</v>
      </c>
      <c r="T477">
        <v>1073.3699999999999</v>
      </c>
      <c r="U477">
        <v>80.400000000000006</v>
      </c>
      <c r="V477">
        <v>69.48</v>
      </c>
      <c r="W477">
        <v>66.2</v>
      </c>
      <c r="X477">
        <v>61.37</v>
      </c>
      <c r="Y477">
        <v>62.96</v>
      </c>
      <c r="Z477" s="12">
        <f>SUM(Taureaux[[#This Row],[indice 1]:[Indice 5]])</f>
        <v>340.40999999999997</v>
      </c>
      <c r="AA477" t="s">
        <v>294</v>
      </c>
      <c r="AB477" t="s">
        <v>294</v>
      </c>
      <c r="AC477" t="s">
        <v>141</v>
      </c>
      <c r="AD477">
        <v>2785</v>
      </c>
      <c r="AE477">
        <v>30</v>
      </c>
    </row>
    <row r="478" spans="2:31" x14ac:dyDescent="0.25">
      <c r="B478" s="2">
        <f>IF(Taureaux[[#This Row],[Race]]&lt;&gt;résultats!$C$4,0,SUM(IF(U478&gt;résultats!E$4,1,0),IF(V478&gt;résultats!F$4,1,0),IF(W478&gt;résultats!G$4,1,0),IF(X478&gt;résultats!H$4,1,0),IF(Y478&gt;résultats!I$4,1,0),IF(Z478&gt;résultats!J$4,1,0)))</f>
        <v>0</v>
      </c>
      <c r="C478">
        <f>IF(AND(Taureaux[[#All],[nombres d''incides M&gt;F]]&gt;résultats!$E$1,Taureaux[[#All],[Race]]=résultats!$C$4),1,0)</f>
        <v>0</v>
      </c>
      <c r="D478">
        <f>IF(AND(Taureaux[[#All],[nombres d''incides M&gt;F]]=résultats!$E$1,Taureaux[[#All],[Race]]=résultats!$C$4),1,0)</f>
        <v>0</v>
      </c>
      <c r="E478">
        <f>IF(AND(Taureaux[[#All],[nombres d''incides M&gt;F]]=résultats!$E$1-1,Taureaux[[#All],[Race]]=résultats!$C$4),1,0)</f>
        <v>0</v>
      </c>
      <c r="F478">
        <f>IF(Taureaux[[#All],[&gt; palier]]=0,0,SUM($C$2:C478))</f>
        <v>0</v>
      </c>
      <c r="G478">
        <f>IF(Taureaux[[#All],[=palier]]=0,0,SUM($D$2:D478)+MAX(Taureaux[[#All],[séquence &gt; palier]]))</f>
        <v>0</v>
      </c>
      <c r="H478">
        <f>IF(Taureaux[[#All],[=palier-1]]=0,0,SUM($E$2:E478)+MAX(Taureaux[[#All],[séquence = palier]]))</f>
        <v>0</v>
      </c>
      <c r="I478" t="str">
        <f>IF(Taureaux[[#All],[&gt; palier]]&gt;0,Q478,"")</f>
        <v/>
      </c>
      <c r="J478" t="str">
        <f>IF(Taureaux[[#All],[=palier]]&gt;0,Q478,"")</f>
        <v/>
      </c>
      <c r="K478" t="str">
        <f>IF(Taureaux[[#All],[=palier-1]]&gt;0,Q478,"")</f>
        <v/>
      </c>
      <c r="L478">
        <f>IF(ROW()-1&lt;=60000,ROW()-1)</f>
        <v>477</v>
      </c>
      <c r="M478" s="12" t="str">
        <f>IF(Taureaux[[#This Row],[Nom selon le rang]]="","",VLOOKUP(O478,Q:AF,10,FALSE))</f>
        <v/>
      </c>
      <c r="N478" t="str">
        <f>IF(Taureaux[[#This Row],[somme des males selon la liste]]="","",RANK(Taureaux[[#This Row],[somme des males selon la liste]],Taureaux[[#All],[somme des males selon la liste]],0))</f>
        <v/>
      </c>
      <c r="O4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8">
        <v>45830011</v>
      </c>
      <c r="Q478" t="s">
        <v>841</v>
      </c>
      <c r="R478" t="s">
        <v>45</v>
      </c>
      <c r="S478" t="s">
        <v>143</v>
      </c>
      <c r="T478">
        <v>1075.83</v>
      </c>
      <c r="U478">
        <v>61.24</v>
      </c>
      <c r="V478">
        <v>66.8</v>
      </c>
      <c r="W478">
        <v>78.91</v>
      </c>
      <c r="X478">
        <v>57.49</v>
      </c>
      <c r="Y478">
        <v>68.989999999999995</v>
      </c>
      <c r="Z478" s="12">
        <f>SUM(Taureaux[[#This Row],[indice 1]:[Indice 5]])</f>
        <v>333.43</v>
      </c>
      <c r="AA478" t="s">
        <v>38</v>
      </c>
      <c r="AB478" t="s">
        <v>38</v>
      </c>
      <c r="AC478" t="s">
        <v>39</v>
      </c>
      <c r="AD478">
        <v>6494</v>
      </c>
      <c r="AE478">
        <v>90</v>
      </c>
    </row>
    <row r="479" spans="2:31" x14ac:dyDescent="0.25">
      <c r="B479" s="2">
        <f>IF(Taureaux[[#This Row],[Race]]&lt;&gt;résultats!$C$4,0,SUM(IF(U479&gt;résultats!E$4,1,0),IF(V479&gt;résultats!F$4,1,0),IF(W479&gt;résultats!G$4,1,0),IF(X479&gt;résultats!H$4,1,0),IF(Y479&gt;résultats!I$4,1,0),IF(Z479&gt;résultats!J$4,1,0)))</f>
        <v>5</v>
      </c>
      <c r="C479">
        <f>IF(AND(Taureaux[[#All],[nombres d''incides M&gt;F]]&gt;résultats!$E$1,Taureaux[[#All],[Race]]=résultats!$C$4),1,0)</f>
        <v>1</v>
      </c>
      <c r="D479">
        <f>IF(AND(Taureaux[[#All],[nombres d''incides M&gt;F]]=résultats!$E$1,Taureaux[[#All],[Race]]=résultats!$C$4),1,0)</f>
        <v>0</v>
      </c>
      <c r="E479">
        <f>IF(AND(Taureaux[[#All],[nombres d''incides M&gt;F]]=résultats!$E$1-1,Taureaux[[#All],[Race]]=résultats!$C$4),1,0)</f>
        <v>0</v>
      </c>
      <c r="F479">
        <f>IF(Taureaux[[#All],[&gt; palier]]=0,0,SUM($C$2:C479))</f>
        <v>14</v>
      </c>
      <c r="G479">
        <f>IF(Taureaux[[#All],[=palier]]=0,0,SUM($D$2:D479)+MAX(Taureaux[[#All],[séquence &gt; palier]]))</f>
        <v>0</v>
      </c>
      <c r="H479">
        <f>IF(Taureaux[[#All],[=palier-1]]=0,0,SUM($E$2:E479)+MAX(Taureaux[[#All],[séquence = palier]]))</f>
        <v>0</v>
      </c>
      <c r="I479" t="str">
        <f>IF(Taureaux[[#All],[&gt; palier]]&gt;0,Q479,"")</f>
        <v>AMOINCU DE VALETDETREFLE</v>
      </c>
      <c r="J479" t="str">
        <f>IF(Taureaux[[#All],[=palier]]&gt;0,Q479,"")</f>
        <v/>
      </c>
      <c r="K479" t="str">
        <f>IF(Taureaux[[#All],[=palier-1]]&gt;0,Q479,"")</f>
        <v/>
      </c>
      <c r="L479">
        <f>IF(ROW()-1&lt;=60000,ROW()-1)</f>
        <v>478</v>
      </c>
      <c r="M479" s="12" t="str">
        <f>IF(Taureaux[[#This Row],[Nom selon le rang]]="","",VLOOKUP(O479,Q:AF,10,FALSE))</f>
        <v/>
      </c>
      <c r="N479" t="str">
        <f>IF(Taureaux[[#This Row],[somme des males selon la liste]]="","",RANK(Taureaux[[#This Row],[somme des males selon la liste]],Taureaux[[#All],[somme des males selon la liste]],0))</f>
        <v/>
      </c>
      <c r="O4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79">
        <v>82528140</v>
      </c>
      <c r="Q479" t="s">
        <v>2020</v>
      </c>
      <c r="R479" t="s">
        <v>7</v>
      </c>
      <c r="S479" t="s">
        <v>24</v>
      </c>
      <c r="T479">
        <v>985.64</v>
      </c>
      <c r="U479">
        <v>62.16</v>
      </c>
      <c r="V479">
        <v>58.05</v>
      </c>
      <c r="W479">
        <v>68.33</v>
      </c>
      <c r="X479">
        <v>59.72</v>
      </c>
      <c r="Y479">
        <v>63.29</v>
      </c>
      <c r="Z479" s="12">
        <f>SUM(Taureaux[[#This Row],[indice 1]:[Indice 5]])</f>
        <v>311.55</v>
      </c>
      <c r="AA479" t="s">
        <v>1081</v>
      </c>
      <c r="AB479" t="s">
        <v>1081</v>
      </c>
      <c r="AC479" t="s">
        <v>103</v>
      </c>
      <c r="AD479">
        <v>1403</v>
      </c>
      <c r="AE479">
        <v>90</v>
      </c>
    </row>
    <row r="480" spans="2:31" x14ac:dyDescent="0.25">
      <c r="B480" s="2">
        <f>IF(Taureaux[[#This Row],[Race]]&lt;&gt;résultats!$C$4,0,SUM(IF(U480&gt;résultats!E$4,1,0),IF(V480&gt;résultats!F$4,1,0),IF(W480&gt;résultats!G$4,1,0),IF(X480&gt;résultats!H$4,1,0),IF(Y480&gt;résultats!I$4,1,0),IF(Z480&gt;résultats!J$4,1,0)))</f>
        <v>0</v>
      </c>
      <c r="C480">
        <f>IF(AND(Taureaux[[#All],[nombres d''incides M&gt;F]]&gt;résultats!$E$1,Taureaux[[#All],[Race]]=résultats!$C$4),1,0)</f>
        <v>0</v>
      </c>
      <c r="D480">
        <f>IF(AND(Taureaux[[#All],[nombres d''incides M&gt;F]]=résultats!$E$1,Taureaux[[#All],[Race]]=résultats!$C$4),1,0)</f>
        <v>0</v>
      </c>
      <c r="E480">
        <f>IF(AND(Taureaux[[#All],[nombres d''incides M&gt;F]]=résultats!$E$1-1,Taureaux[[#All],[Race]]=résultats!$C$4),1,0)</f>
        <v>0</v>
      </c>
      <c r="F480">
        <f>IF(Taureaux[[#All],[&gt; palier]]=0,0,SUM($C$2:C480))</f>
        <v>0</v>
      </c>
      <c r="G480">
        <f>IF(Taureaux[[#All],[=palier]]=0,0,SUM($D$2:D480)+MAX(Taureaux[[#All],[séquence &gt; palier]]))</f>
        <v>0</v>
      </c>
      <c r="H480">
        <f>IF(Taureaux[[#All],[=palier-1]]=0,0,SUM($E$2:E480)+MAX(Taureaux[[#All],[séquence = palier]]))</f>
        <v>0</v>
      </c>
      <c r="I480" t="str">
        <f>IF(Taureaux[[#All],[&gt; palier]]&gt;0,Q480,"")</f>
        <v/>
      </c>
      <c r="J480" t="str">
        <f>IF(Taureaux[[#All],[=palier]]&gt;0,Q480,"")</f>
        <v/>
      </c>
      <c r="K480" t="str">
        <f>IF(Taureaux[[#All],[=palier-1]]&gt;0,Q480,"")</f>
        <v/>
      </c>
      <c r="L480">
        <f>IF(ROW()-1&lt;=60000,ROW()-1)</f>
        <v>479</v>
      </c>
      <c r="M480" s="12" t="str">
        <f>IF(Taureaux[[#This Row],[Nom selon le rang]]="","",VLOOKUP(O480,Q:AF,10,FALSE))</f>
        <v/>
      </c>
      <c r="N480" t="str">
        <f>IF(Taureaux[[#This Row],[somme des males selon la liste]]="","",RANK(Taureaux[[#This Row],[somme des males selon la liste]],Taureaux[[#All],[somme des males selon la liste]],0))</f>
        <v/>
      </c>
      <c r="O4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0">
        <v>82923816</v>
      </c>
      <c r="Q480" t="s">
        <v>2972</v>
      </c>
      <c r="R480" t="s">
        <v>36</v>
      </c>
      <c r="S480" t="s">
        <v>31</v>
      </c>
      <c r="T480">
        <v>1181.49</v>
      </c>
      <c r="U480">
        <v>83.6</v>
      </c>
      <c r="V480">
        <v>74.78</v>
      </c>
      <c r="W480">
        <v>81.62</v>
      </c>
      <c r="X480">
        <v>72.099999999999994</v>
      </c>
      <c r="Y480">
        <v>64.430000000000007</v>
      </c>
      <c r="Z480" s="12">
        <f>SUM(Taureaux[[#This Row],[indice 1]:[Indice 5]])</f>
        <v>376.53000000000003</v>
      </c>
      <c r="AA480" t="s">
        <v>51</v>
      </c>
      <c r="AB480" t="s">
        <v>51</v>
      </c>
      <c r="AC480" t="s">
        <v>52</v>
      </c>
      <c r="AD480">
        <v>379</v>
      </c>
      <c r="AE480">
        <v>30</v>
      </c>
    </row>
    <row r="481" spans="2:31" x14ac:dyDescent="0.25">
      <c r="B481" s="2">
        <f>IF(Taureaux[[#This Row],[Race]]&lt;&gt;résultats!$C$4,0,SUM(IF(U481&gt;résultats!E$4,1,0),IF(V481&gt;résultats!F$4,1,0),IF(W481&gt;résultats!G$4,1,0),IF(X481&gt;résultats!H$4,1,0),IF(Y481&gt;résultats!I$4,1,0),IF(Z481&gt;résultats!J$4,1,0)))</f>
        <v>0</v>
      </c>
      <c r="C481">
        <f>IF(AND(Taureaux[[#All],[nombres d''incides M&gt;F]]&gt;résultats!$E$1,Taureaux[[#All],[Race]]=résultats!$C$4),1,0)</f>
        <v>0</v>
      </c>
      <c r="D481">
        <f>IF(AND(Taureaux[[#All],[nombres d''incides M&gt;F]]=résultats!$E$1,Taureaux[[#All],[Race]]=résultats!$C$4),1,0)</f>
        <v>0</v>
      </c>
      <c r="E481">
        <f>IF(AND(Taureaux[[#All],[nombres d''incides M&gt;F]]=résultats!$E$1-1,Taureaux[[#All],[Race]]=résultats!$C$4),1,0)</f>
        <v>0</v>
      </c>
      <c r="F481">
        <f>IF(Taureaux[[#All],[&gt; palier]]=0,0,SUM($C$2:C481))</f>
        <v>0</v>
      </c>
      <c r="G481">
        <f>IF(Taureaux[[#All],[=palier]]=0,0,SUM($D$2:D481)+MAX(Taureaux[[#All],[séquence &gt; palier]]))</f>
        <v>0</v>
      </c>
      <c r="H481">
        <f>IF(Taureaux[[#All],[=palier-1]]=0,0,SUM($E$2:E481)+MAX(Taureaux[[#All],[séquence = palier]]))</f>
        <v>0</v>
      </c>
      <c r="I481" t="str">
        <f>IF(Taureaux[[#All],[&gt; palier]]&gt;0,Q481,"")</f>
        <v/>
      </c>
      <c r="J481" t="str">
        <f>IF(Taureaux[[#All],[=palier]]&gt;0,Q481,"")</f>
        <v/>
      </c>
      <c r="K481" t="str">
        <f>IF(Taureaux[[#All],[=palier-1]]&gt;0,Q481,"")</f>
        <v/>
      </c>
      <c r="L481">
        <f>IF(ROW()-1&lt;=60000,ROW()-1)</f>
        <v>480</v>
      </c>
      <c r="M481" s="12" t="str">
        <f>IF(Taureaux[[#This Row],[Nom selon le rang]]="","",VLOOKUP(O481,Q:AF,10,FALSE))</f>
        <v/>
      </c>
      <c r="N481" t="str">
        <f>IF(Taureaux[[#This Row],[somme des males selon la liste]]="","",RANK(Taureaux[[#This Row],[somme des males selon la liste]],Taureaux[[#All],[somme des males selon la liste]],0))</f>
        <v/>
      </c>
      <c r="O4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1">
        <v>80800988</v>
      </c>
      <c r="Q481" t="s">
        <v>635</v>
      </c>
      <c r="R481" t="s">
        <v>120</v>
      </c>
      <c r="S481" t="s">
        <v>83</v>
      </c>
      <c r="T481">
        <v>1197.18</v>
      </c>
      <c r="U481">
        <v>80.41</v>
      </c>
      <c r="V481">
        <v>71.45</v>
      </c>
      <c r="W481">
        <v>66.599999999999994</v>
      </c>
      <c r="X481">
        <v>57.16</v>
      </c>
      <c r="Y481">
        <v>77.73</v>
      </c>
      <c r="Z481" s="12">
        <f>SUM(Taureaux[[#This Row],[indice 1]:[Indice 5]])</f>
        <v>353.35</v>
      </c>
      <c r="AA481" t="s">
        <v>294</v>
      </c>
      <c r="AB481" t="s">
        <v>294</v>
      </c>
      <c r="AC481" t="s">
        <v>141</v>
      </c>
      <c r="AD481">
        <v>7398</v>
      </c>
      <c r="AE481">
        <v>30</v>
      </c>
    </row>
    <row r="482" spans="2:31" x14ac:dyDescent="0.25">
      <c r="B482" s="2">
        <f>IF(Taureaux[[#This Row],[Race]]&lt;&gt;résultats!$C$4,0,SUM(IF(U482&gt;résultats!E$4,1,0),IF(V482&gt;résultats!F$4,1,0),IF(W482&gt;résultats!G$4,1,0),IF(X482&gt;résultats!H$4,1,0),IF(Y482&gt;résultats!I$4,1,0),IF(Z482&gt;résultats!J$4,1,0)))</f>
        <v>0</v>
      </c>
      <c r="C482">
        <f>IF(AND(Taureaux[[#All],[nombres d''incides M&gt;F]]&gt;résultats!$E$1,Taureaux[[#All],[Race]]=résultats!$C$4),1,0)</f>
        <v>0</v>
      </c>
      <c r="D482">
        <f>IF(AND(Taureaux[[#All],[nombres d''incides M&gt;F]]=résultats!$E$1,Taureaux[[#All],[Race]]=résultats!$C$4),1,0)</f>
        <v>0</v>
      </c>
      <c r="E482">
        <f>IF(AND(Taureaux[[#All],[nombres d''incides M&gt;F]]=résultats!$E$1-1,Taureaux[[#All],[Race]]=résultats!$C$4),1,0)</f>
        <v>0</v>
      </c>
      <c r="F482">
        <f>IF(Taureaux[[#All],[&gt; palier]]=0,0,SUM($C$2:C482))</f>
        <v>0</v>
      </c>
      <c r="G482">
        <f>IF(Taureaux[[#All],[=palier]]=0,0,SUM($D$2:D482)+MAX(Taureaux[[#All],[séquence &gt; palier]]))</f>
        <v>0</v>
      </c>
      <c r="H482">
        <f>IF(Taureaux[[#All],[=palier-1]]=0,0,SUM($E$2:E482)+MAX(Taureaux[[#All],[séquence = palier]]))</f>
        <v>0</v>
      </c>
      <c r="I482" t="str">
        <f>IF(Taureaux[[#All],[&gt; palier]]&gt;0,Q482,"")</f>
        <v/>
      </c>
      <c r="J482" t="str">
        <f>IF(Taureaux[[#All],[=palier]]&gt;0,Q482,"")</f>
        <v/>
      </c>
      <c r="K482" t="str">
        <f>IF(Taureaux[[#All],[=palier-1]]&gt;0,Q482,"")</f>
        <v/>
      </c>
      <c r="L482">
        <f>IF(ROW()-1&lt;=60000,ROW()-1)</f>
        <v>481</v>
      </c>
      <c r="M482" s="12" t="str">
        <f>IF(Taureaux[[#This Row],[Nom selon le rang]]="","",VLOOKUP(O482,Q:AF,10,FALSE))</f>
        <v/>
      </c>
      <c r="N482" t="str">
        <f>IF(Taureaux[[#This Row],[somme des males selon la liste]]="","",RANK(Taureaux[[#This Row],[somme des males selon la liste]],Taureaux[[#All],[somme des males selon la liste]],0))</f>
        <v/>
      </c>
      <c r="O4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2">
        <v>6263111</v>
      </c>
      <c r="Q482" t="s">
        <v>2551</v>
      </c>
      <c r="R482" t="s">
        <v>36</v>
      </c>
      <c r="S482" t="s">
        <v>101</v>
      </c>
      <c r="T482">
        <v>1137.96</v>
      </c>
      <c r="U482">
        <v>67.400000000000006</v>
      </c>
      <c r="V482">
        <v>66.48</v>
      </c>
      <c r="W482">
        <v>69.12</v>
      </c>
      <c r="X482">
        <v>35.4</v>
      </c>
      <c r="Y482">
        <v>39.57</v>
      </c>
      <c r="Z482" s="12">
        <f>SUM(Taureaux[[#This Row],[indice 1]:[Indice 5]])</f>
        <v>277.97000000000003</v>
      </c>
      <c r="AA482" t="s">
        <v>38</v>
      </c>
      <c r="AB482" t="s">
        <v>38</v>
      </c>
      <c r="AC482" t="s">
        <v>39</v>
      </c>
      <c r="AD482">
        <v>5380</v>
      </c>
      <c r="AE482">
        <v>57.97</v>
      </c>
    </row>
    <row r="483" spans="2:31" x14ac:dyDescent="0.25">
      <c r="B483" s="2">
        <f>IF(Taureaux[[#This Row],[Race]]&lt;&gt;résultats!$C$4,0,SUM(IF(U483&gt;résultats!E$4,1,0),IF(V483&gt;résultats!F$4,1,0),IF(W483&gt;résultats!G$4,1,0),IF(X483&gt;résultats!H$4,1,0),IF(Y483&gt;résultats!I$4,1,0),IF(Z483&gt;résultats!J$4,1,0)))</f>
        <v>0</v>
      </c>
      <c r="C483">
        <f>IF(AND(Taureaux[[#All],[nombres d''incides M&gt;F]]&gt;résultats!$E$1,Taureaux[[#All],[Race]]=résultats!$C$4),1,0)</f>
        <v>0</v>
      </c>
      <c r="D483">
        <f>IF(AND(Taureaux[[#All],[nombres d''incides M&gt;F]]=résultats!$E$1,Taureaux[[#All],[Race]]=résultats!$C$4),1,0)</f>
        <v>0</v>
      </c>
      <c r="E483">
        <f>IF(AND(Taureaux[[#All],[nombres d''incides M&gt;F]]=résultats!$E$1-1,Taureaux[[#All],[Race]]=résultats!$C$4),1,0)</f>
        <v>0</v>
      </c>
      <c r="F483">
        <f>IF(Taureaux[[#All],[&gt; palier]]=0,0,SUM($C$2:C483))</f>
        <v>0</v>
      </c>
      <c r="G483">
        <f>IF(Taureaux[[#All],[=palier]]=0,0,SUM($D$2:D483)+MAX(Taureaux[[#All],[séquence &gt; palier]]))</f>
        <v>0</v>
      </c>
      <c r="H483">
        <f>IF(Taureaux[[#All],[=palier-1]]=0,0,SUM($E$2:E483)+MAX(Taureaux[[#All],[séquence = palier]]))</f>
        <v>0</v>
      </c>
      <c r="I483" t="str">
        <f>IF(Taureaux[[#All],[&gt; palier]]&gt;0,Q483,"")</f>
        <v/>
      </c>
      <c r="J483" t="str">
        <f>IF(Taureaux[[#All],[=palier]]&gt;0,Q483,"")</f>
        <v/>
      </c>
      <c r="K483" t="str">
        <f>IF(Taureaux[[#All],[=palier-1]]&gt;0,Q483,"")</f>
        <v/>
      </c>
      <c r="L483">
        <f>IF(ROW()-1&lt;=60000,ROW()-1)</f>
        <v>482</v>
      </c>
      <c r="M483" s="12" t="str">
        <f>IF(Taureaux[[#This Row],[Nom selon le rang]]="","",VLOOKUP(O483,Q:AF,10,FALSE))</f>
        <v/>
      </c>
      <c r="N483" t="str">
        <f>IF(Taureaux[[#This Row],[somme des males selon la liste]]="","",RANK(Taureaux[[#This Row],[somme des males selon la liste]],Taureaux[[#All],[somme des males selon la liste]],0))</f>
        <v/>
      </c>
      <c r="O4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3">
        <v>6234543</v>
      </c>
      <c r="Q483" t="s">
        <v>2606</v>
      </c>
      <c r="R483" t="s">
        <v>36</v>
      </c>
      <c r="S483" t="s">
        <v>23</v>
      </c>
      <c r="T483">
        <v>1077.42</v>
      </c>
      <c r="U483">
        <v>47.29</v>
      </c>
      <c r="V483">
        <v>46.07</v>
      </c>
      <c r="W483">
        <v>59.37</v>
      </c>
      <c r="X483">
        <v>60.74</v>
      </c>
      <c r="Y483">
        <v>66.92</v>
      </c>
      <c r="Z483" s="12">
        <f>SUM(Taureaux[[#This Row],[indice 1]:[Indice 5]])</f>
        <v>280.39</v>
      </c>
      <c r="AA483" t="s">
        <v>38</v>
      </c>
      <c r="AB483" t="s">
        <v>38</v>
      </c>
      <c r="AC483" t="s">
        <v>39</v>
      </c>
      <c r="AD483">
        <v>5417</v>
      </c>
      <c r="AE483">
        <v>60.39</v>
      </c>
    </row>
    <row r="484" spans="2:31" x14ac:dyDescent="0.25">
      <c r="B484" s="2">
        <f>IF(Taureaux[[#This Row],[Race]]&lt;&gt;résultats!$C$4,0,SUM(IF(U484&gt;résultats!E$4,1,0),IF(V484&gt;résultats!F$4,1,0),IF(W484&gt;résultats!G$4,1,0),IF(X484&gt;résultats!H$4,1,0),IF(Y484&gt;résultats!I$4,1,0),IF(Z484&gt;résultats!J$4,1,0)))</f>
        <v>0</v>
      </c>
      <c r="C484">
        <f>IF(AND(Taureaux[[#All],[nombres d''incides M&gt;F]]&gt;résultats!$E$1,Taureaux[[#All],[Race]]=résultats!$C$4),1,0)</f>
        <v>0</v>
      </c>
      <c r="D484">
        <f>IF(AND(Taureaux[[#All],[nombres d''incides M&gt;F]]=résultats!$E$1,Taureaux[[#All],[Race]]=résultats!$C$4),1,0)</f>
        <v>0</v>
      </c>
      <c r="E484">
        <f>IF(AND(Taureaux[[#All],[nombres d''incides M&gt;F]]=résultats!$E$1-1,Taureaux[[#All],[Race]]=résultats!$C$4),1,0)</f>
        <v>0</v>
      </c>
      <c r="F484">
        <f>IF(Taureaux[[#All],[&gt; palier]]=0,0,SUM($C$2:C484))</f>
        <v>0</v>
      </c>
      <c r="G484">
        <f>IF(Taureaux[[#All],[=palier]]=0,0,SUM($D$2:D484)+MAX(Taureaux[[#All],[séquence &gt; palier]]))</f>
        <v>0</v>
      </c>
      <c r="H484">
        <f>IF(Taureaux[[#All],[=palier-1]]=0,0,SUM($E$2:E484)+MAX(Taureaux[[#All],[séquence = palier]]))</f>
        <v>0</v>
      </c>
      <c r="I484" t="str">
        <f>IF(Taureaux[[#All],[&gt; palier]]&gt;0,Q484,"")</f>
        <v/>
      </c>
      <c r="J484" t="str">
        <f>IF(Taureaux[[#All],[=palier]]&gt;0,Q484,"")</f>
        <v/>
      </c>
      <c r="K484" t="str">
        <f>IF(Taureaux[[#All],[=palier-1]]&gt;0,Q484,"")</f>
        <v/>
      </c>
      <c r="L484">
        <f>IF(ROW()-1&lt;=60000,ROW()-1)</f>
        <v>483</v>
      </c>
      <c r="M484" s="12" t="str">
        <f>IF(Taureaux[[#This Row],[Nom selon le rang]]="","",VLOOKUP(O484,Q:AF,10,FALSE))</f>
        <v/>
      </c>
      <c r="N484" t="str">
        <f>IF(Taureaux[[#This Row],[somme des males selon la liste]]="","",RANK(Taureaux[[#This Row],[somme des males selon la liste]],Taureaux[[#All],[somme des males selon la liste]],0))</f>
        <v/>
      </c>
      <c r="O4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4">
        <v>77578568</v>
      </c>
      <c r="Q484" t="s">
        <v>1388</v>
      </c>
      <c r="R484" t="s">
        <v>45</v>
      </c>
      <c r="S484" t="s">
        <v>80</v>
      </c>
      <c r="T484">
        <v>994.82</v>
      </c>
      <c r="U484">
        <v>55.34</v>
      </c>
      <c r="V484">
        <v>74.44</v>
      </c>
      <c r="W484">
        <v>73.39</v>
      </c>
      <c r="X484">
        <v>60.29</v>
      </c>
      <c r="Y484">
        <v>61.85</v>
      </c>
      <c r="Z484" s="12">
        <f>SUM(Taureaux[[#This Row],[indice 1]:[Indice 5]])</f>
        <v>325.31000000000006</v>
      </c>
      <c r="AA484" t="s">
        <v>148</v>
      </c>
      <c r="AB484" t="s">
        <v>148</v>
      </c>
      <c r="AC484" t="s">
        <v>116</v>
      </c>
      <c r="AD484">
        <v>30374</v>
      </c>
      <c r="AE484">
        <v>30</v>
      </c>
    </row>
    <row r="485" spans="2:31" x14ac:dyDescent="0.25">
      <c r="B485" s="2">
        <f>IF(Taureaux[[#This Row],[Race]]&lt;&gt;résultats!$C$4,0,SUM(IF(U485&gt;résultats!E$4,1,0),IF(V485&gt;résultats!F$4,1,0),IF(W485&gt;résultats!G$4,1,0),IF(X485&gt;résultats!H$4,1,0),IF(Y485&gt;résultats!I$4,1,0),IF(Z485&gt;résultats!J$4,1,0)))</f>
        <v>0</v>
      </c>
      <c r="C485">
        <f>IF(AND(Taureaux[[#All],[nombres d''incides M&gt;F]]&gt;résultats!$E$1,Taureaux[[#All],[Race]]=résultats!$C$4),1,0)</f>
        <v>0</v>
      </c>
      <c r="D485">
        <f>IF(AND(Taureaux[[#All],[nombres d''incides M&gt;F]]=résultats!$E$1,Taureaux[[#All],[Race]]=résultats!$C$4),1,0)</f>
        <v>0</v>
      </c>
      <c r="E485">
        <f>IF(AND(Taureaux[[#All],[nombres d''incides M&gt;F]]=résultats!$E$1-1,Taureaux[[#All],[Race]]=résultats!$C$4),1,0)</f>
        <v>0</v>
      </c>
      <c r="F485">
        <f>IF(Taureaux[[#All],[&gt; palier]]=0,0,SUM($C$2:C485))</f>
        <v>0</v>
      </c>
      <c r="G485">
        <f>IF(Taureaux[[#All],[=palier]]=0,0,SUM($D$2:D485)+MAX(Taureaux[[#All],[séquence &gt; palier]]))</f>
        <v>0</v>
      </c>
      <c r="H485">
        <f>IF(Taureaux[[#All],[=palier-1]]=0,0,SUM($E$2:E485)+MAX(Taureaux[[#All],[séquence = palier]]))</f>
        <v>0</v>
      </c>
      <c r="I485" t="str">
        <f>IF(Taureaux[[#All],[&gt; palier]]&gt;0,Q485,"")</f>
        <v/>
      </c>
      <c r="J485" t="str">
        <f>IF(Taureaux[[#All],[=palier]]&gt;0,Q485,"")</f>
        <v/>
      </c>
      <c r="K485" t="str">
        <f>IF(Taureaux[[#All],[=palier-1]]&gt;0,Q485,"")</f>
        <v/>
      </c>
      <c r="L485">
        <f>IF(ROW()-1&lt;=60000,ROW()-1)</f>
        <v>484</v>
      </c>
      <c r="M485" s="12" t="str">
        <f>IF(Taureaux[[#This Row],[Nom selon le rang]]="","",VLOOKUP(O485,Q:AF,10,FALSE))</f>
        <v/>
      </c>
      <c r="N485" t="str">
        <f>IF(Taureaux[[#This Row],[somme des males selon la liste]]="","",RANK(Taureaux[[#This Row],[somme des males selon la liste]],Taureaux[[#All],[somme des males selon la liste]],0))</f>
        <v/>
      </c>
      <c r="O4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5">
        <v>82592591</v>
      </c>
      <c r="Q485" t="s">
        <v>778</v>
      </c>
      <c r="R485" t="s">
        <v>456</v>
      </c>
      <c r="S485" t="s">
        <v>42</v>
      </c>
      <c r="T485">
        <v>1020.25</v>
      </c>
      <c r="U485">
        <v>72.36</v>
      </c>
      <c r="V485">
        <v>51.27</v>
      </c>
      <c r="W485">
        <v>82.02</v>
      </c>
      <c r="X485">
        <v>61.14</v>
      </c>
      <c r="Y485">
        <v>65.37</v>
      </c>
      <c r="Z485" s="12">
        <f>SUM(Taureaux[[#This Row],[indice 1]:[Indice 5]])</f>
        <v>332.15999999999997</v>
      </c>
      <c r="AA485" t="s">
        <v>294</v>
      </c>
      <c r="AB485" t="s">
        <v>294</v>
      </c>
      <c r="AC485" t="s">
        <v>141</v>
      </c>
      <c r="AD485">
        <v>5175</v>
      </c>
      <c r="AE485">
        <v>30</v>
      </c>
    </row>
    <row r="486" spans="2:31" x14ac:dyDescent="0.25">
      <c r="B486" s="2">
        <f>IF(Taureaux[[#This Row],[Race]]&lt;&gt;résultats!$C$4,0,SUM(IF(U486&gt;résultats!E$4,1,0),IF(V486&gt;résultats!F$4,1,0),IF(W486&gt;résultats!G$4,1,0),IF(X486&gt;résultats!H$4,1,0),IF(Y486&gt;résultats!I$4,1,0),IF(Z486&gt;résultats!J$4,1,0)))</f>
        <v>0</v>
      </c>
      <c r="C486">
        <f>IF(AND(Taureaux[[#All],[nombres d''incides M&gt;F]]&gt;résultats!$E$1,Taureaux[[#All],[Race]]=résultats!$C$4),1,0)</f>
        <v>0</v>
      </c>
      <c r="D486">
        <f>IF(AND(Taureaux[[#All],[nombres d''incides M&gt;F]]=résultats!$E$1,Taureaux[[#All],[Race]]=résultats!$C$4),1,0)</f>
        <v>0</v>
      </c>
      <c r="E486">
        <f>IF(AND(Taureaux[[#All],[nombres d''incides M&gt;F]]=résultats!$E$1-1,Taureaux[[#All],[Race]]=résultats!$C$4),1,0)</f>
        <v>0</v>
      </c>
      <c r="F486">
        <f>IF(Taureaux[[#All],[&gt; palier]]=0,0,SUM($C$2:C486))</f>
        <v>0</v>
      </c>
      <c r="G486">
        <f>IF(Taureaux[[#All],[=palier]]=0,0,SUM($D$2:D486)+MAX(Taureaux[[#All],[séquence &gt; palier]]))</f>
        <v>0</v>
      </c>
      <c r="H486">
        <f>IF(Taureaux[[#All],[=palier-1]]=0,0,SUM($E$2:E486)+MAX(Taureaux[[#All],[séquence = palier]]))</f>
        <v>0</v>
      </c>
      <c r="I486" t="str">
        <f>IF(Taureaux[[#All],[&gt; palier]]&gt;0,Q486,"")</f>
        <v/>
      </c>
      <c r="J486" t="str">
        <f>IF(Taureaux[[#All],[=palier]]&gt;0,Q486,"")</f>
        <v/>
      </c>
      <c r="K486" t="str">
        <f>IF(Taureaux[[#All],[=palier-1]]&gt;0,Q486,"")</f>
        <v/>
      </c>
      <c r="L486">
        <f>IF(ROW()-1&lt;=60000,ROW()-1)</f>
        <v>485</v>
      </c>
      <c r="M486" s="12" t="str">
        <f>IF(Taureaux[[#This Row],[Nom selon le rang]]="","",VLOOKUP(O486,Q:AF,10,FALSE))</f>
        <v/>
      </c>
      <c r="N486" t="str">
        <f>IF(Taureaux[[#This Row],[somme des males selon la liste]]="","",RANK(Taureaux[[#This Row],[somme des males selon la liste]],Taureaux[[#All],[somme des males selon la liste]],0))</f>
        <v/>
      </c>
      <c r="O4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6">
        <v>80320961</v>
      </c>
      <c r="Q486" t="s">
        <v>1753</v>
      </c>
      <c r="R486" t="s">
        <v>244</v>
      </c>
      <c r="S486" t="s">
        <v>112</v>
      </c>
      <c r="T486">
        <v>996.76</v>
      </c>
      <c r="U486">
        <v>64.11</v>
      </c>
      <c r="V486">
        <v>67.2</v>
      </c>
      <c r="W486">
        <v>67.98</v>
      </c>
      <c r="X486">
        <v>57.85</v>
      </c>
      <c r="Y486">
        <v>63.55</v>
      </c>
      <c r="Z486" s="12">
        <f>SUM(Taureaux[[#This Row],[indice 1]:[Indice 5]])</f>
        <v>320.69000000000005</v>
      </c>
      <c r="AA486" t="s">
        <v>148</v>
      </c>
      <c r="AB486" t="s">
        <v>148</v>
      </c>
      <c r="AC486" t="s">
        <v>116</v>
      </c>
      <c r="AD486">
        <v>30218</v>
      </c>
      <c r="AE486">
        <v>30</v>
      </c>
    </row>
    <row r="487" spans="2:31" x14ac:dyDescent="0.25">
      <c r="B487" s="2">
        <f>IF(Taureaux[[#This Row],[Race]]&lt;&gt;résultats!$C$4,0,SUM(IF(U487&gt;résultats!E$4,1,0),IF(V487&gt;résultats!F$4,1,0),IF(W487&gt;résultats!G$4,1,0),IF(X487&gt;résultats!H$4,1,0),IF(Y487&gt;résultats!I$4,1,0),IF(Z487&gt;résultats!J$4,1,0)))</f>
        <v>0</v>
      </c>
      <c r="C487">
        <f>IF(AND(Taureaux[[#All],[nombres d''incides M&gt;F]]&gt;résultats!$E$1,Taureaux[[#All],[Race]]=résultats!$C$4),1,0)</f>
        <v>0</v>
      </c>
      <c r="D487">
        <f>IF(AND(Taureaux[[#All],[nombres d''incides M&gt;F]]=résultats!$E$1,Taureaux[[#All],[Race]]=résultats!$C$4),1,0)</f>
        <v>0</v>
      </c>
      <c r="E487">
        <f>IF(AND(Taureaux[[#All],[nombres d''incides M&gt;F]]=résultats!$E$1-1,Taureaux[[#All],[Race]]=résultats!$C$4),1,0)</f>
        <v>0</v>
      </c>
      <c r="F487">
        <f>IF(Taureaux[[#All],[&gt; palier]]=0,0,SUM($C$2:C487))</f>
        <v>0</v>
      </c>
      <c r="G487">
        <f>IF(Taureaux[[#All],[=palier]]=0,0,SUM($D$2:D487)+MAX(Taureaux[[#All],[séquence &gt; palier]]))</f>
        <v>0</v>
      </c>
      <c r="H487">
        <f>IF(Taureaux[[#All],[=palier-1]]=0,0,SUM($E$2:E487)+MAX(Taureaux[[#All],[séquence = palier]]))</f>
        <v>0</v>
      </c>
      <c r="I487" t="str">
        <f>IF(Taureaux[[#All],[&gt; palier]]&gt;0,Q487,"")</f>
        <v/>
      </c>
      <c r="J487" t="str">
        <f>IF(Taureaux[[#All],[=palier]]&gt;0,Q487,"")</f>
        <v/>
      </c>
      <c r="K487" t="str">
        <f>IF(Taureaux[[#All],[=palier-1]]&gt;0,Q487,"")</f>
        <v/>
      </c>
      <c r="L487">
        <f>IF(ROW()-1&lt;=60000,ROW()-1)</f>
        <v>486</v>
      </c>
      <c r="M487" s="12" t="str">
        <f>IF(Taureaux[[#This Row],[Nom selon le rang]]="","",VLOOKUP(O487,Q:AF,10,FALSE))</f>
        <v/>
      </c>
      <c r="N487" t="str">
        <f>IF(Taureaux[[#This Row],[somme des males selon la liste]]="","",RANK(Taureaux[[#This Row],[somme des males selon la liste]],Taureaux[[#All],[somme des males selon la liste]],0))</f>
        <v/>
      </c>
      <c r="O4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7">
        <v>78314001</v>
      </c>
      <c r="Q487" t="s">
        <v>1442</v>
      </c>
      <c r="R487" t="s">
        <v>654</v>
      </c>
      <c r="S487" t="s">
        <v>155</v>
      </c>
      <c r="T487">
        <v>840</v>
      </c>
      <c r="U487">
        <v>68.88</v>
      </c>
      <c r="V487">
        <v>61.11</v>
      </c>
      <c r="W487">
        <v>68.53</v>
      </c>
      <c r="X487">
        <v>70.790000000000006</v>
      </c>
      <c r="Y487">
        <v>59.31</v>
      </c>
      <c r="Z487" s="12">
        <f>SUM(Taureaux[[#This Row],[indice 1]:[Indice 5]])</f>
        <v>328.62</v>
      </c>
      <c r="AA487" t="s">
        <v>63</v>
      </c>
      <c r="AB487" t="s">
        <v>115</v>
      </c>
      <c r="AC487" t="s">
        <v>116</v>
      </c>
      <c r="AD487">
        <v>19</v>
      </c>
      <c r="AE487">
        <v>30</v>
      </c>
    </row>
    <row r="488" spans="2:31" x14ac:dyDescent="0.25">
      <c r="B488" s="2">
        <f>IF(Taureaux[[#This Row],[Race]]&lt;&gt;résultats!$C$4,0,SUM(IF(U488&gt;résultats!E$4,1,0),IF(V488&gt;résultats!F$4,1,0),IF(W488&gt;résultats!G$4,1,0),IF(X488&gt;résultats!H$4,1,0),IF(Y488&gt;résultats!I$4,1,0),IF(Z488&gt;résultats!J$4,1,0)))</f>
        <v>0</v>
      </c>
      <c r="C488">
        <f>IF(AND(Taureaux[[#All],[nombres d''incides M&gt;F]]&gt;résultats!$E$1,Taureaux[[#All],[Race]]=résultats!$C$4),1,0)</f>
        <v>0</v>
      </c>
      <c r="D488">
        <f>IF(AND(Taureaux[[#All],[nombres d''incides M&gt;F]]=résultats!$E$1,Taureaux[[#All],[Race]]=résultats!$C$4),1,0)</f>
        <v>0</v>
      </c>
      <c r="E488">
        <f>IF(AND(Taureaux[[#All],[nombres d''incides M&gt;F]]=résultats!$E$1-1,Taureaux[[#All],[Race]]=résultats!$C$4),1,0)</f>
        <v>0</v>
      </c>
      <c r="F488">
        <f>IF(Taureaux[[#All],[&gt; palier]]=0,0,SUM($C$2:C488))</f>
        <v>0</v>
      </c>
      <c r="G488">
        <f>IF(Taureaux[[#All],[=palier]]=0,0,SUM($D$2:D488)+MAX(Taureaux[[#All],[séquence &gt; palier]]))</f>
        <v>0</v>
      </c>
      <c r="H488">
        <f>IF(Taureaux[[#All],[=palier-1]]=0,0,SUM($E$2:E488)+MAX(Taureaux[[#All],[séquence = palier]]))</f>
        <v>0</v>
      </c>
      <c r="I488" t="str">
        <f>IF(Taureaux[[#All],[&gt; palier]]&gt;0,Q488,"")</f>
        <v/>
      </c>
      <c r="J488" t="str">
        <f>IF(Taureaux[[#All],[=palier]]&gt;0,Q488,"")</f>
        <v/>
      </c>
      <c r="K488" t="str">
        <f>IF(Taureaux[[#All],[=palier-1]]&gt;0,Q488,"")</f>
        <v/>
      </c>
      <c r="L488">
        <f>IF(ROW()-1&lt;=60000,ROW()-1)</f>
        <v>487</v>
      </c>
      <c r="M488" s="12" t="str">
        <f>IF(Taureaux[[#This Row],[Nom selon le rang]]="","",VLOOKUP(O488,Q:AF,10,FALSE))</f>
        <v/>
      </c>
      <c r="N488" t="str">
        <f>IF(Taureaux[[#This Row],[somme des males selon la liste]]="","",RANK(Taureaux[[#This Row],[somme des males selon la liste]],Taureaux[[#All],[somme des males selon la liste]],0))</f>
        <v/>
      </c>
      <c r="O4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8">
        <v>77781895</v>
      </c>
      <c r="Q488" t="s">
        <v>2784</v>
      </c>
      <c r="R488" t="s">
        <v>2735</v>
      </c>
      <c r="S488" t="s">
        <v>80</v>
      </c>
      <c r="T488">
        <v>1091.03</v>
      </c>
      <c r="U488">
        <v>36.520000000000003</v>
      </c>
      <c r="V488">
        <v>34.479999999999997</v>
      </c>
      <c r="W488">
        <v>36.71</v>
      </c>
      <c r="X488">
        <v>35.69</v>
      </c>
      <c r="Y488">
        <v>35.229999999999997</v>
      </c>
      <c r="Z488" s="12">
        <f>SUM(Taureaux[[#This Row],[indice 1]:[Indice 5]])</f>
        <v>178.63</v>
      </c>
      <c r="AA488" t="s">
        <v>63</v>
      </c>
      <c r="AB488" t="s">
        <v>276</v>
      </c>
      <c r="AC488" t="s">
        <v>139</v>
      </c>
      <c r="AD488">
        <v>14</v>
      </c>
      <c r="AE488">
        <v>246.4</v>
      </c>
    </row>
    <row r="489" spans="2:31" x14ac:dyDescent="0.25">
      <c r="B489" s="2">
        <f>IF(Taureaux[[#This Row],[Race]]&lt;&gt;résultats!$C$4,0,SUM(IF(U489&gt;résultats!E$4,1,0),IF(V489&gt;résultats!F$4,1,0),IF(W489&gt;résultats!G$4,1,0),IF(X489&gt;résultats!H$4,1,0),IF(Y489&gt;résultats!I$4,1,0),IF(Z489&gt;résultats!J$4,1,0)))</f>
        <v>0</v>
      </c>
      <c r="C489">
        <f>IF(AND(Taureaux[[#All],[nombres d''incides M&gt;F]]&gt;résultats!$E$1,Taureaux[[#All],[Race]]=résultats!$C$4),1,0)</f>
        <v>0</v>
      </c>
      <c r="D489">
        <f>IF(AND(Taureaux[[#All],[nombres d''incides M&gt;F]]=résultats!$E$1,Taureaux[[#All],[Race]]=résultats!$C$4),1,0)</f>
        <v>0</v>
      </c>
      <c r="E489">
        <f>IF(AND(Taureaux[[#All],[nombres d''incides M&gt;F]]=résultats!$E$1-1,Taureaux[[#All],[Race]]=résultats!$C$4),1,0)</f>
        <v>0</v>
      </c>
      <c r="F489">
        <f>IF(Taureaux[[#All],[&gt; palier]]=0,0,SUM($C$2:C489))</f>
        <v>0</v>
      </c>
      <c r="G489">
        <f>IF(Taureaux[[#All],[=palier]]=0,0,SUM($D$2:D489)+MAX(Taureaux[[#All],[séquence &gt; palier]]))</f>
        <v>0</v>
      </c>
      <c r="H489">
        <f>IF(Taureaux[[#All],[=palier-1]]=0,0,SUM($E$2:E489)+MAX(Taureaux[[#All],[séquence = palier]]))</f>
        <v>0</v>
      </c>
      <c r="I489" t="str">
        <f>IF(Taureaux[[#All],[&gt; palier]]&gt;0,Q489,"")</f>
        <v/>
      </c>
      <c r="J489" t="str">
        <f>IF(Taureaux[[#All],[=palier]]&gt;0,Q489,"")</f>
        <v/>
      </c>
      <c r="K489" t="str">
        <f>IF(Taureaux[[#All],[=palier-1]]&gt;0,Q489,"")</f>
        <v/>
      </c>
      <c r="L489">
        <f>IF(ROW()-1&lt;=60000,ROW()-1)</f>
        <v>488</v>
      </c>
      <c r="M489" s="12" t="str">
        <f>IF(Taureaux[[#This Row],[Nom selon le rang]]="","",VLOOKUP(O489,Q:AF,10,FALSE))</f>
        <v/>
      </c>
      <c r="N489" t="str">
        <f>IF(Taureaux[[#This Row],[somme des males selon la liste]]="","",RANK(Taureaux[[#This Row],[somme des males selon la liste]],Taureaux[[#All],[somme des males selon la liste]],0))</f>
        <v/>
      </c>
      <c r="O4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89">
        <v>77781895</v>
      </c>
      <c r="Q489" t="s">
        <v>2784</v>
      </c>
      <c r="R489" t="s">
        <v>2735</v>
      </c>
      <c r="S489" t="s">
        <v>80</v>
      </c>
      <c r="T489">
        <v>1091.03</v>
      </c>
      <c r="U489">
        <v>36.520000000000003</v>
      </c>
      <c r="V489">
        <v>34.479999999999997</v>
      </c>
      <c r="W489">
        <v>36.71</v>
      </c>
      <c r="X489">
        <v>35.69</v>
      </c>
      <c r="Y489">
        <v>35.229999999999997</v>
      </c>
      <c r="Z489" s="12">
        <f>SUM(Taureaux[[#This Row],[indice 1]:[Indice 5]])</f>
        <v>178.63</v>
      </c>
      <c r="AA489" t="s">
        <v>63</v>
      </c>
      <c r="AB489" t="s">
        <v>115</v>
      </c>
      <c r="AC489" t="s">
        <v>116</v>
      </c>
      <c r="AD489">
        <v>15</v>
      </c>
      <c r="AE489">
        <v>30</v>
      </c>
    </row>
    <row r="490" spans="2:31" x14ac:dyDescent="0.25">
      <c r="B490" s="2">
        <f>IF(Taureaux[[#This Row],[Race]]&lt;&gt;résultats!$C$4,0,SUM(IF(U490&gt;résultats!E$4,1,0),IF(V490&gt;résultats!F$4,1,0),IF(W490&gt;résultats!G$4,1,0),IF(X490&gt;résultats!H$4,1,0),IF(Y490&gt;résultats!I$4,1,0),IF(Z490&gt;résultats!J$4,1,0)))</f>
        <v>0</v>
      </c>
      <c r="C490">
        <f>IF(AND(Taureaux[[#All],[nombres d''incides M&gt;F]]&gt;résultats!$E$1,Taureaux[[#All],[Race]]=résultats!$C$4),1,0)</f>
        <v>0</v>
      </c>
      <c r="D490">
        <f>IF(AND(Taureaux[[#All],[nombres d''incides M&gt;F]]=résultats!$E$1,Taureaux[[#All],[Race]]=résultats!$C$4),1,0)</f>
        <v>0</v>
      </c>
      <c r="E490">
        <f>IF(AND(Taureaux[[#All],[nombres d''incides M&gt;F]]=résultats!$E$1-1,Taureaux[[#All],[Race]]=résultats!$C$4),1,0)</f>
        <v>0</v>
      </c>
      <c r="F490">
        <f>IF(Taureaux[[#All],[&gt; palier]]=0,0,SUM($C$2:C490))</f>
        <v>0</v>
      </c>
      <c r="G490">
        <f>IF(Taureaux[[#All],[=palier]]=0,0,SUM($D$2:D490)+MAX(Taureaux[[#All],[séquence &gt; palier]]))</f>
        <v>0</v>
      </c>
      <c r="H490">
        <f>IF(Taureaux[[#All],[=palier-1]]=0,0,SUM($E$2:E490)+MAX(Taureaux[[#All],[séquence = palier]]))</f>
        <v>0</v>
      </c>
      <c r="I490" t="str">
        <f>IF(Taureaux[[#All],[&gt; palier]]&gt;0,Q490,"")</f>
        <v/>
      </c>
      <c r="J490" t="str">
        <f>IF(Taureaux[[#All],[=palier]]&gt;0,Q490,"")</f>
        <v/>
      </c>
      <c r="K490" t="str">
        <f>IF(Taureaux[[#All],[=palier-1]]&gt;0,Q490,"")</f>
        <v/>
      </c>
      <c r="L490">
        <f>IF(ROW()-1&lt;=60000,ROW()-1)</f>
        <v>489</v>
      </c>
      <c r="M490" s="12" t="str">
        <f>IF(Taureaux[[#This Row],[Nom selon le rang]]="","",VLOOKUP(O490,Q:AF,10,FALSE))</f>
        <v/>
      </c>
      <c r="N490" t="str">
        <f>IF(Taureaux[[#This Row],[somme des males selon la liste]]="","",RANK(Taureaux[[#This Row],[somme des males selon la liste]],Taureaux[[#All],[somme des males selon la liste]],0))</f>
        <v/>
      </c>
      <c r="O4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0">
        <v>60266471</v>
      </c>
      <c r="Q490" t="s">
        <v>479</v>
      </c>
      <c r="R490" t="s">
        <v>36</v>
      </c>
      <c r="S490" t="s">
        <v>57</v>
      </c>
      <c r="T490">
        <v>1158.26</v>
      </c>
      <c r="U490">
        <v>67.28</v>
      </c>
      <c r="V490">
        <v>74.47</v>
      </c>
      <c r="W490">
        <v>79.77</v>
      </c>
      <c r="X490">
        <v>67.89</v>
      </c>
      <c r="Y490">
        <v>59.02</v>
      </c>
      <c r="Z490" s="12">
        <f>SUM(Taureaux[[#This Row],[indice 1]:[Indice 5]])</f>
        <v>348.42999999999995</v>
      </c>
      <c r="AA490" t="s">
        <v>38</v>
      </c>
      <c r="AB490" t="s">
        <v>38</v>
      </c>
      <c r="AC490" t="s">
        <v>39</v>
      </c>
      <c r="AD490">
        <v>6018</v>
      </c>
      <c r="AE490">
        <v>90</v>
      </c>
    </row>
    <row r="491" spans="2:31" x14ac:dyDescent="0.25">
      <c r="B491" s="2">
        <f>IF(Taureaux[[#This Row],[Race]]&lt;&gt;résultats!$C$4,0,SUM(IF(U491&gt;résultats!E$4,1,0),IF(V491&gt;résultats!F$4,1,0),IF(W491&gt;résultats!G$4,1,0),IF(X491&gt;résultats!H$4,1,0),IF(Y491&gt;résultats!I$4,1,0),IF(Z491&gt;résultats!J$4,1,0)))</f>
        <v>0</v>
      </c>
      <c r="C491">
        <f>IF(AND(Taureaux[[#All],[nombres d''incides M&gt;F]]&gt;résultats!$E$1,Taureaux[[#All],[Race]]=résultats!$C$4),1,0)</f>
        <v>0</v>
      </c>
      <c r="D491">
        <f>IF(AND(Taureaux[[#All],[nombres d''incides M&gt;F]]=résultats!$E$1,Taureaux[[#All],[Race]]=résultats!$C$4),1,0)</f>
        <v>0</v>
      </c>
      <c r="E491">
        <f>IF(AND(Taureaux[[#All],[nombres d''incides M&gt;F]]=résultats!$E$1-1,Taureaux[[#All],[Race]]=résultats!$C$4),1,0)</f>
        <v>0</v>
      </c>
      <c r="F491">
        <f>IF(Taureaux[[#All],[&gt; palier]]=0,0,SUM($C$2:C491))</f>
        <v>0</v>
      </c>
      <c r="G491">
        <f>IF(Taureaux[[#All],[=palier]]=0,0,SUM($D$2:D491)+MAX(Taureaux[[#All],[séquence &gt; palier]]))</f>
        <v>0</v>
      </c>
      <c r="H491">
        <f>IF(Taureaux[[#All],[=palier-1]]=0,0,SUM($E$2:E491)+MAX(Taureaux[[#All],[séquence = palier]]))</f>
        <v>0</v>
      </c>
      <c r="I491" t="str">
        <f>IF(Taureaux[[#All],[&gt; palier]]&gt;0,Q491,"")</f>
        <v/>
      </c>
      <c r="J491" t="str">
        <f>IF(Taureaux[[#All],[=palier]]&gt;0,Q491,"")</f>
        <v/>
      </c>
      <c r="K491" t="str">
        <f>IF(Taureaux[[#All],[=palier-1]]&gt;0,Q491,"")</f>
        <v/>
      </c>
      <c r="L491">
        <f>IF(ROW()-1&lt;=60000,ROW()-1)</f>
        <v>490</v>
      </c>
      <c r="M491" s="12" t="str">
        <f>IF(Taureaux[[#This Row],[Nom selon le rang]]="","",VLOOKUP(O491,Q:AF,10,FALSE))</f>
        <v/>
      </c>
      <c r="N491" t="str">
        <f>IF(Taureaux[[#This Row],[somme des males selon la liste]]="","",RANK(Taureaux[[#This Row],[somme des males selon la liste]],Taureaux[[#All],[somme des males selon la liste]],0))</f>
        <v/>
      </c>
      <c r="O4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1">
        <v>78074675</v>
      </c>
      <c r="Q491" t="s">
        <v>346</v>
      </c>
      <c r="R491" t="s">
        <v>36</v>
      </c>
      <c r="S491" t="s">
        <v>85</v>
      </c>
      <c r="T491">
        <v>1174.9100000000001</v>
      </c>
      <c r="U491">
        <v>78.28</v>
      </c>
      <c r="V491">
        <v>59.37</v>
      </c>
      <c r="W491">
        <v>83.86</v>
      </c>
      <c r="X491">
        <v>70.790000000000006</v>
      </c>
      <c r="Y491">
        <v>59.49</v>
      </c>
      <c r="Z491" s="12">
        <f>SUM(Taureaux[[#This Row],[indice 1]:[Indice 5]])</f>
        <v>351.79</v>
      </c>
      <c r="AA491" t="s">
        <v>153</v>
      </c>
      <c r="AB491" t="s">
        <v>153</v>
      </c>
      <c r="AC491" t="s">
        <v>39</v>
      </c>
      <c r="AD491">
        <v>21263</v>
      </c>
      <c r="AE491">
        <v>90</v>
      </c>
    </row>
    <row r="492" spans="2:31" x14ac:dyDescent="0.25">
      <c r="B492" s="2">
        <f>IF(Taureaux[[#This Row],[Race]]&lt;&gt;résultats!$C$4,0,SUM(IF(U492&gt;résultats!E$4,1,0),IF(V492&gt;résultats!F$4,1,0),IF(W492&gt;résultats!G$4,1,0),IF(X492&gt;résultats!H$4,1,0),IF(Y492&gt;résultats!I$4,1,0),IF(Z492&gt;résultats!J$4,1,0)))</f>
        <v>0</v>
      </c>
      <c r="C492">
        <f>IF(AND(Taureaux[[#All],[nombres d''incides M&gt;F]]&gt;résultats!$E$1,Taureaux[[#All],[Race]]=résultats!$C$4),1,0)</f>
        <v>0</v>
      </c>
      <c r="D492">
        <f>IF(AND(Taureaux[[#All],[nombres d''incides M&gt;F]]=résultats!$E$1,Taureaux[[#All],[Race]]=résultats!$C$4),1,0)</f>
        <v>0</v>
      </c>
      <c r="E492">
        <f>IF(AND(Taureaux[[#All],[nombres d''incides M&gt;F]]=résultats!$E$1-1,Taureaux[[#All],[Race]]=résultats!$C$4),1,0)</f>
        <v>0</v>
      </c>
      <c r="F492">
        <f>IF(Taureaux[[#All],[&gt; palier]]=0,0,SUM($C$2:C492))</f>
        <v>0</v>
      </c>
      <c r="G492">
        <f>IF(Taureaux[[#All],[=palier]]=0,0,SUM($D$2:D492)+MAX(Taureaux[[#All],[séquence &gt; palier]]))</f>
        <v>0</v>
      </c>
      <c r="H492">
        <f>IF(Taureaux[[#All],[=palier-1]]=0,0,SUM($E$2:E492)+MAX(Taureaux[[#All],[séquence = palier]]))</f>
        <v>0</v>
      </c>
      <c r="I492" t="str">
        <f>IF(Taureaux[[#All],[&gt; palier]]&gt;0,Q492,"")</f>
        <v/>
      </c>
      <c r="J492" t="str">
        <f>IF(Taureaux[[#All],[=palier]]&gt;0,Q492,"")</f>
        <v/>
      </c>
      <c r="K492" t="str">
        <f>IF(Taureaux[[#All],[=palier-1]]&gt;0,Q492,"")</f>
        <v/>
      </c>
      <c r="L492">
        <f>IF(ROW()-1&lt;=60000,ROW()-1)</f>
        <v>491</v>
      </c>
      <c r="M492" s="12" t="str">
        <f>IF(Taureaux[[#This Row],[Nom selon le rang]]="","",VLOOKUP(O492,Q:AF,10,FALSE))</f>
        <v/>
      </c>
      <c r="N492" t="str">
        <f>IF(Taureaux[[#This Row],[somme des males selon la liste]]="","",RANK(Taureaux[[#This Row],[somme des males selon la liste]],Taureaux[[#All],[somme des males selon la liste]],0))</f>
        <v/>
      </c>
      <c r="O4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2">
        <v>58964501</v>
      </c>
      <c r="Q492" t="s">
        <v>1689</v>
      </c>
      <c r="R492" t="s">
        <v>45</v>
      </c>
      <c r="S492" t="s">
        <v>204</v>
      </c>
      <c r="T492">
        <v>1062.99</v>
      </c>
      <c r="U492">
        <v>55.12</v>
      </c>
      <c r="V492">
        <v>69.45</v>
      </c>
      <c r="W492">
        <v>69.540000000000006</v>
      </c>
      <c r="X492">
        <v>61.33</v>
      </c>
      <c r="Y492">
        <v>65.69</v>
      </c>
      <c r="Z492" s="12">
        <f>SUM(Taureaux[[#This Row],[indice 1]:[Indice 5]])</f>
        <v>321.13</v>
      </c>
      <c r="AA492" t="s">
        <v>358</v>
      </c>
      <c r="AB492" t="s">
        <v>358</v>
      </c>
      <c r="AC492" t="s">
        <v>111</v>
      </c>
      <c r="AD492">
        <v>11945</v>
      </c>
      <c r="AE492">
        <v>30</v>
      </c>
    </row>
    <row r="493" spans="2:31" x14ac:dyDescent="0.25">
      <c r="B493" s="2">
        <f>IF(Taureaux[[#This Row],[Race]]&lt;&gt;résultats!$C$4,0,SUM(IF(U493&gt;résultats!E$4,1,0),IF(V493&gt;résultats!F$4,1,0),IF(W493&gt;résultats!G$4,1,0),IF(X493&gt;résultats!H$4,1,0),IF(Y493&gt;résultats!I$4,1,0),IF(Z493&gt;résultats!J$4,1,0)))</f>
        <v>0</v>
      </c>
      <c r="C493">
        <f>IF(AND(Taureaux[[#All],[nombres d''incides M&gt;F]]&gt;résultats!$E$1,Taureaux[[#All],[Race]]=résultats!$C$4),1,0)</f>
        <v>0</v>
      </c>
      <c r="D493">
        <f>IF(AND(Taureaux[[#All],[nombres d''incides M&gt;F]]=résultats!$E$1,Taureaux[[#All],[Race]]=résultats!$C$4),1,0)</f>
        <v>0</v>
      </c>
      <c r="E493">
        <f>IF(AND(Taureaux[[#All],[nombres d''incides M&gt;F]]=résultats!$E$1-1,Taureaux[[#All],[Race]]=résultats!$C$4),1,0)</f>
        <v>0</v>
      </c>
      <c r="F493">
        <f>IF(Taureaux[[#All],[&gt; palier]]=0,0,SUM($C$2:C493))</f>
        <v>0</v>
      </c>
      <c r="G493">
        <f>IF(Taureaux[[#All],[=palier]]=0,0,SUM($D$2:D493)+MAX(Taureaux[[#All],[séquence &gt; palier]]))</f>
        <v>0</v>
      </c>
      <c r="H493">
        <f>IF(Taureaux[[#All],[=palier-1]]=0,0,SUM($E$2:E493)+MAX(Taureaux[[#All],[séquence = palier]]))</f>
        <v>0</v>
      </c>
      <c r="I493" t="str">
        <f>IF(Taureaux[[#All],[&gt; palier]]&gt;0,Q493,"")</f>
        <v/>
      </c>
      <c r="J493" t="str">
        <f>IF(Taureaux[[#All],[=palier]]&gt;0,Q493,"")</f>
        <v/>
      </c>
      <c r="K493" t="str">
        <f>IF(Taureaux[[#All],[=palier-1]]&gt;0,Q493,"")</f>
        <v/>
      </c>
      <c r="L493">
        <f>IF(ROW()-1&lt;=60000,ROW()-1)</f>
        <v>492</v>
      </c>
      <c r="M493" s="12" t="str">
        <f>IF(Taureaux[[#This Row],[Nom selon le rang]]="","",VLOOKUP(O493,Q:AF,10,FALSE))</f>
        <v/>
      </c>
      <c r="N493" t="str">
        <f>IF(Taureaux[[#This Row],[somme des males selon la liste]]="","",RANK(Taureaux[[#This Row],[somme des males selon la liste]],Taureaux[[#All],[somme des males selon la liste]],0))</f>
        <v/>
      </c>
      <c r="O4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3">
        <v>81221957</v>
      </c>
      <c r="Q493" t="s">
        <v>2768</v>
      </c>
      <c r="R493" t="s">
        <v>2737</v>
      </c>
      <c r="S493" t="s">
        <v>89</v>
      </c>
      <c r="T493">
        <v>548.16</v>
      </c>
      <c r="U493">
        <v>36.65</v>
      </c>
      <c r="V493">
        <v>36.54</v>
      </c>
      <c r="W493">
        <v>37.409999999999997</v>
      </c>
      <c r="X493">
        <v>33.71</v>
      </c>
      <c r="Y493">
        <v>35.049999999999997</v>
      </c>
      <c r="Z493" s="12">
        <f>SUM(Taureaux[[#This Row],[indice 1]:[Indice 5]])</f>
        <v>179.36</v>
      </c>
      <c r="AA493" t="s">
        <v>51</v>
      </c>
      <c r="AB493" t="s">
        <v>51</v>
      </c>
      <c r="AC493" t="s">
        <v>52</v>
      </c>
      <c r="AD493">
        <v>6344</v>
      </c>
      <c r="AE493">
        <v>30</v>
      </c>
    </row>
    <row r="494" spans="2:31" x14ac:dyDescent="0.25">
      <c r="B494" s="2">
        <f>IF(Taureaux[[#This Row],[Race]]&lt;&gt;résultats!$C$4,0,SUM(IF(U494&gt;résultats!E$4,1,0),IF(V494&gt;résultats!F$4,1,0),IF(W494&gt;résultats!G$4,1,0),IF(X494&gt;résultats!H$4,1,0),IF(Y494&gt;résultats!I$4,1,0),IF(Z494&gt;résultats!J$4,1,0)))</f>
        <v>0</v>
      </c>
      <c r="C494">
        <f>IF(AND(Taureaux[[#All],[nombres d''incides M&gt;F]]&gt;résultats!$E$1,Taureaux[[#All],[Race]]=résultats!$C$4),1,0)</f>
        <v>0</v>
      </c>
      <c r="D494">
        <f>IF(AND(Taureaux[[#All],[nombres d''incides M&gt;F]]=résultats!$E$1,Taureaux[[#All],[Race]]=résultats!$C$4),1,0)</f>
        <v>0</v>
      </c>
      <c r="E494">
        <f>IF(AND(Taureaux[[#All],[nombres d''incides M&gt;F]]=résultats!$E$1-1,Taureaux[[#All],[Race]]=résultats!$C$4),1,0)</f>
        <v>0</v>
      </c>
      <c r="F494">
        <f>IF(Taureaux[[#All],[&gt; palier]]=0,0,SUM($C$2:C494))</f>
        <v>0</v>
      </c>
      <c r="G494">
        <f>IF(Taureaux[[#All],[=palier]]=0,0,SUM($D$2:D494)+MAX(Taureaux[[#All],[séquence &gt; palier]]))</f>
        <v>0</v>
      </c>
      <c r="H494">
        <f>IF(Taureaux[[#All],[=palier-1]]=0,0,SUM($E$2:E494)+MAX(Taureaux[[#All],[séquence = palier]]))</f>
        <v>0</v>
      </c>
      <c r="I494" t="str">
        <f>IF(Taureaux[[#All],[&gt; palier]]&gt;0,Q494,"")</f>
        <v/>
      </c>
      <c r="J494" t="str">
        <f>IF(Taureaux[[#All],[=palier]]&gt;0,Q494,"")</f>
        <v/>
      </c>
      <c r="K494" t="str">
        <f>IF(Taureaux[[#All],[=palier-1]]&gt;0,Q494,"")</f>
        <v/>
      </c>
      <c r="L494">
        <f>IF(ROW()-1&lt;=60000,ROW()-1)</f>
        <v>493</v>
      </c>
      <c r="M494" s="12" t="str">
        <f>IF(Taureaux[[#This Row],[Nom selon le rang]]="","",VLOOKUP(O494,Q:AF,10,FALSE))</f>
        <v/>
      </c>
      <c r="N494" t="str">
        <f>IF(Taureaux[[#This Row],[somme des males selon la liste]]="","",RANK(Taureaux[[#This Row],[somme des males selon la liste]],Taureaux[[#All],[somme des males selon la liste]],0))</f>
        <v/>
      </c>
      <c r="O4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4">
        <v>82923827</v>
      </c>
      <c r="Q494" t="s">
        <v>1149</v>
      </c>
      <c r="R494" t="s">
        <v>456</v>
      </c>
      <c r="S494" t="s">
        <v>31</v>
      </c>
      <c r="T494">
        <v>996.85</v>
      </c>
      <c r="U494">
        <v>64.36</v>
      </c>
      <c r="V494">
        <v>74.12</v>
      </c>
      <c r="W494">
        <v>63.01</v>
      </c>
      <c r="X494">
        <v>71.489999999999995</v>
      </c>
      <c r="Y494">
        <v>67.91</v>
      </c>
      <c r="Z494" s="12">
        <f>SUM(Taureaux[[#This Row],[indice 1]:[Indice 5]])</f>
        <v>340.89</v>
      </c>
      <c r="AA494" t="s">
        <v>51</v>
      </c>
      <c r="AB494" t="s">
        <v>51</v>
      </c>
      <c r="AC494" t="s">
        <v>52</v>
      </c>
      <c r="AD494">
        <v>305</v>
      </c>
      <c r="AE494">
        <v>30</v>
      </c>
    </row>
    <row r="495" spans="2:31" x14ac:dyDescent="0.25">
      <c r="B495" s="2">
        <f>IF(Taureaux[[#This Row],[Race]]&lt;&gt;résultats!$C$4,0,SUM(IF(U495&gt;résultats!E$4,1,0),IF(V495&gt;résultats!F$4,1,0),IF(W495&gt;résultats!G$4,1,0),IF(X495&gt;résultats!H$4,1,0),IF(Y495&gt;résultats!I$4,1,0),IF(Z495&gt;résultats!J$4,1,0)))</f>
        <v>0</v>
      </c>
      <c r="C495">
        <f>IF(AND(Taureaux[[#All],[nombres d''incides M&gt;F]]&gt;résultats!$E$1,Taureaux[[#All],[Race]]=résultats!$C$4),1,0)</f>
        <v>0</v>
      </c>
      <c r="D495">
        <f>IF(AND(Taureaux[[#All],[nombres d''incides M&gt;F]]=résultats!$E$1,Taureaux[[#All],[Race]]=résultats!$C$4),1,0)</f>
        <v>0</v>
      </c>
      <c r="E495">
        <f>IF(AND(Taureaux[[#All],[nombres d''incides M&gt;F]]=résultats!$E$1-1,Taureaux[[#All],[Race]]=résultats!$C$4),1,0)</f>
        <v>0</v>
      </c>
      <c r="F495">
        <f>IF(Taureaux[[#All],[&gt; palier]]=0,0,SUM($C$2:C495))</f>
        <v>0</v>
      </c>
      <c r="G495">
        <f>IF(Taureaux[[#All],[=palier]]=0,0,SUM($D$2:D495)+MAX(Taureaux[[#All],[séquence &gt; palier]]))</f>
        <v>0</v>
      </c>
      <c r="H495">
        <f>IF(Taureaux[[#All],[=palier-1]]=0,0,SUM($E$2:E495)+MAX(Taureaux[[#All],[séquence = palier]]))</f>
        <v>0</v>
      </c>
      <c r="I495" t="str">
        <f>IF(Taureaux[[#All],[&gt; palier]]&gt;0,Q495,"")</f>
        <v/>
      </c>
      <c r="J495" t="str">
        <f>IF(Taureaux[[#All],[=palier]]&gt;0,Q495,"")</f>
        <v/>
      </c>
      <c r="K495" t="str">
        <f>IF(Taureaux[[#All],[=palier-1]]&gt;0,Q495,"")</f>
        <v/>
      </c>
      <c r="L495">
        <f>IF(ROW()-1&lt;=60000,ROW()-1)</f>
        <v>494</v>
      </c>
      <c r="M495" s="12" t="str">
        <f>IF(Taureaux[[#This Row],[Nom selon le rang]]="","",VLOOKUP(O495,Q:AF,10,FALSE))</f>
        <v/>
      </c>
      <c r="N495" t="str">
        <f>IF(Taureaux[[#This Row],[somme des males selon la liste]]="","",RANK(Taureaux[[#This Row],[somme des males selon la liste]],Taureaux[[#All],[somme des males selon la liste]],0))</f>
        <v/>
      </c>
      <c r="O4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5">
        <v>82940499</v>
      </c>
      <c r="Q495" t="s">
        <v>839</v>
      </c>
      <c r="R495" t="s">
        <v>456</v>
      </c>
      <c r="S495" t="s">
        <v>79</v>
      </c>
      <c r="T495">
        <v>1033.98</v>
      </c>
      <c r="U495">
        <v>70.72</v>
      </c>
      <c r="V495">
        <v>67.12</v>
      </c>
      <c r="W495">
        <v>66.180000000000007</v>
      </c>
      <c r="X495">
        <v>70.040000000000006</v>
      </c>
      <c r="Y495">
        <v>72.150000000000006</v>
      </c>
      <c r="Z495" s="12">
        <f>SUM(Taureaux[[#This Row],[indice 1]:[Indice 5]])</f>
        <v>346.21000000000004</v>
      </c>
      <c r="AA495" t="s">
        <v>51</v>
      </c>
      <c r="AB495" t="s">
        <v>51</v>
      </c>
      <c r="AC495" t="s">
        <v>52</v>
      </c>
      <c r="AD495">
        <v>315</v>
      </c>
      <c r="AE495">
        <v>30</v>
      </c>
    </row>
    <row r="496" spans="2:31" x14ac:dyDescent="0.25">
      <c r="B496" s="2">
        <f>IF(Taureaux[[#This Row],[Race]]&lt;&gt;résultats!$C$4,0,SUM(IF(U496&gt;résultats!E$4,1,0),IF(V496&gt;résultats!F$4,1,0),IF(W496&gt;résultats!G$4,1,0),IF(X496&gt;résultats!H$4,1,0),IF(Y496&gt;résultats!I$4,1,0),IF(Z496&gt;résultats!J$4,1,0)))</f>
        <v>0</v>
      </c>
      <c r="C496">
        <f>IF(AND(Taureaux[[#All],[nombres d''incides M&gt;F]]&gt;résultats!$E$1,Taureaux[[#All],[Race]]=résultats!$C$4),1,0)</f>
        <v>0</v>
      </c>
      <c r="D496">
        <f>IF(AND(Taureaux[[#All],[nombres d''incides M&gt;F]]=résultats!$E$1,Taureaux[[#All],[Race]]=résultats!$C$4),1,0)</f>
        <v>0</v>
      </c>
      <c r="E496">
        <f>IF(AND(Taureaux[[#All],[nombres d''incides M&gt;F]]=résultats!$E$1-1,Taureaux[[#All],[Race]]=résultats!$C$4),1,0)</f>
        <v>0</v>
      </c>
      <c r="F496">
        <f>IF(Taureaux[[#All],[&gt; palier]]=0,0,SUM($C$2:C496))</f>
        <v>0</v>
      </c>
      <c r="G496">
        <f>IF(Taureaux[[#All],[=palier]]=0,0,SUM($D$2:D496)+MAX(Taureaux[[#All],[séquence &gt; palier]]))</f>
        <v>0</v>
      </c>
      <c r="H496">
        <f>IF(Taureaux[[#All],[=palier-1]]=0,0,SUM($E$2:E496)+MAX(Taureaux[[#All],[séquence = palier]]))</f>
        <v>0</v>
      </c>
      <c r="I496" t="str">
        <f>IF(Taureaux[[#All],[&gt; palier]]&gt;0,Q496,"")</f>
        <v/>
      </c>
      <c r="J496" t="str">
        <f>IF(Taureaux[[#All],[=palier]]&gt;0,Q496,"")</f>
        <v/>
      </c>
      <c r="K496" t="str">
        <f>IF(Taureaux[[#All],[=palier-1]]&gt;0,Q496,"")</f>
        <v/>
      </c>
      <c r="L496">
        <f>IF(ROW()-1&lt;=60000,ROW()-1)</f>
        <v>495</v>
      </c>
      <c r="M496" s="12" t="str">
        <f>IF(Taureaux[[#This Row],[Nom selon le rang]]="","",VLOOKUP(O496,Q:AF,10,FALSE))</f>
        <v/>
      </c>
      <c r="N496" t="str">
        <f>IF(Taureaux[[#This Row],[somme des males selon la liste]]="","",RANK(Taureaux[[#This Row],[somme des males selon la liste]],Taureaux[[#All],[somme des males selon la liste]],0))</f>
        <v/>
      </c>
      <c r="O4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6">
        <v>81592549</v>
      </c>
      <c r="Q496" t="s">
        <v>733</v>
      </c>
      <c r="R496" t="s">
        <v>355</v>
      </c>
      <c r="S496" t="s">
        <v>57</v>
      </c>
      <c r="T496">
        <v>1123.73</v>
      </c>
      <c r="U496">
        <v>61.64</v>
      </c>
      <c r="V496">
        <v>78.66</v>
      </c>
      <c r="W496">
        <v>69.569999999999993</v>
      </c>
      <c r="X496">
        <v>60.24</v>
      </c>
      <c r="Y496">
        <v>76.47</v>
      </c>
      <c r="Z496" s="12">
        <f>SUM(Taureaux[[#This Row],[indice 1]:[Indice 5]])</f>
        <v>346.58000000000004</v>
      </c>
      <c r="AA496" t="s">
        <v>38</v>
      </c>
      <c r="AB496" t="s">
        <v>38</v>
      </c>
      <c r="AC496" t="s">
        <v>39</v>
      </c>
      <c r="AD496">
        <v>6459</v>
      </c>
      <c r="AE496">
        <v>90</v>
      </c>
    </row>
    <row r="497" spans="2:31" x14ac:dyDescent="0.25">
      <c r="B497" s="2">
        <f>IF(Taureaux[[#This Row],[Race]]&lt;&gt;résultats!$C$4,0,SUM(IF(U497&gt;résultats!E$4,1,0),IF(V497&gt;résultats!F$4,1,0),IF(W497&gt;résultats!G$4,1,0),IF(X497&gt;résultats!H$4,1,0),IF(Y497&gt;résultats!I$4,1,0),IF(Z497&gt;résultats!J$4,1,0)))</f>
        <v>0</v>
      </c>
      <c r="C497">
        <f>IF(AND(Taureaux[[#All],[nombres d''incides M&gt;F]]&gt;résultats!$E$1,Taureaux[[#All],[Race]]=résultats!$C$4),1,0)</f>
        <v>0</v>
      </c>
      <c r="D497">
        <f>IF(AND(Taureaux[[#All],[nombres d''incides M&gt;F]]=résultats!$E$1,Taureaux[[#All],[Race]]=résultats!$C$4),1,0)</f>
        <v>0</v>
      </c>
      <c r="E497">
        <f>IF(AND(Taureaux[[#All],[nombres d''incides M&gt;F]]=résultats!$E$1-1,Taureaux[[#All],[Race]]=résultats!$C$4),1,0)</f>
        <v>0</v>
      </c>
      <c r="F497">
        <f>IF(Taureaux[[#All],[&gt; palier]]=0,0,SUM($C$2:C497))</f>
        <v>0</v>
      </c>
      <c r="G497">
        <f>IF(Taureaux[[#All],[=palier]]=0,0,SUM($D$2:D497)+MAX(Taureaux[[#All],[séquence &gt; palier]]))</f>
        <v>0</v>
      </c>
      <c r="H497">
        <f>IF(Taureaux[[#All],[=palier-1]]=0,0,SUM($E$2:E497)+MAX(Taureaux[[#All],[séquence = palier]]))</f>
        <v>0</v>
      </c>
      <c r="I497" t="str">
        <f>IF(Taureaux[[#All],[&gt; palier]]&gt;0,Q497,"")</f>
        <v/>
      </c>
      <c r="J497" t="str">
        <f>IF(Taureaux[[#All],[=palier]]&gt;0,Q497,"")</f>
        <v/>
      </c>
      <c r="K497" t="str">
        <f>IF(Taureaux[[#All],[=palier-1]]&gt;0,Q497,"")</f>
        <v/>
      </c>
      <c r="L497">
        <f>IF(ROW()-1&lt;=60000,ROW()-1)</f>
        <v>496</v>
      </c>
      <c r="M497" s="12" t="str">
        <f>IF(Taureaux[[#This Row],[Nom selon le rang]]="","",VLOOKUP(O497,Q:AF,10,FALSE))</f>
        <v/>
      </c>
      <c r="N497" t="str">
        <f>IF(Taureaux[[#This Row],[somme des males selon la liste]]="","",RANK(Taureaux[[#This Row],[somme des males selon la liste]],Taureaux[[#All],[somme des males selon la liste]],0))</f>
        <v/>
      </c>
      <c r="O4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7">
        <v>78103423</v>
      </c>
      <c r="Q497" t="s">
        <v>1102</v>
      </c>
      <c r="R497" t="s">
        <v>545</v>
      </c>
      <c r="S497" t="s">
        <v>149</v>
      </c>
      <c r="T497">
        <v>1390.25</v>
      </c>
      <c r="U497">
        <v>62.27</v>
      </c>
      <c r="V497">
        <v>73.069999999999993</v>
      </c>
      <c r="W497">
        <v>75.900000000000006</v>
      </c>
      <c r="X497">
        <v>61.97</v>
      </c>
      <c r="Y497">
        <v>55.99</v>
      </c>
      <c r="Z497" s="12">
        <f>SUM(Taureaux[[#This Row],[indice 1]:[Indice 5]])</f>
        <v>329.20000000000005</v>
      </c>
      <c r="AA497" t="s">
        <v>63</v>
      </c>
      <c r="AB497" t="s">
        <v>115</v>
      </c>
      <c r="AC497" t="s">
        <v>116</v>
      </c>
      <c r="AD497">
        <v>10</v>
      </c>
      <c r="AE497">
        <v>30</v>
      </c>
    </row>
    <row r="498" spans="2:31" x14ac:dyDescent="0.25">
      <c r="B498" s="2">
        <f>IF(Taureaux[[#This Row],[Race]]&lt;&gt;résultats!$C$4,0,SUM(IF(U498&gt;résultats!E$4,1,0),IF(V498&gt;résultats!F$4,1,0),IF(W498&gt;résultats!G$4,1,0),IF(X498&gt;résultats!H$4,1,0),IF(Y498&gt;résultats!I$4,1,0),IF(Z498&gt;résultats!J$4,1,0)))</f>
        <v>0</v>
      </c>
      <c r="C498">
        <f>IF(AND(Taureaux[[#All],[nombres d''incides M&gt;F]]&gt;résultats!$E$1,Taureaux[[#All],[Race]]=résultats!$C$4),1,0)</f>
        <v>0</v>
      </c>
      <c r="D498">
        <f>IF(AND(Taureaux[[#All],[nombres d''incides M&gt;F]]=résultats!$E$1,Taureaux[[#All],[Race]]=résultats!$C$4),1,0)</f>
        <v>0</v>
      </c>
      <c r="E498">
        <f>IF(AND(Taureaux[[#All],[nombres d''incides M&gt;F]]=résultats!$E$1-1,Taureaux[[#All],[Race]]=résultats!$C$4),1,0)</f>
        <v>0</v>
      </c>
      <c r="F498">
        <f>IF(Taureaux[[#All],[&gt; palier]]=0,0,SUM($C$2:C498))</f>
        <v>0</v>
      </c>
      <c r="G498">
        <f>IF(Taureaux[[#All],[=palier]]=0,0,SUM($D$2:D498)+MAX(Taureaux[[#All],[séquence &gt; palier]]))</f>
        <v>0</v>
      </c>
      <c r="H498">
        <f>IF(Taureaux[[#All],[=palier-1]]=0,0,SUM($E$2:E498)+MAX(Taureaux[[#All],[séquence = palier]]))</f>
        <v>0</v>
      </c>
      <c r="I498" t="str">
        <f>IF(Taureaux[[#All],[&gt; palier]]&gt;0,Q498,"")</f>
        <v/>
      </c>
      <c r="J498" t="str">
        <f>IF(Taureaux[[#All],[=palier]]&gt;0,Q498,"")</f>
        <v/>
      </c>
      <c r="K498" t="str">
        <f>IF(Taureaux[[#All],[=palier-1]]&gt;0,Q498,"")</f>
        <v/>
      </c>
      <c r="L498">
        <f>IF(ROW()-1&lt;=60000,ROW()-1)</f>
        <v>497</v>
      </c>
      <c r="M498" s="12" t="str">
        <f>IF(Taureaux[[#This Row],[Nom selon le rang]]="","",VLOOKUP(O498,Q:AF,10,FALSE))</f>
        <v/>
      </c>
      <c r="N498" t="str">
        <f>IF(Taureaux[[#This Row],[somme des males selon la liste]]="","",RANK(Taureaux[[#This Row],[somme des males selon la liste]],Taureaux[[#All],[somme des males selon la liste]],0))</f>
        <v/>
      </c>
      <c r="O4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8">
        <v>77946918</v>
      </c>
      <c r="Q498" t="s">
        <v>418</v>
      </c>
      <c r="R498" t="s">
        <v>36</v>
      </c>
      <c r="S498" t="s">
        <v>12</v>
      </c>
      <c r="T498">
        <v>1155.99</v>
      </c>
      <c r="U498">
        <v>74.62</v>
      </c>
      <c r="V498">
        <v>60.7</v>
      </c>
      <c r="W498">
        <v>81.099999999999994</v>
      </c>
      <c r="X498">
        <v>69.510000000000005</v>
      </c>
      <c r="Y498">
        <v>64.55</v>
      </c>
      <c r="Z498" s="12">
        <f>SUM(Taureaux[[#This Row],[indice 1]:[Indice 5]])</f>
        <v>350.48</v>
      </c>
      <c r="AA498" t="s">
        <v>115</v>
      </c>
      <c r="AB498" t="s">
        <v>115</v>
      </c>
      <c r="AC498" t="s">
        <v>116</v>
      </c>
      <c r="AD498">
        <v>1385</v>
      </c>
      <c r="AE498">
        <v>30</v>
      </c>
    </row>
    <row r="499" spans="2:31" x14ac:dyDescent="0.25">
      <c r="B499" s="2">
        <f>IF(Taureaux[[#This Row],[Race]]&lt;&gt;résultats!$C$4,0,SUM(IF(U499&gt;résultats!E$4,1,0),IF(V499&gt;résultats!F$4,1,0),IF(W499&gt;résultats!G$4,1,0),IF(X499&gt;résultats!H$4,1,0),IF(Y499&gt;résultats!I$4,1,0),IF(Z499&gt;résultats!J$4,1,0)))</f>
        <v>0</v>
      </c>
      <c r="C499">
        <f>IF(AND(Taureaux[[#All],[nombres d''incides M&gt;F]]&gt;résultats!$E$1,Taureaux[[#All],[Race]]=résultats!$C$4),1,0)</f>
        <v>0</v>
      </c>
      <c r="D499">
        <f>IF(AND(Taureaux[[#All],[nombres d''incides M&gt;F]]=résultats!$E$1,Taureaux[[#All],[Race]]=résultats!$C$4),1,0)</f>
        <v>0</v>
      </c>
      <c r="E499">
        <f>IF(AND(Taureaux[[#All],[nombres d''incides M&gt;F]]=résultats!$E$1-1,Taureaux[[#All],[Race]]=résultats!$C$4),1,0)</f>
        <v>0</v>
      </c>
      <c r="F499">
        <f>IF(Taureaux[[#All],[&gt; palier]]=0,0,SUM($C$2:C499))</f>
        <v>0</v>
      </c>
      <c r="G499">
        <f>IF(Taureaux[[#All],[=palier]]=0,0,SUM($D$2:D499)+MAX(Taureaux[[#All],[séquence &gt; palier]]))</f>
        <v>0</v>
      </c>
      <c r="H499">
        <f>IF(Taureaux[[#All],[=palier-1]]=0,0,SUM($E$2:E499)+MAX(Taureaux[[#All],[séquence = palier]]))</f>
        <v>0</v>
      </c>
      <c r="I499" t="str">
        <f>IF(Taureaux[[#All],[&gt; palier]]&gt;0,Q499,"")</f>
        <v/>
      </c>
      <c r="J499" t="str">
        <f>IF(Taureaux[[#All],[=palier]]&gt;0,Q499,"")</f>
        <v/>
      </c>
      <c r="K499" t="str">
        <f>IF(Taureaux[[#All],[=palier-1]]&gt;0,Q499,"")</f>
        <v/>
      </c>
      <c r="L499">
        <f>IF(ROW()-1&lt;=60000,ROW()-1)</f>
        <v>498</v>
      </c>
      <c r="M499" s="12" t="str">
        <f>IF(Taureaux[[#This Row],[Nom selon le rang]]="","",VLOOKUP(O499,Q:AF,10,FALSE))</f>
        <v/>
      </c>
      <c r="N499" t="str">
        <f>IF(Taureaux[[#This Row],[somme des males selon la liste]]="","",RANK(Taureaux[[#This Row],[somme des males selon la liste]],Taureaux[[#All],[somme des males selon la liste]],0))</f>
        <v/>
      </c>
      <c r="O4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499">
        <v>77946918</v>
      </c>
      <c r="Q499" t="s">
        <v>418</v>
      </c>
      <c r="R499" t="s">
        <v>36</v>
      </c>
      <c r="S499" t="s">
        <v>12</v>
      </c>
      <c r="T499">
        <v>1155.99</v>
      </c>
      <c r="U499">
        <v>74.62</v>
      </c>
      <c r="V499">
        <v>60.7</v>
      </c>
      <c r="W499">
        <v>81.099999999999994</v>
      </c>
      <c r="X499">
        <v>69.510000000000005</v>
      </c>
      <c r="Y499">
        <v>64.55</v>
      </c>
      <c r="Z499" s="12">
        <f>SUM(Taureaux[[#This Row],[indice 1]:[Indice 5]])</f>
        <v>350.48</v>
      </c>
      <c r="AA499" t="s">
        <v>148</v>
      </c>
      <c r="AB499" t="s">
        <v>148</v>
      </c>
      <c r="AC499" t="s">
        <v>116</v>
      </c>
      <c r="AD499">
        <v>15452</v>
      </c>
      <c r="AE499">
        <v>30</v>
      </c>
    </row>
    <row r="500" spans="2:31" x14ac:dyDescent="0.25">
      <c r="B500" s="2">
        <f>IF(Taureaux[[#This Row],[Race]]&lt;&gt;résultats!$C$4,0,SUM(IF(U500&gt;résultats!E$4,1,0),IF(V500&gt;résultats!F$4,1,0),IF(W500&gt;résultats!G$4,1,0),IF(X500&gt;résultats!H$4,1,0),IF(Y500&gt;résultats!I$4,1,0),IF(Z500&gt;résultats!J$4,1,0)))</f>
        <v>0</v>
      </c>
      <c r="C500">
        <f>IF(AND(Taureaux[[#All],[nombres d''incides M&gt;F]]&gt;résultats!$E$1,Taureaux[[#All],[Race]]=résultats!$C$4),1,0)</f>
        <v>0</v>
      </c>
      <c r="D500">
        <f>IF(AND(Taureaux[[#All],[nombres d''incides M&gt;F]]=résultats!$E$1,Taureaux[[#All],[Race]]=résultats!$C$4),1,0)</f>
        <v>0</v>
      </c>
      <c r="E500">
        <f>IF(AND(Taureaux[[#All],[nombres d''incides M&gt;F]]=résultats!$E$1-1,Taureaux[[#All],[Race]]=résultats!$C$4),1,0)</f>
        <v>0</v>
      </c>
      <c r="F500">
        <f>IF(Taureaux[[#All],[&gt; palier]]=0,0,SUM($C$2:C500))</f>
        <v>0</v>
      </c>
      <c r="G500">
        <f>IF(Taureaux[[#All],[=palier]]=0,0,SUM($D$2:D500)+MAX(Taureaux[[#All],[séquence &gt; palier]]))</f>
        <v>0</v>
      </c>
      <c r="H500">
        <f>IF(Taureaux[[#All],[=palier-1]]=0,0,SUM($E$2:E500)+MAX(Taureaux[[#All],[séquence = palier]]))</f>
        <v>0</v>
      </c>
      <c r="I500" t="str">
        <f>IF(Taureaux[[#All],[&gt; palier]]&gt;0,Q500,"")</f>
        <v/>
      </c>
      <c r="J500" t="str">
        <f>IF(Taureaux[[#All],[=palier]]&gt;0,Q500,"")</f>
        <v/>
      </c>
      <c r="K500" t="str">
        <f>IF(Taureaux[[#All],[=palier-1]]&gt;0,Q500,"")</f>
        <v/>
      </c>
      <c r="L500">
        <f>IF(ROW()-1&lt;=60000,ROW()-1)</f>
        <v>499</v>
      </c>
      <c r="M500" s="12" t="str">
        <f>IF(Taureaux[[#This Row],[Nom selon le rang]]="","",VLOOKUP(O500,Q:AF,10,FALSE))</f>
        <v/>
      </c>
      <c r="N500" t="str">
        <f>IF(Taureaux[[#This Row],[somme des males selon la liste]]="","",RANK(Taureaux[[#This Row],[somme des males selon la liste]],Taureaux[[#All],[somme des males selon la liste]],0))</f>
        <v/>
      </c>
      <c r="O5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0">
        <v>81760887</v>
      </c>
      <c r="Q500" t="s">
        <v>1191</v>
      </c>
      <c r="R500" t="s">
        <v>456</v>
      </c>
      <c r="S500" t="s">
        <v>13</v>
      </c>
      <c r="T500">
        <v>1024.79</v>
      </c>
      <c r="U500">
        <v>67.61</v>
      </c>
      <c r="V500">
        <v>61.3</v>
      </c>
      <c r="W500">
        <v>65.55</v>
      </c>
      <c r="X500">
        <v>68.94</v>
      </c>
      <c r="Y500">
        <v>74.099999999999994</v>
      </c>
      <c r="Z500" s="12">
        <f>SUM(Taureaux[[#This Row],[indice 1]:[Indice 5]])</f>
        <v>337.5</v>
      </c>
      <c r="AA500" t="s">
        <v>138</v>
      </c>
      <c r="AB500" t="s">
        <v>138</v>
      </c>
      <c r="AC500" t="s">
        <v>139</v>
      </c>
      <c r="AD500">
        <v>10842</v>
      </c>
      <c r="AE500">
        <v>90</v>
      </c>
    </row>
    <row r="501" spans="2:31" x14ac:dyDescent="0.25">
      <c r="B501" s="2">
        <f>IF(Taureaux[[#This Row],[Race]]&lt;&gt;résultats!$C$4,0,SUM(IF(U501&gt;résultats!E$4,1,0),IF(V501&gt;résultats!F$4,1,0),IF(W501&gt;résultats!G$4,1,0),IF(X501&gt;résultats!H$4,1,0),IF(Y501&gt;résultats!I$4,1,0),IF(Z501&gt;résultats!J$4,1,0)))</f>
        <v>0</v>
      </c>
      <c r="C501">
        <f>IF(AND(Taureaux[[#All],[nombres d''incides M&gt;F]]&gt;résultats!$E$1,Taureaux[[#All],[Race]]=résultats!$C$4),1,0)</f>
        <v>0</v>
      </c>
      <c r="D501">
        <f>IF(AND(Taureaux[[#All],[nombres d''incides M&gt;F]]=résultats!$E$1,Taureaux[[#All],[Race]]=résultats!$C$4),1,0)</f>
        <v>0</v>
      </c>
      <c r="E501">
        <f>IF(AND(Taureaux[[#All],[nombres d''incides M&gt;F]]=résultats!$E$1-1,Taureaux[[#All],[Race]]=résultats!$C$4),1,0)</f>
        <v>0</v>
      </c>
      <c r="F501">
        <f>IF(Taureaux[[#All],[&gt; palier]]=0,0,SUM($C$2:C501))</f>
        <v>0</v>
      </c>
      <c r="G501">
        <f>IF(Taureaux[[#All],[=palier]]=0,0,SUM($D$2:D501)+MAX(Taureaux[[#All],[séquence &gt; palier]]))</f>
        <v>0</v>
      </c>
      <c r="H501">
        <f>IF(Taureaux[[#All],[=palier-1]]=0,0,SUM($E$2:E501)+MAX(Taureaux[[#All],[séquence = palier]]))</f>
        <v>0</v>
      </c>
      <c r="I501" t="str">
        <f>IF(Taureaux[[#All],[&gt; palier]]&gt;0,Q501,"")</f>
        <v/>
      </c>
      <c r="J501" t="str">
        <f>IF(Taureaux[[#All],[=palier]]&gt;0,Q501,"")</f>
        <v/>
      </c>
      <c r="K501" t="str">
        <f>IF(Taureaux[[#All],[=palier-1]]&gt;0,Q501,"")</f>
        <v/>
      </c>
      <c r="L501">
        <f>IF(ROW()-1&lt;=60000,ROW()-1)</f>
        <v>500</v>
      </c>
      <c r="M501" s="12" t="str">
        <f>IF(Taureaux[[#This Row],[Nom selon le rang]]="","",VLOOKUP(O501,Q:AF,10,FALSE))</f>
        <v/>
      </c>
      <c r="N501" t="str">
        <f>IF(Taureaux[[#This Row],[somme des males selon la liste]]="","",RANK(Taureaux[[#This Row],[somme des males selon la liste]],Taureaux[[#All],[somme des males selon la liste]],0))</f>
        <v/>
      </c>
      <c r="O5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1">
        <v>79766835</v>
      </c>
      <c r="Q501" t="s">
        <v>2029</v>
      </c>
      <c r="R501" t="s">
        <v>209</v>
      </c>
      <c r="S501" t="s">
        <v>86</v>
      </c>
      <c r="T501">
        <v>1357.88</v>
      </c>
      <c r="U501">
        <v>67.19</v>
      </c>
      <c r="V501">
        <v>62.65</v>
      </c>
      <c r="W501">
        <v>61.78</v>
      </c>
      <c r="X501">
        <v>67.92</v>
      </c>
      <c r="Y501">
        <v>58.15</v>
      </c>
      <c r="Z501" s="12">
        <f>SUM(Taureaux[[#This Row],[indice 1]:[Indice 5]])</f>
        <v>317.69</v>
      </c>
      <c r="AA501" t="s">
        <v>1081</v>
      </c>
      <c r="AB501" t="s">
        <v>1081</v>
      </c>
      <c r="AC501" t="s">
        <v>103</v>
      </c>
      <c r="AD501">
        <v>385</v>
      </c>
      <c r="AE501">
        <v>90</v>
      </c>
    </row>
    <row r="502" spans="2:31" x14ac:dyDescent="0.25">
      <c r="B502" s="2">
        <f>IF(Taureaux[[#This Row],[Race]]&lt;&gt;résultats!$C$4,0,SUM(IF(U502&gt;résultats!E$4,1,0),IF(V502&gt;résultats!F$4,1,0),IF(W502&gt;résultats!G$4,1,0),IF(X502&gt;résultats!H$4,1,0),IF(Y502&gt;résultats!I$4,1,0),IF(Z502&gt;résultats!J$4,1,0)))</f>
        <v>0</v>
      </c>
      <c r="C502">
        <f>IF(AND(Taureaux[[#All],[nombres d''incides M&gt;F]]&gt;résultats!$E$1,Taureaux[[#All],[Race]]=résultats!$C$4),1,0)</f>
        <v>0</v>
      </c>
      <c r="D502">
        <f>IF(AND(Taureaux[[#All],[nombres d''incides M&gt;F]]=résultats!$E$1,Taureaux[[#All],[Race]]=résultats!$C$4),1,0)</f>
        <v>0</v>
      </c>
      <c r="E502">
        <f>IF(AND(Taureaux[[#All],[nombres d''incides M&gt;F]]=résultats!$E$1-1,Taureaux[[#All],[Race]]=résultats!$C$4),1,0)</f>
        <v>0</v>
      </c>
      <c r="F502">
        <f>IF(Taureaux[[#All],[&gt; palier]]=0,0,SUM($C$2:C502))</f>
        <v>0</v>
      </c>
      <c r="G502">
        <f>IF(Taureaux[[#All],[=palier]]=0,0,SUM($D$2:D502)+MAX(Taureaux[[#All],[séquence &gt; palier]]))</f>
        <v>0</v>
      </c>
      <c r="H502">
        <f>IF(Taureaux[[#All],[=palier-1]]=0,0,SUM($E$2:E502)+MAX(Taureaux[[#All],[séquence = palier]]))</f>
        <v>0</v>
      </c>
      <c r="I502" t="str">
        <f>IF(Taureaux[[#All],[&gt; palier]]&gt;0,Q502,"")</f>
        <v/>
      </c>
      <c r="J502" t="str">
        <f>IF(Taureaux[[#All],[=palier]]&gt;0,Q502,"")</f>
        <v/>
      </c>
      <c r="K502" t="str">
        <f>IF(Taureaux[[#All],[=palier-1]]&gt;0,Q502,"")</f>
        <v/>
      </c>
      <c r="L502">
        <f>IF(ROW()-1&lt;=60000,ROW()-1)</f>
        <v>501</v>
      </c>
      <c r="M502" s="12" t="str">
        <f>IF(Taureaux[[#This Row],[Nom selon le rang]]="","",VLOOKUP(O502,Q:AF,10,FALSE))</f>
        <v/>
      </c>
      <c r="N502" t="str">
        <f>IF(Taureaux[[#This Row],[somme des males selon la liste]]="","",RANK(Taureaux[[#This Row],[somme des males selon la liste]],Taureaux[[#All],[somme des males selon la liste]],0))</f>
        <v/>
      </c>
      <c r="O5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2">
        <v>80133967</v>
      </c>
      <c r="Q502" t="s">
        <v>2156</v>
      </c>
      <c r="R502" t="s">
        <v>209</v>
      </c>
      <c r="S502" t="s">
        <v>154</v>
      </c>
      <c r="T502">
        <v>1389.3</v>
      </c>
      <c r="U502">
        <v>71.290000000000006</v>
      </c>
      <c r="V502">
        <v>64.63</v>
      </c>
      <c r="W502">
        <v>58.81</v>
      </c>
      <c r="X502">
        <v>65.78</v>
      </c>
      <c r="Y502">
        <v>56.1</v>
      </c>
      <c r="Z502" s="12">
        <f>SUM(Taureaux[[#This Row],[indice 1]:[Indice 5]])</f>
        <v>316.61</v>
      </c>
      <c r="AA502" t="s">
        <v>1081</v>
      </c>
      <c r="AB502" t="s">
        <v>1081</v>
      </c>
      <c r="AC502" t="s">
        <v>103</v>
      </c>
      <c r="AD502">
        <v>382</v>
      </c>
      <c r="AE502">
        <v>90</v>
      </c>
    </row>
    <row r="503" spans="2:31" x14ac:dyDescent="0.25">
      <c r="B503" s="2">
        <f>IF(Taureaux[[#This Row],[Race]]&lt;&gt;résultats!$C$4,0,SUM(IF(U503&gt;résultats!E$4,1,0),IF(V503&gt;résultats!F$4,1,0),IF(W503&gt;résultats!G$4,1,0),IF(X503&gt;résultats!H$4,1,0),IF(Y503&gt;résultats!I$4,1,0),IF(Z503&gt;résultats!J$4,1,0)))</f>
        <v>0</v>
      </c>
      <c r="C503">
        <f>IF(AND(Taureaux[[#All],[nombres d''incides M&gt;F]]&gt;résultats!$E$1,Taureaux[[#All],[Race]]=résultats!$C$4),1,0)</f>
        <v>0</v>
      </c>
      <c r="D503">
        <f>IF(AND(Taureaux[[#All],[nombres d''incides M&gt;F]]=résultats!$E$1,Taureaux[[#All],[Race]]=résultats!$C$4),1,0)</f>
        <v>0</v>
      </c>
      <c r="E503">
        <f>IF(AND(Taureaux[[#All],[nombres d''incides M&gt;F]]=résultats!$E$1-1,Taureaux[[#All],[Race]]=résultats!$C$4),1,0)</f>
        <v>0</v>
      </c>
      <c r="F503">
        <f>IF(Taureaux[[#All],[&gt; palier]]=0,0,SUM($C$2:C503))</f>
        <v>0</v>
      </c>
      <c r="G503">
        <f>IF(Taureaux[[#All],[=palier]]=0,0,SUM($D$2:D503)+MAX(Taureaux[[#All],[séquence &gt; palier]]))</f>
        <v>0</v>
      </c>
      <c r="H503">
        <f>IF(Taureaux[[#All],[=palier-1]]=0,0,SUM($E$2:E503)+MAX(Taureaux[[#All],[séquence = palier]]))</f>
        <v>0</v>
      </c>
      <c r="I503" t="str">
        <f>IF(Taureaux[[#All],[&gt; palier]]&gt;0,Q503,"")</f>
        <v/>
      </c>
      <c r="J503" t="str">
        <f>IF(Taureaux[[#All],[=palier]]&gt;0,Q503,"")</f>
        <v/>
      </c>
      <c r="K503" t="str">
        <f>IF(Taureaux[[#All],[=palier-1]]&gt;0,Q503,"")</f>
        <v/>
      </c>
      <c r="L503">
        <f>IF(ROW()-1&lt;=60000,ROW()-1)</f>
        <v>502</v>
      </c>
      <c r="M503" s="12" t="str">
        <f>IF(Taureaux[[#This Row],[Nom selon le rang]]="","",VLOOKUP(O503,Q:AF,10,FALSE))</f>
        <v/>
      </c>
      <c r="N503" t="str">
        <f>IF(Taureaux[[#This Row],[somme des males selon la liste]]="","",RANK(Taureaux[[#This Row],[somme des males selon la liste]],Taureaux[[#All],[somme des males selon la liste]],0))</f>
        <v/>
      </c>
      <c r="O5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3">
        <v>77408369</v>
      </c>
      <c r="Q503" t="s">
        <v>1855</v>
      </c>
      <c r="R503" t="s">
        <v>209</v>
      </c>
      <c r="S503" t="s">
        <v>98</v>
      </c>
      <c r="T503">
        <v>1374.2</v>
      </c>
      <c r="U503">
        <v>69.37</v>
      </c>
      <c r="V503">
        <v>64.67</v>
      </c>
      <c r="W503">
        <v>58.93</v>
      </c>
      <c r="X503">
        <v>71.27</v>
      </c>
      <c r="Y503">
        <v>62.07</v>
      </c>
      <c r="Z503" s="12">
        <f>SUM(Taureaux[[#This Row],[indice 1]:[Indice 5]])</f>
        <v>326.31</v>
      </c>
      <c r="AA503" t="s">
        <v>1081</v>
      </c>
      <c r="AB503" t="s">
        <v>1081</v>
      </c>
      <c r="AC503" t="s">
        <v>103</v>
      </c>
      <c r="AD503">
        <v>988</v>
      </c>
      <c r="AE503">
        <v>80</v>
      </c>
    </row>
    <row r="504" spans="2:31" x14ac:dyDescent="0.25">
      <c r="B504" s="2">
        <f>IF(Taureaux[[#This Row],[Race]]&lt;&gt;résultats!$C$4,0,SUM(IF(U504&gt;résultats!E$4,1,0),IF(V504&gt;résultats!F$4,1,0),IF(W504&gt;résultats!G$4,1,0),IF(X504&gt;résultats!H$4,1,0),IF(Y504&gt;résultats!I$4,1,0),IF(Z504&gt;résultats!J$4,1,0)))</f>
        <v>0</v>
      </c>
      <c r="C504">
        <f>IF(AND(Taureaux[[#All],[nombres d''incides M&gt;F]]&gt;résultats!$E$1,Taureaux[[#All],[Race]]=résultats!$C$4),1,0)</f>
        <v>0</v>
      </c>
      <c r="D504">
        <f>IF(AND(Taureaux[[#All],[nombres d''incides M&gt;F]]=résultats!$E$1,Taureaux[[#All],[Race]]=résultats!$C$4),1,0)</f>
        <v>0</v>
      </c>
      <c r="E504">
        <f>IF(AND(Taureaux[[#All],[nombres d''incides M&gt;F]]=résultats!$E$1-1,Taureaux[[#All],[Race]]=résultats!$C$4),1,0)</f>
        <v>0</v>
      </c>
      <c r="F504">
        <f>IF(Taureaux[[#All],[&gt; palier]]=0,0,SUM($C$2:C504))</f>
        <v>0</v>
      </c>
      <c r="G504">
        <f>IF(Taureaux[[#All],[=palier]]=0,0,SUM($D$2:D504)+MAX(Taureaux[[#All],[séquence &gt; palier]]))</f>
        <v>0</v>
      </c>
      <c r="H504">
        <f>IF(Taureaux[[#All],[=palier-1]]=0,0,SUM($E$2:E504)+MAX(Taureaux[[#All],[séquence = palier]]))</f>
        <v>0</v>
      </c>
      <c r="I504" t="str">
        <f>IF(Taureaux[[#All],[&gt; palier]]&gt;0,Q504,"")</f>
        <v/>
      </c>
      <c r="J504" t="str">
        <f>IF(Taureaux[[#All],[=palier]]&gt;0,Q504,"")</f>
        <v/>
      </c>
      <c r="K504" t="str">
        <f>IF(Taureaux[[#All],[=palier-1]]&gt;0,Q504,"")</f>
        <v/>
      </c>
      <c r="L504">
        <f>IF(ROW()-1&lt;=60000,ROW()-1)</f>
        <v>503</v>
      </c>
      <c r="M504" s="12" t="str">
        <f>IF(Taureaux[[#This Row],[Nom selon le rang]]="","",VLOOKUP(O504,Q:AF,10,FALSE))</f>
        <v/>
      </c>
      <c r="N504" t="str">
        <f>IF(Taureaux[[#This Row],[somme des males selon la liste]]="","",RANK(Taureaux[[#This Row],[somme des males selon la liste]],Taureaux[[#All],[somme des males selon la liste]],0))</f>
        <v/>
      </c>
      <c r="O5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4">
        <v>77548083</v>
      </c>
      <c r="Q504" t="s">
        <v>2521</v>
      </c>
      <c r="R504" t="s">
        <v>1187</v>
      </c>
      <c r="S504" t="s">
        <v>108</v>
      </c>
      <c r="T504">
        <v>996.18</v>
      </c>
      <c r="U504">
        <v>54.7</v>
      </c>
      <c r="V504">
        <v>64.739999999999995</v>
      </c>
      <c r="W504">
        <v>59.04</v>
      </c>
      <c r="X504">
        <v>57.65</v>
      </c>
      <c r="Y504">
        <v>56.1</v>
      </c>
      <c r="Z504" s="12">
        <f>SUM(Taureaux[[#This Row],[indice 1]:[Indice 5]])</f>
        <v>292.23</v>
      </c>
      <c r="AA504" t="s">
        <v>246</v>
      </c>
      <c r="AB504" t="s">
        <v>246</v>
      </c>
      <c r="AC504" t="s">
        <v>103</v>
      </c>
      <c r="AD504">
        <v>31419</v>
      </c>
      <c r="AE504">
        <v>45</v>
      </c>
    </row>
    <row r="505" spans="2:31" x14ac:dyDescent="0.25">
      <c r="B505" s="2">
        <f>IF(Taureaux[[#This Row],[Race]]&lt;&gt;résultats!$C$4,0,SUM(IF(U505&gt;résultats!E$4,1,0),IF(V505&gt;résultats!F$4,1,0),IF(W505&gt;résultats!G$4,1,0),IF(X505&gt;résultats!H$4,1,0),IF(Y505&gt;résultats!I$4,1,0),IF(Z505&gt;résultats!J$4,1,0)))</f>
        <v>0</v>
      </c>
      <c r="C505">
        <f>IF(AND(Taureaux[[#All],[nombres d''incides M&gt;F]]&gt;résultats!$E$1,Taureaux[[#All],[Race]]=résultats!$C$4),1,0)</f>
        <v>0</v>
      </c>
      <c r="D505">
        <f>IF(AND(Taureaux[[#All],[nombres d''incides M&gt;F]]=résultats!$E$1,Taureaux[[#All],[Race]]=résultats!$C$4),1,0)</f>
        <v>0</v>
      </c>
      <c r="E505">
        <f>IF(AND(Taureaux[[#All],[nombres d''incides M&gt;F]]=résultats!$E$1-1,Taureaux[[#All],[Race]]=résultats!$C$4),1,0)</f>
        <v>0</v>
      </c>
      <c r="F505">
        <f>IF(Taureaux[[#All],[&gt; palier]]=0,0,SUM($C$2:C505))</f>
        <v>0</v>
      </c>
      <c r="G505">
        <f>IF(Taureaux[[#All],[=palier]]=0,0,SUM($D$2:D505)+MAX(Taureaux[[#All],[séquence &gt; palier]]))</f>
        <v>0</v>
      </c>
      <c r="H505">
        <f>IF(Taureaux[[#All],[=palier-1]]=0,0,SUM($E$2:E505)+MAX(Taureaux[[#All],[séquence = palier]]))</f>
        <v>0</v>
      </c>
      <c r="I505" t="str">
        <f>IF(Taureaux[[#All],[&gt; palier]]&gt;0,Q505,"")</f>
        <v/>
      </c>
      <c r="J505" t="str">
        <f>IF(Taureaux[[#All],[=palier]]&gt;0,Q505,"")</f>
        <v/>
      </c>
      <c r="K505" t="str">
        <f>IF(Taureaux[[#All],[=palier-1]]&gt;0,Q505,"")</f>
        <v/>
      </c>
      <c r="L505">
        <f>IF(ROW()-1&lt;=60000,ROW()-1)</f>
        <v>504</v>
      </c>
      <c r="M505" s="12" t="str">
        <f>IF(Taureaux[[#This Row],[Nom selon le rang]]="","",VLOOKUP(O505,Q:AF,10,FALSE))</f>
        <v/>
      </c>
      <c r="N505" t="str">
        <f>IF(Taureaux[[#This Row],[somme des males selon la liste]]="","",RANK(Taureaux[[#This Row],[somme des males selon la liste]],Taureaux[[#All],[somme des males selon la liste]],0))</f>
        <v/>
      </c>
      <c r="O5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5">
        <v>5632822</v>
      </c>
      <c r="Q505" t="s">
        <v>2321</v>
      </c>
      <c r="R505" t="s">
        <v>36</v>
      </c>
      <c r="S505" t="s">
        <v>100</v>
      </c>
      <c r="T505">
        <v>1126.75</v>
      </c>
      <c r="U505">
        <v>61.69</v>
      </c>
      <c r="V505">
        <v>63.37</v>
      </c>
      <c r="W505">
        <v>66.25</v>
      </c>
      <c r="X505">
        <v>51.35</v>
      </c>
      <c r="Y505">
        <v>58.05</v>
      </c>
      <c r="Z505" s="12">
        <f>SUM(Taureaux[[#This Row],[indice 1]:[Indice 5]])</f>
        <v>300.70999999999998</v>
      </c>
      <c r="AA505" t="s">
        <v>38</v>
      </c>
      <c r="AB505" t="s">
        <v>38</v>
      </c>
      <c r="AC505" t="s">
        <v>39</v>
      </c>
      <c r="AD505">
        <v>5953</v>
      </c>
      <c r="AE505">
        <v>80.709999999999994</v>
      </c>
    </row>
    <row r="506" spans="2:31" x14ac:dyDescent="0.25">
      <c r="B506" s="2">
        <f>IF(Taureaux[[#This Row],[Race]]&lt;&gt;résultats!$C$4,0,SUM(IF(U506&gt;résultats!E$4,1,0),IF(V506&gt;résultats!F$4,1,0),IF(W506&gt;résultats!G$4,1,0),IF(X506&gt;résultats!H$4,1,0),IF(Y506&gt;résultats!I$4,1,0),IF(Z506&gt;résultats!J$4,1,0)))</f>
        <v>0</v>
      </c>
      <c r="C506">
        <f>IF(AND(Taureaux[[#All],[nombres d''incides M&gt;F]]&gt;résultats!$E$1,Taureaux[[#All],[Race]]=résultats!$C$4),1,0)</f>
        <v>0</v>
      </c>
      <c r="D506">
        <f>IF(AND(Taureaux[[#All],[nombres d''incides M&gt;F]]=résultats!$E$1,Taureaux[[#All],[Race]]=résultats!$C$4),1,0)</f>
        <v>0</v>
      </c>
      <c r="E506">
        <f>IF(AND(Taureaux[[#All],[nombres d''incides M&gt;F]]=résultats!$E$1-1,Taureaux[[#All],[Race]]=résultats!$C$4),1,0)</f>
        <v>0</v>
      </c>
      <c r="F506">
        <f>IF(Taureaux[[#All],[&gt; palier]]=0,0,SUM($C$2:C506))</f>
        <v>0</v>
      </c>
      <c r="G506">
        <f>IF(Taureaux[[#All],[=palier]]=0,0,SUM($D$2:D506)+MAX(Taureaux[[#All],[séquence &gt; palier]]))</f>
        <v>0</v>
      </c>
      <c r="H506">
        <f>IF(Taureaux[[#All],[=palier-1]]=0,0,SUM($E$2:E506)+MAX(Taureaux[[#All],[séquence = palier]]))</f>
        <v>0</v>
      </c>
      <c r="I506" t="str">
        <f>IF(Taureaux[[#All],[&gt; palier]]&gt;0,Q506,"")</f>
        <v/>
      </c>
      <c r="J506" t="str">
        <f>IF(Taureaux[[#All],[=palier]]&gt;0,Q506,"")</f>
        <v/>
      </c>
      <c r="K506" t="str">
        <f>IF(Taureaux[[#All],[=palier-1]]&gt;0,Q506,"")</f>
        <v/>
      </c>
      <c r="L506">
        <f>IF(ROW()-1&lt;=60000,ROW()-1)</f>
        <v>505</v>
      </c>
      <c r="M506" s="12" t="str">
        <f>IF(Taureaux[[#This Row],[Nom selon le rang]]="","",VLOOKUP(O506,Q:AF,10,FALSE))</f>
        <v/>
      </c>
      <c r="N506" t="str">
        <f>IF(Taureaux[[#This Row],[somme des males selon la liste]]="","",RANK(Taureaux[[#This Row],[somme des males selon la liste]],Taureaux[[#All],[somme des males selon la liste]],0))</f>
        <v/>
      </c>
      <c r="O5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6">
        <v>5758828</v>
      </c>
      <c r="Q506" t="s">
        <v>2670</v>
      </c>
      <c r="R506" t="s">
        <v>237</v>
      </c>
      <c r="S506" t="s">
        <v>119</v>
      </c>
      <c r="T506">
        <v>1144.3599999999999</v>
      </c>
      <c r="U506">
        <v>41.26</v>
      </c>
      <c r="V506">
        <v>52.24</v>
      </c>
      <c r="W506">
        <v>62.23</v>
      </c>
      <c r="X506">
        <v>71.58</v>
      </c>
      <c r="Y506">
        <v>39.1</v>
      </c>
      <c r="Z506" s="12">
        <f>SUM(Taureaux[[#This Row],[indice 1]:[Indice 5]])</f>
        <v>266.41000000000003</v>
      </c>
      <c r="AA506" t="s">
        <v>38</v>
      </c>
      <c r="AB506" t="s">
        <v>38</v>
      </c>
      <c r="AC506" t="s">
        <v>39</v>
      </c>
      <c r="AD506">
        <v>11925</v>
      </c>
      <c r="AE506">
        <v>46.41</v>
      </c>
    </row>
    <row r="507" spans="2:31" x14ac:dyDescent="0.25">
      <c r="B507" s="2">
        <f>IF(Taureaux[[#This Row],[Race]]&lt;&gt;résultats!$C$4,0,SUM(IF(U507&gt;résultats!E$4,1,0),IF(V507&gt;résultats!F$4,1,0),IF(W507&gt;résultats!G$4,1,0),IF(X507&gt;résultats!H$4,1,0),IF(Y507&gt;résultats!I$4,1,0),IF(Z507&gt;résultats!J$4,1,0)))</f>
        <v>0</v>
      </c>
      <c r="C507">
        <f>IF(AND(Taureaux[[#All],[nombres d''incides M&gt;F]]&gt;résultats!$E$1,Taureaux[[#All],[Race]]=résultats!$C$4),1,0)</f>
        <v>0</v>
      </c>
      <c r="D507">
        <f>IF(AND(Taureaux[[#All],[nombres d''incides M&gt;F]]=résultats!$E$1,Taureaux[[#All],[Race]]=résultats!$C$4),1,0)</f>
        <v>0</v>
      </c>
      <c r="E507">
        <f>IF(AND(Taureaux[[#All],[nombres d''incides M&gt;F]]=résultats!$E$1-1,Taureaux[[#All],[Race]]=résultats!$C$4),1,0)</f>
        <v>0</v>
      </c>
      <c r="F507">
        <f>IF(Taureaux[[#All],[&gt; palier]]=0,0,SUM($C$2:C507))</f>
        <v>0</v>
      </c>
      <c r="G507">
        <f>IF(Taureaux[[#All],[=palier]]=0,0,SUM($D$2:D507)+MAX(Taureaux[[#All],[séquence &gt; palier]]))</f>
        <v>0</v>
      </c>
      <c r="H507">
        <f>IF(Taureaux[[#All],[=palier-1]]=0,0,SUM($E$2:E507)+MAX(Taureaux[[#All],[séquence = palier]]))</f>
        <v>0</v>
      </c>
      <c r="I507" t="str">
        <f>IF(Taureaux[[#All],[&gt; palier]]&gt;0,Q507,"")</f>
        <v/>
      </c>
      <c r="J507" t="str">
        <f>IF(Taureaux[[#All],[=palier]]&gt;0,Q507,"")</f>
        <v/>
      </c>
      <c r="K507" t="str">
        <f>IF(Taureaux[[#All],[=palier-1]]&gt;0,Q507,"")</f>
        <v/>
      </c>
      <c r="L507">
        <f>IF(ROW()-1&lt;=60000,ROW()-1)</f>
        <v>506</v>
      </c>
      <c r="M507" s="12" t="str">
        <f>IF(Taureaux[[#This Row],[Nom selon le rang]]="","",VLOOKUP(O507,Q:AF,10,FALSE))</f>
        <v/>
      </c>
      <c r="N507" t="str">
        <f>IF(Taureaux[[#This Row],[somme des males selon la liste]]="","",RANK(Taureaux[[#This Row],[somme des males selon la liste]],Taureaux[[#All],[somme des males selon la liste]],0))</f>
        <v/>
      </c>
      <c r="O5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7">
        <v>49240561</v>
      </c>
      <c r="Q507" t="s">
        <v>658</v>
      </c>
      <c r="R507" t="s">
        <v>36</v>
      </c>
      <c r="S507" t="s">
        <v>134</v>
      </c>
      <c r="T507">
        <v>1176.57</v>
      </c>
      <c r="U507">
        <v>78.38</v>
      </c>
      <c r="V507">
        <v>66.39</v>
      </c>
      <c r="W507">
        <v>74.650000000000006</v>
      </c>
      <c r="X507">
        <v>66.3</v>
      </c>
      <c r="Y507">
        <v>58.32</v>
      </c>
      <c r="Z507" s="12">
        <f>SUM(Taureaux[[#This Row],[indice 1]:[Indice 5]])</f>
        <v>344.03999999999996</v>
      </c>
      <c r="AA507" t="s">
        <v>38</v>
      </c>
      <c r="AB507" t="s">
        <v>38</v>
      </c>
      <c r="AC507" t="s">
        <v>39</v>
      </c>
      <c r="AD507">
        <v>4870</v>
      </c>
      <c r="AE507">
        <v>90</v>
      </c>
    </row>
    <row r="508" spans="2:31" x14ac:dyDescent="0.25">
      <c r="B508" s="2">
        <f>IF(Taureaux[[#This Row],[Race]]&lt;&gt;résultats!$C$4,0,SUM(IF(U508&gt;résultats!E$4,1,0),IF(V508&gt;résultats!F$4,1,0),IF(W508&gt;résultats!G$4,1,0),IF(X508&gt;résultats!H$4,1,0),IF(Y508&gt;résultats!I$4,1,0),IF(Z508&gt;résultats!J$4,1,0)))</f>
        <v>0</v>
      </c>
      <c r="C508">
        <f>IF(AND(Taureaux[[#All],[nombres d''incides M&gt;F]]&gt;résultats!$E$1,Taureaux[[#All],[Race]]=résultats!$C$4),1,0)</f>
        <v>0</v>
      </c>
      <c r="D508">
        <f>IF(AND(Taureaux[[#All],[nombres d''incides M&gt;F]]=résultats!$E$1,Taureaux[[#All],[Race]]=résultats!$C$4),1,0)</f>
        <v>0</v>
      </c>
      <c r="E508">
        <f>IF(AND(Taureaux[[#All],[nombres d''incides M&gt;F]]=résultats!$E$1-1,Taureaux[[#All],[Race]]=résultats!$C$4),1,0)</f>
        <v>0</v>
      </c>
      <c r="F508">
        <f>IF(Taureaux[[#All],[&gt; palier]]=0,0,SUM($C$2:C508))</f>
        <v>0</v>
      </c>
      <c r="G508">
        <f>IF(Taureaux[[#All],[=palier]]=0,0,SUM($D$2:D508)+MAX(Taureaux[[#All],[séquence &gt; palier]]))</f>
        <v>0</v>
      </c>
      <c r="H508">
        <f>IF(Taureaux[[#All],[=palier-1]]=0,0,SUM($E$2:E508)+MAX(Taureaux[[#All],[séquence = palier]]))</f>
        <v>0</v>
      </c>
      <c r="I508" t="str">
        <f>IF(Taureaux[[#All],[&gt; palier]]&gt;0,Q508,"")</f>
        <v/>
      </c>
      <c r="J508" t="str">
        <f>IF(Taureaux[[#All],[=palier]]&gt;0,Q508,"")</f>
        <v/>
      </c>
      <c r="K508" t="str">
        <f>IF(Taureaux[[#All],[=palier-1]]&gt;0,Q508,"")</f>
        <v/>
      </c>
      <c r="L508">
        <f>IF(ROW()-1&lt;=60000,ROW()-1)</f>
        <v>507</v>
      </c>
      <c r="M508" s="12" t="str">
        <f>IF(Taureaux[[#This Row],[Nom selon le rang]]="","",VLOOKUP(O508,Q:AF,10,FALSE))</f>
        <v/>
      </c>
      <c r="N508" t="str">
        <f>IF(Taureaux[[#This Row],[somme des males selon la liste]]="","",RANK(Taureaux[[#This Row],[somme des males selon la liste]],Taureaux[[#All],[somme des males selon la liste]],0))</f>
        <v/>
      </c>
      <c r="O5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8">
        <v>78116222</v>
      </c>
      <c r="Q508" t="s">
        <v>312</v>
      </c>
      <c r="R508" t="s">
        <v>45</v>
      </c>
      <c r="S508" t="s">
        <v>95</v>
      </c>
      <c r="T508">
        <v>1090.01</v>
      </c>
      <c r="U508">
        <v>63.17</v>
      </c>
      <c r="V508">
        <v>75.7</v>
      </c>
      <c r="W508">
        <v>83.54</v>
      </c>
      <c r="X508">
        <v>61.2</v>
      </c>
      <c r="Y508">
        <v>70.77</v>
      </c>
      <c r="Z508" s="12">
        <f>SUM(Taureaux[[#This Row],[indice 1]:[Indice 5]])</f>
        <v>354.38</v>
      </c>
      <c r="AA508" t="s">
        <v>63</v>
      </c>
      <c r="AB508" t="s">
        <v>138</v>
      </c>
      <c r="AC508" t="s">
        <v>139</v>
      </c>
      <c r="AD508">
        <v>9</v>
      </c>
      <c r="AE508">
        <v>30</v>
      </c>
    </row>
    <row r="509" spans="2:31" x14ac:dyDescent="0.25">
      <c r="B509" s="2">
        <f>IF(Taureaux[[#This Row],[Race]]&lt;&gt;résultats!$C$4,0,SUM(IF(U509&gt;résultats!E$4,1,0),IF(V509&gt;résultats!F$4,1,0),IF(W509&gt;résultats!G$4,1,0),IF(X509&gt;résultats!H$4,1,0),IF(Y509&gt;résultats!I$4,1,0),IF(Z509&gt;résultats!J$4,1,0)))</f>
        <v>0</v>
      </c>
      <c r="C509">
        <f>IF(AND(Taureaux[[#All],[nombres d''incides M&gt;F]]&gt;résultats!$E$1,Taureaux[[#All],[Race]]=résultats!$C$4),1,0)</f>
        <v>0</v>
      </c>
      <c r="D509">
        <f>IF(AND(Taureaux[[#All],[nombres d''incides M&gt;F]]=résultats!$E$1,Taureaux[[#All],[Race]]=résultats!$C$4),1,0)</f>
        <v>0</v>
      </c>
      <c r="E509">
        <f>IF(AND(Taureaux[[#All],[nombres d''incides M&gt;F]]=résultats!$E$1-1,Taureaux[[#All],[Race]]=résultats!$C$4),1,0)</f>
        <v>0</v>
      </c>
      <c r="F509">
        <f>IF(Taureaux[[#All],[&gt; palier]]=0,0,SUM($C$2:C509))</f>
        <v>0</v>
      </c>
      <c r="G509">
        <f>IF(Taureaux[[#All],[=palier]]=0,0,SUM($D$2:D509)+MAX(Taureaux[[#All],[séquence &gt; palier]]))</f>
        <v>0</v>
      </c>
      <c r="H509">
        <f>IF(Taureaux[[#All],[=palier-1]]=0,0,SUM($E$2:E509)+MAX(Taureaux[[#All],[séquence = palier]]))</f>
        <v>0</v>
      </c>
      <c r="I509" t="str">
        <f>IF(Taureaux[[#All],[&gt; palier]]&gt;0,Q509,"")</f>
        <v/>
      </c>
      <c r="J509" t="str">
        <f>IF(Taureaux[[#All],[=palier]]&gt;0,Q509,"")</f>
        <v/>
      </c>
      <c r="K509" t="str">
        <f>IF(Taureaux[[#All],[=palier-1]]&gt;0,Q509,"")</f>
        <v/>
      </c>
      <c r="L509">
        <f>IF(ROW()-1&lt;=60000,ROW()-1)</f>
        <v>508</v>
      </c>
      <c r="M509" s="12" t="str">
        <f>IF(Taureaux[[#This Row],[Nom selon le rang]]="","",VLOOKUP(O509,Q:AF,10,FALSE))</f>
        <v/>
      </c>
      <c r="N509" t="str">
        <f>IF(Taureaux[[#This Row],[somme des males selon la liste]]="","",RANK(Taureaux[[#This Row],[somme des males selon la liste]],Taureaux[[#All],[somme des males selon la liste]],0))</f>
        <v/>
      </c>
      <c r="O5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09">
        <v>80576109</v>
      </c>
      <c r="Q509" t="s">
        <v>1655</v>
      </c>
      <c r="R509" t="s">
        <v>456</v>
      </c>
      <c r="S509" t="s">
        <v>86</v>
      </c>
      <c r="T509">
        <v>1014.55</v>
      </c>
      <c r="U509">
        <v>63.01</v>
      </c>
      <c r="V509">
        <v>72.540000000000006</v>
      </c>
      <c r="W509">
        <v>57.78</v>
      </c>
      <c r="X509">
        <v>66.48</v>
      </c>
      <c r="Y509">
        <v>74.010000000000005</v>
      </c>
      <c r="Z509" s="12">
        <f>SUM(Taureaux[[#This Row],[indice 1]:[Indice 5]])</f>
        <v>333.82</v>
      </c>
      <c r="AA509" t="s">
        <v>294</v>
      </c>
      <c r="AB509" t="s">
        <v>294</v>
      </c>
      <c r="AC509" t="s">
        <v>141</v>
      </c>
      <c r="AD509">
        <v>7244</v>
      </c>
      <c r="AE509">
        <v>30</v>
      </c>
    </row>
    <row r="510" spans="2:31" x14ac:dyDescent="0.25">
      <c r="B510" s="2">
        <f>IF(Taureaux[[#This Row],[Race]]&lt;&gt;résultats!$C$4,0,SUM(IF(U510&gt;résultats!E$4,1,0),IF(V510&gt;résultats!F$4,1,0),IF(W510&gt;résultats!G$4,1,0),IF(X510&gt;résultats!H$4,1,0),IF(Y510&gt;résultats!I$4,1,0),IF(Z510&gt;résultats!J$4,1,0)))</f>
        <v>0</v>
      </c>
      <c r="C510">
        <f>IF(AND(Taureaux[[#All],[nombres d''incides M&gt;F]]&gt;résultats!$E$1,Taureaux[[#All],[Race]]=résultats!$C$4),1,0)</f>
        <v>0</v>
      </c>
      <c r="D510">
        <f>IF(AND(Taureaux[[#All],[nombres d''incides M&gt;F]]=résultats!$E$1,Taureaux[[#All],[Race]]=résultats!$C$4),1,0)</f>
        <v>0</v>
      </c>
      <c r="E510">
        <f>IF(AND(Taureaux[[#All],[nombres d''incides M&gt;F]]=résultats!$E$1-1,Taureaux[[#All],[Race]]=résultats!$C$4),1,0)</f>
        <v>0</v>
      </c>
      <c r="F510">
        <f>IF(Taureaux[[#All],[&gt; palier]]=0,0,SUM($C$2:C510))</f>
        <v>0</v>
      </c>
      <c r="G510">
        <f>IF(Taureaux[[#All],[=palier]]=0,0,SUM($D$2:D510)+MAX(Taureaux[[#All],[séquence &gt; palier]]))</f>
        <v>0</v>
      </c>
      <c r="H510">
        <f>IF(Taureaux[[#All],[=palier-1]]=0,0,SUM($E$2:E510)+MAX(Taureaux[[#All],[séquence = palier]]))</f>
        <v>0</v>
      </c>
      <c r="I510" t="str">
        <f>IF(Taureaux[[#All],[&gt; palier]]&gt;0,Q510,"")</f>
        <v/>
      </c>
      <c r="J510" t="str">
        <f>IF(Taureaux[[#All],[=palier]]&gt;0,Q510,"")</f>
        <v/>
      </c>
      <c r="K510" t="str">
        <f>IF(Taureaux[[#All],[=palier-1]]&gt;0,Q510,"")</f>
        <v/>
      </c>
      <c r="L510">
        <f>IF(ROW()-1&lt;=60000,ROW()-1)</f>
        <v>509</v>
      </c>
      <c r="M510" s="12" t="str">
        <f>IF(Taureaux[[#This Row],[Nom selon le rang]]="","",VLOOKUP(O510,Q:AF,10,FALSE))</f>
        <v/>
      </c>
      <c r="N510" t="str">
        <f>IF(Taureaux[[#This Row],[somme des males selon la liste]]="","",RANK(Taureaux[[#This Row],[somme des males selon la liste]],Taureaux[[#All],[somme des males selon la liste]],0))</f>
        <v/>
      </c>
      <c r="O5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0">
        <v>15856421</v>
      </c>
      <c r="Q510" t="s">
        <v>2055</v>
      </c>
      <c r="R510" t="s">
        <v>355</v>
      </c>
      <c r="S510" t="s">
        <v>112</v>
      </c>
      <c r="T510">
        <v>1122.07</v>
      </c>
      <c r="U510">
        <v>58.94</v>
      </c>
      <c r="V510">
        <v>68.16</v>
      </c>
      <c r="W510">
        <v>66.52</v>
      </c>
      <c r="X510">
        <v>51.35</v>
      </c>
      <c r="Y510">
        <v>66.819999999999993</v>
      </c>
      <c r="Z510" s="12">
        <f>SUM(Taureaux[[#This Row],[indice 1]:[Indice 5]])</f>
        <v>311.78999999999996</v>
      </c>
      <c r="AA510" t="s">
        <v>38</v>
      </c>
      <c r="AB510" t="s">
        <v>38</v>
      </c>
      <c r="AC510" t="s">
        <v>39</v>
      </c>
      <c r="AD510">
        <v>6477</v>
      </c>
      <c r="AE510">
        <v>90</v>
      </c>
    </row>
    <row r="511" spans="2:31" x14ac:dyDescent="0.25">
      <c r="B511" s="2">
        <f>IF(Taureaux[[#This Row],[Race]]&lt;&gt;résultats!$C$4,0,SUM(IF(U511&gt;résultats!E$4,1,0),IF(V511&gt;résultats!F$4,1,0),IF(W511&gt;résultats!G$4,1,0),IF(X511&gt;résultats!H$4,1,0),IF(Y511&gt;résultats!I$4,1,0),IF(Z511&gt;résultats!J$4,1,0)))</f>
        <v>0</v>
      </c>
      <c r="C511">
        <f>IF(AND(Taureaux[[#All],[nombres d''incides M&gt;F]]&gt;résultats!$E$1,Taureaux[[#All],[Race]]=résultats!$C$4),1,0)</f>
        <v>0</v>
      </c>
      <c r="D511">
        <f>IF(AND(Taureaux[[#All],[nombres d''incides M&gt;F]]=résultats!$E$1,Taureaux[[#All],[Race]]=résultats!$C$4),1,0)</f>
        <v>0</v>
      </c>
      <c r="E511">
        <f>IF(AND(Taureaux[[#All],[nombres d''incides M&gt;F]]=résultats!$E$1-1,Taureaux[[#All],[Race]]=résultats!$C$4),1,0)</f>
        <v>0</v>
      </c>
      <c r="F511">
        <f>IF(Taureaux[[#All],[&gt; palier]]=0,0,SUM($C$2:C511))</f>
        <v>0</v>
      </c>
      <c r="G511">
        <f>IF(Taureaux[[#All],[=palier]]=0,0,SUM($D$2:D511)+MAX(Taureaux[[#All],[séquence &gt; palier]]))</f>
        <v>0</v>
      </c>
      <c r="H511">
        <f>IF(Taureaux[[#All],[=palier-1]]=0,0,SUM($E$2:E511)+MAX(Taureaux[[#All],[séquence = palier]]))</f>
        <v>0</v>
      </c>
      <c r="I511" t="str">
        <f>IF(Taureaux[[#All],[&gt; palier]]&gt;0,Q511,"")</f>
        <v/>
      </c>
      <c r="J511" t="str">
        <f>IF(Taureaux[[#All],[=palier]]&gt;0,Q511,"")</f>
        <v/>
      </c>
      <c r="K511" t="str">
        <f>IF(Taureaux[[#All],[=palier-1]]&gt;0,Q511,"")</f>
        <v/>
      </c>
      <c r="L511">
        <f>IF(ROW()-1&lt;=60000,ROW()-1)</f>
        <v>510</v>
      </c>
      <c r="M511" s="12" t="str">
        <f>IF(Taureaux[[#This Row],[Nom selon le rang]]="","",VLOOKUP(O511,Q:AF,10,FALSE))</f>
        <v/>
      </c>
      <c r="N511" t="str">
        <f>IF(Taureaux[[#This Row],[somme des males selon la liste]]="","",RANK(Taureaux[[#This Row],[somme des males selon la liste]],Taureaux[[#All],[somme des males selon la liste]],0))</f>
        <v/>
      </c>
      <c r="O5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1">
        <v>15856421</v>
      </c>
      <c r="Q511" t="s">
        <v>2055</v>
      </c>
      <c r="R511" t="s">
        <v>355</v>
      </c>
      <c r="S511" t="s">
        <v>112</v>
      </c>
      <c r="T511">
        <v>1122.07</v>
      </c>
      <c r="U511">
        <v>58.94</v>
      </c>
      <c r="V511">
        <v>68.16</v>
      </c>
      <c r="W511">
        <v>66.52</v>
      </c>
      <c r="X511">
        <v>51.35</v>
      </c>
      <c r="Y511">
        <v>66.819999999999993</v>
      </c>
      <c r="Z511" s="12">
        <f>SUM(Taureaux[[#This Row],[indice 1]:[Indice 5]])</f>
        <v>311.78999999999996</v>
      </c>
      <c r="AA511" t="s">
        <v>63</v>
      </c>
      <c r="AB511" t="s">
        <v>125</v>
      </c>
      <c r="AC511" t="s">
        <v>126</v>
      </c>
      <c r="AD511">
        <v>10</v>
      </c>
      <c r="AE511">
        <v>130</v>
      </c>
    </row>
    <row r="512" spans="2:31" x14ac:dyDescent="0.25">
      <c r="B512" s="2">
        <f>IF(Taureaux[[#This Row],[Race]]&lt;&gt;résultats!$C$4,0,SUM(IF(U512&gt;résultats!E$4,1,0),IF(V512&gt;résultats!F$4,1,0),IF(W512&gt;résultats!G$4,1,0),IF(X512&gt;résultats!H$4,1,0),IF(Y512&gt;résultats!I$4,1,0),IF(Z512&gt;résultats!J$4,1,0)))</f>
        <v>0</v>
      </c>
      <c r="C512">
        <f>IF(AND(Taureaux[[#All],[nombres d''incides M&gt;F]]&gt;résultats!$E$1,Taureaux[[#All],[Race]]=résultats!$C$4),1,0)</f>
        <v>0</v>
      </c>
      <c r="D512">
        <f>IF(AND(Taureaux[[#All],[nombres d''incides M&gt;F]]=résultats!$E$1,Taureaux[[#All],[Race]]=résultats!$C$4),1,0)</f>
        <v>0</v>
      </c>
      <c r="E512">
        <f>IF(AND(Taureaux[[#All],[nombres d''incides M&gt;F]]=résultats!$E$1-1,Taureaux[[#All],[Race]]=résultats!$C$4),1,0)</f>
        <v>0</v>
      </c>
      <c r="F512">
        <f>IF(Taureaux[[#All],[&gt; palier]]=0,0,SUM($C$2:C512))</f>
        <v>0</v>
      </c>
      <c r="G512">
        <f>IF(Taureaux[[#All],[=palier]]=0,0,SUM($D$2:D512)+MAX(Taureaux[[#All],[séquence &gt; palier]]))</f>
        <v>0</v>
      </c>
      <c r="H512">
        <f>IF(Taureaux[[#All],[=palier-1]]=0,0,SUM($E$2:E512)+MAX(Taureaux[[#All],[séquence = palier]]))</f>
        <v>0</v>
      </c>
      <c r="I512" t="str">
        <f>IF(Taureaux[[#All],[&gt; palier]]&gt;0,Q512,"")</f>
        <v/>
      </c>
      <c r="J512" t="str">
        <f>IF(Taureaux[[#All],[=palier]]&gt;0,Q512,"")</f>
        <v/>
      </c>
      <c r="K512" t="str">
        <f>IF(Taureaux[[#All],[=palier-1]]&gt;0,Q512,"")</f>
        <v/>
      </c>
      <c r="L512">
        <f>IF(ROW()-1&lt;=60000,ROW()-1)</f>
        <v>511</v>
      </c>
      <c r="M512" s="12" t="str">
        <f>IF(Taureaux[[#This Row],[Nom selon le rang]]="","",VLOOKUP(O512,Q:AF,10,FALSE))</f>
        <v/>
      </c>
      <c r="N512" t="str">
        <f>IF(Taureaux[[#This Row],[somme des males selon la liste]]="","",RANK(Taureaux[[#This Row],[somme des males selon la liste]],Taureaux[[#All],[somme des males selon la liste]],0))</f>
        <v/>
      </c>
      <c r="O5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2">
        <v>82626529</v>
      </c>
      <c r="Q512" t="s">
        <v>414</v>
      </c>
      <c r="R512" t="s">
        <v>120</v>
      </c>
      <c r="S512" t="s">
        <v>26</v>
      </c>
      <c r="T512">
        <v>1155.5999999999999</v>
      </c>
      <c r="U512">
        <v>81.680000000000007</v>
      </c>
      <c r="V512">
        <v>75.08</v>
      </c>
      <c r="W512">
        <v>70.61</v>
      </c>
      <c r="X512">
        <v>57.1</v>
      </c>
      <c r="Y512">
        <v>76.900000000000006</v>
      </c>
      <c r="Z512" s="12">
        <f>SUM(Taureaux[[#This Row],[indice 1]:[Indice 5]])</f>
        <v>361.37</v>
      </c>
      <c r="AA512" t="s">
        <v>148</v>
      </c>
      <c r="AB512" t="s">
        <v>148</v>
      </c>
      <c r="AC512" t="s">
        <v>116</v>
      </c>
      <c r="AD512">
        <v>4865</v>
      </c>
      <c r="AE512">
        <v>30</v>
      </c>
    </row>
    <row r="513" spans="2:31" x14ac:dyDescent="0.25">
      <c r="B513" s="2">
        <f>IF(Taureaux[[#This Row],[Race]]&lt;&gt;résultats!$C$4,0,SUM(IF(U513&gt;résultats!E$4,1,0),IF(V513&gt;résultats!F$4,1,0),IF(W513&gt;résultats!G$4,1,0),IF(X513&gt;résultats!H$4,1,0),IF(Y513&gt;résultats!I$4,1,0),IF(Z513&gt;résultats!J$4,1,0)))</f>
        <v>0</v>
      </c>
      <c r="C513">
        <f>IF(AND(Taureaux[[#All],[nombres d''incides M&gt;F]]&gt;résultats!$E$1,Taureaux[[#All],[Race]]=résultats!$C$4),1,0)</f>
        <v>0</v>
      </c>
      <c r="D513">
        <f>IF(AND(Taureaux[[#All],[nombres d''incides M&gt;F]]=résultats!$E$1,Taureaux[[#All],[Race]]=résultats!$C$4),1,0)</f>
        <v>0</v>
      </c>
      <c r="E513">
        <f>IF(AND(Taureaux[[#All],[nombres d''incides M&gt;F]]=résultats!$E$1-1,Taureaux[[#All],[Race]]=résultats!$C$4),1,0)</f>
        <v>0</v>
      </c>
      <c r="F513">
        <f>IF(Taureaux[[#All],[&gt; palier]]=0,0,SUM($C$2:C513))</f>
        <v>0</v>
      </c>
      <c r="G513">
        <f>IF(Taureaux[[#All],[=palier]]=0,0,SUM($D$2:D513)+MAX(Taureaux[[#All],[séquence &gt; palier]]))</f>
        <v>0</v>
      </c>
      <c r="H513">
        <f>IF(Taureaux[[#All],[=palier-1]]=0,0,SUM($E$2:E513)+MAX(Taureaux[[#All],[séquence = palier]]))</f>
        <v>0</v>
      </c>
      <c r="I513" t="str">
        <f>IF(Taureaux[[#All],[&gt; palier]]&gt;0,Q513,"")</f>
        <v/>
      </c>
      <c r="J513" t="str">
        <f>IF(Taureaux[[#All],[=palier]]&gt;0,Q513,"")</f>
        <v/>
      </c>
      <c r="K513" t="str">
        <f>IF(Taureaux[[#All],[=palier-1]]&gt;0,Q513,"")</f>
        <v/>
      </c>
      <c r="L513">
        <f>IF(ROW()-1&lt;=60000,ROW()-1)</f>
        <v>512</v>
      </c>
      <c r="M513" s="12" t="str">
        <f>IF(Taureaux[[#This Row],[Nom selon le rang]]="","",VLOOKUP(O513,Q:AF,10,FALSE))</f>
        <v/>
      </c>
      <c r="N513" t="str">
        <f>IF(Taureaux[[#This Row],[somme des males selon la liste]]="","",RANK(Taureaux[[#This Row],[somme des males selon la liste]],Taureaux[[#All],[somme des males selon la liste]],0))</f>
        <v/>
      </c>
      <c r="O5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3">
        <v>76449051</v>
      </c>
      <c r="Q513" t="s">
        <v>1441</v>
      </c>
      <c r="R513" t="s">
        <v>120</v>
      </c>
      <c r="S513" t="s">
        <v>99</v>
      </c>
      <c r="T513">
        <v>1092.26</v>
      </c>
      <c r="U513">
        <v>63.56</v>
      </c>
      <c r="V513">
        <v>63.03</v>
      </c>
      <c r="W513">
        <v>71.75</v>
      </c>
      <c r="X513">
        <v>59.27</v>
      </c>
      <c r="Y513">
        <v>67.819999999999993</v>
      </c>
      <c r="Z513" s="12">
        <f>SUM(Taureaux[[#This Row],[indice 1]:[Indice 5]])</f>
        <v>325.43</v>
      </c>
      <c r="AA513" t="s">
        <v>148</v>
      </c>
      <c r="AB513" t="s">
        <v>148</v>
      </c>
      <c r="AC513" t="s">
        <v>116</v>
      </c>
      <c r="AD513">
        <v>26207</v>
      </c>
      <c r="AE513">
        <v>30</v>
      </c>
    </row>
    <row r="514" spans="2:31" x14ac:dyDescent="0.25">
      <c r="B514" s="2">
        <f>IF(Taureaux[[#This Row],[Race]]&lt;&gt;résultats!$C$4,0,SUM(IF(U514&gt;résultats!E$4,1,0),IF(V514&gt;résultats!F$4,1,0),IF(W514&gt;résultats!G$4,1,0),IF(X514&gt;résultats!H$4,1,0),IF(Y514&gt;résultats!I$4,1,0),IF(Z514&gt;résultats!J$4,1,0)))</f>
        <v>0</v>
      </c>
      <c r="C514">
        <f>IF(AND(Taureaux[[#All],[nombres d''incides M&gt;F]]&gt;résultats!$E$1,Taureaux[[#All],[Race]]=résultats!$C$4),1,0)</f>
        <v>0</v>
      </c>
      <c r="D514">
        <f>IF(AND(Taureaux[[#All],[nombres d''incides M&gt;F]]=résultats!$E$1,Taureaux[[#All],[Race]]=résultats!$C$4),1,0)</f>
        <v>0</v>
      </c>
      <c r="E514">
        <f>IF(AND(Taureaux[[#All],[nombres d''incides M&gt;F]]=résultats!$E$1-1,Taureaux[[#All],[Race]]=résultats!$C$4),1,0)</f>
        <v>0</v>
      </c>
      <c r="F514">
        <f>IF(Taureaux[[#All],[&gt; palier]]=0,0,SUM($C$2:C514))</f>
        <v>0</v>
      </c>
      <c r="G514">
        <f>IF(Taureaux[[#All],[=palier]]=0,0,SUM($D$2:D514)+MAX(Taureaux[[#All],[séquence &gt; palier]]))</f>
        <v>0</v>
      </c>
      <c r="H514">
        <f>IF(Taureaux[[#All],[=palier-1]]=0,0,SUM($E$2:E514)+MAX(Taureaux[[#All],[séquence = palier]]))</f>
        <v>0</v>
      </c>
      <c r="I514" t="str">
        <f>IF(Taureaux[[#All],[&gt; palier]]&gt;0,Q514,"")</f>
        <v/>
      </c>
      <c r="J514" t="str">
        <f>IF(Taureaux[[#All],[=palier]]&gt;0,Q514,"")</f>
        <v/>
      </c>
      <c r="K514" t="str">
        <f>IF(Taureaux[[#All],[=palier-1]]&gt;0,Q514,"")</f>
        <v/>
      </c>
      <c r="L514">
        <f>IF(ROW()-1&lt;=60000,ROW()-1)</f>
        <v>513</v>
      </c>
      <c r="M514" s="12" t="str">
        <f>IF(Taureaux[[#This Row],[Nom selon le rang]]="","",VLOOKUP(O514,Q:AF,10,FALSE))</f>
        <v/>
      </c>
      <c r="N514" t="str">
        <f>IF(Taureaux[[#This Row],[somme des males selon la liste]]="","",RANK(Taureaux[[#This Row],[somme des males selon la liste]],Taureaux[[#All],[somme des males selon la liste]],0))</f>
        <v/>
      </c>
      <c r="O5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4">
        <v>82739675</v>
      </c>
      <c r="Q514" t="s">
        <v>894</v>
      </c>
      <c r="R514" t="s">
        <v>244</v>
      </c>
      <c r="S514" t="s">
        <v>60</v>
      </c>
      <c r="T514">
        <v>1018.01</v>
      </c>
      <c r="U514">
        <v>76.42</v>
      </c>
      <c r="V514">
        <v>72.790000000000006</v>
      </c>
      <c r="W514">
        <v>72.290000000000006</v>
      </c>
      <c r="X514">
        <v>54.55</v>
      </c>
      <c r="Y514">
        <v>62.47</v>
      </c>
      <c r="Z514" s="12">
        <f>SUM(Taureaux[[#This Row],[indice 1]:[Indice 5]])</f>
        <v>338.52</v>
      </c>
      <c r="AA514" t="s">
        <v>199</v>
      </c>
      <c r="AB514" t="s">
        <v>199</v>
      </c>
      <c r="AC514" t="s">
        <v>200</v>
      </c>
      <c r="AD514">
        <v>1053</v>
      </c>
      <c r="AE514">
        <v>90</v>
      </c>
    </row>
    <row r="515" spans="2:31" x14ac:dyDescent="0.25">
      <c r="B515" s="2">
        <f>IF(Taureaux[[#This Row],[Race]]&lt;&gt;résultats!$C$4,0,SUM(IF(U515&gt;résultats!E$4,1,0),IF(V515&gt;résultats!F$4,1,0),IF(W515&gt;résultats!G$4,1,0),IF(X515&gt;résultats!H$4,1,0),IF(Y515&gt;résultats!I$4,1,0),IF(Z515&gt;résultats!J$4,1,0)))</f>
        <v>5</v>
      </c>
      <c r="C515">
        <f>IF(AND(Taureaux[[#All],[nombres d''incides M&gt;F]]&gt;résultats!$E$1,Taureaux[[#All],[Race]]=résultats!$C$4),1,0)</f>
        <v>1</v>
      </c>
      <c r="D515">
        <f>IF(AND(Taureaux[[#All],[nombres d''incides M&gt;F]]=résultats!$E$1,Taureaux[[#All],[Race]]=résultats!$C$4),1,0)</f>
        <v>0</v>
      </c>
      <c r="E515">
        <f>IF(AND(Taureaux[[#All],[nombres d''incides M&gt;F]]=résultats!$E$1-1,Taureaux[[#All],[Race]]=résultats!$C$4),1,0)</f>
        <v>0</v>
      </c>
      <c r="F515">
        <f>IF(Taureaux[[#All],[&gt; palier]]=0,0,SUM($C$2:C515))</f>
        <v>15</v>
      </c>
      <c r="G515">
        <f>IF(Taureaux[[#All],[=palier]]=0,0,SUM($D$2:D515)+MAX(Taureaux[[#All],[séquence &gt; palier]]))</f>
        <v>0</v>
      </c>
      <c r="H515">
        <f>IF(Taureaux[[#All],[=palier-1]]=0,0,SUM($E$2:E515)+MAX(Taureaux[[#All],[séquence = palier]]))</f>
        <v>0</v>
      </c>
      <c r="I515" t="str">
        <f>IF(Taureaux[[#All],[&gt; palier]]&gt;0,Q515,"")</f>
        <v>ANEVLIAR DE VALETDETREFLE</v>
      </c>
      <c r="J515" t="str">
        <f>IF(Taureaux[[#All],[=palier]]&gt;0,Q515,"")</f>
        <v/>
      </c>
      <c r="K515" t="str">
        <f>IF(Taureaux[[#All],[=palier-1]]&gt;0,Q515,"")</f>
        <v/>
      </c>
      <c r="L515">
        <f>IF(ROW()-1&lt;=60000,ROW()-1)</f>
        <v>514</v>
      </c>
      <c r="M515" s="12" t="str">
        <f>IF(Taureaux[[#This Row],[Nom selon le rang]]="","",VLOOKUP(O515,Q:AF,10,FALSE))</f>
        <v/>
      </c>
      <c r="N515" t="str">
        <f>IF(Taureaux[[#This Row],[somme des males selon la liste]]="","",RANK(Taureaux[[#This Row],[somme des males selon la liste]],Taureaux[[#All],[somme des males selon la liste]],0))</f>
        <v/>
      </c>
      <c r="O5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5">
        <v>80152553</v>
      </c>
      <c r="Q515" t="s">
        <v>2176</v>
      </c>
      <c r="R515" t="s">
        <v>7</v>
      </c>
      <c r="S515" t="s">
        <v>154</v>
      </c>
      <c r="T515">
        <v>984.12</v>
      </c>
      <c r="U515">
        <v>61.53</v>
      </c>
      <c r="V515">
        <v>52.15</v>
      </c>
      <c r="W515">
        <v>68.599999999999994</v>
      </c>
      <c r="X515">
        <v>60.11</v>
      </c>
      <c r="Y515">
        <v>63.72</v>
      </c>
      <c r="Z515" s="12">
        <f>SUM(Taureaux[[#This Row],[indice 1]:[Indice 5]])</f>
        <v>306.11</v>
      </c>
      <c r="AA515" t="s">
        <v>1081</v>
      </c>
      <c r="AB515" t="s">
        <v>1081</v>
      </c>
      <c r="AC515" t="s">
        <v>103</v>
      </c>
      <c r="AD515">
        <v>358</v>
      </c>
      <c r="AE515">
        <v>90</v>
      </c>
    </row>
    <row r="516" spans="2:31" x14ac:dyDescent="0.25">
      <c r="B516" s="2">
        <f>IF(Taureaux[[#This Row],[Race]]&lt;&gt;résultats!$C$4,0,SUM(IF(U516&gt;résultats!E$4,1,0),IF(V516&gt;résultats!F$4,1,0),IF(W516&gt;résultats!G$4,1,0),IF(X516&gt;résultats!H$4,1,0),IF(Y516&gt;résultats!I$4,1,0),IF(Z516&gt;résultats!J$4,1,0)))</f>
        <v>0</v>
      </c>
      <c r="C516">
        <f>IF(AND(Taureaux[[#All],[nombres d''incides M&gt;F]]&gt;résultats!$E$1,Taureaux[[#All],[Race]]=résultats!$C$4),1,0)</f>
        <v>0</v>
      </c>
      <c r="D516">
        <f>IF(AND(Taureaux[[#All],[nombres d''incides M&gt;F]]=résultats!$E$1,Taureaux[[#All],[Race]]=résultats!$C$4),1,0)</f>
        <v>0</v>
      </c>
      <c r="E516">
        <f>IF(AND(Taureaux[[#All],[nombres d''incides M&gt;F]]=résultats!$E$1-1,Taureaux[[#All],[Race]]=résultats!$C$4),1,0)</f>
        <v>0</v>
      </c>
      <c r="F516">
        <f>IF(Taureaux[[#All],[&gt; palier]]=0,0,SUM($C$2:C516))</f>
        <v>0</v>
      </c>
      <c r="G516">
        <f>IF(Taureaux[[#All],[=palier]]=0,0,SUM($D$2:D516)+MAX(Taureaux[[#All],[séquence &gt; palier]]))</f>
        <v>0</v>
      </c>
      <c r="H516">
        <f>IF(Taureaux[[#All],[=palier-1]]=0,0,SUM($E$2:E516)+MAX(Taureaux[[#All],[séquence = palier]]))</f>
        <v>0</v>
      </c>
      <c r="I516" t="str">
        <f>IF(Taureaux[[#All],[&gt; palier]]&gt;0,Q516,"")</f>
        <v/>
      </c>
      <c r="J516" t="str">
        <f>IF(Taureaux[[#All],[=palier]]&gt;0,Q516,"")</f>
        <v/>
      </c>
      <c r="K516" t="str">
        <f>IF(Taureaux[[#All],[=palier-1]]&gt;0,Q516,"")</f>
        <v/>
      </c>
      <c r="L516">
        <f>IF(ROW()-1&lt;=60000,ROW()-1)</f>
        <v>515</v>
      </c>
      <c r="M516" s="12" t="str">
        <f>IF(Taureaux[[#This Row],[Nom selon le rang]]="","",VLOOKUP(O516,Q:AF,10,FALSE))</f>
        <v/>
      </c>
      <c r="N516" t="str">
        <f>IF(Taureaux[[#This Row],[somme des males selon la liste]]="","",RANK(Taureaux[[#This Row],[somme des males selon la liste]],Taureaux[[#All],[somme des males selon la liste]],0))</f>
        <v/>
      </c>
      <c r="O5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6">
        <v>82915802</v>
      </c>
      <c r="Q516" t="s">
        <v>1260</v>
      </c>
      <c r="R516" t="s">
        <v>654</v>
      </c>
      <c r="S516" t="s">
        <v>30</v>
      </c>
      <c r="T516">
        <v>807.69</v>
      </c>
      <c r="U516">
        <v>70.760000000000005</v>
      </c>
      <c r="V516">
        <v>67.73</v>
      </c>
      <c r="W516">
        <v>67.150000000000006</v>
      </c>
      <c r="X516">
        <v>66.67</v>
      </c>
      <c r="Y516">
        <v>62.17</v>
      </c>
      <c r="Z516" s="12">
        <f>SUM(Taureaux[[#This Row],[indice 1]:[Indice 5]])</f>
        <v>334.48</v>
      </c>
      <c r="AA516" t="s">
        <v>51</v>
      </c>
      <c r="AB516" t="s">
        <v>51</v>
      </c>
      <c r="AC516" t="s">
        <v>52</v>
      </c>
      <c r="AD516">
        <v>764</v>
      </c>
      <c r="AE516">
        <v>30</v>
      </c>
    </row>
    <row r="517" spans="2:31" x14ac:dyDescent="0.25">
      <c r="B517" s="2">
        <f>IF(Taureaux[[#This Row],[Race]]&lt;&gt;résultats!$C$4,0,SUM(IF(U517&gt;résultats!E$4,1,0),IF(V517&gt;résultats!F$4,1,0),IF(W517&gt;résultats!G$4,1,0),IF(X517&gt;résultats!H$4,1,0),IF(Y517&gt;résultats!I$4,1,0),IF(Z517&gt;résultats!J$4,1,0)))</f>
        <v>0</v>
      </c>
      <c r="C517">
        <f>IF(AND(Taureaux[[#All],[nombres d''incides M&gt;F]]&gt;résultats!$E$1,Taureaux[[#All],[Race]]=résultats!$C$4),1,0)</f>
        <v>0</v>
      </c>
      <c r="D517">
        <f>IF(AND(Taureaux[[#All],[nombres d''incides M&gt;F]]=résultats!$E$1,Taureaux[[#All],[Race]]=résultats!$C$4),1,0)</f>
        <v>0</v>
      </c>
      <c r="E517">
        <f>IF(AND(Taureaux[[#All],[nombres d''incides M&gt;F]]=résultats!$E$1-1,Taureaux[[#All],[Race]]=résultats!$C$4),1,0)</f>
        <v>0</v>
      </c>
      <c r="F517">
        <f>IF(Taureaux[[#All],[&gt; palier]]=0,0,SUM($C$2:C517))</f>
        <v>0</v>
      </c>
      <c r="G517">
        <f>IF(Taureaux[[#All],[=palier]]=0,0,SUM($D$2:D517)+MAX(Taureaux[[#All],[séquence &gt; palier]]))</f>
        <v>0</v>
      </c>
      <c r="H517">
        <f>IF(Taureaux[[#All],[=palier-1]]=0,0,SUM($E$2:E517)+MAX(Taureaux[[#All],[séquence = palier]]))</f>
        <v>0</v>
      </c>
      <c r="I517" t="str">
        <f>IF(Taureaux[[#All],[&gt; palier]]&gt;0,Q517,"")</f>
        <v/>
      </c>
      <c r="J517" t="str">
        <f>IF(Taureaux[[#All],[=palier]]&gt;0,Q517,"")</f>
        <v/>
      </c>
      <c r="K517" t="str">
        <f>IF(Taureaux[[#All],[=palier-1]]&gt;0,Q517,"")</f>
        <v/>
      </c>
      <c r="L517">
        <f>IF(ROW()-1&lt;=60000,ROW()-1)</f>
        <v>516</v>
      </c>
      <c r="M517" s="12" t="str">
        <f>IF(Taureaux[[#This Row],[Nom selon le rang]]="","",VLOOKUP(O517,Q:AF,10,FALSE))</f>
        <v/>
      </c>
      <c r="N517" t="str">
        <f>IF(Taureaux[[#This Row],[somme des males selon la liste]]="","",RANK(Taureaux[[#This Row],[somme des males selon la liste]],Taureaux[[#All],[somme des males selon la liste]],0))</f>
        <v/>
      </c>
      <c r="O5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7">
        <v>82682238</v>
      </c>
      <c r="Q517" t="s">
        <v>293</v>
      </c>
      <c r="R517" t="s">
        <v>45</v>
      </c>
      <c r="S517" t="s">
        <v>49</v>
      </c>
      <c r="T517">
        <v>1080.54</v>
      </c>
      <c r="U517">
        <v>61.89</v>
      </c>
      <c r="V517">
        <v>76.489999999999995</v>
      </c>
      <c r="W517">
        <v>79.62</v>
      </c>
      <c r="X517">
        <v>62.41</v>
      </c>
      <c r="Y517">
        <v>79.48</v>
      </c>
      <c r="Z517" s="12">
        <f>SUM(Taureaux[[#This Row],[indice 1]:[Indice 5]])</f>
        <v>359.89</v>
      </c>
      <c r="AA517" t="s">
        <v>294</v>
      </c>
      <c r="AB517" t="s">
        <v>294</v>
      </c>
      <c r="AC517" t="s">
        <v>141</v>
      </c>
      <c r="AD517">
        <v>2576</v>
      </c>
      <c r="AE517">
        <v>30</v>
      </c>
    </row>
    <row r="518" spans="2:31" x14ac:dyDescent="0.25">
      <c r="B518" s="2">
        <f>IF(Taureaux[[#This Row],[Race]]&lt;&gt;résultats!$C$4,0,SUM(IF(U518&gt;résultats!E$4,1,0),IF(V518&gt;résultats!F$4,1,0),IF(W518&gt;résultats!G$4,1,0),IF(X518&gt;résultats!H$4,1,0),IF(Y518&gt;résultats!I$4,1,0),IF(Z518&gt;résultats!J$4,1,0)))</f>
        <v>0</v>
      </c>
      <c r="C518">
        <f>IF(AND(Taureaux[[#All],[nombres d''incides M&gt;F]]&gt;résultats!$E$1,Taureaux[[#All],[Race]]=résultats!$C$4),1,0)</f>
        <v>0</v>
      </c>
      <c r="D518">
        <f>IF(AND(Taureaux[[#All],[nombres d''incides M&gt;F]]=résultats!$E$1,Taureaux[[#All],[Race]]=résultats!$C$4),1,0)</f>
        <v>0</v>
      </c>
      <c r="E518">
        <f>IF(AND(Taureaux[[#All],[nombres d''incides M&gt;F]]=résultats!$E$1-1,Taureaux[[#All],[Race]]=résultats!$C$4),1,0)</f>
        <v>0</v>
      </c>
      <c r="F518">
        <f>IF(Taureaux[[#All],[&gt; palier]]=0,0,SUM($C$2:C518))</f>
        <v>0</v>
      </c>
      <c r="G518">
        <f>IF(Taureaux[[#All],[=palier]]=0,0,SUM($D$2:D518)+MAX(Taureaux[[#All],[séquence &gt; palier]]))</f>
        <v>0</v>
      </c>
      <c r="H518">
        <f>IF(Taureaux[[#All],[=palier-1]]=0,0,SUM($E$2:E518)+MAX(Taureaux[[#All],[séquence = palier]]))</f>
        <v>0</v>
      </c>
      <c r="I518" t="str">
        <f>IF(Taureaux[[#All],[&gt; palier]]&gt;0,Q518,"")</f>
        <v/>
      </c>
      <c r="J518" t="str">
        <f>IF(Taureaux[[#All],[=palier]]&gt;0,Q518,"")</f>
        <v/>
      </c>
      <c r="K518" t="str">
        <f>IF(Taureaux[[#All],[=palier-1]]&gt;0,Q518,"")</f>
        <v/>
      </c>
      <c r="L518">
        <f>IF(ROW()-1&lt;=60000,ROW()-1)</f>
        <v>517</v>
      </c>
      <c r="M518" s="12" t="str">
        <f>IF(Taureaux[[#This Row],[Nom selon le rang]]="","",VLOOKUP(O518,Q:AF,10,FALSE))</f>
        <v/>
      </c>
      <c r="N518" t="str">
        <f>IF(Taureaux[[#This Row],[somme des males selon la liste]]="","",RANK(Taureaux[[#This Row],[somme des males selon la liste]],Taureaux[[#All],[somme des males selon la liste]],0))</f>
        <v/>
      </c>
      <c r="O5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8">
        <v>82682238</v>
      </c>
      <c r="Q518" t="s">
        <v>293</v>
      </c>
      <c r="R518" t="s">
        <v>45</v>
      </c>
      <c r="S518" t="s">
        <v>49</v>
      </c>
      <c r="T518">
        <v>1080.54</v>
      </c>
      <c r="U518">
        <v>61.89</v>
      </c>
      <c r="V518">
        <v>76.489999999999995</v>
      </c>
      <c r="W518">
        <v>79.62</v>
      </c>
      <c r="X518">
        <v>62.41</v>
      </c>
      <c r="Y518">
        <v>79.48</v>
      </c>
      <c r="Z518" s="12">
        <f>SUM(Taureaux[[#This Row],[indice 1]:[Indice 5]])</f>
        <v>359.89</v>
      </c>
      <c r="AA518" t="s">
        <v>148</v>
      </c>
      <c r="AB518" t="s">
        <v>148</v>
      </c>
      <c r="AC518" t="s">
        <v>116</v>
      </c>
      <c r="AD518">
        <v>1686</v>
      </c>
      <c r="AE518">
        <v>30</v>
      </c>
    </row>
    <row r="519" spans="2:31" x14ac:dyDescent="0.25">
      <c r="B519" s="2">
        <f>IF(Taureaux[[#This Row],[Race]]&lt;&gt;résultats!$C$4,0,SUM(IF(U519&gt;résultats!E$4,1,0),IF(V519&gt;résultats!F$4,1,0),IF(W519&gt;résultats!G$4,1,0),IF(X519&gt;résultats!H$4,1,0),IF(Y519&gt;résultats!I$4,1,0),IF(Z519&gt;résultats!J$4,1,0)))</f>
        <v>0</v>
      </c>
      <c r="C519">
        <f>IF(AND(Taureaux[[#All],[nombres d''incides M&gt;F]]&gt;résultats!$E$1,Taureaux[[#All],[Race]]=résultats!$C$4),1,0)</f>
        <v>0</v>
      </c>
      <c r="D519">
        <f>IF(AND(Taureaux[[#All],[nombres d''incides M&gt;F]]=résultats!$E$1,Taureaux[[#All],[Race]]=résultats!$C$4),1,0)</f>
        <v>0</v>
      </c>
      <c r="E519">
        <f>IF(AND(Taureaux[[#All],[nombres d''incides M&gt;F]]=résultats!$E$1-1,Taureaux[[#All],[Race]]=résultats!$C$4),1,0)</f>
        <v>0</v>
      </c>
      <c r="F519">
        <f>IF(Taureaux[[#All],[&gt; palier]]=0,0,SUM($C$2:C519))</f>
        <v>0</v>
      </c>
      <c r="G519">
        <f>IF(Taureaux[[#All],[=palier]]=0,0,SUM($D$2:D519)+MAX(Taureaux[[#All],[séquence &gt; palier]]))</f>
        <v>0</v>
      </c>
      <c r="H519">
        <f>IF(Taureaux[[#All],[=palier-1]]=0,0,SUM($E$2:E519)+MAX(Taureaux[[#All],[séquence = palier]]))</f>
        <v>0</v>
      </c>
      <c r="I519" t="str">
        <f>IF(Taureaux[[#All],[&gt; palier]]&gt;0,Q519,"")</f>
        <v/>
      </c>
      <c r="J519" t="str">
        <f>IF(Taureaux[[#All],[=palier]]&gt;0,Q519,"")</f>
        <v/>
      </c>
      <c r="K519" t="str">
        <f>IF(Taureaux[[#All],[=palier-1]]&gt;0,Q519,"")</f>
        <v/>
      </c>
      <c r="L519">
        <f>IF(ROW()-1&lt;=60000,ROW()-1)</f>
        <v>518</v>
      </c>
      <c r="M519" s="12" t="str">
        <f>IF(Taureaux[[#This Row],[Nom selon le rang]]="","",VLOOKUP(O519,Q:AF,10,FALSE))</f>
        <v/>
      </c>
      <c r="N519" t="str">
        <f>IF(Taureaux[[#This Row],[somme des males selon la liste]]="","",RANK(Taureaux[[#This Row],[somme des males selon la liste]],Taureaux[[#All],[somme des males selon la liste]],0))</f>
        <v/>
      </c>
      <c r="O5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19">
        <v>77577364</v>
      </c>
      <c r="Q519" t="s">
        <v>1846</v>
      </c>
      <c r="R519" t="s">
        <v>120</v>
      </c>
      <c r="S519" t="s">
        <v>176</v>
      </c>
      <c r="T519">
        <v>984.8</v>
      </c>
      <c r="U519">
        <v>62.32</v>
      </c>
      <c r="V519">
        <v>61.01</v>
      </c>
      <c r="W519">
        <v>71.930000000000007</v>
      </c>
      <c r="X519">
        <v>55.36</v>
      </c>
      <c r="Y519">
        <v>63.13</v>
      </c>
      <c r="Z519" s="12">
        <f>SUM(Taureaux[[#This Row],[indice 1]:[Indice 5]])</f>
        <v>313.75</v>
      </c>
      <c r="AA519" t="s">
        <v>193</v>
      </c>
      <c r="AB519" t="s">
        <v>193</v>
      </c>
      <c r="AC519" t="s">
        <v>165</v>
      </c>
      <c r="AD519">
        <v>6577</v>
      </c>
      <c r="AE519">
        <v>30</v>
      </c>
    </row>
    <row r="520" spans="2:31" x14ac:dyDescent="0.25">
      <c r="B520" s="2">
        <f>IF(Taureaux[[#This Row],[Race]]&lt;&gt;résultats!$C$4,0,SUM(IF(U520&gt;résultats!E$4,1,0),IF(V520&gt;résultats!F$4,1,0),IF(W520&gt;résultats!G$4,1,0),IF(X520&gt;résultats!H$4,1,0),IF(Y520&gt;résultats!I$4,1,0),IF(Z520&gt;résultats!J$4,1,0)))</f>
        <v>0</v>
      </c>
      <c r="C520">
        <f>IF(AND(Taureaux[[#All],[nombres d''incides M&gt;F]]&gt;résultats!$E$1,Taureaux[[#All],[Race]]=résultats!$C$4),1,0)</f>
        <v>0</v>
      </c>
      <c r="D520">
        <f>IF(AND(Taureaux[[#All],[nombres d''incides M&gt;F]]=résultats!$E$1,Taureaux[[#All],[Race]]=résultats!$C$4),1,0)</f>
        <v>0</v>
      </c>
      <c r="E520">
        <f>IF(AND(Taureaux[[#All],[nombres d''incides M&gt;F]]=résultats!$E$1-1,Taureaux[[#All],[Race]]=résultats!$C$4),1,0)</f>
        <v>0</v>
      </c>
      <c r="F520">
        <f>IF(Taureaux[[#All],[&gt; palier]]=0,0,SUM($C$2:C520))</f>
        <v>0</v>
      </c>
      <c r="G520">
        <f>IF(Taureaux[[#All],[=palier]]=0,0,SUM($D$2:D520)+MAX(Taureaux[[#All],[séquence &gt; palier]]))</f>
        <v>0</v>
      </c>
      <c r="H520">
        <f>IF(Taureaux[[#All],[=palier-1]]=0,0,SUM($E$2:E520)+MAX(Taureaux[[#All],[séquence = palier]]))</f>
        <v>0</v>
      </c>
      <c r="I520" t="str">
        <f>IF(Taureaux[[#All],[&gt; palier]]&gt;0,Q520,"")</f>
        <v/>
      </c>
      <c r="J520" t="str">
        <f>IF(Taureaux[[#All],[=palier]]&gt;0,Q520,"")</f>
        <v/>
      </c>
      <c r="K520" t="str">
        <f>IF(Taureaux[[#All],[=palier-1]]&gt;0,Q520,"")</f>
        <v/>
      </c>
      <c r="L520">
        <f>IF(ROW()-1&lt;=60000,ROW()-1)</f>
        <v>519</v>
      </c>
      <c r="M520" s="12" t="str">
        <f>IF(Taureaux[[#This Row],[Nom selon le rang]]="","",VLOOKUP(O520,Q:AF,10,FALSE))</f>
        <v/>
      </c>
      <c r="N520" t="str">
        <f>IF(Taureaux[[#This Row],[somme des males selon la liste]]="","",RANK(Taureaux[[#This Row],[somme des males selon la liste]],Taureaux[[#All],[somme des males selon la liste]],0))</f>
        <v/>
      </c>
      <c r="O5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0">
        <v>6505912</v>
      </c>
      <c r="Q520" t="s">
        <v>2027</v>
      </c>
      <c r="R520" t="s">
        <v>120</v>
      </c>
      <c r="S520" t="s">
        <v>100</v>
      </c>
      <c r="T520">
        <v>1128.32</v>
      </c>
      <c r="U520">
        <v>68.7</v>
      </c>
      <c r="V520">
        <v>62.29</v>
      </c>
      <c r="W520">
        <v>62.88</v>
      </c>
      <c r="X520">
        <v>58.08</v>
      </c>
      <c r="Y520">
        <v>64.7</v>
      </c>
      <c r="Z520" s="12">
        <f>SUM(Taureaux[[#This Row],[indice 1]:[Indice 5]])</f>
        <v>316.64999999999998</v>
      </c>
      <c r="AA520" t="s">
        <v>38</v>
      </c>
      <c r="AB520" t="s">
        <v>38</v>
      </c>
      <c r="AC520" t="s">
        <v>39</v>
      </c>
      <c r="AD520">
        <v>10301</v>
      </c>
      <c r="AE520">
        <v>90</v>
      </c>
    </row>
    <row r="521" spans="2:31" x14ac:dyDescent="0.25">
      <c r="B521" s="2">
        <f>IF(Taureaux[[#This Row],[Race]]&lt;&gt;résultats!$C$4,0,SUM(IF(U521&gt;résultats!E$4,1,0),IF(V521&gt;résultats!F$4,1,0),IF(W521&gt;résultats!G$4,1,0),IF(X521&gt;résultats!H$4,1,0),IF(Y521&gt;résultats!I$4,1,0),IF(Z521&gt;résultats!J$4,1,0)))</f>
        <v>0</v>
      </c>
      <c r="C521">
        <f>IF(AND(Taureaux[[#All],[nombres d''incides M&gt;F]]&gt;résultats!$E$1,Taureaux[[#All],[Race]]=résultats!$C$4),1,0)</f>
        <v>0</v>
      </c>
      <c r="D521">
        <f>IF(AND(Taureaux[[#All],[nombres d''incides M&gt;F]]=résultats!$E$1,Taureaux[[#All],[Race]]=résultats!$C$4),1,0)</f>
        <v>0</v>
      </c>
      <c r="E521">
        <f>IF(AND(Taureaux[[#All],[nombres d''incides M&gt;F]]=résultats!$E$1-1,Taureaux[[#All],[Race]]=résultats!$C$4),1,0)</f>
        <v>0</v>
      </c>
      <c r="F521">
        <f>IF(Taureaux[[#All],[&gt; palier]]=0,0,SUM($C$2:C521))</f>
        <v>0</v>
      </c>
      <c r="G521">
        <f>IF(Taureaux[[#All],[=palier]]=0,0,SUM($D$2:D521)+MAX(Taureaux[[#All],[séquence &gt; palier]]))</f>
        <v>0</v>
      </c>
      <c r="H521">
        <f>IF(Taureaux[[#All],[=palier-1]]=0,0,SUM($E$2:E521)+MAX(Taureaux[[#All],[séquence = palier]]))</f>
        <v>0</v>
      </c>
      <c r="I521" t="str">
        <f>IF(Taureaux[[#All],[&gt; palier]]&gt;0,Q521,"")</f>
        <v/>
      </c>
      <c r="J521" t="str">
        <f>IF(Taureaux[[#All],[=palier]]&gt;0,Q521,"")</f>
        <v/>
      </c>
      <c r="K521" t="str">
        <f>IF(Taureaux[[#All],[=palier-1]]&gt;0,Q521,"")</f>
        <v/>
      </c>
      <c r="L521">
        <f>IF(ROW()-1&lt;=60000,ROW()-1)</f>
        <v>520</v>
      </c>
      <c r="M521" s="12" t="str">
        <f>IF(Taureaux[[#This Row],[Nom selon le rang]]="","",VLOOKUP(O521,Q:AF,10,FALSE))</f>
        <v/>
      </c>
      <c r="N521" t="str">
        <f>IF(Taureaux[[#This Row],[somme des males selon la liste]]="","",RANK(Taureaux[[#This Row],[somme des males selon la liste]],Taureaux[[#All],[somme des males selon la liste]],0))</f>
        <v/>
      </c>
      <c r="O5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1">
        <v>82229576</v>
      </c>
      <c r="Q521" t="s">
        <v>1326</v>
      </c>
      <c r="R521" t="s">
        <v>379</v>
      </c>
      <c r="S521" t="s">
        <v>86</v>
      </c>
      <c r="T521">
        <v>1036.32</v>
      </c>
      <c r="U521">
        <v>75.3</v>
      </c>
      <c r="V521">
        <v>66.67</v>
      </c>
      <c r="W521">
        <v>65.61</v>
      </c>
      <c r="X521">
        <v>60.03</v>
      </c>
      <c r="Y521">
        <v>66.84</v>
      </c>
      <c r="Z521" s="12">
        <f>SUM(Taureaux[[#This Row],[indice 1]:[Indice 5]])</f>
        <v>334.45000000000005</v>
      </c>
      <c r="AA521" t="s">
        <v>121</v>
      </c>
      <c r="AB521" t="s">
        <v>121</v>
      </c>
      <c r="AC521" t="s">
        <v>122</v>
      </c>
      <c r="AD521">
        <v>674</v>
      </c>
      <c r="AE521">
        <v>30</v>
      </c>
    </row>
    <row r="522" spans="2:31" x14ac:dyDescent="0.25">
      <c r="B522" s="2">
        <f>IF(Taureaux[[#This Row],[Race]]&lt;&gt;résultats!$C$4,0,SUM(IF(U522&gt;résultats!E$4,1,0),IF(V522&gt;résultats!F$4,1,0),IF(W522&gt;résultats!G$4,1,0),IF(X522&gt;résultats!H$4,1,0),IF(Y522&gt;résultats!I$4,1,0),IF(Z522&gt;résultats!J$4,1,0)))</f>
        <v>0</v>
      </c>
      <c r="C522">
        <f>IF(AND(Taureaux[[#All],[nombres d''incides M&gt;F]]&gt;résultats!$E$1,Taureaux[[#All],[Race]]=résultats!$C$4),1,0)</f>
        <v>0</v>
      </c>
      <c r="D522">
        <f>IF(AND(Taureaux[[#All],[nombres d''incides M&gt;F]]=résultats!$E$1,Taureaux[[#All],[Race]]=résultats!$C$4),1,0)</f>
        <v>0</v>
      </c>
      <c r="E522">
        <f>IF(AND(Taureaux[[#All],[nombres d''incides M&gt;F]]=résultats!$E$1-1,Taureaux[[#All],[Race]]=résultats!$C$4),1,0)</f>
        <v>0</v>
      </c>
      <c r="F522">
        <f>IF(Taureaux[[#All],[&gt; palier]]=0,0,SUM($C$2:C522))</f>
        <v>0</v>
      </c>
      <c r="G522">
        <f>IF(Taureaux[[#All],[=palier]]=0,0,SUM($D$2:D522)+MAX(Taureaux[[#All],[séquence &gt; palier]]))</f>
        <v>0</v>
      </c>
      <c r="H522">
        <f>IF(Taureaux[[#All],[=palier-1]]=0,0,SUM($E$2:E522)+MAX(Taureaux[[#All],[séquence = palier]]))</f>
        <v>0</v>
      </c>
      <c r="I522" t="str">
        <f>IF(Taureaux[[#All],[&gt; palier]]&gt;0,Q522,"")</f>
        <v/>
      </c>
      <c r="J522" t="str">
        <f>IF(Taureaux[[#All],[=palier]]&gt;0,Q522,"")</f>
        <v/>
      </c>
      <c r="K522" t="str">
        <f>IF(Taureaux[[#All],[=palier-1]]&gt;0,Q522,"")</f>
        <v/>
      </c>
      <c r="L522">
        <f>IF(ROW()-1&lt;=60000,ROW()-1)</f>
        <v>521</v>
      </c>
      <c r="M522" s="12" t="str">
        <f>IF(Taureaux[[#This Row],[Nom selon le rang]]="","",VLOOKUP(O522,Q:AF,10,FALSE))</f>
        <v/>
      </c>
      <c r="N522" t="str">
        <f>IF(Taureaux[[#This Row],[somme des males selon la liste]]="","",RANK(Taureaux[[#This Row],[somme des males selon la liste]],Taureaux[[#All],[somme des males selon la liste]],0))</f>
        <v/>
      </c>
      <c r="O5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2">
        <v>80030358</v>
      </c>
      <c r="Q522" t="s">
        <v>1123</v>
      </c>
      <c r="R522" t="s">
        <v>181</v>
      </c>
      <c r="S522" t="s">
        <v>99</v>
      </c>
      <c r="T522">
        <v>1255.3399999999999</v>
      </c>
      <c r="U522">
        <v>65.819999999999993</v>
      </c>
      <c r="V522">
        <v>75.349999999999994</v>
      </c>
      <c r="W522">
        <v>66.83</v>
      </c>
      <c r="X522">
        <v>71.52</v>
      </c>
      <c r="Y522">
        <v>58.31</v>
      </c>
      <c r="Z522" s="12">
        <f>SUM(Taureaux[[#This Row],[indice 1]:[Indice 5]])</f>
        <v>337.83</v>
      </c>
      <c r="AA522" t="s">
        <v>115</v>
      </c>
      <c r="AB522" t="s">
        <v>115</v>
      </c>
      <c r="AC522" t="s">
        <v>116</v>
      </c>
      <c r="AD522">
        <v>2305</v>
      </c>
      <c r="AE522">
        <v>30</v>
      </c>
    </row>
    <row r="523" spans="2:31" x14ac:dyDescent="0.25">
      <c r="B523" s="2">
        <f>IF(Taureaux[[#This Row],[Race]]&lt;&gt;résultats!$C$4,0,SUM(IF(U523&gt;résultats!E$4,1,0),IF(V523&gt;résultats!F$4,1,0),IF(W523&gt;résultats!G$4,1,0),IF(X523&gt;résultats!H$4,1,0),IF(Y523&gt;résultats!I$4,1,0),IF(Z523&gt;résultats!J$4,1,0)))</f>
        <v>0</v>
      </c>
      <c r="C523">
        <f>IF(AND(Taureaux[[#All],[nombres d''incides M&gt;F]]&gt;résultats!$E$1,Taureaux[[#All],[Race]]=résultats!$C$4),1,0)</f>
        <v>0</v>
      </c>
      <c r="D523">
        <f>IF(AND(Taureaux[[#All],[nombres d''incides M&gt;F]]=résultats!$E$1,Taureaux[[#All],[Race]]=résultats!$C$4),1,0)</f>
        <v>0</v>
      </c>
      <c r="E523">
        <f>IF(AND(Taureaux[[#All],[nombres d''incides M&gt;F]]=résultats!$E$1-1,Taureaux[[#All],[Race]]=résultats!$C$4),1,0)</f>
        <v>0</v>
      </c>
      <c r="F523">
        <f>IF(Taureaux[[#All],[&gt; palier]]=0,0,SUM($C$2:C523))</f>
        <v>0</v>
      </c>
      <c r="G523">
        <f>IF(Taureaux[[#All],[=palier]]=0,0,SUM($D$2:D523)+MAX(Taureaux[[#All],[séquence &gt; palier]]))</f>
        <v>0</v>
      </c>
      <c r="H523">
        <f>IF(Taureaux[[#All],[=palier-1]]=0,0,SUM($E$2:E523)+MAX(Taureaux[[#All],[séquence = palier]]))</f>
        <v>0</v>
      </c>
      <c r="I523" t="str">
        <f>IF(Taureaux[[#All],[&gt; palier]]&gt;0,Q523,"")</f>
        <v/>
      </c>
      <c r="J523" t="str">
        <f>IF(Taureaux[[#All],[=palier]]&gt;0,Q523,"")</f>
        <v/>
      </c>
      <c r="K523" t="str">
        <f>IF(Taureaux[[#All],[=palier-1]]&gt;0,Q523,"")</f>
        <v/>
      </c>
      <c r="L523">
        <f>IF(ROW()-1&lt;=60000,ROW()-1)</f>
        <v>522</v>
      </c>
      <c r="M523" s="12" t="str">
        <f>IF(Taureaux[[#This Row],[Nom selon le rang]]="","",VLOOKUP(O523,Q:AF,10,FALSE))</f>
        <v/>
      </c>
      <c r="N523" t="str">
        <f>IF(Taureaux[[#This Row],[somme des males selon la liste]]="","",RANK(Taureaux[[#This Row],[somme des males selon la liste]],Taureaux[[#All],[somme des males selon la liste]],0))</f>
        <v/>
      </c>
      <c r="O5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3">
        <v>81682165</v>
      </c>
      <c r="Q523" t="s">
        <v>997</v>
      </c>
      <c r="R523" t="s">
        <v>244</v>
      </c>
      <c r="S523" t="s">
        <v>50</v>
      </c>
      <c r="T523">
        <v>1019.49</v>
      </c>
      <c r="U523">
        <v>71.88</v>
      </c>
      <c r="V523">
        <v>75</v>
      </c>
      <c r="W523">
        <v>61.91</v>
      </c>
      <c r="X523">
        <v>62.95</v>
      </c>
      <c r="Y523">
        <v>74.13</v>
      </c>
      <c r="Z523" s="12">
        <f>SUM(Taureaux[[#This Row],[indice 1]:[Indice 5]])</f>
        <v>345.87</v>
      </c>
      <c r="AA523" t="s">
        <v>115</v>
      </c>
      <c r="AB523" t="s">
        <v>115</v>
      </c>
      <c r="AC523" t="s">
        <v>116</v>
      </c>
      <c r="AD523">
        <v>2824</v>
      </c>
      <c r="AE523">
        <v>30</v>
      </c>
    </row>
    <row r="524" spans="2:31" x14ac:dyDescent="0.25">
      <c r="B524" s="2">
        <f>IF(Taureaux[[#This Row],[Race]]&lt;&gt;résultats!$C$4,0,SUM(IF(U524&gt;résultats!E$4,1,0),IF(V524&gt;résultats!F$4,1,0),IF(W524&gt;résultats!G$4,1,0),IF(X524&gt;résultats!H$4,1,0),IF(Y524&gt;résultats!I$4,1,0),IF(Z524&gt;résultats!J$4,1,0)))</f>
        <v>0</v>
      </c>
      <c r="C524">
        <f>IF(AND(Taureaux[[#All],[nombres d''incides M&gt;F]]&gt;résultats!$E$1,Taureaux[[#All],[Race]]=résultats!$C$4),1,0)</f>
        <v>0</v>
      </c>
      <c r="D524">
        <f>IF(AND(Taureaux[[#All],[nombres d''incides M&gt;F]]=résultats!$E$1,Taureaux[[#All],[Race]]=résultats!$C$4),1,0)</f>
        <v>0</v>
      </c>
      <c r="E524">
        <f>IF(AND(Taureaux[[#All],[nombres d''incides M&gt;F]]=résultats!$E$1-1,Taureaux[[#All],[Race]]=résultats!$C$4),1,0)</f>
        <v>0</v>
      </c>
      <c r="F524">
        <f>IF(Taureaux[[#All],[&gt; palier]]=0,0,SUM($C$2:C524))</f>
        <v>0</v>
      </c>
      <c r="G524">
        <f>IF(Taureaux[[#All],[=palier]]=0,0,SUM($D$2:D524)+MAX(Taureaux[[#All],[séquence &gt; palier]]))</f>
        <v>0</v>
      </c>
      <c r="H524">
        <f>IF(Taureaux[[#All],[=palier-1]]=0,0,SUM($E$2:E524)+MAX(Taureaux[[#All],[séquence = palier]]))</f>
        <v>0</v>
      </c>
      <c r="I524" t="str">
        <f>IF(Taureaux[[#All],[&gt; palier]]&gt;0,Q524,"")</f>
        <v/>
      </c>
      <c r="J524" t="str">
        <f>IF(Taureaux[[#All],[=palier]]&gt;0,Q524,"")</f>
        <v/>
      </c>
      <c r="K524" t="str">
        <f>IF(Taureaux[[#All],[=palier-1]]&gt;0,Q524,"")</f>
        <v/>
      </c>
      <c r="L524">
        <f>IF(ROW()-1&lt;=60000,ROW()-1)</f>
        <v>523</v>
      </c>
      <c r="M524" s="12" t="str">
        <f>IF(Taureaux[[#This Row],[Nom selon le rang]]="","",VLOOKUP(O524,Q:AF,10,FALSE))</f>
        <v/>
      </c>
      <c r="N524" t="str">
        <f>IF(Taureaux[[#This Row],[somme des males selon la liste]]="","",RANK(Taureaux[[#This Row],[somme des males selon la liste]],Taureaux[[#All],[somme des males selon la liste]],0))</f>
        <v/>
      </c>
      <c r="O5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4">
        <v>5747644</v>
      </c>
      <c r="Q524" t="s">
        <v>2677</v>
      </c>
      <c r="R524" t="s">
        <v>36</v>
      </c>
      <c r="S524" t="s">
        <v>78</v>
      </c>
      <c r="T524">
        <v>1085.8900000000001</v>
      </c>
      <c r="U524">
        <v>44.54</v>
      </c>
      <c r="V524">
        <v>56.94</v>
      </c>
      <c r="W524">
        <v>61.54</v>
      </c>
      <c r="X524">
        <v>37.81</v>
      </c>
      <c r="Y524">
        <v>64</v>
      </c>
      <c r="Z524" s="12">
        <f>SUM(Taureaux[[#This Row],[indice 1]:[Indice 5]])</f>
        <v>264.83</v>
      </c>
      <c r="AA524" t="s">
        <v>38</v>
      </c>
      <c r="AB524" t="s">
        <v>38</v>
      </c>
      <c r="AC524" t="s">
        <v>39</v>
      </c>
      <c r="AD524">
        <v>8238</v>
      </c>
      <c r="AE524">
        <v>44.83</v>
      </c>
    </row>
    <row r="525" spans="2:31" x14ac:dyDescent="0.25">
      <c r="B525" s="2">
        <f>IF(Taureaux[[#This Row],[Race]]&lt;&gt;résultats!$C$4,0,SUM(IF(U525&gt;résultats!E$4,1,0),IF(V525&gt;résultats!F$4,1,0),IF(W525&gt;résultats!G$4,1,0),IF(X525&gt;résultats!H$4,1,0),IF(Y525&gt;résultats!I$4,1,0),IF(Z525&gt;résultats!J$4,1,0)))</f>
        <v>0</v>
      </c>
      <c r="C525">
        <f>IF(AND(Taureaux[[#All],[nombres d''incides M&gt;F]]&gt;résultats!$E$1,Taureaux[[#All],[Race]]=résultats!$C$4),1,0)</f>
        <v>0</v>
      </c>
      <c r="D525">
        <f>IF(AND(Taureaux[[#All],[nombres d''incides M&gt;F]]=résultats!$E$1,Taureaux[[#All],[Race]]=résultats!$C$4),1,0)</f>
        <v>0</v>
      </c>
      <c r="E525">
        <f>IF(AND(Taureaux[[#All],[nombres d''incides M&gt;F]]=résultats!$E$1-1,Taureaux[[#All],[Race]]=résultats!$C$4),1,0)</f>
        <v>0</v>
      </c>
      <c r="F525">
        <f>IF(Taureaux[[#All],[&gt; palier]]=0,0,SUM($C$2:C525))</f>
        <v>0</v>
      </c>
      <c r="G525">
        <f>IF(Taureaux[[#All],[=palier]]=0,0,SUM($D$2:D525)+MAX(Taureaux[[#All],[séquence &gt; palier]]))</f>
        <v>0</v>
      </c>
      <c r="H525">
        <f>IF(Taureaux[[#All],[=palier-1]]=0,0,SUM($E$2:E525)+MAX(Taureaux[[#All],[séquence = palier]]))</f>
        <v>0</v>
      </c>
      <c r="I525" t="str">
        <f>IF(Taureaux[[#All],[&gt; palier]]&gt;0,Q525,"")</f>
        <v/>
      </c>
      <c r="J525" t="str">
        <f>IF(Taureaux[[#All],[=palier]]&gt;0,Q525,"")</f>
        <v/>
      </c>
      <c r="K525" t="str">
        <f>IF(Taureaux[[#All],[=palier-1]]&gt;0,Q525,"")</f>
        <v/>
      </c>
      <c r="L525">
        <f>IF(ROW()-1&lt;=60000,ROW()-1)</f>
        <v>524</v>
      </c>
      <c r="M525" s="12" t="str">
        <f>IF(Taureaux[[#This Row],[Nom selon le rang]]="","",VLOOKUP(O525,Q:AF,10,FALSE))</f>
        <v/>
      </c>
      <c r="N525" t="str">
        <f>IF(Taureaux[[#This Row],[somme des males selon la liste]]="","",RANK(Taureaux[[#This Row],[somme des males selon la liste]],Taureaux[[#All],[somme des males selon la liste]],0))</f>
        <v/>
      </c>
      <c r="O5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5">
        <v>80472187</v>
      </c>
      <c r="Q525" t="s">
        <v>769</v>
      </c>
      <c r="R525" t="s">
        <v>355</v>
      </c>
      <c r="S525" t="s">
        <v>72</v>
      </c>
      <c r="T525">
        <v>1119.3399999999999</v>
      </c>
      <c r="U525">
        <v>65.44</v>
      </c>
      <c r="V525">
        <v>76.400000000000006</v>
      </c>
      <c r="W525">
        <v>69.349999999999994</v>
      </c>
      <c r="X525">
        <v>61.4</v>
      </c>
      <c r="Y525">
        <v>72.569999999999993</v>
      </c>
      <c r="Z525" s="12">
        <f>SUM(Taureaux[[#This Row],[indice 1]:[Indice 5]])</f>
        <v>345.15999999999997</v>
      </c>
      <c r="AA525" t="s">
        <v>63</v>
      </c>
      <c r="AB525" t="s">
        <v>125</v>
      </c>
      <c r="AC525" t="s">
        <v>126</v>
      </c>
      <c r="AD525">
        <v>10</v>
      </c>
      <c r="AE525">
        <v>150</v>
      </c>
    </row>
    <row r="526" spans="2:31" x14ac:dyDescent="0.25">
      <c r="B526" s="2">
        <f>IF(Taureaux[[#This Row],[Race]]&lt;&gt;résultats!$C$4,0,SUM(IF(U526&gt;résultats!E$4,1,0),IF(V526&gt;résultats!F$4,1,0),IF(W526&gt;résultats!G$4,1,0),IF(X526&gt;résultats!H$4,1,0),IF(Y526&gt;résultats!I$4,1,0),IF(Z526&gt;résultats!J$4,1,0)))</f>
        <v>0</v>
      </c>
      <c r="C526">
        <f>IF(AND(Taureaux[[#All],[nombres d''incides M&gt;F]]&gt;résultats!$E$1,Taureaux[[#All],[Race]]=résultats!$C$4),1,0)</f>
        <v>0</v>
      </c>
      <c r="D526">
        <f>IF(AND(Taureaux[[#All],[nombres d''incides M&gt;F]]=résultats!$E$1,Taureaux[[#All],[Race]]=résultats!$C$4),1,0)</f>
        <v>0</v>
      </c>
      <c r="E526">
        <f>IF(AND(Taureaux[[#All],[nombres d''incides M&gt;F]]=résultats!$E$1-1,Taureaux[[#All],[Race]]=résultats!$C$4),1,0)</f>
        <v>0</v>
      </c>
      <c r="F526">
        <f>IF(Taureaux[[#All],[&gt; palier]]=0,0,SUM($C$2:C526))</f>
        <v>0</v>
      </c>
      <c r="G526">
        <f>IF(Taureaux[[#All],[=palier]]=0,0,SUM($D$2:D526)+MAX(Taureaux[[#All],[séquence &gt; palier]]))</f>
        <v>0</v>
      </c>
      <c r="H526">
        <f>IF(Taureaux[[#All],[=palier-1]]=0,0,SUM($E$2:E526)+MAX(Taureaux[[#All],[séquence = palier]]))</f>
        <v>0</v>
      </c>
      <c r="I526" t="str">
        <f>IF(Taureaux[[#All],[&gt; palier]]&gt;0,Q526,"")</f>
        <v/>
      </c>
      <c r="J526" t="str">
        <f>IF(Taureaux[[#All],[=palier]]&gt;0,Q526,"")</f>
        <v/>
      </c>
      <c r="K526" t="str">
        <f>IF(Taureaux[[#All],[=palier-1]]&gt;0,Q526,"")</f>
        <v/>
      </c>
      <c r="L526">
        <f>IF(ROW()-1&lt;=60000,ROW()-1)</f>
        <v>525</v>
      </c>
      <c r="M526" s="12" t="str">
        <f>IF(Taureaux[[#This Row],[Nom selon le rang]]="","",VLOOKUP(O526,Q:AF,10,FALSE))</f>
        <v/>
      </c>
      <c r="N526" t="str">
        <f>IF(Taureaux[[#This Row],[somme des males selon la liste]]="","",RANK(Taureaux[[#This Row],[somme des males selon la liste]],Taureaux[[#All],[somme des males selon la liste]],0))</f>
        <v/>
      </c>
      <c r="O5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6">
        <v>80472187</v>
      </c>
      <c r="Q526" t="s">
        <v>769</v>
      </c>
      <c r="R526" t="s">
        <v>355</v>
      </c>
      <c r="S526" t="s">
        <v>72</v>
      </c>
      <c r="T526">
        <v>1119.3399999999999</v>
      </c>
      <c r="U526">
        <v>65.44</v>
      </c>
      <c r="V526">
        <v>76.400000000000006</v>
      </c>
      <c r="W526">
        <v>69.349999999999994</v>
      </c>
      <c r="X526">
        <v>61.4</v>
      </c>
      <c r="Y526">
        <v>72.569999999999993</v>
      </c>
      <c r="Z526" s="12">
        <f>SUM(Taureaux[[#This Row],[indice 1]:[Indice 5]])</f>
        <v>345.15999999999997</v>
      </c>
      <c r="AA526" t="s">
        <v>140</v>
      </c>
      <c r="AB526" t="s">
        <v>140</v>
      </c>
      <c r="AC526" t="s">
        <v>141</v>
      </c>
      <c r="AD526">
        <v>20342</v>
      </c>
      <c r="AE526">
        <v>90</v>
      </c>
    </row>
    <row r="527" spans="2:31" x14ac:dyDescent="0.25">
      <c r="B527" s="2">
        <f>IF(Taureaux[[#This Row],[Race]]&lt;&gt;résultats!$C$4,0,SUM(IF(U527&gt;résultats!E$4,1,0),IF(V527&gt;résultats!F$4,1,0),IF(W527&gt;résultats!G$4,1,0),IF(X527&gt;résultats!H$4,1,0),IF(Y527&gt;résultats!I$4,1,0),IF(Z527&gt;résultats!J$4,1,0)))</f>
        <v>0</v>
      </c>
      <c r="C527">
        <f>IF(AND(Taureaux[[#All],[nombres d''incides M&gt;F]]&gt;résultats!$E$1,Taureaux[[#All],[Race]]=résultats!$C$4),1,0)</f>
        <v>0</v>
      </c>
      <c r="D527">
        <f>IF(AND(Taureaux[[#All],[nombres d''incides M&gt;F]]=résultats!$E$1,Taureaux[[#All],[Race]]=résultats!$C$4),1,0)</f>
        <v>0</v>
      </c>
      <c r="E527">
        <f>IF(AND(Taureaux[[#All],[nombres d''incides M&gt;F]]=résultats!$E$1-1,Taureaux[[#All],[Race]]=résultats!$C$4),1,0)</f>
        <v>0</v>
      </c>
      <c r="F527">
        <f>IF(Taureaux[[#All],[&gt; palier]]=0,0,SUM($C$2:C527))</f>
        <v>0</v>
      </c>
      <c r="G527">
        <f>IF(Taureaux[[#All],[=palier]]=0,0,SUM($D$2:D527)+MAX(Taureaux[[#All],[séquence &gt; palier]]))</f>
        <v>0</v>
      </c>
      <c r="H527">
        <f>IF(Taureaux[[#All],[=palier-1]]=0,0,SUM($E$2:E527)+MAX(Taureaux[[#All],[séquence = palier]]))</f>
        <v>0</v>
      </c>
      <c r="I527" t="str">
        <f>IF(Taureaux[[#All],[&gt; palier]]&gt;0,Q527,"")</f>
        <v/>
      </c>
      <c r="J527" t="str">
        <f>IF(Taureaux[[#All],[=palier]]&gt;0,Q527,"")</f>
        <v/>
      </c>
      <c r="K527" t="str">
        <f>IF(Taureaux[[#All],[=palier-1]]&gt;0,Q527,"")</f>
        <v/>
      </c>
      <c r="L527">
        <f>IF(ROW()-1&lt;=60000,ROW()-1)</f>
        <v>526</v>
      </c>
      <c r="M527" s="12" t="str">
        <f>IF(Taureaux[[#This Row],[Nom selon le rang]]="","",VLOOKUP(O527,Q:AF,10,FALSE))</f>
        <v/>
      </c>
      <c r="N527" t="str">
        <f>IF(Taureaux[[#This Row],[somme des males selon la liste]]="","",RANK(Taureaux[[#This Row],[somme des males selon la liste]],Taureaux[[#All],[somme des males selon la liste]],0))</f>
        <v/>
      </c>
      <c r="O5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7">
        <v>81245426</v>
      </c>
      <c r="Q527" t="s">
        <v>417</v>
      </c>
      <c r="R527" t="s">
        <v>120</v>
      </c>
      <c r="S527" t="s">
        <v>67</v>
      </c>
      <c r="T527">
        <v>1062.48</v>
      </c>
      <c r="U527">
        <v>69.02</v>
      </c>
      <c r="V527">
        <v>71.569999999999993</v>
      </c>
      <c r="W527">
        <v>77.819999999999993</v>
      </c>
      <c r="X527">
        <v>64.86</v>
      </c>
      <c r="Y527">
        <v>70.540000000000006</v>
      </c>
      <c r="Z527" s="12">
        <f>SUM(Taureaux[[#This Row],[indice 1]:[Indice 5]])</f>
        <v>353.81</v>
      </c>
      <c r="AA527" t="s">
        <v>148</v>
      </c>
      <c r="AB527" t="s">
        <v>148</v>
      </c>
      <c r="AC527" t="s">
        <v>116</v>
      </c>
      <c r="AD527">
        <v>21994</v>
      </c>
      <c r="AE527">
        <v>30</v>
      </c>
    </row>
    <row r="528" spans="2:31" x14ac:dyDescent="0.25">
      <c r="B528" s="2">
        <f>IF(Taureaux[[#This Row],[Race]]&lt;&gt;résultats!$C$4,0,SUM(IF(U528&gt;résultats!E$4,1,0),IF(V528&gt;résultats!F$4,1,0),IF(W528&gt;résultats!G$4,1,0),IF(X528&gt;résultats!H$4,1,0),IF(Y528&gt;résultats!I$4,1,0),IF(Z528&gt;résultats!J$4,1,0)))</f>
        <v>0</v>
      </c>
      <c r="C528">
        <f>IF(AND(Taureaux[[#All],[nombres d''incides M&gt;F]]&gt;résultats!$E$1,Taureaux[[#All],[Race]]=résultats!$C$4),1,0)</f>
        <v>0</v>
      </c>
      <c r="D528">
        <f>IF(AND(Taureaux[[#All],[nombres d''incides M&gt;F]]=résultats!$E$1,Taureaux[[#All],[Race]]=résultats!$C$4),1,0)</f>
        <v>0</v>
      </c>
      <c r="E528">
        <f>IF(AND(Taureaux[[#All],[nombres d''incides M&gt;F]]=résultats!$E$1-1,Taureaux[[#All],[Race]]=résultats!$C$4),1,0)</f>
        <v>0</v>
      </c>
      <c r="F528">
        <f>IF(Taureaux[[#All],[&gt; palier]]=0,0,SUM($C$2:C528))</f>
        <v>0</v>
      </c>
      <c r="G528">
        <f>IF(Taureaux[[#All],[=palier]]=0,0,SUM($D$2:D528)+MAX(Taureaux[[#All],[séquence &gt; palier]]))</f>
        <v>0</v>
      </c>
      <c r="H528">
        <f>IF(Taureaux[[#All],[=palier-1]]=0,0,SUM($E$2:E528)+MAX(Taureaux[[#All],[séquence = palier]]))</f>
        <v>0</v>
      </c>
      <c r="I528" t="str">
        <f>IF(Taureaux[[#All],[&gt; palier]]&gt;0,Q528,"")</f>
        <v/>
      </c>
      <c r="J528" t="str">
        <f>IF(Taureaux[[#All],[=palier]]&gt;0,Q528,"")</f>
        <v/>
      </c>
      <c r="K528" t="str">
        <f>IF(Taureaux[[#All],[=palier-1]]&gt;0,Q528,"")</f>
        <v/>
      </c>
      <c r="L528">
        <f>IF(ROW()-1&lt;=60000,ROW()-1)</f>
        <v>527</v>
      </c>
      <c r="M528" s="12" t="str">
        <f>IF(Taureaux[[#This Row],[Nom selon le rang]]="","",VLOOKUP(O528,Q:AF,10,FALSE))</f>
        <v/>
      </c>
      <c r="N528" t="str">
        <f>IF(Taureaux[[#This Row],[somme des males selon la liste]]="","",RANK(Taureaux[[#This Row],[somme des males selon la liste]],Taureaux[[#All],[somme des males selon la liste]],0))</f>
        <v/>
      </c>
      <c r="O5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8">
        <v>80023892</v>
      </c>
      <c r="Q528" t="s">
        <v>757</v>
      </c>
      <c r="R528" t="s">
        <v>209</v>
      </c>
      <c r="S528" t="s">
        <v>95</v>
      </c>
      <c r="T528">
        <v>1331.83</v>
      </c>
      <c r="U528">
        <v>74.88</v>
      </c>
      <c r="V528">
        <v>63.62</v>
      </c>
      <c r="W528">
        <v>64.790000000000006</v>
      </c>
      <c r="X528">
        <v>73.569999999999993</v>
      </c>
      <c r="Y528">
        <v>73.27</v>
      </c>
      <c r="Z528" s="12">
        <f>SUM(Taureaux[[#This Row],[indice 1]:[Indice 5]])</f>
        <v>350.13</v>
      </c>
      <c r="AA528" t="s">
        <v>115</v>
      </c>
      <c r="AB528" t="s">
        <v>115</v>
      </c>
      <c r="AC528" t="s">
        <v>116</v>
      </c>
      <c r="AD528">
        <v>7149</v>
      </c>
      <c r="AE528">
        <v>30</v>
      </c>
    </row>
    <row r="529" spans="2:31" x14ac:dyDescent="0.25">
      <c r="B529" s="2">
        <f>IF(Taureaux[[#This Row],[Race]]&lt;&gt;résultats!$C$4,0,SUM(IF(U529&gt;résultats!E$4,1,0),IF(V529&gt;résultats!F$4,1,0),IF(W529&gt;résultats!G$4,1,0),IF(X529&gt;résultats!H$4,1,0),IF(Y529&gt;résultats!I$4,1,0),IF(Z529&gt;résultats!J$4,1,0)))</f>
        <v>0</v>
      </c>
      <c r="C529">
        <f>IF(AND(Taureaux[[#All],[nombres d''incides M&gt;F]]&gt;résultats!$E$1,Taureaux[[#All],[Race]]=résultats!$C$4),1,0)</f>
        <v>0</v>
      </c>
      <c r="D529">
        <f>IF(AND(Taureaux[[#All],[nombres d''incides M&gt;F]]=résultats!$E$1,Taureaux[[#All],[Race]]=résultats!$C$4),1,0)</f>
        <v>0</v>
      </c>
      <c r="E529">
        <f>IF(AND(Taureaux[[#All],[nombres d''incides M&gt;F]]=résultats!$E$1-1,Taureaux[[#All],[Race]]=résultats!$C$4),1,0)</f>
        <v>0</v>
      </c>
      <c r="F529">
        <f>IF(Taureaux[[#All],[&gt; palier]]=0,0,SUM($C$2:C529))</f>
        <v>0</v>
      </c>
      <c r="G529">
        <f>IF(Taureaux[[#All],[=palier]]=0,0,SUM($D$2:D529)+MAX(Taureaux[[#All],[séquence &gt; palier]]))</f>
        <v>0</v>
      </c>
      <c r="H529">
        <f>IF(Taureaux[[#All],[=palier-1]]=0,0,SUM($E$2:E529)+MAX(Taureaux[[#All],[séquence = palier]]))</f>
        <v>0</v>
      </c>
      <c r="I529" t="str">
        <f>IF(Taureaux[[#All],[&gt; palier]]&gt;0,Q529,"")</f>
        <v/>
      </c>
      <c r="J529" t="str">
        <f>IF(Taureaux[[#All],[=palier]]&gt;0,Q529,"")</f>
        <v/>
      </c>
      <c r="K529" t="str">
        <f>IF(Taureaux[[#All],[=palier-1]]&gt;0,Q529,"")</f>
        <v/>
      </c>
      <c r="L529">
        <f>IF(ROW()-1&lt;=60000,ROW()-1)</f>
        <v>528</v>
      </c>
      <c r="M529" s="12" t="str">
        <f>IF(Taureaux[[#This Row],[Nom selon le rang]]="","",VLOOKUP(O529,Q:AF,10,FALSE))</f>
        <v/>
      </c>
      <c r="N529" t="str">
        <f>IF(Taureaux[[#This Row],[somme des males selon la liste]]="","",RANK(Taureaux[[#This Row],[somme des males selon la liste]],Taureaux[[#All],[somme des males selon la liste]],0))</f>
        <v/>
      </c>
      <c r="O5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29">
        <v>80023892</v>
      </c>
      <c r="Q529" t="s">
        <v>757</v>
      </c>
      <c r="R529" t="s">
        <v>209</v>
      </c>
      <c r="S529" t="s">
        <v>95</v>
      </c>
      <c r="T529">
        <v>1331.83</v>
      </c>
      <c r="U529">
        <v>74.88</v>
      </c>
      <c r="V529">
        <v>63.62</v>
      </c>
      <c r="W529">
        <v>64.790000000000006</v>
      </c>
      <c r="X529">
        <v>73.569999999999993</v>
      </c>
      <c r="Y529">
        <v>73.27</v>
      </c>
      <c r="Z529" s="12">
        <f>SUM(Taureaux[[#This Row],[indice 1]:[Indice 5]])</f>
        <v>350.13</v>
      </c>
      <c r="AA529" t="s">
        <v>102</v>
      </c>
      <c r="AB529" t="s">
        <v>102</v>
      </c>
      <c r="AC529" t="s">
        <v>103</v>
      </c>
      <c r="AD529">
        <v>19444</v>
      </c>
      <c r="AE529">
        <v>60</v>
      </c>
    </row>
    <row r="530" spans="2:31" x14ac:dyDescent="0.25">
      <c r="B530" s="2">
        <f>IF(Taureaux[[#This Row],[Race]]&lt;&gt;résultats!$C$4,0,SUM(IF(U530&gt;résultats!E$4,1,0),IF(V530&gt;résultats!F$4,1,0),IF(W530&gt;résultats!G$4,1,0),IF(X530&gt;résultats!H$4,1,0),IF(Y530&gt;résultats!I$4,1,0),IF(Z530&gt;résultats!J$4,1,0)))</f>
        <v>0</v>
      </c>
      <c r="C530">
        <f>IF(AND(Taureaux[[#All],[nombres d''incides M&gt;F]]&gt;résultats!$E$1,Taureaux[[#All],[Race]]=résultats!$C$4),1,0)</f>
        <v>0</v>
      </c>
      <c r="D530">
        <f>IF(AND(Taureaux[[#All],[nombres d''incides M&gt;F]]=résultats!$E$1,Taureaux[[#All],[Race]]=résultats!$C$4),1,0)</f>
        <v>0</v>
      </c>
      <c r="E530">
        <f>IF(AND(Taureaux[[#All],[nombres d''incides M&gt;F]]=résultats!$E$1-1,Taureaux[[#All],[Race]]=résultats!$C$4),1,0)</f>
        <v>0</v>
      </c>
      <c r="F530">
        <f>IF(Taureaux[[#All],[&gt; palier]]=0,0,SUM($C$2:C530))</f>
        <v>0</v>
      </c>
      <c r="G530">
        <f>IF(Taureaux[[#All],[=palier]]=0,0,SUM($D$2:D530)+MAX(Taureaux[[#All],[séquence &gt; palier]]))</f>
        <v>0</v>
      </c>
      <c r="H530">
        <f>IF(Taureaux[[#All],[=palier-1]]=0,0,SUM($E$2:E530)+MAX(Taureaux[[#All],[séquence = palier]]))</f>
        <v>0</v>
      </c>
      <c r="I530" t="str">
        <f>IF(Taureaux[[#All],[&gt; palier]]&gt;0,Q530,"")</f>
        <v/>
      </c>
      <c r="J530" t="str">
        <f>IF(Taureaux[[#All],[=palier]]&gt;0,Q530,"")</f>
        <v/>
      </c>
      <c r="K530" t="str">
        <f>IF(Taureaux[[#All],[=palier-1]]&gt;0,Q530,"")</f>
        <v/>
      </c>
      <c r="L530">
        <f>IF(ROW()-1&lt;=60000,ROW()-1)</f>
        <v>529</v>
      </c>
      <c r="M530" s="12" t="str">
        <f>IF(Taureaux[[#This Row],[Nom selon le rang]]="","",VLOOKUP(O530,Q:AF,10,FALSE))</f>
        <v/>
      </c>
      <c r="N530" t="str">
        <f>IF(Taureaux[[#This Row],[somme des males selon la liste]]="","",RANK(Taureaux[[#This Row],[somme des males selon la liste]],Taureaux[[#All],[somme des males selon la liste]],0))</f>
        <v/>
      </c>
      <c r="O5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0">
        <v>80903667</v>
      </c>
      <c r="Q530" t="s">
        <v>1162</v>
      </c>
      <c r="R530" t="s">
        <v>244</v>
      </c>
      <c r="S530" t="s">
        <v>127</v>
      </c>
      <c r="T530">
        <v>1001.42</v>
      </c>
      <c r="U530">
        <v>66.27</v>
      </c>
      <c r="V530">
        <v>68.510000000000005</v>
      </c>
      <c r="W530">
        <v>70.98</v>
      </c>
      <c r="X530">
        <v>61.25</v>
      </c>
      <c r="Y530">
        <v>65.63</v>
      </c>
      <c r="Z530" s="12">
        <f>SUM(Taureaux[[#This Row],[indice 1]:[Indice 5]])</f>
        <v>332.64</v>
      </c>
      <c r="AA530" t="s">
        <v>148</v>
      </c>
      <c r="AB530" t="s">
        <v>148</v>
      </c>
      <c r="AC530" t="s">
        <v>116</v>
      </c>
      <c r="AD530">
        <v>26147</v>
      </c>
      <c r="AE530">
        <v>30</v>
      </c>
    </row>
    <row r="531" spans="2:31" x14ac:dyDescent="0.25">
      <c r="B531" s="2">
        <f>IF(Taureaux[[#This Row],[Race]]&lt;&gt;résultats!$C$4,0,SUM(IF(U531&gt;résultats!E$4,1,0),IF(V531&gt;résultats!F$4,1,0),IF(W531&gt;résultats!G$4,1,0),IF(X531&gt;résultats!H$4,1,0),IF(Y531&gt;résultats!I$4,1,0),IF(Z531&gt;résultats!J$4,1,0)))</f>
        <v>0</v>
      </c>
      <c r="C531">
        <f>IF(AND(Taureaux[[#All],[nombres d''incides M&gt;F]]&gt;résultats!$E$1,Taureaux[[#All],[Race]]=résultats!$C$4),1,0)</f>
        <v>0</v>
      </c>
      <c r="D531">
        <f>IF(AND(Taureaux[[#All],[nombres d''incides M&gt;F]]=résultats!$E$1,Taureaux[[#All],[Race]]=résultats!$C$4),1,0)</f>
        <v>0</v>
      </c>
      <c r="E531">
        <f>IF(AND(Taureaux[[#All],[nombres d''incides M&gt;F]]=résultats!$E$1-1,Taureaux[[#All],[Race]]=résultats!$C$4),1,0)</f>
        <v>0</v>
      </c>
      <c r="F531">
        <f>IF(Taureaux[[#All],[&gt; palier]]=0,0,SUM($C$2:C531))</f>
        <v>0</v>
      </c>
      <c r="G531">
        <f>IF(Taureaux[[#All],[=palier]]=0,0,SUM($D$2:D531)+MAX(Taureaux[[#All],[séquence &gt; palier]]))</f>
        <v>0</v>
      </c>
      <c r="H531">
        <f>IF(Taureaux[[#All],[=palier-1]]=0,0,SUM($E$2:E531)+MAX(Taureaux[[#All],[séquence = palier]]))</f>
        <v>0</v>
      </c>
      <c r="I531" t="str">
        <f>IF(Taureaux[[#All],[&gt; palier]]&gt;0,Q531,"")</f>
        <v/>
      </c>
      <c r="J531" t="str">
        <f>IF(Taureaux[[#All],[=palier]]&gt;0,Q531,"")</f>
        <v/>
      </c>
      <c r="K531" t="str">
        <f>IF(Taureaux[[#All],[=palier-1]]&gt;0,Q531,"")</f>
        <v/>
      </c>
      <c r="L531">
        <f>IF(ROW()-1&lt;=60000,ROW()-1)</f>
        <v>530</v>
      </c>
      <c r="M531" s="12" t="str">
        <f>IF(Taureaux[[#This Row],[Nom selon le rang]]="","",VLOOKUP(O531,Q:AF,10,FALSE))</f>
        <v/>
      </c>
      <c r="N531" t="str">
        <f>IF(Taureaux[[#This Row],[somme des males selon la liste]]="","",RANK(Taureaux[[#This Row],[somme des males selon la liste]],Taureaux[[#All],[somme des males selon la liste]],0))</f>
        <v/>
      </c>
      <c r="O5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1">
        <v>76383966</v>
      </c>
      <c r="Q531" t="s">
        <v>2650</v>
      </c>
      <c r="R531" t="s">
        <v>456</v>
      </c>
      <c r="S531" t="s">
        <v>95</v>
      </c>
      <c r="T531">
        <v>976.58</v>
      </c>
      <c r="U531">
        <v>54.44</v>
      </c>
      <c r="V531">
        <v>50.72</v>
      </c>
      <c r="W531">
        <v>59.05</v>
      </c>
      <c r="X531">
        <v>53.8</v>
      </c>
      <c r="Y531">
        <v>55.38</v>
      </c>
      <c r="Z531" s="12">
        <f>SUM(Taureaux[[#This Row],[indice 1]:[Indice 5]])</f>
        <v>273.39</v>
      </c>
      <c r="AA531" t="s">
        <v>246</v>
      </c>
      <c r="AB531" t="s">
        <v>246</v>
      </c>
      <c r="AC531" t="s">
        <v>103</v>
      </c>
      <c r="AD531">
        <v>28381</v>
      </c>
      <c r="AE531">
        <v>30</v>
      </c>
    </row>
    <row r="532" spans="2:31" x14ac:dyDescent="0.25">
      <c r="B532" s="2">
        <f>IF(Taureaux[[#This Row],[Race]]&lt;&gt;résultats!$C$4,0,SUM(IF(U532&gt;résultats!E$4,1,0),IF(V532&gt;résultats!F$4,1,0),IF(W532&gt;résultats!G$4,1,0),IF(X532&gt;résultats!H$4,1,0),IF(Y532&gt;résultats!I$4,1,0),IF(Z532&gt;résultats!J$4,1,0)))</f>
        <v>0</v>
      </c>
      <c r="C532">
        <f>IF(AND(Taureaux[[#All],[nombres d''incides M&gt;F]]&gt;résultats!$E$1,Taureaux[[#All],[Race]]=résultats!$C$4),1,0)</f>
        <v>0</v>
      </c>
      <c r="D532">
        <f>IF(AND(Taureaux[[#All],[nombres d''incides M&gt;F]]=résultats!$E$1,Taureaux[[#All],[Race]]=résultats!$C$4),1,0)</f>
        <v>0</v>
      </c>
      <c r="E532">
        <f>IF(AND(Taureaux[[#All],[nombres d''incides M&gt;F]]=résultats!$E$1-1,Taureaux[[#All],[Race]]=résultats!$C$4),1,0)</f>
        <v>0</v>
      </c>
      <c r="F532">
        <f>IF(Taureaux[[#All],[&gt; palier]]=0,0,SUM($C$2:C532))</f>
        <v>0</v>
      </c>
      <c r="G532">
        <f>IF(Taureaux[[#All],[=palier]]=0,0,SUM($D$2:D532)+MAX(Taureaux[[#All],[séquence &gt; palier]]))</f>
        <v>0</v>
      </c>
      <c r="H532">
        <f>IF(Taureaux[[#All],[=palier-1]]=0,0,SUM($E$2:E532)+MAX(Taureaux[[#All],[séquence = palier]]))</f>
        <v>0</v>
      </c>
      <c r="I532" t="str">
        <f>IF(Taureaux[[#All],[&gt; palier]]&gt;0,Q532,"")</f>
        <v/>
      </c>
      <c r="J532" t="str">
        <f>IF(Taureaux[[#All],[=palier]]&gt;0,Q532,"")</f>
        <v/>
      </c>
      <c r="K532" t="str">
        <f>IF(Taureaux[[#All],[=palier-1]]&gt;0,Q532,"")</f>
        <v/>
      </c>
      <c r="L532">
        <f>IF(ROW()-1&lt;=60000,ROW()-1)</f>
        <v>531</v>
      </c>
      <c r="M532" s="12" t="str">
        <f>IF(Taureaux[[#This Row],[Nom selon le rang]]="","",VLOOKUP(O532,Q:AF,10,FALSE))</f>
        <v/>
      </c>
      <c r="N532" t="str">
        <f>IF(Taureaux[[#This Row],[somme des males selon la liste]]="","",RANK(Taureaux[[#This Row],[somme des males selon la liste]],Taureaux[[#All],[somme des males selon la liste]],0))</f>
        <v/>
      </c>
      <c r="O5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2">
        <v>81079579</v>
      </c>
      <c r="Q532" t="s">
        <v>324</v>
      </c>
      <c r="R532" t="s">
        <v>120</v>
      </c>
      <c r="S532" t="s">
        <v>212</v>
      </c>
      <c r="T532">
        <v>1136.08</v>
      </c>
      <c r="U532">
        <v>76.98</v>
      </c>
      <c r="V532">
        <v>65.7</v>
      </c>
      <c r="W532">
        <v>74.19</v>
      </c>
      <c r="X532">
        <v>70.58</v>
      </c>
      <c r="Y532">
        <v>75.58</v>
      </c>
      <c r="Z532" s="12">
        <f>SUM(Taureaux[[#This Row],[indice 1]:[Indice 5]])</f>
        <v>363.03</v>
      </c>
      <c r="AA532" t="s">
        <v>105</v>
      </c>
      <c r="AB532" t="s">
        <v>105</v>
      </c>
      <c r="AC532" t="s">
        <v>106</v>
      </c>
      <c r="AD532">
        <v>1391</v>
      </c>
      <c r="AE532">
        <v>30</v>
      </c>
    </row>
    <row r="533" spans="2:31" x14ac:dyDescent="0.25">
      <c r="B533" s="2">
        <f>IF(Taureaux[[#This Row],[Race]]&lt;&gt;résultats!$C$4,0,SUM(IF(U533&gt;résultats!E$4,1,0),IF(V533&gt;résultats!F$4,1,0),IF(W533&gt;résultats!G$4,1,0),IF(X533&gt;résultats!H$4,1,0),IF(Y533&gt;résultats!I$4,1,0),IF(Z533&gt;résultats!J$4,1,0)))</f>
        <v>0</v>
      </c>
      <c r="C533">
        <f>IF(AND(Taureaux[[#All],[nombres d''incides M&gt;F]]&gt;résultats!$E$1,Taureaux[[#All],[Race]]=résultats!$C$4),1,0)</f>
        <v>0</v>
      </c>
      <c r="D533">
        <f>IF(AND(Taureaux[[#All],[nombres d''incides M&gt;F]]=résultats!$E$1,Taureaux[[#All],[Race]]=résultats!$C$4),1,0)</f>
        <v>0</v>
      </c>
      <c r="E533">
        <f>IF(AND(Taureaux[[#All],[nombres d''incides M&gt;F]]=résultats!$E$1-1,Taureaux[[#All],[Race]]=résultats!$C$4),1,0)</f>
        <v>0</v>
      </c>
      <c r="F533">
        <f>IF(Taureaux[[#All],[&gt; palier]]=0,0,SUM($C$2:C533))</f>
        <v>0</v>
      </c>
      <c r="G533">
        <f>IF(Taureaux[[#All],[=palier]]=0,0,SUM($D$2:D533)+MAX(Taureaux[[#All],[séquence &gt; palier]]))</f>
        <v>0</v>
      </c>
      <c r="H533">
        <f>IF(Taureaux[[#All],[=palier-1]]=0,0,SUM($E$2:E533)+MAX(Taureaux[[#All],[séquence = palier]]))</f>
        <v>0</v>
      </c>
      <c r="I533" t="str">
        <f>IF(Taureaux[[#All],[&gt; palier]]&gt;0,Q533,"")</f>
        <v/>
      </c>
      <c r="J533" t="str">
        <f>IF(Taureaux[[#All],[=palier]]&gt;0,Q533,"")</f>
        <v/>
      </c>
      <c r="K533" t="str">
        <f>IF(Taureaux[[#All],[=palier-1]]&gt;0,Q533,"")</f>
        <v/>
      </c>
      <c r="L533">
        <f>IF(ROW()-1&lt;=60000,ROW()-1)</f>
        <v>532</v>
      </c>
      <c r="M533" s="12" t="str">
        <f>IF(Taureaux[[#This Row],[Nom selon le rang]]="","",VLOOKUP(O533,Q:AF,10,FALSE))</f>
        <v/>
      </c>
      <c r="N533" t="str">
        <f>IF(Taureaux[[#This Row],[somme des males selon la liste]]="","",RANK(Taureaux[[#This Row],[somme des males selon la liste]],Taureaux[[#All],[somme des males selon la liste]],0))</f>
        <v/>
      </c>
      <c r="O5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3">
        <v>81079579</v>
      </c>
      <c r="Q533" t="s">
        <v>324</v>
      </c>
      <c r="R533" t="s">
        <v>120</v>
      </c>
      <c r="S533" t="s">
        <v>212</v>
      </c>
      <c r="T533">
        <v>1136.08</v>
      </c>
      <c r="U533">
        <v>76.98</v>
      </c>
      <c r="V533">
        <v>65.7</v>
      </c>
      <c r="W533">
        <v>74.19</v>
      </c>
      <c r="X533">
        <v>70.58</v>
      </c>
      <c r="Y533">
        <v>75.58</v>
      </c>
      <c r="Z533" s="12">
        <f>SUM(Taureaux[[#This Row],[indice 1]:[Indice 5]])</f>
        <v>363.03</v>
      </c>
      <c r="AA533" t="s">
        <v>63</v>
      </c>
      <c r="AB533" t="s">
        <v>46</v>
      </c>
      <c r="AC533" t="s">
        <v>47</v>
      </c>
      <c r="AD533">
        <v>4</v>
      </c>
      <c r="AE533">
        <v>268</v>
      </c>
    </row>
    <row r="534" spans="2:31" x14ac:dyDescent="0.25">
      <c r="B534" s="2">
        <f>IF(Taureaux[[#This Row],[Race]]&lt;&gt;résultats!$C$4,0,SUM(IF(U534&gt;résultats!E$4,1,0),IF(V534&gt;résultats!F$4,1,0),IF(W534&gt;résultats!G$4,1,0),IF(X534&gt;résultats!H$4,1,0),IF(Y534&gt;résultats!I$4,1,0),IF(Z534&gt;résultats!J$4,1,0)))</f>
        <v>0</v>
      </c>
      <c r="C534">
        <f>IF(AND(Taureaux[[#All],[nombres d''incides M&gt;F]]&gt;résultats!$E$1,Taureaux[[#All],[Race]]=résultats!$C$4),1,0)</f>
        <v>0</v>
      </c>
      <c r="D534">
        <f>IF(AND(Taureaux[[#All],[nombres d''incides M&gt;F]]=résultats!$E$1,Taureaux[[#All],[Race]]=résultats!$C$4),1,0)</f>
        <v>0</v>
      </c>
      <c r="E534">
        <f>IF(AND(Taureaux[[#All],[nombres d''incides M&gt;F]]=résultats!$E$1-1,Taureaux[[#All],[Race]]=résultats!$C$4),1,0)</f>
        <v>0</v>
      </c>
      <c r="F534">
        <f>IF(Taureaux[[#All],[&gt; palier]]=0,0,SUM($C$2:C534))</f>
        <v>0</v>
      </c>
      <c r="G534">
        <f>IF(Taureaux[[#All],[=palier]]=0,0,SUM($D$2:D534)+MAX(Taureaux[[#All],[séquence &gt; palier]]))</f>
        <v>0</v>
      </c>
      <c r="H534">
        <f>IF(Taureaux[[#All],[=palier-1]]=0,0,SUM($E$2:E534)+MAX(Taureaux[[#All],[séquence = palier]]))</f>
        <v>0</v>
      </c>
      <c r="I534" t="str">
        <f>IF(Taureaux[[#All],[&gt; palier]]&gt;0,Q534,"")</f>
        <v/>
      </c>
      <c r="J534" t="str">
        <f>IF(Taureaux[[#All],[=palier]]&gt;0,Q534,"")</f>
        <v/>
      </c>
      <c r="K534" t="str">
        <f>IF(Taureaux[[#All],[=palier-1]]&gt;0,Q534,"")</f>
        <v/>
      </c>
      <c r="L534">
        <f>IF(ROW()-1&lt;=60000,ROW()-1)</f>
        <v>533</v>
      </c>
      <c r="M534" s="12" t="str">
        <f>IF(Taureaux[[#This Row],[Nom selon le rang]]="","",VLOOKUP(O534,Q:AF,10,FALSE))</f>
        <v/>
      </c>
      <c r="N534" t="str">
        <f>IF(Taureaux[[#This Row],[somme des males selon la liste]]="","",RANK(Taureaux[[#This Row],[somme des males selon la liste]],Taureaux[[#All],[somme des males selon la liste]],0))</f>
        <v/>
      </c>
      <c r="O5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4">
        <v>82913500</v>
      </c>
      <c r="Q534" t="s">
        <v>1679</v>
      </c>
      <c r="R534" t="s">
        <v>1187</v>
      </c>
      <c r="S534" t="s">
        <v>30</v>
      </c>
      <c r="T534">
        <v>1059.17</v>
      </c>
      <c r="U534">
        <v>79.41</v>
      </c>
      <c r="V534">
        <v>67.28</v>
      </c>
      <c r="W534">
        <v>67.86</v>
      </c>
      <c r="X534">
        <v>68.209999999999994</v>
      </c>
      <c r="Y534">
        <v>40.229999999999997</v>
      </c>
      <c r="Z534" s="12">
        <f>SUM(Taureaux[[#This Row],[indice 1]:[Indice 5]])</f>
        <v>322.99</v>
      </c>
      <c r="AA534" t="s">
        <v>51</v>
      </c>
      <c r="AB534" t="s">
        <v>51</v>
      </c>
      <c r="AC534" t="s">
        <v>52</v>
      </c>
      <c r="AD534">
        <v>748</v>
      </c>
      <c r="AE534">
        <v>30</v>
      </c>
    </row>
    <row r="535" spans="2:31" x14ac:dyDescent="0.25">
      <c r="B535" s="2">
        <f>IF(Taureaux[[#This Row],[Race]]&lt;&gt;résultats!$C$4,0,SUM(IF(U535&gt;résultats!E$4,1,0),IF(V535&gt;résultats!F$4,1,0),IF(W535&gt;résultats!G$4,1,0),IF(X535&gt;résultats!H$4,1,0),IF(Y535&gt;résultats!I$4,1,0),IF(Z535&gt;résultats!J$4,1,0)))</f>
        <v>0</v>
      </c>
      <c r="C535">
        <f>IF(AND(Taureaux[[#All],[nombres d''incides M&gt;F]]&gt;résultats!$E$1,Taureaux[[#All],[Race]]=résultats!$C$4),1,0)</f>
        <v>0</v>
      </c>
      <c r="D535">
        <f>IF(AND(Taureaux[[#All],[nombres d''incides M&gt;F]]=résultats!$E$1,Taureaux[[#All],[Race]]=résultats!$C$4),1,0)</f>
        <v>0</v>
      </c>
      <c r="E535">
        <f>IF(AND(Taureaux[[#All],[nombres d''incides M&gt;F]]=résultats!$E$1-1,Taureaux[[#All],[Race]]=résultats!$C$4),1,0)</f>
        <v>0</v>
      </c>
      <c r="F535">
        <f>IF(Taureaux[[#All],[&gt; palier]]=0,0,SUM($C$2:C535))</f>
        <v>0</v>
      </c>
      <c r="G535">
        <f>IF(Taureaux[[#All],[=palier]]=0,0,SUM($D$2:D535)+MAX(Taureaux[[#All],[séquence &gt; palier]]))</f>
        <v>0</v>
      </c>
      <c r="H535">
        <f>IF(Taureaux[[#All],[=palier-1]]=0,0,SUM($E$2:E535)+MAX(Taureaux[[#All],[séquence = palier]]))</f>
        <v>0</v>
      </c>
      <c r="I535" t="str">
        <f>IF(Taureaux[[#All],[&gt; palier]]&gt;0,Q535,"")</f>
        <v/>
      </c>
      <c r="J535" t="str">
        <f>IF(Taureaux[[#All],[=palier]]&gt;0,Q535,"")</f>
        <v/>
      </c>
      <c r="K535" t="str">
        <f>IF(Taureaux[[#All],[=palier-1]]&gt;0,Q535,"")</f>
        <v/>
      </c>
      <c r="L535">
        <f>IF(ROW()-1&lt;=60000,ROW()-1)</f>
        <v>534</v>
      </c>
      <c r="M535" s="12" t="str">
        <f>IF(Taureaux[[#This Row],[Nom selon le rang]]="","",VLOOKUP(O535,Q:AF,10,FALSE))</f>
        <v/>
      </c>
      <c r="N535" t="str">
        <f>IF(Taureaux[[#This Row],[somme des males selon la liste]]="","",RANK(Taureaux[[#This Row],[somme des males selon la liste]],Taureaux[[#All],[somme des males selon la liste]],0))</f>
        <v/>
      </c>
      <c r="O5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5">
        <v>79051717</v>
      </c>
      <c r="Q535" t="s">
        <v>1079</v>
      </c>
      <c r="R535" t="s">
        <v>632</v>
      </c>
      <c r="S535" t="s">
        <v>100</v>
      </c>
      <c r="T535">
        <v>1080.01</v>
      </c>
      <c r="U535">
        <v>68.349999999999994</v>
      </c>
      <c r="V535">
        <v>61.96</v>
      </c>
      <c r="W535">
        <v>70.709999999999994</v>
      </c>
      <c r="X535">
        <v>71.09</v>
      </c>
      <c r="Y535">
        <v>62.88</v>
      </c>
      <c r="Z535" s="12">
        <f>SUM(Taureaux[[#This Row],[indice 1]:[Indice 5]])</f>
        <v>334.99</v>
      </c>
      <c r="AA535" t="s">
        <v>131</v>
      </c>
      <c r="AB535" t="s">
        <v>131</v>
      </c>
      <c r="AC535" t="s">
        <v>44</v>
      </c>
      <c r="AD535">
        <v>855</v>
      </c>
      <c r="AE535">
        <v>90</v>
      </c>
    </row>
    <row r="536" spans="2:31" x14ac:dyDescent="0.25">
      <c r="B536" s="2">
        <f>IF(Taureaux[[#This Row],[Race]]&lt;&gt;résultats!$C$4,0,SUM(IF(U536&gt;résultats!E$4,1,0),IF(V536&gt;résultats!F$4,1,0),IF(W536&gt;résultats!G$4,1,0),IF(X536&gt;résultats!H$4,1,0),IF(Y536&gt;résultats!I$4,1,0),IF(Z536&gt;résultats!J$4,1,0)))</f>
        <v>0</v>
      </c>
      <c r="C536">
        <f>IF(AND(Taureaux[[#All],[nombres d''incides M&gt;F]]&gt;résultats!$E$1,Taureaux[[#All],[Race]]=résultats!$C$4),1,0)</f>
        <v>0</v>
      </c>
      <c r="D536">
        <f>IF(AND(Taureaux[[#All],[nombres d''incides M&gt;F]]=résultats!$E$1,Taureaux[[#All],[Race]]=résultats!$C$4),1,0)</f>
        <v>0</v>
      </c>
      <c r="E536">
        <f>IF(AND(Taureaux[[#All],[nombres d''incides M&gt;F]]=résultats!$E$1-1,Taureaux[[#All],[Race]]=résultats!$C$4),1,0)</f>
        <v>0</v>
      </c>
      <c r="F536">
        <f>IF(Taureaux[[#All],[&gt; palier]]=0,0,SUM($C$2:C536))</f>
        <v>0</v>
      </c>
      <c r="G536">
        <f>IF(Taureaux[[#All],[=palier]]=0,0,SUM($D$2:D536)+MAX(Taureaux[[#All],[séquence &gt; palier]]))</f>
        <v>0</v>
      </c>
      <c r="H536">
        <f>IF(Taureaux[[#All],[=palier-1]]=0,0,SUM($E$2:E536)+MAX(Taureaux[[#All],[séquence = palier]]))</f>
        <v>0</v>
      </c>
      <c r="I536" t="str">
        <f>IF(Taureaux[[#All],[&gt; palier]]&gt;0,Q536,"")</f>
        <v/>
      </c>
      <c r="J536" t="str">
        <f>IF(Taureaux[[#All],[=palier]]&gt;0,Q536,"")</f>
        <v/>
      </c>
      <c r="K536" t="str">
        <f>IF(Taureaux[[#All],[=palier-1]]&gt;0,Q536,"")</f>
        <v/>
      </c>
      <c r="L536">
        <f>IF(ROW()-1&lt;=60000,ROW()-1)</f>
        <v>535</v>
      </c>
      <c r="M536" s="12" t="str">
        <f>IF(Taureaux[[#This Row],[Nom selon le rang]]="","",VLOOKUP(O536,Q:AF,10,FALSE))</f>
        <v/>
      </c>
      <c r="N536" t="str">
        <f>IF(Taureaux[[#This Row],[somme des males selon la liste]]="","",RANK(Taureaux[[#This Row],[somme des males selon la liste]],Taureaux[[#All],[somme des males selon la liste]],0))</f>
        <v/>
      </c>
      <c r="O5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6">
        <v>53061631</v>
      </c>
      <c r="Q536" t="s">
        <v>1834</v>
      </c>
      <c r="R536" t="s">
        <v>244</v>
      </c>
      <c r="S536" t="s">
        <v>99</v>
      </c>
      <c r="T536">
        <v>955.79</v>
      </c>
      <c r="U536">
        <v>69.47</v>
      </c>
      <c r="V536">
        <v>67.03</v>
      </c>
      <c r="W536">
        <v>70</v>
      </c>
      <c r="X536">
        <v>47.66</v>
      </c>
      <c r="Y536">
        <v>62</v>
      </c>
      <c r="Z536" s="12">
        <f>SUM(Taureaux[[#This Row],[indice 1]:[Indice 5]])</f>
        <v>316.15999999999997</v>
      </c>
      <c r="AA536" t="s">
        <v>148</v>
      </c>
      <c r="AB536" t="s">
        <v>148</v>
      </c>
      <c r="AC536" t="s">
        <v>116</v>
      </c>
      <c r="AD536">
        <v>28564</v>
      </c>
      <c r="AE536">
        <v>30</v>
      </c>
    </row>
    <row r="537" spans="2:31" x14ac:dyDescent="0.25">
      <c r="B537" s="2">
        <f>IF(Taureaux[[#This Row],[Race]]&lt;&gt;résultats!$C$4,0,SUM(IF(U537&gt;résultats!E$4,1,0),IF(V537&gt;résultats!F$4,1,0),IF(W537&gt;résultats!G$4,1,0),IF(X537&gt;résultats!H$4,1,0),IF(Y537&gt;résultats!I$4,1,0),IF(Z537&gt;résultats!J$4,1,0)))</f>
        <v>0</v>
      </c>
      <c r="C537">
        <f>IF(AND(Taureaux[[#All],[nombres d''incides M&gt;F]]&gt;résultats!$E$1,Taureaux[[#All],[Race]]=résultats!$C$4),1,0)</f>
        <v>0</v>
      </c>
      <c r="D537">
        <f>IF(AND(Taureaux[[#All],[nombres d''incides M&gt;F]]=résultats!$E$1,Taureaux[[#All],[Race]]=résultats!$C$4),1,0)</f>
        <v>0</v>
      </c>
      <c r="E537">
        <f>IF(AND(Taureaux[[#All],[nombres d''incides M&gt;F]]=résultats!$E$1-1,Taureaux[[#All],[Race]]=résultats!$C$4),1,0)</f>
        <v>0</v>
      </c>
      <c r="F537">
        <f>IF(Taureaux[[#All],[&gt; palier]]=0,0,SUM($C$2:C537))</f>
        <v>0</v>
      </c>
      <c r="G537">
        <f>IF(Taureaux[[#All],[=palier]]=0,0,SUM($D$2:D537)+MAX(Taureaux[[#All],[séquence &gt; palier]]))</f>
        <v>0</v>
      </c>
      <c r="H537">
        <f>IF(Taureaux[[#All],[=palier-1]]=0,0,SUM($E$2:E537)+MAX(Taureaux[[#All],[séquence = palier]]))</f>
        <v>0</v>
      </c>
      <c r="I537" t="str">
        <f>IF(Taureaux[[#All],[&gt; palier]]&gt;0,Q537,"")</f>
        <v/>
      </c>
      <c r="J537" t="str">
        <f>IF(Taureaux[[#All],[=palier]]&gt;0,Q537,"")</f>
        <v/>
      </c>
      <c r="K537" t="str">
        <f>IF(Taureaux[[#All],[=palier-1]]&gt;0,Q537,"")</f>
        <v/>
      </c>
      <c r="L537">
        <f>IF(ROW()-1&lt;=60000,ROW()-1)</f>
        <v>536</v>
      </c>
      <c r="M537" s="12" t="str">
        <f>IF(Taureaux[[#This Row],[Nom selon le rang]]="","",VLOOKUP(O537,Q:AF,10,FALSE))</f>
        <v/>
      </c>
      <c r="N537" t="str">
        <f>IF(Taureaux[[#This Row],[somme des males selon la liste]]="","",RANK(Taureaux[[#This Row],[somme des males selon la liste]],Taureaux[[#All],[somme des males selon la liste]],0))</f>
        <v/>
      </c>
      <c r="O5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7">
        <v>53061631</v>
      </c>
      <c r="Q537" t="s">
        <v>1834</v>
      </c>
      <c r="R537" t="s">
        <v>244</v>
      </c>
      <c r="S537" t="s">
        <v>99</v>
      </c>
      <c r="T537">
        <v>955.79</v>
      </c>
      <c r="U537">
        <v>69.47</v>
      </c>
      <c r="V537">
        <v>67.03</v>
      </c>
      <c r="W537">
        <v>70</v>
      </c>
      <c r="X537">
        <v>47.66</v>
      </c>
      <c r="Y537">
        <v>62</v>
      </c>
      <c r="Z537" s="12">
        <f>SUM(Taureaux[[#This Row],[indice 1]:[Indice 5]])</f>
        <v>316.15999999999997</v>
      </c>
      <c r="AA537" t="s">
        <v>63</v>
      </c>
      <c r="AB537" t="s">
        <v>669</v>
      </c>
      <c r="AC537" t="s">
        <v>116</v>
      </c>
      <c r="AD537">
        <v>10</v>
      </c>
      <c r="AE537">
        <v>146.47</v>
      </c>
    </row>
    <row r="538" spans="2:31" x14ac:dyDescent="0.25">
      <c r="B538" s="2">
        <f>IF(Taureaux[[#This Row],[Race]]&lt;&gt;résultats!$C$4,0,SUM(IF(U538&gt;résultats!E$4,1,0),IF(V538&gt;résultats!F$4,1,0),IF(W538&gt;résultats!G$4,1,0),IF(X538&gt;résultats!H$4,1,0),IF(Y538&gt;résultats!I$4,1,0),IF(Z538&gt;résultats!J$4,1,0)))</f>
        <v>0</v>
      </c>
      <c r="C538">
        <f>IF(AND(Taureaux[[#All],[nombres d''incides M&gt;F]]&gt;résultats!$E$1,Taureaux[[#All],[Race]]=résultats!$C$4),1,0)</f>
        <v>0</v>
      </c>
      <c r="D538">
        <f>IF(AND(Taureaux[[#All],[nombres d''incides M&gt;F]]=résultats!$E$1,Taureaux[[#All],[Race]]=résultats!$C$4),1,0)</f>
        <v>0</v>
      </c>
      <c r="E538">
        <f>IF(AND(Taureaux[[#All],[nombres d''incides M&gt;F]]=résultats!$E$1-1,Taureaux[[#All],[Race]]=résultats!$C$4),1,0)</f>
        <v>0</v>
      </c>
      <c r="F538">
        <f>IF(Taureaux[[#All],[&gt; palier]]=0,0,SUM($C$2:C538))</f>
        <v>0</v>
      </c>
      <c r="G538">
        <f>IF(Taureaux[[#All],[=palier]]=0,0,SUM($D$2:D538)+MAX(Taureaux[[#All],[séquence &gt; palier]]))</f>
        <v>0</v>
      </c>
      <c r="H538">
        <f>IF(Taureaux[[#All],[=palier-1]]=0,0,SUM($E$2:E538)+MAX(Taureaux[[#All],[séquence = palier]]))</f>
        <v>0</v>
      </c>
      <c r="I538" t="str">
        <f>IF(Taureaux[[#All],[&gt; palier]]&gt;0,Q538,"")</f>
        <v/>
      </c>
      <c r="J538" t="str">
        <f>IF(Taureaux[[#All],[=palier]]&gt;0,Q538,"")</f>
        <v/>
      </c>
      <c r="K538" t="str">
        <f>IF(Taureaux[[#All],[=palier-1]]&gt;0,Q538,"")</f>
        <v/>
      </c>
      <c r="L538">
        <f>IF(ROW()-1&lt;=60000,ROW()-1)</f>
        <v>537</v>
      </c>
      <c r="M538" s="12" t="str">
        <f>IF(Taureaux[[#This Row],[Nom selon le rang]]="","",VLOOKUP(O538,Q:AF,10,FALSE))</f>
        <v/>
      </c>
      <c r="N538" t="str">
        <f>IF(Taureaux[[#This Row],[somme des males selon la liste]]="","",RANK(Taureaux[[#This Row],[somme des males selon la liste]],Taureaux[[#All],[somme des males selon la liste]],0))</f>
        <v/>
      </c>
      <c r="O5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8">
        <v>63633581</v>
      </c>
      <c r="Q538" t="s">
        <v>438</v>
      </c>
      <c r="R538" t="s">
        <v>36</v>
      </c>
      <c r="S538" t="s">
        <v>84</v>
      </c>
      <c r="T538">
        <v>1165.57</v>
      </c>
      <c r="U538">
        <v>78.16</v>
      </c>
      <c r="V538">
        <v>72.28</v>
      </c>
      <c r="W538">
        <v>77.650000000000006</v>
      </c>
      <c r="X538">
        <v>63.01</v>
      </c>
      <c r="Y538">
        <v>61.86</v>
      </c>
      <c r="Z538" s="12">
        <f>SUM(Taureaux[[#This Row],[indice 1]:[Indice 5]])</f>
        <v>352.96000000000004</v>
      </c>
      <c r="AA538" t="s">
        <v>38</v>
      </c>
      <c r="AB538" t="s">
        <v>38</v>
      </c>
      <c r="AC538" t="s">
        <v>39</v>
      </c>
      <c r="AD538">
        <v>6485</v>
      </c>
      <c r="AE538">
        <v>90</v>
      </c>
    </row>
    <row r="539" spans="2:31" x14ac:dyDescent="0.25">
      <c r="B539" s="2">
        <f>IF(Taureaux[[#This Row],[Race]]&lt;&gt;résultats!$C$4,0,SUM(IF(U539&gt;résultats!E$4,1,0),IF(V539&gt;résultats!F$4,1,0),IF(W539&gt;résultats!G$4,1,0),IF(X539&gt;résultats!H$4,1,0),IF(Y539&gt;résultats!I$4,1,0),IF(Z539&gt;résultats!J$4,1,0)))</f>
        <v>0</v>
      </c>
      <c r="C539">
        <f>IF(AND(Taureaux[[#All],[nombres d''incides M&gt;F]]&gt;résultats!$E$1,Taureaux[[#All],[Race]]=résultats!$C$4),1,0)</f>
        <v>0</v>
      </c>
      <c r="D539">
        <f>IF(AND(Taureaux[[#All],[nombres d''incides M&gt;F]]=résultats!$E$1,Taureaux[[#All],[Race]]=résultats!$C$4),1,0)</f>
        <v>0</v>
      </c>
      <c r="E539">
        <f>IF(AND(Taureaux[[#All],[nombres d''incides M&gt;F]]=résultats!$E$1-1,Taureaux[[#All],[Race]]=résultats!$C$4),1,0)</f>
        <v>0</v>
      </c>
      <c r="F539">
        <f>IF(Taureaux[[#All],[&gt; palier]]=0,0,SUM($C$2:C539))</f>
        <v>0</v>
      </c>
      <c r="G539">
        <f>IF(Taureaux[[#All],[=palier]]=0,0,SUM($D$2:D539)+MAX(Taureaux[[#All],[séquence &gt; palier]]))</f>
        <v>0</v>
      </c>
      <c r="H539">
        <f>IF(Taureaux[[#All],[=palier-1]]=0,0,SUM($E$2:E539)+MAX(Taureaux[[#All],[séquence = palier]]))</f>
        <v>0</v>
      </c>
      <c r="I539" t="str">
        <f>IF(Taureaux[[#All],[&gt; palier]]&gt;0,Q539,"")</f>
        <v/>
      </c>
      <c r="J539" t="str">
        <f>IF(Taureaux[[#All],[=palier]]&gt;0,Q539,"")</f>
        <v/>
      </c>
      <c r="K539" t="str">
        <f>IF(Taureaux[[#All],[=palier-1]]&gt;0,Q539,"")</f>
        <v/>
      </c>
      <c r="L539">
        <f>IF(ROW()-1&lt;=60000,ROW()-1)</f>
        <v>538</v>
      </c>
      <c r="M539" s="12" t="str">
        <f>IF(Taureaux[[#This Row],[Nom selon le rang]]="","",VLOOKUP(O539,Q:AF,10,FALSE))</f>
        <v/>
      </c>
      <c r="N539" t="str">
        <f>IF(Taureaux[[#This Row],[somme des males selon la liste]]="","",RANK(Taureaux[[#This Row],[somme des males selon la liste]],Taureaux[[#All],[somme des males selon la liste]],0))</f>
        <v/>
      </c>
      <c r="O5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39">
        <v>82915445</v>
      </c>
      <c r="Q539" t="s">
        <v>2824</v>
      </c>
      <c r="R539" t="s">
        <v>2735</v>
      </c>
      <c r="S539" t="s">
        <v>30</v>
      </c>
      <c r="T539">
        <v>1101.08</v>
      </c>
      <c r="U539">
        <v>38.380000000000003</v>
      </c>
      <c r="V539">
        <v>35.44</v>
      </c>
      <c r="W539">
        <v>34.090000000000003</v>
      </c>
      <c r="X539">
        <v>33.35</v>
      </c>
      <c r="Y539">
        <v>35.630000000000003</v>
      </c>
      <c r="Z539" s="12">
        <f>SUM(Taureaux[[#This Row],[indice 1]:[Indice 5]])</f>
        <v>176.89</v>
      </c>
      <c r="AA539" t="s">
        <v>51</v>
      </c>
      <c r="AB539" t="s">
        <v>51</v>
      </c>
      <c r="AC539" t="s">
        <v>52</v>
      </c>
      <c r="AD539">
        <v>669</v>
      </c>
      <c r="AE539">
        <v>30</v>
      </c>
    </row>
    <row r="540" spans="2:31" x14ac:dyDescent="0.25">
      <c r="B540" s="2">
        <f>IF(Taureaux[[#This Row],[Race]]&lt;&gt;résultats!$C$4,0,SUM(IF(U540&gt;résultats!E$4,1,0),IF(V540&gt;résultats!F$4,1,0),IF(W540&gt;résultats!G$4,1,0),IF(X540&gt;résultats!H$4,1,0),IF(Y540&gt;résultats!I$4,1,0),IF(Z540&gt;résultats!J$4,1,0)))</f>
        <v>0</v>
      </c>
      <c r="C540">
        <f>IF(AND(Taureaux[[#All],[nombres d''incides M&gt;F]]&gt;résultats!$E$1,Taureaux[[#All],[Race]]=résultats!$C$4),1,0)</f>
        <v>0</v>
      </c>
      <c r="D540">
        <f>IF(AND(Taureaux[[#All],[nombres d''incides M&gt;F]]=résultats!$E$1,Taureaux[[#All],[Race]]=résultats!$C$4),1,0)</f>
        <v>0</v>
      </c>
      <c r="E540">
        <f>IF(AND(Taureaux[[#All],[nombres d''incides M&gt;F]]=résultats!$E$1-1,Taureaux[[#All],[Race]]=résultats!$C$4),1,0)</f>
        <v>0</v>
      </c>
      <c r="F540">
        <f>IF(Taureaux[[#All],[&gt; palier]]=0,0,SUM($C$2:C540))</f>
        <v>0</v>
      </c>
      <c r="G540">
        <f>IF(Taureaux[[#All],[=palier]]=0,0,SUM($D$2:D540)+MAX(Taureaux[[#All],[séquence &gt; palier]]))</f>
        <v>0</v>
      </c>
      <c r="H540">
        <f>IF(Taureaux[[#All],[=palier-1]]=0,0,SUM($E$2:E540)+MAX(Taureaux[[#All],[séquence = palier]]))</f>
        <v>0</v>
      </c>
      <c r="I540" t="str">
        <f>IF(Taureaux[[#All],[&gt; palier]]&gt;0,Q540,"")</f>
        <v/>
      </c>
      <c r="J540" t="str">
        <f>IF(Taureaux[[#All],[=palier]]&gt;0,Q540,"")</f>
        <v/>
      </c>
      <c r="K540" t="str">
        <f>IF(Taureaux[[#All],[=palier-1]]&gt;0,Q540,"")</f>
        <v/>
      </c>
      <c r="L540">
        <f>IF(ROW()-1&lt;=60000,ROW()-1)</f>
        <v>539</v>
      </c>
      <c r="M540" s="12" t="str">
        <f>IF(Taureaux[[#This Row],[Nom selon le rang]]="","",VLOOKUP(O540,Q:AF,10,FALSE))</f>
        <v/>
      </c>
      <c r="N540" t="str">
        <f>IF(Taureaux[[#This Row],[somme des males selon la liste]]="","",RANK(Taureaux[[#This Row],[somme des males selon la liste]],Taureaux[[#All],[somme des males selon la liste]],0))</f>
        <v/>
      </c>
      <c r="O5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0">
        <v>14745851</v>
      </c>
      <c r="Q540" t="s">
        <v>2661</v>
      </c>
      <c r="R540" t="s">
        <v>456</v>
      </c>
      <c r="S540" t="s">
        <v>17</v>
      </c>
      <c r="T540">
        <v>977.84</v>
      </c>
      <c r="U540">
        <v>54.03</v>
      </c>
      <c r="V540">
        <v>55.26</v>
      </c>
      <c r="W540">
        <v>55.67</v>
      </c>
      <c r="X540">
        <v>51.09</v>
      </c>
      <c r="Y540">
        <v>58.76</v>
      </c>
      <c r="Z540" s="12">
        <f>SUM(Taureaux[[#This Row],[indice 1]:[Indice 5]])</f>
        <v>274.81</v>
      </c>
      <c r="AA540" t="s">
        <v>669</v>
      </c>
      <c r="AB540" t="s">
        <v>669</v>
      </c>
      <c r="AC540" t="s">
        <v>116</v>
      </c>
      <c r="AD540">
        <v>5467</v>
      </c>
      <c r="AE540">
        <v>30</v>
      </c>
    </row>
    <row r="541" spans="2:31" x14ac:dyDescent="0.25">
      <c r="B541" s="2">
        <f>IF(Taureaux[[#This Row],[Race]]&lt;&gt;résultats!$C$4,0,SUM(IF(U541&gt;résultats!E$4,1,0),IF(V541&gt;résultats!F$4,1,0),IF(W541&gt;résultats!G$4,1,0),IF(X541&gt;résultats!H$4,1,0),IF(Y541&gt;résultats!I$4,1,0),IF(Z541&gt;résultats!J$4,1,0)))</f>
        <v>0</v>
      </c>
      <c r="C541">
        <f>IF(AND(Taureaux[[#All],[nombres d''incides M&gt;F]]&gt;résultats!$E$1,Taureaux[[#All],[Race]]=résultats!$C$4),1,0)</f>
        <v>0</v>
      </c>
      <c r="D541">
        <f>IF(AND(Taureaux[[#All],[nombres d''incides M&gt;F]]=résultats!$E$1,Taureaux[[#All],[Race]]=résultats!$C$4),1,0)</f>
        <v>0</v>
      </c>
      <c r="E541">
        <f>IF(AND(Taureaux[[#All],[nombres d''incides M&gt;F]]=résultats!$E$1-1,Taureaux[[#All],[Race]]=résultats!$C$4),1,0)</f>
        <v>0</v>
      </c>
      <c r="F541">
        <f>IF(Taureaux[[#All],[&gt; palier]]=0,0,SUM($C$2:C541))</f>
        <v>0</v>
      </c>
      <c r="G541">
        <f>IF(Taureaux[[#All],[=palier]]=0,0,SUM($D$2:D541)+MAX(Taureaux[[#All],[séquence &gt; palier]]))</f>
        <v>0</v>
      </c>
      <c r="H541">
        <f>IF(Taureaux[[#All],[=palier-1]]=0,0,SUM($E$2:E541)+MAX(Taureaux[[#All],[séquence = palier]]))</f>
        <v>0</v>
      </c>
      <c r="I541" t="str">
        <f>IF(Taureaux[[#All],[&gt; palier]]&gt;0,Q541,"")</f>
        <v/>
      </c>
      <c r="J541" t="str">
        <f>IF(Taureaux[[#All],[=palier]]&gt;0,Q541,"")</f>
        <v/>
      </c>
      <c r="K541" t="str">
        <f>IF(Taureaux[[#All],[=palier-1]]&gt;0,Q541,"")</f>
        <v/>
      </c>
      <c r="L541">
        <f>IF(ROW()-1&lt;=60000,ROW()-1)</f>
        <v>540</v>
      </c>
      <c r="M541" s="12" t="str">
        <f>IF(Taureaux[[#This Row],[Nom selon le rang]]="","",VLOOKUP(O541,Q:AF,10,FALSE))</f>
        <v/>
      </c>
      <c r="N541" t="str">
        <f>IF(Taureaux[[#This Row],[somme des males selon la liste]]="","",RANK(Taureaux[[#This Row],[somme des males selon la liste]],Taureaux[[#All],[somme des males selon la liste]],0))</f>
        <v/>
      </c>
      <c r="O5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1">
        <v>77550765</v>
      </c>
      <c r="Q541" t="s">
        <v>2446</v>
      </c>
      <c r="R541" t="s">
        <v>1187</v>
      </c>
      <c r="S541" t="s">
        <v>80</v>
      </c>
      <c r="T541">
        <v>990.08</v>
      </c>
      <c r="U541">
        <v>45.09</v>
      </c>
      <c r="V541">
        <v>53.32</v>
      </c>
      <c r="W541">
        <v>66.61</v>
      </c>
      <c r="X541">
        <v>67.27</v>
      </c>
      <c r="Y541">
        <v>58.62</v>
      </c>
      <c r="Z541" s="12">
        <f>SUM(Taureaux[[#This Row],[indice 1]:[Indice 5]])</f>
        <v>290.90999999999997</v>
      </c>
      <c r="AA541" t="s">
        <v>246</v>
      </c>
      <c r="AB541" t="s">
        <v>246</v>
      </c>
      <c r="AC541" t="s">
        <v>103</v>
      </c>
      <c r="AD541">
        <v>28301</v>
      </c>
      <c r="AE541">
        <v>45</v>
      </c>
    </row>
    <row r="542" spans="2:31" x14ac:dyDescent="0.25">
      <c r="B542" s="2">
        <f>IF(Taureaux[[#This Row],[Race]]&lt;&gt;résultats!$C$4,0,SUM(IF(U542&gt;résultats!E$4,1,0),IF(V542&gt;résultats!F$4,1,0),IF(W542&gt;résultats!G$4,1,0),IF(X542&gt;résultats!H$4,1,0),IF(Y542&gt;résultats!I$4,1,0),IF(Z542&gt;résultats!J$4,1,0)))</f>
        <v>0</v>
      </c>
      <c r="C542">
        <f>IF(AND(Taureaux[[#All],[nombres d''incides M&gt;F]]&gt;résultats!$E$1,Taureaux[[#All],[Race]]=résultats!$C$4),1,0)</f>
        <v>0</v>
      </c>
      <c r="D542">
        <f>IF(AND(Taureaux[[#All],[nombres d''incides M&gt;F]]=résultats!$E$1,Taureaux[[#All],[Race]]=résultats!$C$4),1,0)</f>
        <v>0</v>
      </c>
      <c r="E542">
        <f>IF(AND(Taureaux[[#All],[nombres d''incides M&gt;F]]=résultats!$E$1-1,Taureaux[[#All],[Race]]=résultats!$C$4),1,0)</f>
        <v>0</v>
      </c>
      <c r="F542">
        <f>IF(Taureaux[[#All],[&gt; palier]]=0,0,SUM($C$2:C542))</f>
        <v>0</v>
      </c>
      <c r="G542">
        <f>IF(Taureaux[[#All],[=palier]]=0,0,SUM($D$2:D542)+MAX(Taureaux[[#All],[séquence &gt; palier]]))</f>
        <v>0</v>
      </c>
      <c r="H542">
        <f>IF(Taureaux[[#All],[=palier-1]]=0,0,SUM($E$2:E542)+MAX(Taureaux[[#All],[séquence = palier]]))</f>
        <v>0</v>
      </c>
      <c r="I542" t="str">
        <f>IF(Taureaux[[#All],[&gt; palier]]&gt;0,Q542,"")</f>
        <v/>
      </c>
      <c r="J542" t="str">
        <f>IF(Taureaux[[#All],[=palier]]&gt;0,Q542,"")</f>
        <v/>
      </c>
      <c r="K542" t="str">
        <f>IF(Taureaux[[#All],[=palier-1]]&gt;0,Q542,"")</f>
        <v/>
      </c>
      <c r="L542">
        <f>IF(ROW()-1&lt;=60000,ROW()-1)</f>
        <v>541</v>
      </c>
      <c r="M542" s="12" t="str">
        <f>IF(Taureaux[[#This Row],[Nom selon le rang]]="","",VLOOKUP(O542,Q:AF,10,FALSE))</f>
        <v/>
      </c>
      <c r="N542" t="str">
        <f>IF(Taureaux[[#This Row],[somme des males selon la liste]]="","",RANK(Taureaux[[#This Row],[somme des males selon la liste]],Taureaux[[#All],[somme des males selon la liste]],0))</f>
        <v/>
      </c>
      <c r="O5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2">
        <v>82940977</v>
      </c>
      <c r="Q542" t="s">
        <v>607</v>
      </c>
      <c r="R542" t="s">
        <v>181</v>
      </c>
      <c r="S542" t="s">
        <v>79</v>
      </c>
      <c r="T542">
        <v>1325</v>
      </c>
      <c r="U542">
        <v>71.33</v>
      </c>
      <c r="V542">
        <v>81.650000000000006</v>
      </c>
      <c r="W542">
        <v>64.11</v>
      </c>
      <c r="X542">
        <v>76.94</v>
      </c>
      <c r="Y542">
        <v>63.15</v>
      </c>
      <c r="Z542" s="12">
        <f>SUM(Taureaux[[#This Row],[indice 1]:[Indice 5]])</f>
        <v>357.18</v>
      </c>
      <c r="AA542" t="s">
        <v>51</v>
      </c>
      <c r="AB542" t="s">
        <v>51</v>
      </c>
      <c r="AC542" t="s">
        <v>52</v>
      </c>
      <c r="AD542">
        <v>307</v>
      </c>
      <c r="AE542">
        <v>30</v>
      </c>
    </row>
    <row r="543" spans="2:31" x14ac:dyDescent="0.25">
      <c r="B543" s="2">
        <f>IF(Taureaux[[#This Row],[Race]]&lt;&gt;résultats!$C$4,0,SUM(IF(U543&gt;résultats!E$4,1,0),IF(V543&gt;résultats!F$4,1,0),IF(W543&gt;résultats!G$4,1,0),IF(X543&gt;résultats!H$4,1,0),IF(Y543&gt;résultats!I$4,1,0),IF(Z543&gt;résultats!J$4,1,0)))</f>
        <v>0</v>
      </c>
      <c r="C543">
        <f>IF(AND(Taureaux[[#All],[nombres d''incides M&gt;F]]&gt;résultats!$E$1,Taureaux[[#All],[Race]]=résultats!$C$4),1,0)</f>
        <v>0</v>
      </c>
      <c r="D543">
        <f>IF(AND(Taureaux[[#All],[nombres d''incides M&gt;F]]=résultats!$E$1,Taureaux[[#All],[Race]]=résultats!$C$4),1,0)</f>
        <v>0</v>
      </c>
      <c r="E543">
        <f>IF(AND(Taureaux[[#All],[nombres d''incides M&gt;F]]=résultats!$E$1-1,Taureaux[[#All],[Race]]=résultats!$C$4),1,0)</f>
        <v>0</v>
      </c>
      <c r="F543">
        <f>IF(Taureaux[[#All],[&gt; palier]]=0,0,SUM($C$2:C543))</f>
        <v>0</v>
      </c>
      <c r="G543">
        <f>IF(Taureaux[[#All],[=palier]]=0,0,SUM($D$2:D543)+MAX(Taureaux[[#All],[séquence &gt; palier]]))</f>
        <v>0</v>
      </c>
      <c r="H543">
        <f>IF(Taureaux[[#All],[=palier-1]]=0,0,SUM($E$2:E543)+MAX(Taureaux[[#All],[séquence = palier]]))</f>
        <v>0</v>
      </c>
      <c r="I543" t="str">
        <f>IF(Taureaux[[#All],[&gt; palier]]&gt;0,Q543,"")</f>
        <v/>
      </c>
      <c r="J543" t="str">
        <f>IF(Taureaux[[#All],[=palier]]&gt;0,Q543,"")</f>
        <v/>
      </c>
      <c r="K543" t="str">
        <f>IF(Taureaux[[#All],[=palier-1]]&gt;0,Q543,"")</f>
        <v/>
      </c>
      <c r="L543">
        <f>IF(ROW()-1&lt;=60000,ROW()-1)</f>
        <v>542</v>
      </c>
      <c r="M543" s="12" t="str">
        <f>IF(Taureaux[[#This Row],[Nom selon le rang]]="","",VLOOKUP(O543,Q:AF,10,FALSE))</f>
        <v/>
      </c>
      <c r="N543" t="str">
        <f>IF(Taureaux[[#This Row],[somme des males selon la liste]]="","",RANK(Taureaux[[#This Row],[somme des males selon la liste]],Taureaux[[#All],[somme des males selon la liste]],0))</f>
        <v/>
      </c>
      <c r="O5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3">
        <v>82892097</v>
      </c>
      <c r="Q543" t="s">
        <v>2793</v>
      </c>
      <c r="R543" t="s">
        <v>2737</v>
      </c>
      <c r="S543" t="s">
        <v>37</v>
      </c>
      <c r="T543">
        <v>531.04999999999995</v>
      </c>
      <c r="U543">
        <v>30.83</v>
      </c>
      <c r="V543">
        <v>36.32</v>
      </c>
      <c r="W543">
        <v>36.79</v>
      </c>
      <c r="X543">
        <v>37.54</v>
      </c>
      <c r="Y543">
        <v>35.94</v>
      </c>
      <c r="Z543" s="12">
        <f>SUM(Taureaux[[#This Row],[indice 1]:[Indice 5]])</f>
        <v>177.42</v>
      </c>
      <c r="AA543" t="s">
        <v>51</v>
      </c>
      <c r="AB543" t="s">
        <v>51</v>
      </c>
      <c r="AC543" t="s">
        <v>52</v>
      </c>
      <c r="AD543">
        <v>1094</v>
      </c>
      <c r="AE543">
        <v>30</v>
      </c>
    </row>
    <row r="544" spans="2:31" x14ac:dyDescent="0.25">
      <c r="B544" s="2">
        <f>IF(Taureaux[[#This Row],[Race]]&lt;&gt;résultats!$C$4,0,SUM(IF(U544&gt;résultats!E$4,1,0),IF(V544&gt;résultats!F$4,1,0),IF(W544&gt;résultats!G$4,1,0),IF(X544&gt;résultats!H$4,1,0),IF(Y544&gt;résultats!I$4,1,0),IF(Z544&gt;résultats!J$4,1,0)))</f>
        <v>0</v>
      </c>
      <c r="C544">
        <f>IF(AND(Taureaux[[#All],[nombres d''incides M&gt;F]]&gt;résultats!$E$1,Taureaux[[#All],[Race]]=résultats!$C$4),1,0)</f>
        <v>0</v>
      </c>
      <c r="D544">
        <f>IF(AND(Taureaux[[#All],[nombres d''incides M&gt;F]]=résultats!$E$1,Taureaux[[#All],[Race]]=résultats!$C$4),1,0)</f>
        <v>0</v>
      </c>
      <c r="E544">
        <f>IF(AND(Taureaux[[#All],[nombres d''incides M&gt;F]]=résultats!$E$1-1,Taureaux[[#All],[Race]]=résultats!$C$4),1,0)</f>
        <v>0</v>
      </c>
      <c r="F544">
        <f>IF(Taureaux[[#All],[&gt; palier]]=0,0,SUM($C$2:C544))</f>
        <v>0</v>
      </c>
      <c r="G544">
        <f>IF(Taureaux[[#All],[=palier]]=0,0,SUM($D$2:D544)+MAX(Taureaux[[#All],[séquence &gt; palier]]))</f>
        <v>0</v>
      </c>
      <c r="H544">
        <f>IF(Taureaux[[#All],[=palier-1]]=0,0,SUM($E$2:E544)+MAX(Taureaux[[#All],[séquence = palier]]))</f>
        <v>0</v>
      </c>
      <c r="I544" t="str">
        <f>IF(Taureaux[[#All],[&gt; palier]]&gt;0,Q544,"")</f>
        <v/>
      </c>
      <c r="J544" t="str">
        <f>IF(Taureaux[[#All],[=palier]]&gt;0,Q544,"")</f>
        <v/>
      </c>
      <c r="K544" t="str">
        <f>IF(Taureaux[[#All],[=palier-1]]&gt;0,Q544,"")</f>
        <v/>
      </c>
      <c r="L544">
        <f>IF(ROW()-1&lt;=60000,ROW()-1)</f>
        <v>543</v>
      </c>
      <c r="M544" s="12" t="str">
        <f>IF(Taureaux[[#This Row],[Nom selon le rang]]="","",VLOOKUP(O544,Q:AF,10,FALSE))</f>
        <v/>
      </c>
      <c r="N544" t="str">
        <f>IF(Taureaux[[#This Row],[somme des males selon la liste]]="","",RANK(Taureaux[[#This Row],[somme des males selon la liste]],Taureaux[[#All],[somme des males selon la liste]],0))</f>
        <v/>
      </c>
      <c r="O5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4">
        <v>53052671</v>
      </c>
      <c r="Q544" t="s">
        <v>1872</v>
      </c>
      <c r="R544" t="s">
        <v>456</v>
      </c>
      <c r="S544" t="s">
        <v>133</v>
      </c>
      <c r="T544">
        <v>1004.23</v>
      </c>
      <c r="U544">
        <v>68.98</v>
      </c>
      <c r="V544">
        <v>63.82</v>
      </c>
      <c r="W544">
        <v>62.23</v>
      </c>
      <c r="X544">
        <v>62.65</v>
      </c>
      <c r="Y544">
        <v>64.64</v>
      </c>
      <c r="Z544" s="12">
        <f>SUM(Taureaux[[#This Row],[indice 1]:[Indice 5]])</f>
        <v>322.32</v>
      </c>
      <c r="AA544" t="s">
        <v>63</v>
      </c>
      <c r="AB544" t="s">
        <v>125</v>
      </c>
      <c r="AC544" t="s">
        <v>126</v>
      </c>
      <c r="AD544">
        <v>17</v>
      </c>
      <c r="AE544">
        <v>128.68</v>
      </c>
    </row>
    <row r="545" spans="2:31" x14ac:dyDescent="0.25">
      <c r="B545" s="2">
        <f>IF(Taureaux[[#This Row],[Race]]&lt;&gt;résultats!$C$4,0,SUM(IF(U545&gt;résultats!E$4,1,0),IF(V545&gt;résultats!F$4,1,0),IF(W545&gt;résultats!G$4,1,0),IF(X545&gt;résultats!H$4,1,0),IF(Y545&gt;résultats!I$4,1,0),IF(Z545&gt;résultats!J$4,1,0)))</f>
        <v>0</v>
      </c>
      <c r="C545">
        <f>IF(AND(Taureaux[[#All],[nombres d''incides M&gt;F]]&gt;résultats!$E$1,Taureaux[[#All],[Race]]=résultats!$C$4),1,0)</f>
        <v>0</v>
      </c>
      <c r="D545">
        <f>IF(AND(Taureaux[[#All],[nombres d''incides M&gt;F]]=résultats!$E$1,Taureaux[[#All],[Race]]=résultats!$C$4),1,0)</f>
        <v>0</v>
      </c>
      <c r="E545">
        <f>IF(AND(Taureaux[[#All],[nombres d''incides M&gt;F]]=résultats!$E$1-1,Taureaux[[#All],[Race]]=résultats!$C$4),1,0)</f>
        <v>0</v>
      </c>
      <c r="F545">
        <f>IF(Taureaux[[#All],[&gt; palier]]=0,0,SUM($C$2:C545))</f>
        <v>0</v>
      </c>
      <c r="G545">
        <f>IF(Taureaux[[#All],[=palier]]=0,0,SUM($D$2:D545)+MAX(Taureaux[[#All],[séquence &gt; palier]]))</f>
        <v>0</v>
      </c>
      <c r="H545">
        <f>IF(Taureaux[[#All],[=palier-1]]=0,0,SUM($E$2:E545)+MAX(Taureaux[[#All],[séquence = palier]]))</f>
        <v>0</v>
      </c>
      <c r="I545" t="str">
        <f>IF(Taureaux[[#All],[&gt; palier]]&gt;0,Q545,"")</f>
        <v/>
      </c>
      <c r="J545" t="str">
        <f>IF(Taureaux[[#All],[=palier]]&gt;0,Q545,"")</f>
        <v/>
      </c>
      <c r="K545" t="str">
        <f>IF(Taureaux[[#All],[=palier-1]]&gt;0,Q545,"")</f>
        <v/>
      </c>
      <c r="L545">
        <f>IF(ROW()-1&lt;=60000,ROW()-1)</f>
        <v>544</v>
      </c>
      <c r="M545" s="12" t="str">
        <f>IF(Taureaux[[#This Row],[Nom selon le rang]]="","",VLOOKUP(O545,Q:AF,10,FALSE))</f>
        <v/>
      </c>
      <c r="N545" t="str">
        <f>IF(Taureaux[[#This Row],[somme des males selon la liste]]="","",RANK(Taureaux[[#This Row],[somme des males selon la liste]],Taureaux[[#All],[somme des males selon la liste]],0))</f>
        <v/>
      </c>
      <c r="O5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5">
        <v>82210393</v>
      </c>
      <c r="Q545" t="s">
        <v>1421</v>
      </c>
      <c r="R545" t="s">
        <v>209</v>
      </c>
      <c r="S545" t="s">
        <v>19</v>
      </c>
      <c r="T545">
        <v>1241.56</v>
      </c>
      <c r="U545">
        <v>72.88</v>
      </c>
      <c r="V545">
        <v>65.650000000000006</v>
      </c>
      <c r="W545">
        <v>62.02</v>
      </c>
      <c r="X545">
        <v>68.22</v>
      </c>
      <c r="Y545">
        <v>66.86</v>
      </c>
      <c r="Z545" s="12">
        <f>SUM(Taureaux[[#This Row],[indice 1]:[Indice 5]])</f>
        <v>335.63</v>
      </c>
      <c r="AA545" t="s">
        <v>1081</v>
      </c>
      <c r="AB545" t="s">
        <v>1081</v>
      </c>
      <c r="AC545" t="s">
        <v>103</v>
      </c>
      <c r="AD545">
        <v>1962</v>
      </c>
      <c r="AE545">
        <v>90</v>
      </c>
    </row>
    <row r="546" spans="2:31" x14ac:dyDescent="0.25">
      <c r="B546" s="2">
        <f>IF(Taureaux[[#This Row],[Race]]&lt;&gt;résultats!$C$4,0,SUM(IF(U546&gt;résultats!E$4,1,0),IF(V546&gt;résultats!F$4,1,0),IF(W546&gt;résultats!G$4,1,0),IF(X546&gt;résultats!H$4,1,0),IF(Y546&gt;résultats!I$4,1,0),IF(Z546&gt;résultats!J$4,1,0)))</f>
        <v>0</v>
      </c>
      <c r="C546">
        <f>IF(AND(Taureaux[[#All],[nombres d''incides M&gt;F]]&gt;résultats!$E$1,Taureaux[[#All],[Race]]=résultats!$C$4),1,0)</f>
        <v>0</v>
      </c>
      <c r="D546">
        <f>IF(AND(Taureaux[[#All],[nombres d''incides M&gt;F]]=résultats!$E$1,Taureaux[[#All],[Race]]=résultats!$C$4),1,0)</f>
        <v>0</v>
      </c>
      <c r="E546">
        <f>IF(AND(Taureaux[[#All],[nombres d''incides M&gt;F]]=résultats!$E$1-1,Taureaux[[#All],[Race]]=résultats!$C$4),1,0)</f>
        <v>0</v>
      </c>
      <c r="F546">
        <f>IF(Taureaux[[#All],[&gt; palier]]=0,0,SUM($C$2:C546))</f>
        <v>0</v>
      </c>
      <c r="G546">
        <f>IF(Taureaux[[#All],[=palier]]=0,0,SUM($D$2:D546)+MAX(Taureaux[[#All],[séquence &gt; palier]]))</f>
        <v>0</v>
      </c>
      <c r="H546">
        <f>IF(Taureaux[[#All],[=palier-1]]=0,0,SUM($E$2:E546)+MAX(Taureaux[[#All],[séquence = palier]]))</f>
        <v>0</v>
      </c>
      <c r="I546" t="str">
        <f>IF(Taureaux[[#All],[&gt; palier]]&gt;0,Q546,"")</f>
        <v/>
      </c>
      <c r="J546" t="str">
        <f>IF(Taureaux[[#All],[=palier]]&gt;0,Q546,"")</f>
        <v/>
      </c>
      <c r="K546" t="str">
        <f>IF(Taureaux[[#All],[=palier-1]]&gt;0,Q546,"")</f>
        <v/>
      </c>
      <c r="L546">
        <f>IF(ROW()-1&lt;=60000,ROW()-1)</f>
        <v>545</v>
      </c>
      <c r="M546" s="12" t="str">
        <f>IF(Taureaux[[#This Row],[Nom selon le rang]]="","",VLOOKUP(O546,Q:AF,10,FALSE))</f>
        <v/>
      </c>
      <c r="N546" t="str">
        <f>IF(Taureaux[[#This Row],[somme des males selon la liste]]="","",RANK(Taureaux[[#This Row],[somme des males selon la liste]],Taureaux[[#All],[somme des males selon la liste]],0))</f>
        <v/>
      </c>
      <c r="O5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6">
        <v>77498929</v>
      </c>
      <c r="Q546" t="s">
        <v>1719</v>
      </c>
      <c r="R546" t="s">
        <v>36</v>
      </c>
      <c r="S546" t="s">
        <v>162</v>
      </c>
      <c r="T546">
        <v>1117.93</v>
      </c>
      <c r="U546">
        <v>59.6</v>
      </c>
      <c r="V546">
        <v>54.08</v>
      </c>
      <c r="W546">
        <v>84.25</v>
      </c>
      <c r="X546">
        <v>54.23</v>
      </c>
      <c r="Y546">
        <v>53.28</v>
      </c>
      <c r="Z546" s="12">
        <f>SUM(Taureaux[[#This Row],[indice 1]:[Indice 5]])</f>
        <v>305.44</v>
      </c>
      <c r="AA546" t="s">
        <v>199</v>
      </c>
      <c r="AB546" t="s">
        <v>199</v>
      </c>
      <c r="AC546" t="s">
        <v>200</v>
      </c>
      <c r="AD546">
        <v>12738</v>
      </c>
      <c r="AE546">
        <v>90</v>
      </c>
    </row>
    <row r="547" spans="2:31" x14ac:dyDescent="0.25">
      <c r="B547" s="2">
        <f>IF(Taureaux[[#This Row],[Race]]&lt;&gt;résultats!$C$4,0,SUM(IF(U547&gt;résultats!E$4,1,0),IF(V547&gt;résultats!F$4,1,0),IF(W547&gt;résultats!G$4,1,0),IF(X547&gt;résultats!H$4,1,0),IF(Y547&gt;résultats!I$4,1,0),IF(Z547&gt;résultats!J$4,1,0)))</f>
        <v>0</v>
      </c>
      <c r="C547">
        <f>IF(AND(Taureaux[[#All],[nombres d''incides M&gt;F]]&gt;résultats!$E$1,Taureaux[[#All],[Race]]=résultats!$C$4),1,0)</f>
        <v>0</v>
      </c>
      <c r="D547">
        <f>IF(AND(Taureaux[[#All],[nombres d''incides M&gt;F]]=résultats!$E$1,Taureaux[[#All],[Race]]=résultats!$C$4),1,0)</f>
        <v>0</v>
      </c>
      <c r="E547">
        <f>IF(AND(Taureaux[[#All],[nombres d''incides M&gt;F]]=résultats!$E$1-1,Taureaux[[#All],[Race]]=résultats!$C$4),1,0)</f>
        <v>0</v>
      </c>
      <c r="F547">
        <f>IF(Taureaux[[#All],[&gt; palier]]=0,0,SUM($C$2:C547))</f>
        <v>0</v>
      </c>
      <c r="G547">
        <f>IF(Taureaux[[#All],[=palier]]=0,0,SUM($D$2:D547)+MAX(Taureaux[[#All],[séquence &gt; palier]]))</f>
        <v>0</v>
      </c>
      <c r="H547">
        <f>IF(Taureaux[[#All],[=palier-1]]=0,0,SUM($E$2:E547)+MAX(Taureaux[[#All],[séquence = palier]]))</f>
        <v>0</v>
      </c>
      <c r="I547" t="str">
        <f>IF(Taureaux[[#All],[&gt; palier]]&gt;0,Q547,"")</f>
        <v/>
      </c>
      <c r="J547" t="str">
        <f>IF(Taureaux[[#All],[=palier]]&gt;0,Q547,"")</f>
        <v/>
      </c>
      <c r="K547" t="str">
        <f>IF(Taureaux[[#All],[=palier-1]]&gt;0,Q547,"")</f>
        <v/>
      </c>
      <c r="L547">
        <f>IF(ROW()-1&lt;=60000,ROW()-1)</f>
        <v>546</v>
      </c>
      <c r="M547" s="12" t="str">
        <f>IF(Taureaux[[#This Row],[Nom selon le rang]]="","",VLOOKUP(O547,Q:AF,10,FALSE))</f>
        <v/>
      </c>
      <c r="N547" t="str">
        <f>IF(Taureaux[[#This Row],[somme des males selon la liste]]="","",RANK(Taureaux[[#This Row],[somme des males selon la liste]],Taureaux[[#All],[somme des males selon la liste]],0))</f>
        <v/>
      </c>
      <c r="O5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7">
        <v>78268486</v>
      </c>
      <c r="Q547" t="s">
        <v>2820</v>
      </c>
      <c r="R547" t="s">
        <v>2733</v>
      </c>
      <c r="S547" t="s">
        <v>124</v>
      </c>
      <c r="T547">
        <v>981.85</v>
      </c>
      <c r="U547">
        <v>36.130000000000003</v>
      </c>
      <c r="V547">
        <v>34.71</v>
      </c>
      <c r="W547">
        <v>34.47</v>
      </c>
      <c r="X547">
        <v>35.409999999999997</v>
      </c>
      <c r="Y547">
        <v>36.479999999999997</v>
      </c>
      <c r="Z547" s="12">
        <f>SUM(Taureaux[[#This Row],[indice 1]:[Indice 5]])</f>
        <v>177.2</v>
      </c>
      <c r="AA547" t="s">
        <v>63</v>
      </c>
      <c r="AB547" t="s">
        <v>138</v>
      </c>
      <c r="AC547" t="s">
        <v>139</v>
      </c>
      <c r="AD547">
        <v>10</v>
      </c>
      <c r="AE547">
        <v>138.13</v>
      </c>
    </row>
    <row r="548" spans="2:31" x14ac:dyDescent="0.25">
      <c r="B548" s="2">
        <f>IF(Taureaux[[#This Row],[Race]]&lt;&gt;résultats!$C$4,0,SUM(IF(U548&gt;résultats!E$4,1,0),IF(V548&gt;résultats!F$4,1,0),IF(W548&gt;résultats!G$4,1,0),IF(X548&gt;résultats!H$4,1,0),IF(Y548&gt;résultats!I$4,1,0),IF(Z548&gt;résultats!J$4,1,0)))</f>
        <v>0</v>
      </c>
      <c r="C548">
        <f>IF(AND(Taureaux[[#All],[nombres d''incides M&gt;F]]&gt;résultats!$E$1,Taureaux[[#All],[Race]]=résultats!$C$4),1,0)</f>
        <v>0</v>
      </c>
      <c r="D548">
        <f>IF(AND(Taureaux[[#All],[nombres d''incides M&gt;F]]=résultats!$E$1,Taureaux[[#All],[Race]]=résultats!$C$4),1,0)</f>
        <v>0</v>
      </c>
      <c r="E548">
        <f>IF(AND(Taureaux[[#All],[nombres d''incides M&gt;F]]=résultats!$E$1-1,Taureaux[[#All],[Race]]=résultats!$C$4),1,0)</f>
        <v>0</v>
      </c>
      <c r="F548">
        <f>IF(Taureaux[[#All],[&gt; palier]]=0,0,SUM($C$2:C548))</f>
        <v>0</v>
      </c>
      <c r="G548">
        <f>IF(Taureaux[[#All],[=palier]]=0,0,SUM($D$2:D548)+MAX(Taureaux[[#All],[séquence &gt; palier]]))</f>
        <v>0</v>
      </c>
      <c r="H548">
        <f>IF(Taureaux[[#All],[=palier-1]]=0,0,SUM($E$2:E548)+MAX(Taureaux[[#All],[séquence = palier]]))</f>
        <v>0</v>
      </c>
      <c r="I548" t="str">
        <f>IF(Taureaux[[#All],[&gt; palier]]&gt;0,Q548,"")</f>
        <v/>
      </c>
      <c r="J548" t="str">
        <f>IF(Taureaux[[#All],[=palier]]&gt;0,Q548,"")</f>
        <v/>
      </c>
      <c r="K548" t="str">
        <f>IF(Taureaux[[#All],[=palier-1]]&gt;0,Q548,"")</f>
        <v/>
      </c>
      <c r="L548">
        <f>IF(ROW()-1&lt;=60000,ROW()-1)</f>
        <v>547</v>
      </c>
      <c r="M548" s="12" t="str">
        <f>IF(Taureaux[[#This Row],[Nom selon le rang]]="","",VLOOKUP(O548,Q:AF,10,FALSE))</f>
        <v/>
      </c>
      <c r="N548" t="str">
        <f>IF(Taureaux[[#This Row],[somme des males selon la liste]]="","",RANK(Taureaux[[#This Row],[somme des males selon la liste]],Taureaux[[#All],[somme des males selon la liste]],0))</f>
        <v/>
      </c>
      <c r="O5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8">
        <v>78268486</v>
      </c>
      <c r="Q548" t="s">
        <v>2820</v>
      </c>
      <c r="R548" t="s">
        <v>2733</v>
      </c>
      <c r="S548" t="s">
        <v>124</v>
      </c>
      <c r="T548">
        <v>981.85</v>
      </c>
      <c r="U548">
        <v>36.130000000000003</v>
      </c>
      <c r="V548">
        <v>34.71</v>
      </c>
      <c r="W548">
        <v>34.47</v>
      </c>
      <c r="X548">
        <v>35.409999999999997</v>
      </c>
      <c r="Y548">
        <v>36.479999999999997</v>
      </c>
      <c r="Z548" s="12">
        <f>SUM(Taureaux[[#This Row],[indice 1]:[Indice 5]])</f>
        <v>177.2</v>
      </c>
      <c r="AA548" t="s">
        <v>51</v>
      </c>
      <c r="AB548" t="s">
        <v>51</v>
      </c>
      <c r="AC548" t="s">
        <v>52</v>
      </c>
      <c r="AD548">
        <v>2766</v>
      </c>
      <c r="AE548">
        <v>30</v>
      </c>
    </row>
    <row r="549" spans="2:31" x14ac:dyDescent="0.25">
      <c r="B549" s="2">
        <f>IF(Taureaux[[#This Row],[Race]]&lt;&gt;résultats!$C$4,0,SUM(IF(U549&gt;résultats!E$4,1,0),IF(V549&gt;résultats!F$4,1,0),IF(W549&gt;résultats!G$4,1,0),IF(X549&gt;résultats!H$4,1,0),IF(Y549&gt;résultats!I$4,1,0),IF(Z549&gt;résultats!J$4,1,0)))</f>
        <v>0</v>
      </c>
      <c r="C549">
        <f>IF(AND(Taureaux[[#All],[nombres d''incides M&gt;F]]&gt;résultats!$E$1,Taureaux[[#All],[Race]]=résultats!$C$4),1,0)</f>
        <v>0</v>
      </c>
      <c r="D549">
        <f>IF(AND(Taureaux[[#All],[nombres d''incides M&gt;F]]=résultats!$E$1,Taureaux[[#All],[Race]]=résultats!$C$4),1,0)</f>
        <v>0</v>
      </c>
      <c r="E549">
        <f>IF(AND(Taureaux[[#All],[nombres d''incides M&gt;F]]=résultats!$E$1-1,Taureaux[[#All],[Race]]=résultats!$C$4),1,0)</f>
        <v>0</v>
      </c>
      <c r="F549">
        <f>IF(Taureaux[[#All],[&gt; palier]]=0,0,SUM($C$2:C549))</f>
        <v>0</v>
      </c>
      <c r="G549">
        <f>IF(Taureaux[[#All],[=palier]]=0,0,SUM($D$2:D549)+MAX(Taureaux[[#All],[séquence &gt; palier]]))</f>
        <v>0</v>
      </c>
      <c r="H549">
        <f>IF(Taureaux[[#All],[=palier-1]]=0,0,SUM($E$2:E549)+MAX(Taureaux[[#All],[séquence = palier]]))</f>
        <v>0</v>
      </c>
      <c r="I549" t="str">
        <f>IF(Taureaux[[#All],[&gt; palier]]&gt;0,Q549,"")</f>
        <v/>
      </c>
      <c r="J549" t="str">
        <f>IF(Taureaux[[#All],[=palier]]&gt;0,Q549,"")</f>
        <v/>
      </c>
      <c r="K549" t="str">
        <f>IF(Taureaux[[#All],[=palier-1]]&gt;0,Q549,"")</f>
        <v/>
      </c>
      <c r="L549">
        <f>IF(ROW()-1&lt;=60000,ROW()-1)</f>
        <v>548</v>
      </c>
      <c r="M549" s="12" t="str">
        <f>IF(Taureaux[[#This Row],[Nom selon le rang]]="","",VLOOKUP(O549,Q:AF,10,FALSE))</f>
        <v/>
      </c>
      <c r="N549" t="str">
        <f>IF(Taureaux[[#This Row],[somme des males selon la liste]]="","",RANK(Taureaux[[#This Row],[somme des males selon la liste]],Taureaux[[#All],[somme des males selon la liste]],0))</f>
        <v/>
      </c>
      <c r="O5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49">
        <v>53665851</v>
      </c>
      <c r="Q549" t="s">
        <v>2173</v>
      </c>
      <c r="R549" t="s">
        <v>456</v>
      </c>
      <c r="S549" t="s">
        <v>99</v>
      </c>
      <c r="T549">
        <v>1021.74</v>
      </c>
      <c r="U549">
        <v>62.25</v>
      </c>
      <c r="V549">
        <v>65.33</v>
      </c>
      <c r="W549">
        <v>60.36</v>
      </c>
      <c r="X549">
        <v>62.18</v>
      </c>
      <c r="Y549">
        <v>64.34</v>
      </c>
      <c r="Z549" s="12">
        <f>SUM(Taureaux[[#This Row],[indice 1]:[Indice 5]])</f>
        <v>314.46000000000004</v>
      </c>
      <c r="AA549" t="s">
        <v>148</v>
      </c>
      <c r="AB549" t="s">
        <v>148</v>
      </c>
      <c r="AC549" t="s">
        <v>116</v>
      </c>
      <c r="AD549">
        <v>18243</v>
      </c>
      <c r="AE549">
        <v>30</v>
      </c>
    </row>
    <row r="550" spans="2:31" x14ac:dyDescent="0.25">
      <c r="B550" s="2">
        <f>IF(Taureaux[[#This Row],[Race]]&lt;&gt;résultats!$C$4,0,SUM(IF(U550&gt;résultats!E$4,1,0),IF(V550&gt;résultats!F$4,1,0),IF(W550&gt;résultats!G$4,1,0),IF(X550&gt;résultats!H$4,1,0),IF(Y550&gt;résultats!I$4,1,0),IF(Z550&gt;résultats!J$4,1,0)))</f>
        <v>0</v>
      </c>
      <c r="C550">
        <f>IF(AND(Taureaux[[#All],[nombres d''incides M&gt;F]]&gt;résultats!$E$1,Taureaux[[#All],[Race]]=résultats!$C$4),1,0)</f>
        <v>0</v>
      </c>
      <c r="D550">
        <f>IF(AND(Taureaux[[#All],[nombres d''incides M&gt;F]]=résultats!$E$1,Taureaux[[#All],[Race]]=résultats!$C$4),1,0)</f>
        <v>0</v>
      </c>
      <c r="E550">
        <f>IF(AND(Taureaux[[#All],[nombres d''incides M&gt;F]]=résultats!$E$1-1,Taureaux[[#All],[Race]]=résultats!$C$4),1,0)</f>
        <v>0</v>
      </c>
      <c r="F550">
        <f>IF(Taureaux[[#All],[&gt; palier]]=0,0,SUM($C$2:C550))</f>
        <v>0</v>
      </c>
      <c r="G550">
        <f>IF(Taureaux[[#All],[=palier]]=0,0,SUM($D$2:D550)+MAX(Taureaux[[#All],[séquence &gt; palier]]))</f>
        <v>0</v>
      </c>
      <c r="H550">
        <f>IF(Taureaux[[#All],[=palier-1]]=0,0,SUM($E$2:E550)+MAX(Taureaux[[#All],[séquence = palier]]))</f>
        <v>0</v>
      </c>
      <c r="I550" t="str">
        <f>IF(Taureaux[[#All],[&gt; palier]]&gt;0,Q550,"")</f>
        <v/>
      </c>
      <c r="J550" t="str">
        <f>IF(Taureaux[[#All],[=palier]]&gt;0,Q550,"")</f>
        <v/>
      </c>
      <c r="K550" t="str">
        <f>IF(Taureaux[[#All],[=palier-1]]&gt;0,Q550,"")</f>
        <v/>
      </c>
      <c r="L550">
        <f>IF(ROW()-1&lt;=60000,ROW()-1)</f>
        <v>549</v>
      </c>
      <c r="M550" s="12" t="str">
        <f>IF(Taureaux[[#This Row],[Nom selon le rang]]="","",VLOOKUP(O550,Q:AF,10,FALSE))</f>
        <v/>
      </c>
      <c r="N550" t="str">
        <f>IF(Taureaux[[#This Row],[somme des males selon la liste]]="","",RANK(Taureaux[[#This Row],[somme des males selon la liste]],Taureaux[[#All],[somme des males selon la liste]],0))</f>
        <v/>
      </c>
      <c r="O5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0">
        <v>82942867</v>
      </c>
      <c r="Q550" t="s">
        <v>2973</v>
      </c>
      <c r="R550" t="s">
        <v>209</v>
      </c>
      <c r="S550" t="s">
        <v>79</v>
      </c>
      <c r="T550">
        <v>1390.6</v>
      </c>
      <c r="U550">
        <v>76.8</v>
      </c>
      <c r="V550">
        <v>70.22</v>
      </c>
      <c r="W550">
        <v>64.3</v>
      </c>
      <c r="X550">
        <v>82.94</v>
      </c>
      <c r="Y550">
        <v>67.91</v>
      </c>
      <c r="Z550" s="12">
        <f>SUM(Taureaux[[#This Row],[indice 1]:[Indice 5]])</f>
        <v>362.16999999999996</v>
      </c>
      <c r="AA550" t="s">
        <v>51</v>
      </c>
      <c r="AB550" t="s">
        <v>51</v>
      </c>
      <c r="AC550" t="s">
        <v>52</v>
      </c>
      <c r="AD550">
        <v>377</v>
      </c>
      <c r="AE550">
        <v>30</v>
      </c>
    </row>
    <row r="551" spans="2:31" x14ac:dyDescent="0.25">
      <c r="B551" s="2">
        <f>IF(Taureaux[[#This Row],[Race]]&lt;&gt;résultats!$C$4,0,SUM(IF(U551&gt;résultats!E$4,1,0),IF(V551&gt;résultats!F$4,1,0),IF(W551&gt;résultats!G$4,1,0),IF(X551&gt;résultats!H$4,1,0),IF(Y551&gt;résultats!I$4,1,0),IF(Z551&gt;résultats!J$4,1,0)))</f>
        <v>0</v>
      </c>
      <c r="C551">
        <f>IF(AND(Taureaux[[#All],[nombres d''incides M&gt;F]]&gt;résultats!$E$1,Taureaux[[#All],[Race]]=résultats!$C$4),1,0)</f>
        <v>0</v>
      </c>
      <c r="D551">
        <f>IF(AND(Taureaux[[#All],[nombres d''incides M&gt;F]]=résultats!$E$1,Taureaux[[#All],[Race]]=résultats!$C$4),1,0)</f>
        <v>0</v>
      </c>
      <c r="E551">
        <f>IF(AND(Taureaux[[#All],[nombres d''incides M&gt;F]]=résultats!$E$1-1,Taureaux[[#All],[Race]]=résultats!$C$4),1,0)</f>
        <v>0</v>
      </c>
      <c r="F551">
        <f>IF(Taureaux[[#All],[&gt; palier]]=0,0,SUM($C$2:C551))</f>
        <v>0</v>
      </c>
      <c r="G551">
        <f>IF(Taureaux[[#All],[=palier]]=0,0,SUM($D$2:D551)+MAX(Taureaux[[#All],[séquence &gt; palier]]))</f>
        <v>0</v>
      </c>
      <c r="H551">
        <f>IF(Taureaux[[#All],[=palier-1]]=0,0,SUM($E$2:E551)+MAX(Taureaux[[#All],[séquence = palier]]))</f>
        <v>0</v>
      </c>
      <c r="I551" t="str">
        <f>IF(Taureaux[[#All],[&gt; palier]]&gt;0,Q551,"")</f>
        <v/>
      </c>
      <c r="J551" t="str">
        <f>IF(Taureaux[[#All],[=palier]]&gt;0,Q551,"")</f>
        <v/>
      </c>
      <c r="K551" t="str">
        <f>IF(Taureaux[[#All],[=palier-1]]&gt;0,Q551,"")</f>
        <v/>
      </c>
      <c r="L551">
        <f>IF(ROW()-1&lt;=60000,ROW()-1)</f>
        <v>550</v>
      </c>
      <c r="M551" s="12" t="str">
        <f>IF(Taureaux[[#This Row],[Nom selon le rang]]="","",VLOOKUP(O551,Q:AF,10,FALSE))</f>
        <v/>
      </c>
      <c r="N551" t="str">
        <f>IF(Taureaux[[#This Row],[somme des males selon la liste]]="","",RANK(Taureaux[[#This Row],[somme des males selon la liste]],Taureaux[[#All],[somme des males selon la liste]],0))</f>
        <v/>
      </c>
      <c r="O5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1">
        <v>51169251</v>
      </c>
      <c r="Q551" t="s">
        <v>2335</v>
      </c>
      <c r="R551" t="s">
        <v>1187</v>
      </c>
      <c r="S551" t="s">
        <v>112</v>
      </c>
      <c r="T551">
        <v>982.51</v>
      </c>
      <c r="U551">
        <v>50.22</v>
      </c>
      <c r="V551">
        <v>61.41</v>
      </c>
      <c r="W551">
        <v>67.38</v>
      </c>
      <c r="X551">
        <v>61.14</v>
      </c>
      <c r="Y551">
        <v>58.59</v>
      </c>
      <c r="Z551" s="12">
        <f>SUM(Taureaux[[#This Row],[indice 1]:[Indice 5]])</f>
        <v>298.74</v>
      </c>
      <c r="AA551" t="s">
        <v>148</v>
      </c>
      <c r="AB551" t="s">
        <v>148</v>
      </c>
      <c r="AC551" t="s">
        <v>116</v>
      </c>
      <c r="AD551">
        <v>20612</v>
      </c>
      <c r="AE551">
        <v>30</v>
      </c>
    </row>
    <row r="552" spans="2:31" x14ac:dyDescent="0.25">
      <c r="B552" s="2">
        <f>IF(Taureaux[[#This Row],[Race]]&lt;&gt;résultats!$C$4,0,SUM(IF(U552&gt;résultats!E$4,1,0),IF(V552&gt;résultats!F$4,1,0),IF(W552&gt;résultats!G$4,1,0),IF(X552&gt;résultats!H$4,1,0),IF(Y552&gt;résultats!I$4,1,0),IF(Z552&gt;résultats!J$4,1,0)))</f>
        <v>0</v>
      </c>
      <c r="C552">
        <f>IF(AND(Taureaux[[#All],[nombres d''incides M&gt;F]]&gt;résultats!$E$1,Taureaux[[#All],[Race]]=résultats!$C$4),1,0)</f>
        <v>0</v>
      </c>
      <c r="D552">
        <f>IF(AND(Taureaux[[#All],[nombres d''incides M&gt;F]]=résultats!$E$1,Taureaux[[#All],[Race]]=résultats!$C$4),1,0)</f>
        <v>0</v>
      </c>
      <c r="E552">
        <f>IF(AND(Taureaux[[#All],[nombres d''incides M&gt;F]]=résultats!$E$1-1,Taureaux[[#All],[Race]]=résultats!$C$4),1,0)</f>
        <v>0</v>
      </c>
      <c r="F552">
        <f>IF(Taureaux[[#All],[&gt; palier]]=0,0,SUM($C$2:C552))</f>
        <v>0</v>
      </c>
      <c r="G552">
        <f>IF(Taureaux[[#All],[=palier]]=0,0,SUM($D$2:D552)+MAX(Taureaux[[#All],[séquence &gt; palier]]))</f>
        <v>0</v>
      </c>
      <c r="H552">
        <f>IF(Taureaux[[#All],[=palier-1]]=0,0,SUM($E$2:E552)+MAX(Taureaux[[#All],[séquence = palier]]))</f>
        <v>0</v>
      </c>
      <c r="I552" t="str">
        <f>IF(Taureaux[[#All],[&gt; palier]]&gt;0,Q552,"")</f>
        <v/>
      </c>
      <c r="J552" t="str">
        <f>IF(Taureaux[[#All],[=palier]]&gt;0,Q552,"")</f>
        <v/>
      </c>
      <c r="K552" t="str">
        <f>IF(Taureaux[[#All],[=palier-1]]&gt;0,Q552,"")</f>
        <v/>
      </c>
      <c r="L552">
        <f>IF(ROW()-1&lt;=60000,ROW()-1)</f>
        <v>551</v>
      </c>
      <c r="M552" s="12" t="str">
        <f>IF(Taureaux[[#This Row],[Nom selon le rang]]="","",VLOOKUP(O552,Q:AF,10,FALSE))</f>
        <v/>
      </c>
      <c r="N552" t="str">
        <f>IF(Taureaux[[#This Row],[somme des males selon la liste]]="","",RANK(Taureaux[[#This Row],[somme des males selon la liste]],Taureaux[[#All],[somme des males selon la liste]],0))</f>
        <v/>
      </c>
      <c r="O5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2">
        <v>78301755</v>
      </c>
      <c r="Q552" t="s">
        <v>2481</v>
      </c>
      <c r="R552" t="s">
        <v>545</v>
      </c>
      <c r="S552" t="s">
        <v>149</v>
      </c>
      <c r="T552">
        <v>1380.98</v>
      </c>
      <c r="U552">
        <v>55.52</v>
      </c>
      <c r="V552">
        <v>56.59</v>
      </c>
      <c r="W552">
        <v>65.86</v>
      </c>
      <c r="X552">
        <v>60.54</v>
      </c>
      <c r="Y552">
        <v>50.77</v>
      </c>
      <c r="Z552" s="12">
        <f>SUM(Taureaux[[#This Row],[indice 1]:[Indice 5]])</f>
        <v>289.28000000000003</v>
      </c>
      <c r="AA552" t="s">
        <v>1081</v>
      </c>
      <c r="AB552" t="s">
        <v>1081</v>
      </c>
      <c r="AC552" t="s">
        <v>103</v>
      </c>
      <c r="AD552">
        <v>535</v>
      </c>
      <c r="AE552">
        <v>90</v>
      </c>
    </row>
    <row r="553" spans="2:31" x14ac:dyDescent="0.25">
      <c r="B553" s="2">
        <f>IF(Taureaux[[#This Row],[Race]]&lt;&gt;résultats!$C$4,0,SUM(IF(U553&gt;résultats!E$4,1,0),IF(V553&gt;résultats!F$4,1,0),IF(W553&gt;résultats!G$4,1,0),IF(X553&gt;résultats!H$4,1,0),IF(Y553&gt;résultats!I$4,1,0),IF(Z553&gt;résultats!J$4,1,0)))</f>
        <v>0</v>
      </c>
      <c r="C553">
        <f>IF(AND(Taureaux[[#All],[nombres d''incides M&gt;F]]&gt;résultats!$E$1,Taureaux[[#All],[Race]]=résultats!$C$4),1,0)</f>
        <v>0</v>
      </c>
      <c r="D553">
        <f>IF(AND(Taureaux[[#All],[nombres d''incides M&gt;F]]=résultats!$E$1,Taureaux[[#All],[Race]]=résultats!$C$4),1,0)</f>
        <v>0</v>
      </c>
      <c r="E553">
        <f>IF(AND(Taureaux[[#All],[nombres d''incides M&gt;F]]=résultats!$E$1-1,Taureaux[[#All],[Race]]=résultats!$C$4),1,0)</f>
        <v>0</v>
      </c>
      <c r="F553">
        <f>IF(Taureaux[[#All],[&gt; palier]]=0,0,SUM($C$2:C553))</f>
        <v>0</v>
      </c>
      <c r="G553">
        <f>IF(Taureaux[[#All],[=palier]]=0,0,SUM($D$2:D553)+MAX(Taureaux[[#All],[séquence &gt; palier]]))</f>
        <v>0</v>
      </c>
      <c r="H553">
        <f>IF(Taureaux[[#All],[=palier-1]]=0,0,SUM($E$2:E553)+MAX(Taureaux[[#All],[séquence = palier]]))</f>
        <v>0</v>
      </c>
      <c r="I553" t="str">
        <f>IF(Taureaux[[#All],[&gt; palier]]&gt;0,Q553,"")</f>
        <v/>
      </c>
      <c r="J553" t="str">
        <f>IF(Taureaux[[#All],[=palier]]&gt;0,Q553,"")</f>
        <v/>
      </c>
      <c r="K553" t="str">
        <f>IF(Taureaux[[#All],[=palier-1]]&gt;0,Q553,"")</f>
        <v/>
      </c>
      <c r="L553">
        <f>IF(ROW()-1&lt;=60000,ROW()-1)</f>
        <v>552</v>
      </c>
      <c r="M553" s="12" t="str">
        <f>IF(Taureaux[[#This Row],[Nom selon le rang]]="","",VLOOKUP(O553,Q:AF,10,FALSE))</f>
        <v/>
      </c>
      <c r="N553" t="str">
        <f>IF(Taureaux[[#This Row],[somme des males selon la liste]]="","",RANK(Taureaux[[#This Row],[somme des males selon la liste]],Taureaux[[#All],[somme des males selon la liste]],0))</f>
        <v/>
      </c>
      <c r="O5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3">
        <v>82923997</v>
      </c>
      <c r="Q553" t="s">
        <v>1617</v>
      </c>
      <c r="R553" t="s">
        <v>1187</v>
      </c>
      <c r="S553" t="s">
        <v>31</v>
      </c>
      <c r="T553">
        <v>1019.11</v>
      </c>
      <c r="U553">
        <v>72.650000000000006</v>
      </c>
      <c r="V553">
        <v>68.510000000000005</v>
      </c>
      <c r="W553">
        <v>67.95</v>
      </c>
      <c r="X553">
        <v>74.42</v>
      </c>
      <c r="Y553">
        <v>41.6</v>
      </c>
      <c r="Z553" s="12">
        <f>SUM(Taureaux[[#This Row],[indice 1]:[Indice 5]])</f>
        <v>325.13000000000005</v>
      </c>
      <c r="AA553" t="s">
        <v>51</v>
      </c>
      <c r="AB553" t="s">
        <v>51</v>
      </c>
      <c r="AC553" t="s">
        <v>52</v>
      </c>
      <c r="AD553">
        <v>387</v>
      </c>
      <c r="AE553">
        <v>30</v>
      </c>
    </row>
    <row r="554" spans="2:31" x14ac:dyDescent="0.25">
      <c r="B554" s="2">
        <f>IF(Taureaux[[#This Row],[Race]]&lt;&gt;résultats!$C$4,0,SUM(IF(U554&gt;résultats!E$4,1,0),IF(V554&gt;résultats!F$4,1,0),IF(W554&gt;résultats!G$4,1,0),IF(X554&gt;résultats!H$4,1,0),IF(Y554&gt;résultats!I$4,1,0),IF(Z554&gt;résultats!J$4,1,0)))</f>
        <v>0</v>
      </c>
      <c r="C554">
        <f>IF(AND(Taureaux[[#All],[nombres d''incides M&gt;F]]&gt;résultats!$E$1,Taureaux[[#All],[Race]]=résultats!$C$4),1,0)</f>
        <v>0</v>
      </c>
      <c r="D554">
        <f>IF(AND(Taureaux[[#All],[nombres d''incides M&gt;F]]=résultats!$E$1,Taureaux[[#All],[Race]]=résultats!$C$4),1,0)</f>
        <v>0</v>
      </c>
      <c r="E554">
        <f>IF(AND(Taureaux[[#All],[nombres d''incides M&gt;F]]=résultats!$E$1-1,Taureaux[[#All],[Race]]=résultats!$C$4),1,0)</f>
        <v>0</v>
      </c>
      <c r="F554">
        <f>IF(Taureaux[[#All],[&gt; palier]]=0,0,SUM($C$2:C554))</f>
        <v>0</v>
      </c>
      <c r="G554">
        <f>IF(Taureaux[[#All],[=palier]]=0,0,SUM($D$2:D554)+MAX(Taureaux[[#All],[séquence &gt; palier]]))</f>
        <v>0</v>
      </c>
      <c r="H554">
        <f>IF(Taureaux[[#All],[=palier-1]]=0,0,SUM($E$2:E554)+MAX(Taureaux[[#All],[séquence = palier]]))</f>
        <v>0</v>
      </c>
      <c r="I554" t="str">
        <f>IF(Taureaux[[#All],[&gt; palier]]&gt;0,Q554,"")</f>
        <v/>
      </c>
      <c r="J554" t="str">
        <f>IF(Taureaux[[#All],[=palier]]&gt;0,Q554,"")</f>
        <v/>
      </c>
      <c r="K554" t="str">
        <f>IF(Taureaux[[#All],[=palier-1]]&gt;0,Q554,"")</f>
        <v/>
      </c>
      <c r="L554">
        <f>IF(ROW()-1&lt;=60000,ROW()-1)</f>
        <v>553</v>
      </c>
      <c r="M554" s="12" t="str">
        <f>IF(Taureaux[[#This Row],[Nom selon le rang]]="","",VLOOKUP(O554,Q:AF,10,FALSE))</f>
        <v/>
      </c>
      <c r="N554" t="str">
        <f>IF(Taureaux[[#This Row],[somme des males selon la liste]]="","",RANK(Taureaux[[#This Row],[somme des males selon la liste]],Taureaux[[#All],[somme des males selon la liste]],0))</f>
        <v/>
      </c>
      <c r="O5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4">
        <v>78132917</v>
      </c>
      <c r="Q554" t="s">
        <v>169</v>
      </c>
      <c r="R554" t="s">
        <v>36</v>
      </c>
      <c r="S554" t="s">
        <v>87</v>
      </c>
      <c r="T554">
        <v>1183.06</v>
      </c>
      <c r="U554">
        <v>77.06</v>
      </c>
      <c r="V554">
        <v>73.47</v>
      </c>
      <c r="W554">
        <v>84.39</v>
      </c>
      <c r="X554">
        <v>70.319999999999993</v>
      </c>
      <c r="Y554">
        <v>61.51</v>
      </c>
      <c r="Z554" s="12">
        <f>SUM(Taureaux[[#This Row],[indice 1]:[Indice 5]])</f>
        <v>366.75</v>
      </c>
      <c r="AA554" t="s">
        <v>38</v>
      </c>
      <c r="AB554" t="s">
        <v>38</v>
      </c>
      <c r="AC554" t="s">
        <v>39</v>
      </c>
      <c r="AD554">
        <v>6537</v>
      </c>
      <c r="AE554">
        <v>90</v>
      </c>
    </row>
    <row r="555" spans="2:31" x14ac:dyDescent="0.25">
      <c r="B555" s="2">
        <f>IF(Taureaux[[#This Row],[Race]]&lt;&gt;résultats!$C$4,0,SUM(IF(U555&gt;résultats!E$4,1,0),IF(V555&gt;résultats!F$4,1,0),IF(W555&gt;résultats!G$4,1,0),IF(X555&gt;résultats!H$4,1,0),IF(Y555&gt;résultats!I$4,1,0),IF(Z555&gt;résultats!J$4,1,0)))</f>
        <v>0</v>
      </c>
      <c r="C555">
        <f>IF(AND(Taureaux[[#All],[nombres d''incides M&gt;F]]&gt;résultats!$E$1,Taureaux[[#All],[Race]]=résultats!$C$4),1,0)</f>
        <v>0</v>
      </c>
      <c r="D555">
        <f>IF(AND(Taureaux[[#All],[nombres d''incides M&gt;F]]=résultats!$E$1,Taureaux[[#All],[Race]]=résultats!$C$4),1,0)</f>
        <v>0</v>
      </c>
      <c r="E555">
        <f>IF(AND(Taureaux[[#All],[nombres d''incides M&gt;F]]=résultats!$E$1-1,Taureaux[[#All],[Race]]=résultats!$C$4),1,0)</f>
        <v>0</v>
      </c>
      <c r="F555">
        <f>IF(Taureaux[[#All],[&gt; palier]]=0,0,SUM($C$2:C555))</f>
        <v>0</v>
      </c>
      <c r="G555">
        <f>IF(Taureaux[[#All],[=palier]]=0,0,SUM($D$2:D555)+MAX(Taureaux[[#All],[séquence &gt; palier]]))</f>
        <v>0</v>
      </c>
      <c r="H555">
        <f>IF(Taureaux[[#All],[=palier-1]]=0,0,SUM($E$2:E555)+MAX(Taureaux[[#All],[séquence = palier]]))</f>
        <v>0</v>
      </c>
      <c r="I555" t="str">
        <f>IF(Taureaux[[#All],[&gt; palier]]&gt;0,Q555,"")</f>
        <v/>
      </c>
      <c r="J555" t="str">
        <f>IF(Taureaux[[#All],[=palier]]&gt;0,Q555,"")</f>
        <v/>
      </c>
      <c r="K555" t="str">
        <f>IF(Taureaux[[#All],[=palier-1]]&gt;0,Q555,"")</f>
        <v/>
      </c>
      <c r="L555">
        <f>IF(ROW()-1&lt;=60000,ROW()-1)</f>
        <v>554</v>
      </c>
      <c r="M555" s="12" t="str">
        <f>IF(Taureaux[[#This Row],[Nom selon le rang]]="","",VLOOKUP(O555,Q:AF,10,FALSE))</f>
        <v/>
      </c>
      <c r="N555" t="str">
        <f>IF(Taureaux[[#This Row],[somme des males selon la liste]]="","",RANK(Taureaux[[#This Row],[somme des males selon la liste]],Taureaux[[#All],[somme des males selon la liste]],0))</f>
        <v/>
      </c>
      <c r="O5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5">
        <v>77681494</v>
      </c>
      <c r="Q555" t="s">
        <v>2415</v>
      </c>
      <c r="R555" t="s">
        <v>545</v>
      </c>
      <c r="S555" t="s">
        <v>149</v>
      </c>
      <c r="T555">
        <v>1376.14</v>
      </c>
      <c r="U555">
        <v>59.98</v>
      </c>
      <c r="V555">
        <v>56.5</v>
      </c>
      <c r="W555">
        <v>65.739999999999995</v>
      </c>
      <c r="X555">
        <v>61.02</v>
      </c>
      <c r="Y555">
        <v>51</v>
      </c>
      <c r="Z555" s="12">
        <f>SUM(Taureaux[[#This Row],[indice 1]:[Indice 5]])</f>
        <v>294.24</v>
      </c>
      <c r="AA555" t="s">
        <v>1081</v>
      </c>
      <c r="AB555" t="s">
        <v>1081</v>
      </c>
      <c r="AC555" t="s">
        <v>103</v>
      </c>
      <c r="AD555">
        <v>713</v>
      </c>
      <c r="AE555">
        <v>80</v>
      </c>
    </row>
    <row r="556" spans="2:31" x14ac:dyDescent="0.25">
      <c r="B556" s="2">
        <f>IF(Taureaux[[#This Row],[Race]]&lt;&gt;résultats!$C$4,0,SUM(IF(U556&gt;résultats!E$4,1,0),IF(V556&gt;résultats!F$4,1,0),IF(W556&gt;résultats!G$4,1,0),IF(X556&gt;résultats!H$4,1,0),IF(Y556&gt;résultats!I$4,1,0),IF(Z556&gt;résultats!J$4,1,0)))</f>
        <v>0</v>
      </c>
      <c r="C556">
        <f>IF(AND(Taureaux[[#All],[nombres d''incides M&gt;F]]&gt;résultats!$E$1,Taureaux[[#All],[Race]]=résultats!$C$4),1,0)</f>
        <v>0</v>
      </c>
      <c r="D556">
        <f>IF(AND(Taureaux[[#All],[nombres d''incides M&gt;F]]=résultats!$E$1,Taureaux[[#All],[Race]]=résultats!$C$4),1,0)</f>
        <v>0</v>
      </c>
      <c r="E556">
        <f>IF(AND(Taureaux[[#All],[nombres d''incides M&gt;F]]=résultats!$E$1-1,Taureaux[[#All],[Race]]=résultats!$C$4),1,0)</f>
        <v>0</v>
      </c>
      <c r="F556">
        <f>IF(Taureaux[[#All],[&gt; palier]]=0,0,SUM($C$2:C556))</f>
        <v>0</v>
      </c>
      <c r="G556">
        <f>IF(Taureaux[[#All],[=palier]]=0,0,SUM($D$2:D556)+MAX(Taureaux[[#All],[séquence &gt; palier]]))</f>
        <v>0</v>
      </c>
      <c r="H556">
        <f>IF(Taureaux[[#All],[=palier-1]]=0,0,SUM($E$2:E556)+MAX(Taureaux[[#All],[séquence = palier]]))</f>
        <v>0</v>
      </c>
      <c r="I556" t="str">
        <f>IF(Taureaux[[#All],[&gt; palier]]&gt;0,Q556,"")</f>
        <v/>
      </c>
      <c r="J556" t="str">
        <f>IF(Taureaux[[#All],[=palier]]&gt;0,Q556,"")</f>
        <v/>
      </c>
      <c r="K556" t="str">
        <f>IF(Taureaux[[#All],[=palier-1]]&gt;0,Q556,"")</f>
        <v/>
      </c>
      <c r="L556">
        <f>IF(ROW()-1&lt;=60000,ROW()-1)</f>
        <v>555</v>
      </c>
      <c r="M556" s="12" t="str">
        <f>IF(Taureaux[[#This Row],[Nom selon le rang]]="","",VLOOKUP(O556,Q:AF,10,FALSE))</f>
        <v/>
      </c>
      <c r="N556" t="str">
        <f>IF(Taureaux[[#This Row],[somme des males selon la liste]]="","",RANK(Taureaux[[#This Row],[somme des males selon la liste]],Taureaux[[#All],[somme des males selon la liste]],0))</f>
        <v/>
      </c>
      <c r="O5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6">
        <v>82913773</v>
      </c>
      <c r="Q556" t="s">
        <v>1710</v>
      </c>
      <c r="R556" t="s">
        <v>1187</v>
      </c>
      <c r="S556" t="s">
        <v>30</v>
      </c>
      <c r="T556">
        <v>1034.83</v>
      </c>
      <c r="U556">
        <v>69.16</v>
      </c>
      <c r="V556">
        <v>69.67</v>
      </c>
      <c r="W556">
        <v>70.66</v>
      </c>
      <c r="X556">
        <v>67.319999999999993</v>
      </c>
      <c r="Y556">
        <v>42.57</v>
      </c>
      <c r="Z556" s="12">
        <f>SUM(Taureaux[[#This Row],[indice 1]:[Indice 5]])</f>
        <v>319.37999999999994</v>
      </c>
      <c r="AA556" t="s">
        <v>51</v>
      </c>
      <c r="AB556" t="s">
        <v>51</v>
      </c>
      <c r="AC556" t="s">
        <v>52</v>
      </c>
      <c r="AD556">
        <v>662</v>
      </c>
      <c r="AE556">
        <v>30</v>
      </c>
    </row>
    <row r="557" spans="2:31" x14ac:dyDescent="0.25">
      <c r="B557" s="2">
        <f>IF(Taureaux[[#This Row],[Race]]&lt;&gt;résultats!$C$4,0,SUM(IF(U557&gt;résultats!E$4,1,0),IF(V557&gt;résultats!F$4,1,0),IF(W557&gt;résultats!G$4,1,0),IF(X557&gt;résultats!H$4,1,0),IF(Y557&gt;résultats!I$4,1,0),IF(Z557&gt;résultats!J$4,1,0)))</f>
        <v>0</v>
      </c>
      <c r="C557">
        <f>IF(AND(Taureaux[[#All],[nombres d''incides M&gt;F]]&gt;résultats!$E$1,Taureaux[[#All],[Race]]=résultats!$C$4),1,0)</f>
        <v>0</v>
      </c>
      <c r="D557">
        <f>IF(AND(Taureaux[[#All],[nombres d''incides M&gt;F]]=résultats!$E$1,Taureaux[[#All],[Race]]=résultats!$C$4),1,0)</f>
        <v>0</v>
      </c>
      <c r="E557">
        <f>IF(AND(Taureaux[[#All],[nombres d''incides M&gt;F]]=résultats!$E$1-1,Taureaux[[#All],[Race]]=résultats!$C$4),1,0)</f>
        <v>0</v>
      </c>
      <c r="F557">
        <f>IF(Taureaux[[#All],[&gt; palier]]=0,0,SUM($C$2:C557))</f>
        <v>0</v>
      </c>
      <c r="G557">
        <f>IF(Taureaux[[#All],[=palier]]=0,0,SUM($D$2:D557)+MAX(Taureaux[[#All],[séquence &gt; palier]]))</f>
        <v>0</v>
      </c>
      <c r="H557">
        <f>IF(Taureaux[[#All],[=palier-1]]=0,0,SUM($E$2:E557)+MAX(Taureaux[[#All],[séquence = palier]]))</f>
        <v>0</v>
      </c>
      <c r="I557" t="str">
        <f>IF(Taureaux[[#All],[&gt; palier]]&gt;0,Q557,"")</f>
        <v/>
      </c>
      <c r="J557" t="str">
        <f>IF(Taureaux[[#All],[=palier]]&gt;0,Q557,"")</f>
        <v/>
      </c>
      <c r="K557" t="str">
        <f>IF(Taureaux[[#All],[=palier-1]]&gt;0,Q557,"")</f>
        <v/>
      </c>
      <c r="L557">
        <f>IF(ROW()-1&lt;=60000,ROW()-1)</f>
        <v>556</v>
      </c>
      <c r="M557" s="12" t="str">
        <f>IF(Taureaux[[#This Row],[Nom selon le rang]]="","",VLOOKUP(O557,Q:AF,10,FALSE))</f>
        <v/>
      </c>
      <c r="N557" t="str">
        <f>IF(Taureaux[[#This Row],[somme des males selon la liste]]="","",RANK(Taureaux[[#This Row],[somme des males selon la liste]],Taureaux[[#All],[somme des males selon la liste]],0))</f>
        <v/>
      </c>
      <c r="O5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7">
        <v>77553271</v>
      </c>
      <c r="Q557" t="s">
        <v>1506</v>
      </c>
      <c r="R557" t="s">
        <v>456</v>
      </c>
      <c r="S557" t="s">
        <v>204</v>
      </c>
      <c r="T557">
        <v>1002.21</v>
      </c>
      <c r="U557">
        <v>68.16</v>
      </c>
      <c r="V557">
        <v>57.67</v>
      </c>
      <c r="W557">
        <v>65.650000000000006</v>
      </c>
      <c r="X557">
        <v>66.709999999999994</v>
      </c>
      <c r="Y557">
        <v>71.95</v>
      </c>
      <c r="Z557" s="12">
        <f>SUM(Taureaux[[#This Row],[indice 1]:[Indice 5]])</f>
        <v>330.14</v>
      </c>
      <c r="AA557" t="s">
        <v>63</v>
      </c>
      <c r="AB557" t="s">
        <v>51</v>
      </c>
      <c r="AC557" t="s">
        <v>52</v>
      </c>
      <c r="AD557">
        <v>4</v>
      </c>
      <c r="AE557">
        <v>264.62</v>
      </c>
    </row>
    <row r="558" spans="2:31" x14ac:dyDescent="0.25">
      <c r="B558" s="2">
        <f>IF(Taureaux[[#This Row],[Race]]&lt;&gt;résultats!$C$4,0,SUM(IF(U558&gt;résultats!E$4,1,0),IF(V558&gt;résultats!F$4,1,0),IF(W558&gt;résultats!G$4,1,0),IF(X558&gt;résultats!H$4,1,0),IF(Y558&gt;résultats!I$4,1,0),IF(Z558&gt;résultats!J$4,1,0)))</f>
        <v>0</v>
      </c>
      <c r="C558">
        <f>IF(AND(Taureaux[[#All],[nombres d''incides M&gt;F]]&gt;résultats!$E$1,Taureaux[[#All],[Race]]=résultats!$C$4),1,0)</f>
        <v>0</v>
      </c>
      <c r="D558">
        <f>IF(AND(Taureaux[[#All],[nombres d''incides M&gt;F]]=résultats!$E$1,Taureaux[[#All],[Race]]=résultats!$C$4),1,0)</f>
        <v>0</v>
      </c>
      <c r="E558">
        <f>IF(AND(Taureaux[[#All],[nombres d''incides M&gt;F]]=résultats!$E$1-1,Taureaux[[#All],[Race]]=résultats!$C$4),1,0)</f>
        <v>0</v>
      </c>
      <c r="F558">
        <f>IF(Taureaux[[#All],[&gt; palier]]=0,0,SUM($C$2:C558))</f>
        <v>0</v>
      </c>
      <c r="G558">
        <f>IF(Taureaux[[#All],[=palier]]=0,0,SUM($D$2:D558)+MAX(Taureaux[[#All],[séquence &gt; palier]]))</f>
        <v>0</v>
      </c>
      <c r="H558">
        <f>IF(Taureaux[[#All],[=palier-1]]=0,0,SUM($E$2:E558)+MAX(Taureaux[[#All],[séquence = palier]]))</f>
        <v>0</v>
      </c>
      <c r="I558" t="str">
        <f>IF(Taureaux[[#All],[&gt; palier]]&gt;0,Q558,"")</f>
        <v/>
      </c>
      <c r="J558" t="str">
        <f>IF(Taureaux[[#All],[=palier]]&gt;0,Q558,"")</f>
        <v/>
      </c>
      <c r="K558" t="str">
        <f>IF(Taureaux[[#All],[=palier-1]]&gt;0,Q558,"")</f>
        <v/>
      </c>
      <c r="L558">
        <f>IF(ROW()-1&lt;=60000,ROW()-1)</f>
        <v>557</v>
      </c>
      <c r="M558" s="12" t="str">
        <f>IF(Taureaux[[#This Row],[Nom selon le rang]]="","",VLOOKUP(O558,Q:AF,10,FALSE))</f>
        <v/>
      </c>
      <c r="N558" t="str">
        <f>IF(Taureaux[[#This Row],[somme des males selon la liste]]="","",RANK(Taureaux[[#This Row],[somme des males selon la liste]],Taureaux[[#All],[somme des males selon la liste]],0))</f>
        <v/>
      </c>
      <c r="O5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8">
        <v>77553271</v>
      </c>
      <c r="Q558" t="s">
        <v>1506</v>
      </c>
      <c r="R558" t="s">
        <v>456</v>
      </c>
      <c r="S558" t="s">
        <v>204</v>
      </c>
      <c r="T558">
        <v>1002.21</v>
      </c>
      <c r="U558">
        <v>68.16</v>
      </c>
      <c r="V558">
        <v>57.67</v>
      </c>
      <c r="W558">
        <v>65.650000000000006</v>
      </c>
      <c r="X558">
        <v>66.709999999999994</v>
      </c>
      <c r="Y558">
        <v>71.95</v>
      </c>
      <c r="Z558" s="12">
        <f>SUM(Taureaux[[#This Row],[indice 1]:[Indice 5]])</f>
        <v>330.14</v>
      </c>
      <c r="AA558" t="s">
        <v>63</v>
      </c>
      <c r="AB558" t="s">
        <v>138</v>
      </c>
      <c r="AC558" t="s">
        <v>139</v>
      </c>
      <c r="AD558">
        <v>11</v>
      </c>
      <c r="AE558">
        <v>147.31</v>
      </c>
    </row>
    <row r="559" spans="2:31" x14ac:dyDescent="0.25">
      <c r="B559" s="2">
        <f>IF(Taureaux[[#This Row],[Race]]&lt;&gt;résultats!$C$4,0,SUM(IF(U559&gt;résultats!E$4,1,0),IF(V559&gt;résultats!F$4,1,0),IF(W559&gt;résultats!G$4,1,0),IF(X559&gt;résultats!H$4,1,0),IF(Y559&gt;résultats!I$4,1,0),IF(Z559&gt;résultats!J$4,1,0)))</f>
        <v>0</v>
      </c>
      <c r="C559">
        <f>IF(AND(Taureaux[[#All],[nombres d''incides M&gt;F]]&gt;résultats!$E$1,Taureaux[[#All],[Race]]=résultats!$C$4),1,0)</f>
        <v>0</v>
      </c>
      <c r="D559">
        <f>IF(AND(Taureaux[[#All],[nombres d''incides M&gt;F]]=résultats!$E$1,Taureaux[[#All],[Race]]=résultats!$C$4),1,0)</f>
        <v>0</v>
      </c>
      <c r="E559">
        <f>IF(AND(Taureaux[[#All],[nombres d''incides M&gt;F]]=résultats!$E$1-1,Taureaux[[#All],[Race]]=résultats!$C$4),1,0)</f>
        <v>0</v>
      </c>
      <c r="F559">
        <f>IF(Taureaux[[#All],[&gt; palier]]=0,0,SUM($C$2:C559))</f>
        <v>0</v>
      </c>
      <c r="G559">
        <f>IF(Taureaux[[#All],[=palier]]=0,0,SUM($D$2:D559)+MAX(Taureaux[[#All],[séquence &gt; palier]]))</f>
        <v>0</v>
      </c>
      <c r="H559">
        <f>IF(Taureaux[[#All],[=palier-1]]=0,0,SUM($E$2:E559)+MAX(Taureaux[[#All],[séquence = palier]]))</f>
        <v>0</v>
      </c>
      <c r="I559" t="str">
        <f>IF(Taureaux[[#All],[&gt; palier]]&gt;0,Q559,"")</f>
        <v/>
      </c>
      <c r="J559" t="str">
        <f>IF(Taureaux[[#All],[=palier]]&gt;0,Q559,"")</f>
        <v/>
      </c>
      <c r="K559" t="str">
        <f>IF(Taureaux[[#All],[=palier-1]]&gt;0,Q559,"")</f>
        <v/>
      </c>
      <c r="L559">
        <f>IF(ROW()-1&lt;=60000,ROW()-1)</f>
        <v>558</v>
      </c>
      <c r="M559" s="12" t="str">
        <f>IF(Taureaux[[#This Row],[Nom selon le rang]]="","",VLOOKUP(O559,Q:AF,10,FALSE))</f>
        <v/>
      </c>
      <c r="N559" t="str">
        <f>IF(Taureaux[[#This Row],[somme des males selon la liste]]="","",RANK(Taureaux[[#This Row],[somme des males selon la liste]],Taureaux[[#All],[somme des males selon la liste]],0))</f>
        <v/>
      </c>
      <c r="O5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59">
        <v>6078708</v>
      </c>
      <c r="Q559" t="s">
        <v>2241</v>
      </c>
      <c r="R559" t="s">
        <v>36</v>
      </c>
      <c r="S559" t="s">
        <v>100</v>
      </c>
      <c r="T559">
        <v>1087.47</v>
      </c>
      <c r="U559">
        <v>58.78</v>
      </c>
      <c r="V559">
        <v>68.040000000000006</v>
      </c>
      <c r="W559">
        <v>64.64</v>
      </c>
      <c r="X559">
        <v>57.15</v>
      </c>
      <c r="Y559">
        <v>58.72</v>
      </c>
      <c r="Z559" s="12">
        <f>SUM(Taureaux[[#This Row],[indice 1]:[Indice 5]])</f>
        <v>307.33000000000004</v>
      </c>
      <c r="AA559" t="s">
        <v>38</v>
      </c>
      <c r="AB559" t="s">
        <v>38</v>
      </c>
      <c r="AC559" t="s">
        <v>39</v>
      </c>
      <c r="AD559">
        <v>5722</v>
      </c>
      <c r="AE559">
        <v>87.33</v>
      </c>
    </row>
    <row r="560" spans="2:31" x14ac:dyDescent="0.25">
      <c r="B560" s="2">
        <f>IF(Taureaux[[#This Row],[Race]]&lt;&gt;résultats!$C$4,0,SUM(IF(U560&gt;résultats!E$4,1,0),IF(V560&gt;résultats!F$4,1,0),IF(W560&gt;résultats!G$4,1,0),IF(X560&gt;résultats!H$4,1,0),IF(Y560&gt;résultats!I$4,1,0),IF(Z560&gt;résultats!J$4,1,0)))</f>
        <v>0</v>
      </c>
      <c r="C560">
        <f>IF(AND(Taureaux[[#All],[nombres d''incides M&gt;F]]&gt;résultats!$E$1,Taureaux[[#All],[Race]]=résultats!$C$4),1,0)</f>
        <v>0</v>
      </c>
      <c r="D560">
        <f>IF(AND(Taureaux[[#All],[nombres d''incides M&gt;F]]=résultats!$E$1,Taureaux[[#All],[Race]]=résultats!$C$4),1,0)</f>
        <v>0</v>
      </c>
      <c r="E560">
        <f>IF(AND(Taureaux[[#All],[nombres d''incides M&gt;F]]=résultats!$E$1-1,Taureaux[[#All],[Race]]=résultats!$C$4),1,0)</f>
        <v>0</v>
      </c>
      <c r="F560">
        <f>IF(Taureaux[[#All],[&gt; palier]]=0,0,SUM($C$2:C560))</f>
        <v>0</v>
      </c>
      <c r="G560">
        <f>IF(Taureaux[[#All],[=palier]]=0,0,SUM($D$2:D560)+MAX(Taureaux[[#All],[séquence &gt; palier]]))</f>
        <v>0</v>
      </c>
      <c r="H560">
        <f>IF(Taureaux[[#All],[=palier-1]]=0,0,SUM($E$2:E560)+MAX(Taureaux[[#All],[séquence = palier]]))</f>
        <v>0</v>
      </c>
      <c r="I560" t="str">
        <f>IF(Taureaux[[#All],[&gt; palier]]&gt;0,Q560,"")</f>
        <v/>
      </c>
      <c r="J560" t="str">
        <f>IF(Taureaux[[#All],[=palier]]&gt;0,Q560,"")</f>
        <v/>
      </c>
      <c r="K560" t="str">
        <f>IF(Taureaux[[#All],[=palier-1]]&gt;0,Q560,"")</f>
        <v/>
      </c>
      <c r="L560">
        <f>IF(ROW()-1&lt;=60000,ROW()-1)</f>
        <v>559</v>
      </c>
      <c r="M560" s="12" t="str">
        <f>IF(Taureaux[[#This Row],[Nom selon le rang]]="","",VLOOKUP(O560,Q:AF,10,FALSE))</f>
        <v/>
      </c>
      <c r="N560" t="str">
        <f>IF(Taureaux[[#This Row],[somme des males selon la liste]]="","",RANK(Taureaux[[#This Row],[somme des males selon la liste]],Taureaux[[#All],[somme des males selon la liste]],0))</f>
        <v/>
      </c>
      <c r="O5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0">
        <v>80912288</v>
      </c>
      <c r="Q560" t="s">
        <v>1605</v>
      </c>
      <c r="R560" t="s">
        <v>209</v>
      </c>
      <c r="S560" t="s">
        <v>163</v>
      </c>
      <c r="T560">
        <v>1389.6</v>
      </c>
      <c r="U560">
        <v>70.89</v>
      </c>
      <c r="V560">
        <v>68.58</v>
      </c>
      <c r="W560">
        <v>61.33</v>
      </c>
      <c r="X560">
        <v>62.99</v>
      </c>
      <c r="Y560">
        <v>68.19</v>
      </c>
      <c r="Z560" s="12">
        <f>SUM(Taureaux[[#This Row],[indice 1]:[Indice 5]])</f>
        <v>331.98</v>
      </c>
      <c r="AA560" t="s">
        <v>1081</v>
      </c>
      <c r="AB560" t="s">
        <v>1081</v>
      </c>
      <c r="AC560" t="s">
        <v>103</v>
      </c>
      <c r="AD560">
        <v>2990</v>
      </c>
      <c r="AE560">
        <v>90</v>
      </c>
    </row>
    <row r="561" spans="2:31" x14ac:dyDescent="0.25">
      <c r="B561" s="2">
        <f>IF(Taureaux[[#This Row],[Race]]&lt;&gt;résultats!$C$4,0,SUM(IF(U561&gt;résultats!E$4,1,0),IF(V561&gt;résultats!F$4,1,0),IF(W561&gt;résultats!G$4,1,0),IF(X561&gt;résultats!H$4,1,0),IF(Y561&gt;résultats!I$4,1,0),IF(Z561&gt;résultats!J$4,1,0)))</f>
        <v>0</v>
      </c>
      <c r="C561">
        <f>IF(AND(Taureaux[[#All],[nombres d''incides M&gt;F]]&gt;résultats!$E$1,Taureaux[[#All],[Race]]=résultats!$C$4),1,0)</f>
        <v>0</v>
      </c>
      <c r="D561">
        <f>IF(AND(Taureaux[[#All],[nombres d''incides M&gt;F]]=résultats!$E$1,Taureaux[[#All],[Race]]=résultats!$C$4),1,0)</f>
        <v>0</v>
      </c>
      <c r="E561">
        <f>IF(AND(Taureaux[[#All],[nombres d''incides M&gt;F]]=résultats!$E$1-1,Taureaux[[#All],[Race]]=résultats!$C$4),1,0)</f>
        <v>0</v>
      </c>
      <c r="F561">
        <f>IF(Taureaux[[#All],[&gt; palier]]=0,0,SUM($C$2:C561))</f>
        <v>0</v>
      </c>
      <c r="G561">
        <f>IF(Taureaux[[#All],[=palier]]=0,0,SUM($D$2:D561)+MAX(Taureaux[[#All],[séquence &gt; palier]]))</f>
        <v>0</v>
      </c>
      <c r="H561">
        <f>IF(Taureaux[[#All],[=palier-1]]=0,0,SUM($E$2:E561)+MAX(Taureaux[[#All],[séquence = palier]]))</f>
        <v>0</v>
      </c>
      <c r="I561" t="str">
        <f>IF(Taureaux[[#All],[&gt; palier]]&gt;0,Q561,"")</f>
        <v/>
      </c>
      <c r="J561" t="str">
        <f>IF(Taureaux[[#All],[=palier]]&gt;0,Q561,"")</f>
        <v/>
      </c>
      <c r="K561" t="str">
        <f>IF(Taureaux[[#All],[=palier-1]]&gt;0,Q561,"")</f>
        <v/>
      </c>
      <c r="L561">
        <f>IF(ROW()-1&lt;=60000,ROW()-1)</f>
        <v>560</v>
      </c>
      <c r="M561" s="12" t="str">
        <f>IF(Taureaux[[#This Row],[Nom selon le rang]]="","",VLOOKUP(O561,Q:AF,10,FALSE))</f>
        <v/>
      </c>
      <c r="N561" t="str">
        <f>IF(Taureaux[[#This Row],[somme des males selon la liste]]="","",RANK(Taureaux[[#This Row],[somme des males selon la liste]],Taureaux[[#All],[somme des males selon la liste]],0))</f>
        <v/>
      </c>
      <c r="O5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1">
        <v>79975572</v>
      </c>
      <c r="Q561" t="s">
        <v>938</v>
      </c>
      <c r="R561" t="s">
        <v>379</v>
      </c>
      <c r="S561" t="s">
        <v>59</v>
      </c>
      <c r="T561">
        <v>1051.49</v>
      </c>
      <c r="U561">
        <v>74.290000000000006</v>
      </c>
      <c r="V561">
        <v>67.52</v>
      </c>
      <c r="W561">
        <v>67.88</v>
      </c>
      <c r="X561">
        <v>65.47</v>
      </c>
      <c r="Y561">
        <v>66.64</v>
      </c>
      <c r="Z561" s="12">
        <f>SUM(Taureaux[[#This Row],[indice 1]:[Indice 5]])</f>
        <v>341.79999999999995</v>
      </c>
      <c r="AA561" t="s">
        <v>63</v>
      </c>
      <c r="AB561" t="s">
        <v>46</v>
      </c>
      <c r="AC561" t="s">
        <v>47</v>
      </c>
      <c r="AD561">
        <v>10</v>
      </c>
      <c r="AE561">
        <v>260</v>
      </c>
    </row>
    <row r="562" spans="2:31" x14ac:dyDescent="0.25">
      <c r="B562" s="2">
        <f>IF(Taureaux[[#This Row],[Race]]&lt;&gt;résultats!$C$4,0,SUM(IF(U562&gt;résultats!E$4,1,0),IF(V562&gt;résultats!F$4,1,0),IF(W562&gt;résultats!G$4,1,0),IF(X562&gt;résultats!H$4,1,0),IF(Y562&gt;résultats!I$4,1,0),IF(Z562&gt;résultats!J$4,1,0)))</f>
        <v>0</v>
      </c>
      <c r="C562">
        <f>IF(AND(Taureaux[[#All],[nombres d''incides M&gt;F]]&gt;résultats!$E$1,Taureaux[[#All],[Race]]=résultats!$C$4),1,0)</f>
        <v>0</v>
      </c>
      <c r="D562">
        <f>IF(AND(Taureaux[[#All],[nombres d''incides M&gt;F]]=résultats!$E$1,Taureaux[[#All],[Race]]=résultats!$C$4),1,0)</f>
        <v>0</v>
      </c>
      <c r="E562">
        <f>IF(AND(Taureaux[[#All],[nombres d''incides M&gt;F]]=résultats!$E$1-1,Taureaux[[#All],[Race]]=résultats!$C$4),1,0)</f>
        <v>0</v>
      </c>
      <c r="F562">
        <f>IF(Taureaux[[#All],[&gt; palier]]=0,0,SUM($C$2:C562))</f>
        <v>0</v>
      </c>
      <c r="G562">
        <f>IF(Taureaux[[#All],[=palier]]=0,0,SUM($D$2:D562)+MAX(Taureaux[[#All],[séquence &gt; palier]]))</f>
        <v>0</v>
      </c>
      <c r="H562">
        <f>IF(Taureaux[[#All],[=palier-1]]=0,0,SUM($E$2:E562)+MAX(Taureaux[[#All],[séquence = palier]]))</f>
        <v>0</v>
      </c>
      <c r="I562" t="str">
        <f>IF(Taureaux[[#All],[&gt; palier]]&gt;0,Q562,"")</f>
        <v/>
      </c>
      <c r="J562" t="str">
        <f>IF(Taureaux[[#All],[=palier]]&gt;0,Q562,"")</f>
        <v/>
      </c>
      <c r="K562" t="str">
        <f>IF(Taureaux[[#All],[=palier-1]]&gt;0,Q562,"")</f>
        <v/>
      </c>
      <c r="L562">
        <f>IF(ROW()-1&lt;=60000,ROW()-1)</f>
        <v>561</v>
      </c>
      <c r="M562" s="12" t="str">
        <f>IF(Taureaux[[#This Row],[Nom selon le rang]]="","",VLOOKUP(O562,Q:AF,10,FALSE))</f>
        <v/>
      </c>
      <c r="N562" t="str">
        <f>IF(Taureaux[[#This Row],[somme des males selon la liste]]="","",RANK(Taureaux[[#This Row],[somme des males selon la liste]],Taureaux[[#All],[somme des males selon la liste]],0))</f>
        <v/>
      </c>
      <c r="O5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2">
        <v>79975572</v>
      </c>
      <c r="Q562" t="s">
        <v>938</v>
      </c>
      <c r="R562" t="s">
        <v>379</v>
      </c>
      <c r="S562" t="s">
        <v>59</v>
      </c>
      <c r="T562">
        <v>1051.49</v>
      </c>
      <c r="U562">
        <v>74.290000000000006</v>
      </c>
      <c r="V562">
        <v>67.52</v>
      </c>
      <c r="W562">
        <v>67.88</v>
      </c>
      <c r="X562">
        <v>65.47</v>
      </c>
      <c r="Y562">
        <v>66.64</v>
      </c>
      <c r="Z562" s="12">
        <f>SUM(Taureaux[[#This Row],[indice 1]:[Indice 5]])</f>
        <v>341.79999999999995</v>
      </c>
      <c r="AA562" t="s">
        <v>140</v>
      </c>
      <c r="AB562" t="s">
        <v>140</v>
      </c>
      <c r="AC562" t="s">
        <v>141</v>
      </c>
      <c r="AD562">
        <v>15215</v>
      </c>
      <c r="AE562">
        <v>90</v>
      </c>
    </row>
    <row r="563" spans="2:31" x14ac:dyDescent="0.25">
      <c r="B563" s="2">
        <f>IF(Taureaux[[#This Row],[Race]]&lt;&gt;résultats!$C$4,0,SUM(IF(U563&gt;résultats!E$4,1,0),IF(V563&gt;résultats!F$4,1,0),IF(W563&gt;résultats!G$4,1,0),IF(X563&gt;résultats!H$4,1,0),IF(Y563&gt;résultats!I$4,1,0),IF(Z563&gt;résultats!J$4,1,0)))</f>
        <v>0</v>
      </c>
      <c r="C563">
        <f>IF(AND(Taureaux[[#All],[nombres d''incides M&gt;F]]&gt;résultats!$E$1,Taureaux[[#All],[Race]]=résultats!$C$4),1,0)</f>
        <v>0</v>
      </c>
      <c r="D563">
        <f>IF(AND(Taureaux[[#All],[nombres d''incides M&gt;F]]=résultats!$E$1,Taureaux[[#All],[Race]]=résultats!$C$4),1,0)</f>
        <v>0</v>
      </c>
      <c r="E563">
        <f>IF(AND(Taureaux[[#All],[nombres d''incides M&gt;F]]=résultats!$E$1-1,Taureaux[[#All],[Race]]=résultats!$C$4),1,0)</f>
        <v>0</v>
      </c>
      <c r="F563">
        <f>IF(Taureaux[[#All],[&gt; palier]]=0,0,SUM($C$2:C563))</f>
        <v>0</v>
      </c>
      <c r="G563">
        <f>IF(Taureaux[[#All],[=palier]]=0,0,SUM($D$2:D563)+MAX(Taureaux[[#All],[séquence &gt; palier]]))</f>
        <v>0</v>
      </c>
      <c r="H563">
        <f>IF(Taureaux[[#All],[=palier-1]]=0,0,SUM($E$2:E563)+MAX(Taureaux[[#All],[séquence = palier]]))</f>
        <v>0</v>
      </c>
      <c r="I563" t="str">
        <f>IF(Taureaux[[#All],[&gt; palier]]&gt;0,Q563,"")</f>
        <v/>
      </c>
      <c r="J563" t="str">
        <f>IF(Taureaux[[#All],[=palier]]&gt;0,Q563,"")</f>
        <v/>
      </c>
      <c r="K563" t="str">
        <f>IF(Taureaux[[#All],[=palier-1]]&gt;0,Q563,"")</f>
        <v/>
      </c>
      <c r="L563">
        <f>IF(ROW()-1&lt;=60000,ROW()-1)</f>
        <v>562</v>
      </c>
      <c r="M563" s="12" t="str">
        <f>IF(Taureaux[[#This Row],[Nom selon le rang]]="","",VLOOKUP(O563,Q:AF,10,FALSE))</f>
        <v/>
      </c>
      <c r="N563" t="str">
        <f>IF(Taureaux[[#This Row],[somme des males selon la liste]]="","",RANK(Taureaux[[#This Row],[somme des males selon la liste]],Taureaux[[#All],[somme des males selon la liste]],0))</f>
        <v/>
      </c>
      <c r="O5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3">
        <v>81010149</v>
      </c>
      <c r="Q563" t="s">
        <v>978</v>
      </c>
      <c r="R563" t="s">
        <v>654</v>
      </c>
      <c r="S563" t="s">
        <v>96</v>
      </c>
      <c r="T563">
        <v>816.35</v>
      </c>
      <c r="U563">
        <v>72.45</v>
      </c>
      <c r="V563">
        <v>68.89</v>
      </c>
      <c r="W563">
        <v>67.47</v>
      </c>
      <c r="X563">
        <v>71.260000000000005</v>
      </c>
      <c r="Y563">
        <v>60.82</v>
      </c>
      <c r="Z563" s="12">
        <f>SUM(Taureaux[[#This Row],[indice 1]:[Indice 5]])</f>
        <v>340.89</v>
      </c>
      <c r="AA563" t="s">
        <v>43</v>
      </c>
      <c r="AB563" t="s">
        <v>43</v>
      </c>
      <c r="AC563" t="s">
        <v>44</v>
      </c>
      <c r="AD563">
        <v>22180</v>
      </c>
      <c r="AE563">
        <v>90</v>
      </c>
    </row>
    <row r="564" spans="2:31" x14ac:dyDescent="0.25">
      <c r="B564" s="2">
        <f>IF(Taureaux[[#This Row],[Race]]&lt;&gt;résultats!$C$4,0,SUM(IF(U564&gt;résultats!E$4,1,0),IF(V564&gt;résultats!F$4,1,0),IF(W564&gt;résultats!G$4,1,0),IF(X564&gt;résultats!H$4,1,0),IF(Y564&gt;résultats!I$4,1,0),IF(Z564&gt;résultats!J$4,1,0)))</f>
        <v>0</v>
      </c>
      <c r="C564">
        <f>IF(AND(Taureaux[[#All],[nombres d''incides M&gt;F]]&gt;résultats!$E$1,Taureaux[[#All],[Race]]=résultats!$C$4),1,0)</f>
        <v>0</v>
      </c>
      <c r="D564">
        <f>IF(AND(Taureaux[[#All],[nombres d''incides M&gt;F]]=résultats!$E$1,Taureaux[[#All],[Race]]=résultats!$C$4),1,0)</f>
        <v>0</v>
      </c>
      <c r="E564">
        <f>IF(AND(Taureaux[[#All],[nombres d''incides M&gt;F]]=résultats!$E$1-1,Taureaux[[#All],[Race]]=résultats!$C$4),1,0)</f>
        <v>0</v>
      </c>
      <c r="F564">
        <f>IF(Taureaux[[#All],[&gt; palier]]=0,0,SUM($C$2:C564))</f>
        <v>0</v>
      </c>
      <c r="G564">
        <f>IF(Taureaux[[#All],[=palier]]=0,0,SUM($D$2:D564)+MAX(Taureaux[[#All],[séquence &gt; palier]]))</f>
        <v>0</v>
      </c>
      <c r="H564">
        <f>IF(Taureaux[[#All],[=palier-1]]=0,0,SUM($E$2:E564)+MAX(Taureaux[[#All],[séquence = palier]]))</f>
        <v>0</v>
      </c>
      <c r="I564" t="str">
        <f>IF(Taureaux[[#All],[&gt; palier]]&gt;0,Q564,"")</f>
        <v/>
      </c>
      <c r="J564" t="str">
        <f>IF(Taureaux[[#All],[=palier]]&gt;0,Q564,"")</f>
        <v/>
      </c>
      <c r="K564" t="str">
        <f>IF(Taureaux[[#All],[=palier-1]]&gt;0,Q564,"")</f>
        <v/>
      </c>
      <c r="L564">
        <f>IF(ROW()-1&lt;=60000,ROW()-1)</f>
        <v>563</v>
      </c>
      <c r="M564" s="12" t="str">
        <f>IF(Taureaux[[#This Row],[Nom selon le rang]]="","",VLOOKUP(O564,Q:AF,10,FALSE))</f>
        <v/>
      </c>
      <c r="N564" t="str">
        <f>IF(Taureaux[[#This Row],[somme des males selon la liste]]="","",RANK(Taureaux[[#This Row],[somme des males selon la liste]],Taureaux[[#All],[somme des males selon la liste]],0))</f>
        <v/>
      </c>
      <c r="O5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4">
        <v>20532181</v>
      </c>
      <c r="Q564" t="s">
        <v>1004</v>
      </c>
      <c r="R564" t="s">
        <v>45</v>
      </c>
      <c r="S564" t="s">
        <v>97</v>
      </c>
      <c r="T564">
        <v>1083.3</v>
      </c>
      <c r="U564">
        <v>58.7</v>
      </c>
      <c r="V564">
        <v>67.5</v>
      </c>
      <c r="W564">
        <v>76.14</v>
      </c>
      <c r="X564">
        <v>60.47</v>
      </c>
      <c r="Y564">
        <v>68.66</v>
      </c>
      <c r="Z564" s="12">
        <f>SUM(Taureaux[[#This Row],[indice 1]:[Indice 5]])</f>
        <v>331.47</v>
      </c>
      <c r="AA564" t="s">
        <v>63</v>
      </c>
      <c r="AB564" t="s">
        <v>129</v>
      </c>
      <c r="AC564" t="s">
        <v>130</v>
      </c>
      <c r="AD564">
        <v>5</v>
      </c>
      <c r="AE564">
        <v>264.77999999999997</v>
      </c>
    </row>
    <row r="565" spans="2:31" x14ac:dyDescent="0.25">
      <c r="B565" s="2">
        <f>IF(Taureaux[[#This Row],[Race]]&lt;&gt;résultats!$C$4,0,SUM(IF(U565&gt;résultats!E$4,1,0),IF(V565&gt;résultats!F$4,1,0),IF(W565&gt;résultats!G$4,1,0),IF(X565&gt;résultats!H$4,1,0),IF(Y565&gt;résultats!I$4,1,0),IF(Z565&gt;résultats!J$4,1,0)))</f>
        <v>0</v>
      </c>
      <c r="C565">
        <f>IF(AND(Taureaux[[#All],[nombres d''incides M&gt;F]]&gt;résultats!$E$1,Taureaux[[#All],[Race]]=résultats!$C$4),1,0)</f>
        <v>0</v>
      </c>
      <c r="D565">
        <f>IF(AND(Taureaux[[#All],[nombres d''incides M&gt;F]]=résultats!$E$1,Taureaux[[#All],[Race]]=résultats!$C$4),1,0)</f>
        <v>0</v>
      </c>
      <c r="E565">
        <f>IF(AND(Taureaux[[#All],[nombres d''incides M&gt;F]]=résultats!$E$1-1,Taureaux[[#All],[Race]]=résultats!$C$4),1,0)</f>
        <v>0</v>
      </c>
      <c r="F565">
        <f>IF(Taureaux[[#All],[&gt; palier]]=0,0,SUM($C$2:C565))</f>
        <v>0</v>
      </c>
      <c r="G565">
        <f>IF(Taureaux[[#All],[=palier]]=0,0,SUM($D$2:D565)+MAX(Taureaux[[#All],[séquence &gt; palier]]))</f>
        <v>0</v>
      </c>
      <c r="H565">
        <f>IF(Taureaux[[#All],[=palier-1]]=0,0,SUM($E$2:E565)+MAX(Taureaux[[#All],[séquence = palier]]))</f>
        <v>0</v>
      </c>
      <c r="I565" t="str">
        <f>IF(Taureaux[[#All],[&gt; palier]]&gt;0,Q565,"")</f>
        <v/>
      </c>
      <c r="J565" t="str">
        <f>IF(Taureaux[[#All],[=palier]]&gt;0,Q565,"")</f>
        <v/>
      </c>
      <c r="K565" t="str">
        <f>IF(Taureaux[[#All],[=palier-1]]&gt;0,Q565,"")</f>
        <v/>
      </c>
      <c r="L565">
        <f>IF(ROW()-1&lt;=60000,ROW()-1)</f>
        <v>564</v>
      </c>
      <c r="M565" s="12" t="str">
        <f>IF(Taureaux[[#This Row],[Nom selon le rang]]="","",VLOOKUP(O565,Q:AF,10,FALSE))</f>
        <v/>
      </c>
      <c r="N565" t="str">
        <f>IF(Taureaux[[#This Row],[somme des males selon la liste]]="","",RANK(Taureaux[[#This Row],[somme des males selon la liste]],Taureaux[[#All],[somme des males selon la liste]],0))</f>
        <v/>
      </c>
      <c r="O5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5">
        <v>78724498</v>
      </c>
      <c r="Q565" t="s">
        <v>2845</v>
      </c>
      <c r="R565" t="s">
        <v>2733</v>
      </c>
      <c r="S565" t="s">
        <v>117</v>
      </c>
      <c r="T565">
        <v>919.95</v>
      </c>
      <c r="U565">
        <v>35.51</v>
      </c>
      <c r="V565">
        <v>35.06</v>
      </c>
      <c r="W565">
        <v>34.93</v>
      </c>
      <c r="X565">
        <v>33.630000000000003</v>
      </c>
      <c r="Y565">
        <v>35.299999999999997</v>
      </c>
      <c r="Z565" s="12">
        <f>SUM(Taureaux[[#This Row],[indice 1]:[Indice 5]])</f>
        <v>174.43</v>
      </c>
      <c r="AA565" t="s">
        <v>115</v>
      </c>
      <c r="AB565" t="s">
        <v>115</v>
      </c>
      <c r="AC565" t="s">
        <v>116</v>
      </c>
      <c r="AD565">
        <v>16064</v>
      </c>
      <c r="AE565">
        <v>30</v>
      </c>
    </row>
    <row r="566" spans="2:31" x14ac:dyDescent="0.25">
      <c r="B566" s="2">
        <f>IF(Taureaux[[#This Row],[Race]]&lt;&gt;résultats!$C$4,0,SUM(IF(U566&gt;résultats!E$4,1,0),IF(V566&gt;résultats!F$4,1,0),IF(W566&gt;résultats!G$4,1,0),IF(X566&gt;résultats!H$4,1,0),IF(Y566&gt;résultats!I$4,1,0),IF(Z566&gt;résultats!J$4,1,0)))</f>
        <v>0</v>
      </c>
      <c r="C566">
        <f>IF(AND(Taureaux[[#All],[nombres d''incides M&gt;F]]&gt;résultats!$E$1,Taureaux[[#All],[Race]]=résultats!$C$4),1,0)</f>
        <v>0</v>
      </c>
      <c r="D566">
        <f>IF(AND(Taureaux[[#All],[nombres d''incides M&gt;F]]=résultats!$E$1,Taureaux[[#All],[Race]]=résultats!$C$4),1,0)</f>
        <v>0</v>
      </c>
      <c r="E566">
        <f>IF(AND(Taureaux[[#All],[nombres d''incides M&gt;F]]=résultats!$E$1-1,Taureaux[[#All],[Race]]=résultats!$C$4),1,0)</f>
        <v>0</v>
      </c>
      <c r="F566">
        <f>IF(Taureaux[[#All],[&gt; palier]]=0,0,SUM($C$2:C566))</f>
        <v>0</v>
      </c>
      <c r="G566">
        <f>IF(Taureaux[[#All],[=palier]]=0,0,SUM($D$2:D566)+MAX(Taureaux[[#All],[séquence &gt; palier]]))</f>
        <v>0</v>
      </c>
      <c r="H566">
        <f>IF(Taureaux[[#All],[=palier-1]]=0,0,SUM($E$2:E566)+MAX(Taureaux[[#All],[séquence = palier]]))</f>
        <v>0</v>
      </c>
      <c r="I566" t="str">
        <f>IF(Taureaux[[#All],[&gt; palier]]&gt;0,Q566,"")</f>
        <v/>
      </c>
      <c r="J566" t="str">
        <f>IF(Taureaux[[#All],[=palier]]&gt;0,Q566,"")</f>
        <v/>
      </c>
      <c r="K566" t="str">
        <f>IF(Taureaux[[#All],[=palier-1]]&gt;0,Q566,"")</f>
        <v/>
      </c>
      <c r="L566">
        <f>IF(ROW()-1&lt;=60000,ROW()-1)</f>
        <v>565</v>
      </c>
      <c r="M566" s="12" t="str">
        <f>IF(Taureaux[[#This Row],[Nom selon le rang]]="","",VLOOKUP(O566,Q:AF,10,FALSE))</f>
        <v/>
      </c>
      <c r="N566" t="str">
        <f>IF(Taureaux[[#This Row],[somme des males selon la liste]]="","",RANK(Taureaux[[#This Row],[somme des males selon la liste]],Taureaux[[#All],[somme des males selon la liste]],0))</f>
        <v/>
      </c>
      <c r="O5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6">
        <v>78724498</v>
      </c>
      <c r="Q566" t="s">
        <v>2845</v>
      </c>
      <c r="R566" t="s">
        <v>2733</v>
      </c>
      <c r="S566" t="s">
        <v>117</v>
      </c>
      <c r="T566">
        <v>919.95</v>
      </c>
      <c r="U566">
        <v>35.51</v>
      </c>
      <c r="V566">
        <v>35.06</v>
      </c>
      <c r="W566">
        <v>34.93</v>
      </c>
      <c r="X566">
        <v>33.630000000000003</v>
      </c>
      <c r="Y566">
        <v>35.299999999999997</v>
      </c>
      <c r="Z566" s="12">
        <f>SUM(Taureaux[[#This Row],[indice 1]:[Indice 5]])</f>
        <v>174.43</v>
      </c>
      <c r="AA566" t="s">
        <v>63</v>
      </c>
      <c r="AB566" t="s">
        <v>246</v>
      </c>
      <c r="AC566" t="s">
        <v>103</v>
      </c>
      <c r="AD566">
        <v>10</v>
      </c>
      <c r="AE566">
        <v>130</v>
      </c>
    </row>
    <row r="567" spans="2:31" x14ac:dyDescent="0.25">
      <c r="B567" s="2">
        <f>IF(Taureaux[[#This Row],[Race]]&lt;&gt;résultats!$C$4,0,SUM(IF(U567&gt;résultats!E$4,1,0),IF(V567&gt;résultats!F$4,1,0),IF(W567&gt;résultats!G$4,1,0),IF(X567&gt;résultats!H$4,1,0),IF(Y567&gt;résultats!I$4,1,0),IF(Z567&gt;résultats!J$4,1,0)))</f>
        <v>0</v>
      </c>
      <c r="C567">
        <f>IF(AND(Taureaux[[#All],[nombres d''incides M&gt;F]]&gt;résultats!$E$1,Taureaux[[#All],[Race]]=résultats!$C$4),1,0)</f>
        <v>0</v>
      </c>
      <c r="D567">
        <f>IF(AND(Taureaux[[#All],[nombres d''incides M&gt;F]]=résultats!$E$1,Taureaux[[#All],[Race]]=résultats!$C$4),1,0)</f>
        <v>0</v>
      </c>
      <c r="E567">
        <f>IF(AND(Taureaux[[#All],[nombres d''incides M&gt;F]]=résultats!$E$1-1,Taureaux[[#All],[Race]]=résultats!$C$4),1,0)</f>
        <v>0</v>
      </c>
      <c r="F567">
        <f>IF(Taureaux[[#All],[&gt; palier]]=0,0,SUM($C$2:C567))</f>
        <v>0</v>
      </c>
      <c r="G567">
        <f>IF(Taureaux[[#All],[=palier]]=0,0,SUM($D$2:D567)+MAX(Taureaux[[#All],[séquence &gt; palier]]))</f>
        <v>0</v>
      </c>
      <c r="H567">
        <f>IF(Taureaux[[#All],[=palier-1]]=0,0,SUM($E$2:E567)+MAX(Taureaux[[#All],[séquence = palier]]))</f>
        <v>0</v>
      </c>
      <c r="I567" t="str">
        <f>IF(Taureaux[[#All],[&gt; palier]]&gt;0,Q567,"")</f>
        <v/>
      </c>
      <c r="J567" t="str">
        <f>IF(Taureaux[[#All],[=palier]]&gt;0,Q567,"")</f>
        <v/>
      </c>
      <c r="K567" t="str">
        <f>IF(Taureaux[[#All],[=palier-1]]&gt;0,Q567,"")</f>
        <v/>
      </c>
      <c r="L567">
        <f>IF(ROW()-1&lt;=60000,ROW()-1)</f>
        <v>566</v>
      </c>
      <c r="M567" s="12" t="str">
        <f>IF(Taureaux[[#This Row],[Nom selon le rang]]="","",VLOOKUP(O567,Q:AF,10,FALSE))</f>
        <v/>
      </c>
      <c r="N567" t="str">
        <f>IF(Taureaux[[#This Row],[somme des males selon la liste]]="","",RANK(Taureaux[[#This Row],[somme des males selon la liste]],Taureaux[[#All],[somme des males selon la liste]],0))</f>
        <v/>
      </c>
      <c r="O5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7">
        <v>48853481</v>
      </c>
      <c r="Q567" t="s">
        <v>739</v>
      </c>
      <c r="R567" t="s">
        <v>36</v>
      </c>
      <c r="S567" t="s">
        <v>95</v>
      </c>
      <c r="T567">
        <v>1169.29</v>
      </c>
      <c r="U567">
        <v>72.739999999999995</v>
      </c>
      <c r="V567">
        <v>73.41</v>
      </c>
      <c r="W567">
        <v>73.05</v>
      </c>
      <c r="X567">
        <v>63.47</v>
      </c>
      <c r="Y567">
        <v>60.16</v>
      </c>
      <c r="Z567" s="12">
        <f>SUM(Taureaux[[#This Row],[indice 1]:[Indice 5]])</f>
        <v>342.82999999999993</v>
      </c>
      <c r="AA567" t="s">
        <v>38</v>
      </c>
      <c r="AB567" t="s">
        <v>38</v>
      </c>
      <c r="AC567" t="s">
        <v>39</v>
      </c>
      <c r="AD567">
        <v>6449</v>
      </c>
      <c r="AE567">
        <v>90</v>
      </c>
    </row>
    <row r="568" spans="2:31" x14ac:dyDescent="0.25">
      <c r="B568" s="2">
        <f>IF(Taureaux[[#This Row],[Race]]&lt;&gt;résultats!$C$4,0,SUM(IF(U568&gt;résultats!E$4,1,0),IF(V568&gt;résultats!F$4,1,0),IF(W568&gt;résultats!G$4,1,0),IF(X568&gt;résultats!H$4,1,0),IF(Y568&gt;résultats!I$4,1,0),IF(Z568&gt;résultats!J$4,1,0)))</f>
        <v>0</v>
      </c>
      <c r="C568">
        <f>IF(AND(Taureaux[[#All],[nombres d''incides M&gt;F]]&gt;résultats!$E$1,Taureaux[[#All],[Race]]=résultats!$C$4),1,0)</f>
        <v>0</v>
      </c>
      <c r="D568">
        <f>IF(AND(Taureaux[[#All],[nombres d''incides M&gt;F]]=résultats!$E$1,Taureaux[[#All],[Race]]=résultats!$C$4),1,0)</f>
        <v>0</v>
      </c>
      <c r="E568">
        <f>IF(AND(Taureaux[[#All],[nombres d''incides M&gt;F]]=résultats!$E$1-1,Taureaux[[#All],[Race]]=résultats!$C$4),1,0)</f>
        <v>0</v>
      </c>
      <c r="F568">
        <f>IF(Taureaux[[#All],[&gt; palier]]=0,0,SUM($C$2:C568))</f>
        <v>0</v>
      </c>
      <c r="G568">
        <f>IF(Taureaux[[#All],[=palier]]=0,0,SUM($D$2:D568)+MAX(Taureaux[[#All],[séquence &gt; palier]]))</f>
        <v>0</v>
      </c>
      <c r="H568">
        <f>IF(Taureaux[[#All],[=palier-1]]=0,0,SUM($E$2:E568)+MAX(Taureaux[[#All],[séquence = palier]]))</f>
        <v>0</v>
      </c>
      <c r="I568" t="str">
        <f>IF(Taureaux[[#All],[&gt; palier]]&gt;0,Q568,"")</f>
        <v/>
      </c>
      <c r="J568" t="str">
        <f>IF(Taureaux[[#All],[=palier]]&gt;0,Q568,"")</f>
        <v/>
      </c>
      <c r="K568" t="str">
        <f>IF(Taureaux[[#All],[=palier-1]]&gt;0,Q568,"")</f>
        <v/>
      </c>
      <c r="L568">
        <f>IF(ROW()-1&lt;=60000,ROW()-1)</f>
        <v>567</v>
      </c>
      <c r="M568" s="12" t="str">
        <f>IF(Taureaux[[#This Row],[Nom selon le rang]]="","",VLOOKUP(O568,Q:AF,10,FALSE))</f>
        <v/>
      </c>
      <c r="N568" t="str">
        <f>IF(Taureaux[[#This Row],[somme des males selon la liste]]="","",RANK(Taureaux[[#This Row],[somme des males selon la liste]],Taureaux[[#All],[somme des males selon la liste]],0))</f>
        <v/>
      </c>
      <c r="O5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8">
        <v>48853481</v>
      </c>
      <c r="Q568" t="s">
        <v>739</v>
      </c>
      <c r="R568" t="s">
        <v>36</v>
      </c>
      <c r="S568" t="s">
        <v>95</v>
      </c>
      <c r="T568">
        <v>1169.29</v>
      </c>
      <c r="U568">
        <v>72.739999999999995</v>
      </c>
      <c r="V568">
        <v>73.41</v>
      </c>
      <c r="W568">
        <v>73.05</v>
      </c>
      <c r="X568">
        <v>63.47</v>
      </c>
      <c r="Y568">
        <v>60.16</v>
      </c>
      <c r="Z568" s="12">
        <f>SUM(Taureaux[[#This Row],[indice 1]:[Indice 5]])</f>
        <v>342.82999999999993</v>
      </c>
      <c r="AA568" t="s">
        <v>148</v>
      </c>
      <c r="AB568" t="s">
        <v>148</v>
      </c>
      <c r="AC568" t="s">
        <v>116</v>
      </c>
      <c r="AD568">
        <v>12414</v>
      </c>
      <c r="AE568">
        <v>30</v>
      </c>
    </row>
    <row r="569" spans="2:31" x14ac:dyDescent="0.25">
      <c r="B569" s="2">
        <f>IF(Taureaux[[#This Row],[Race]]&lt;&gt;résultats!$C$4,0,SUM(IF(U569&gt;résultats!E$4,1,0),IF(V569&gt;résultats!F$4,1,0),IF(W569&gt;résultats!G$4,1,0),IF(X569&gt;résultats!H$4,1,0),IF(Y569&gt;résultats!I$4,1,0),IF(Z569&gt;résultats!J$4,1,0)))</f>
        <v>0</v>
      </c>
      <c r="C569">
        <f>IF(AND(Taureaux[[#All],[nombres d''incides M&gt;F]]&gt;résultats!$E$1,Taureaux[[#All],[Race]]=résultats!$C$4),1,0)</f>
        <v>0</v>
      </c>
      <c r="D569">
        <f>IF(AND(Taureaux[[#All],[nombres d''incides M&gt;F]]=résultats!$E$1,Taureaux[[#All],[Race]]=résultats!$C$4),1,0)</f>
        <v>0</v>
      </c>
      <c r="E569">
        <f>IF(AND(Taureaux[[#All],[nombres d''incides M&gt;F]]=résultats!$E$1-1,Taureaux[[#All],[Race]]=résultats!$C$4),1,0)</f>
        <v>0</v>
      </c>
      <c r="F569">
        <f>IF(Taureaux[[#All],[&gt; palier]]=0,0,SUM($C$2:C569))</f>
        <v>0</v>
      </c>
      <c r="G569">
        <f>IF(Taureaux[[#All],[=palier]]=0,0,SUM($D$2:D569)+MAX(Taureaux[[#All],[séquence &gt; palier]]))</f>
        <v>0</v>
      </c>
      <c r="H569">
        <f>IF(Taureaux[[#All],[=palier-1]]=0,0,SUM($E$2:E569)+MAX(Taureaux[[#All],[séquence = palier]]))</f>
        <v>0</v>
      </c>
      <c r="I569" t="str">
        <f>IF(Taureaux[[#All],[&gt; palier]]&gt;0,Q569,"")</f>
        <v/>
      </c>
      <c r="J569" t="str">
        <f>IF(Taureaux[[#All],[=palier]]&gt;0,Q569,"")</f>
        <v/>
      </c>
      <c r="K569" t="str">
        <f>IF(Taureaux[[#All],[=palier-1]]&gt;0,Q569,"")</f>
        <v/>
      </c>
      <c r="L569">
        <f>IF(ROW()-1&lt;=60000,ROW()-1)</f>
        <v>568</v>
      </c>
      <c r="M569" s="12" t="str">
        <f>IF(Taureaux[[#This Row],[Nom selon le rang]]="","",VLOOKUP(O569,Q:AF,10,FALSE))</f>
        <v/>
      </c>
      <c r="N569" t="str">
        <f>IF(Taureaux[[#This Row],[somme des males selon la liste]]="","",RANK(Taureaux[[#This Row],[somme des males selon la liste]],Taureaux[[#All],[somme des males selon la liste]],0))</f>
        <v/>
      </c>
      <c r="O5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69">
        <v>80302994</v>
      </c>
      <c r="Q569" t="s">
        <v>1662</v>
      </c>
      <c r="R569" t="s">
        <v>237</v>
      </c>
      <c r="S569" t="s">
        <v>95</v>
      </c>
      <c r="T569">
        <v>1190.97</v>
      </c>
      <c r="U569">
        <v>69.569999999999993</v>
      </c>
      <c r="V569">
        <v>72.08</v>
      </c>
      <c r="W569">
        <v>60.42</v>
      </c>
      <c r="X569">
        <v>72.959999999999994</v>
      </c>
      <c r="Y569">
        <v>55.89</v>
      </c>
      <c r="Z569" s="12">
        <f>SUM(Taureaux[[#This Row],[indice 1]:[Indice 5]])</f>
        <v>330.91999999999996</v>
      </c>
      <c r="AA569" t="s">
        <v>299</v>
      </c>
      <c r="AB569" t="s">
        <v>148</v>
      </c>
      <c r="AC569" t="s">
        <v>116</v>
      </c>
      <c r="AD569">
        <v>14876</v>
      </c>
      <c r="AE569">
        <v>30</v>
      </c>
    </row>
    <row r="570" spans="2:31" x14ac:dyDescent="0.25">
      <c r="B570" s="2">
        <f>IF(Taureaux[[#This Row],[Race]]&lt;&gt;résultats!$C$4,0,SUM(IF(U570&gt;résultats!E$4,1,0),IF(V570&gt;résultats!F$4,1,0),IF(W570&gt;résultats!G$4,1,0),IF(X570&gt;résultats!H$4,1,0),IF(Y570&gt;résultats!I$4,1,0),IF(Z570&gt;résultats!J$4,1,0)))</f>
        <v>0</v>
      </c>
      <c r="C570">
        <f>IF(AND(Taureaux[[#All],[nombres d''incides M&gt;F]]&gt;résultats!$E$1,Taureaux[[#All],[Race]]=résultats!$C$4),1,0)</f>
        <v>0</v>
      </c>
      <c r="D570">
        <f>IF(AND(Taureaux[[#All],[nombres d''incides M&gt;F]]=résultats!$E$1,Taureaux[[#All],[Race]]=résultats!$C$4),1,0)</f>
        <v>0</v>
      </c>
      <c r="E570">
        <f>IF(AND(Taureaux[[#All],[nombres d''incides M&gt;F]]=résultats!$E$1-1,Taureaux[[#All],[Race]]=résultats!$C$4),1,0)</f>
        <v>0</v>
      </c>
      <c r="F570">
        <f>IF(Taureaux[[#All],[&gt; palier]]=0,0,SUM($C$2:C570))</f>
        <v>0</v>
      </c>
      <c r="G570">
        <f>IF(Taureaux[[#All],[=palier]]=0,0,SUM($D$2:D570)+MAX(Taureaux[[#All],[séquence &gt; palier]]))</f>
        <v>0</v>
      </c>
      <c r="H570">
        <f>IF(Taureaux[[#All],[=palier-1]]=0,0,SUM($E$2:E570)+MAX(Taureaux[[#All],[séquence = palier]]))</f>
        <v>0</v>
      </c>
      <c r="I570" t="str">
        <f>IF(Taureaux[[#All],[&gt; palier]]&gt;0,Q570,"")</f>
        <v/>
      </c>
      <c r="J570" t="str">
        <f>IF(Taureaux[[#All],[=palier]]&gt;0,Q570,"")</f>
        <v/>
      </c>
      <c r="K570" t="str">
        <f>IF(Taureaux[[#All],[=palier-1]]&gt;0,Q570,"")</f>
        <v/>
      </c>
      <c r="L570">
        <f>IF(ROW()-1&lt;=60000,ROW()-1)</f>
        <v>569</v>
      </c>
      <c r="M570" s="12" t="str">
        <f>IF(Taureaux[[#This Row],[Nom selon le rang]]="","",VLOOKUP(O570,Q:AF,10,FALSE))</f>
        <v/>
      </c>
      <c r="N570" t="str">
        <f>IF(Taureaux[[#This Row],[somme des males selon la liste]]="","",RANK(Taureaux[[#This Row],[somme des males selon la liste]],Taureaux[[#All],[somme des males selon la liste]],0))</f>
        <v/>
      </c>
      <c r="O5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0">
        <v>80302994</v>
      </c>
      <c r="Q570" t="s">
        <v>1662</v>
      </c>
      <c r="R570" t="s">
        <v>237</v>
      </c>
      <c r="S570" t="s">
        <v>95</v>
      </c>
      <c r="T570">
        <v>1190.97</v>
      </c>
      <c r="U570">
        <v>69.569999999999993</v>
      </c>
      <c r="V570">
        <v>72.08</v>
      </c>
      <c r="W570">
        <v>60.42</v>
      </c>
      <c r="X570">
        <v>72.959999999999994</v>
      </c>
      <c r="Y570">
        <v>55.89</v>
      </c>
      <c r="Z570" s="12">
        <f>SUM(Taureaux[[#This Row],[indice 1]:[Indice 5]])</f>
        <v>330.91999999999996</v>
      </c>
      <c r="AA570" t="s">
        <v>115</v>
      </c>
      <c r="AB570" t="s">
        <v>115</v>
      </c>
      <c r="AC570" t="s">
        <v>116</v>
      </c>
      <c r="AD570">
        <v>13064</v>
      </c>
      <c r="AE570">
        <v>30</v>
      </c>
    </row>
    <row r="571" spans="2:31" x14ac:dyDescent="0.25">
      <c r="B571" s="2">
        <f>IF(Taureaux[[#This Row],[Race]]&lt;&gt;résultats!$C$4,0,SUM(IF(U571&gt;résultats!E$4,1,0),IF(V571&gt;résultats!F$4,1,0),IF(W571&gt;résultats!G$4,1,0),IF(X571&gt;résultats!H$4,1,0),IF(Y571&gt;résultats!I$4,1,0),IF(Z571&gt;résultats!J$4,1,0)))</f>
        <v>0</v>
      </c>
      <c r="C571">
        <f>IF(AND(Taureaux[[#All],[nombres d''incides M&gt;F]]&gt;résultats!$E$1,Taureaux[[#All],[Race]]=résultats!$C$4),1,0)</f>
        <v>0</v>
      </c>
      <c r="D571">
        <f>IF(AND(Taureaux[[#All],[nombres d''incides M&gt;F]]=résultats!$E$1,Taureaux[[#All],[Race]]=résultats!$C$4),1,0)</f>
        <v>0</v>
      </c>
      <c r="E571">
        <f>IF(AND(Taureaux[[#All],[nombres d''incides M&gt;F]]=résultats!$E$1-1,Taureaux[[#All],[Race]]=résultats!$C$4),1,0)</f>
        <v>0</v>
      </c>
      <c r="F571">
        <f>IF(Taureaux[[#All],[&gt; palier]]=0,0,SUM($C$2:C571))</f>
        <v>0</v>
      </c>
      <c r="G571">
        <f>IF(Taureaux[[#All],[=palier]]=0,0,SUM($D$2:D571)+MAX(Taureaux[[#All],[séquence &gt; palier]]))</f>
        <v>0</v>
      </c>
      <c r="H571">
        <f>IF(Taureaux[[#All],[=palier-1]]=0,0,SUM($E$2:E571)+MAX(Taureaux[[#All],[séquence = palier]]))</f>
        <v>0</v>
      </c>
      <c r="I571" t="str">
        <f>IF(Taureaux[[#All],[&gt; palier]]&gt;0,Q571,"")</f>
        <v/>
      </c>
      <c r="J571" t="str">
        <f>IF(Taureaux[[#All],[=palier]]&gt;0,Q571,"")</f>
        <v/>
      </c>
      <c r="K571" t="str">
        <f>IF(Taureaux[[#All],[=palier-1]]&gt;0,Q571,"")</f>
        <v/>
      </c>
      <c r="L571">
        <f>IF(ROW()-1&lt;=60000,ROW()-1)</f>
        <v>570</v>
      </c>
      <c r="M571" s="12" t="str">
        <f>IF(Taureaux[[#This Row],[Nom selon le rang]]="","",VLOOKUP(O571,Q:AF,10,FALSE))</f>
        <v/>
      </c>
      <c r="N571" t="str">
        <f>IF(Taureaux[[#This Row],[somme des males selon la liste]]="","",RANK(Taureaux[[#This Row],[somme des males selon la liste]],Taureaux[[#All],[somme des males selon la liste]],0))</f>
        <v/>
      </c>
      <c r="O5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1">
        <v>77164844</v>
      </c>
      <c r="Q571" t="s">
        <v>1821</v>
      </c>
      <c r="R571" t="s">
        <v>181</v>
      </c>
      <c r="S571" t="s">
        <v>118</v>
      </c>
      <c r="T571">
        <v>1300.8499999999999</v>
      </c>
      <c r="U571">
        <v>64.63</v>
      </c>
      <c r="V571">
        <v>69.680000000000007</v>
      </c>
      <c r="W571">
        <v>61.88</v>
      </c>
      <c r="X571">
        <v>63.58</v>
      </c>
      <c r="Y571">
        <v>64.77</v>
      </c>
      <c r="Z571" s="12">
        <f>SUM(Taureaux[[#This Row],[indice 1]:[Indice 5]])</f>
        <v>324.53999999999996</v>
      </c>
      <c r="AA571" t="s">
        <v>148</v>
      </c>
      <c r="AB571" t="s">
        <v>148</v>
      </c>
      <c r="AC571" t="s">
        <v>116</v>
      </c>
      <c r="AD571">
        <v>27369</v>
      </c>
      <c r="AE571">
        <v>30</v>
      </c>
    </row>
    <row r="572" spans="2:31" x14ac:dyDescent="0.25">
      <c r="B572" s="2">
        <f>IF(Taureaux[[#This Row],[Race]]&lt;&gt;résultats!$C$4,0,SUM(IF(U572&gt;résultats!E$4,1,0),IF(V572&gt;résultats!F$4,1,0),IF(W572&gt;résultats!G$4,1,0),IF(X572&gt;résultats!H$4,1,0),IF(Y572&gt;résultats!I$4,1,0),IF(Z572&gt;résultats!J$4,1,0)))</f>
        <v>0</v>
      </c>
      <c r="C572">
        <f>IF(AND(Taureaux[[#All],[nombres d''incides M&gt;F]]&gt;résultats!$E$1,Taureaux[[#All],[Race]]=résultats!$C$4),1,0)</f>
        <v>0</v>
      </c>
      <c r="D572">
        <f>IF(AND(Taureaux[[#All],[nombres d''incides M&gt;F]]=résultats!$E$1,Taureaux[[#All],[Race]]=résultats!$C$4),1,0)</f>
        <v>0</v>
      </c>
      <c r="E572">
        <f>IF(AND(Taureaux[[#All],[nombres d''incides M&gt;F]]=résultats!$E$1-1,Taureaux[[#All],[Race]]=résultats!$C$4),1,0)</f>
        <v>0</v>
      </c>
      <c r="F572">
        <f>IF(Taureaux[[#All],[&gt; palier]]=0,0,SUM($C$2:C572))</f>
        <v>0</v>
      </c>
      <c r="G572">
        <f>IF(Taureaux[[#All],[=palier]]=0,0,SUM($D$2:D572)+MAX(Taureaux[[#All],[séquence &gt; palier]]))</f>
        <v>0</v>
      </c>
      <c r="H572">
        <f>IF(Taureaux[[#All],[=palier-1]]=0,0,SUM($E$2:E572)+MAX(Taureaux[[#All],[séquence = palier]]))</f>
        <v>0</v>
      </c>
      <c r="I572" t="str">
        <f>IF(Taureaux[[#All],[&gt; palier]]&gt;0,Q572,"")</f>
        <v/>
      </c>
      <c r="J572" t="str">
        <f>IF(Taureaux[[#All],[=palier]]&gt;0,Q572,"")</f>
        <v/>
      </c>
      <c r="K572" t="str">
        <f>IF(Taureaux[[#All],[=palier-1]]&gt;0,Q572,"")</f>
        <v/>
      </c>
      <c r="L572">
        <f>IF(ROW()-1&lt;=60000,ROW()-1)</f>
        <v>571</v>
      </c>
      <c r="M572" s="12" t="str">
        <f>IF(Taureaux[[#This Row],[Nom selon le rang]]="","",VLOOKUP(O572,Q:AF,10,FALSE))</f>
        <v/>
      </c>
      <c r="N572" t="str">
        <f>IF(Taureaux[[#This Row],[somme des males selon la liste]]="","",RANK(Taureaux[[#This Row],[somme des males selon la liste]],Taureaux[[#All],[somme des males selon la liste]],0))</f>
        <v/>
      </c>
      <c r="O5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2">
        <v>78535666</v>
      </c>
      <c r="Q572" t="s">
        <v>529</v>
      </c>
      <c r="R572" t="s">
        <v>181</v>
      </c>
      <c r="S572" t="s">
        <v>133</v>
      </c>
      <c r="T572">
        <v>1307.58</v>
      </c>
      <c r="U572">
        <v>67.02</v>
      </c>
      <c r="V572">
        <v>77</v>
      </c>
      <c r="W572">
        <v>67.42</v>
      </c>
      <c r="X572">
        <v>74.28</v>
      </c>
      <c r="Y572">
        <v>71.849999999999994</v>
      </c>
      <c r="Z572" s="12">
        <f>SUM(Taureaux[[#This Row],[indice 1]:[Indice 5]])</f>
        <v>357.57000000000005</v>
      </c>
      <c r="AA572" t="s">
        <v>63</v>
      </c>
      <c r="AB572" t="s">
        <v>115</v>
      </c>
      <c r="AC572" t="s">
        <v>116</v>
      </c>
      <c r="AD572">
        <v>33</v>
      </c>
      <c r="AE572">
        <v>30</v>
      </c>
    </row>
    <row r="573" spans="2:31" x14ac:dyDescent="0.25">
      <c r="B573" s="2">
        <f>IF(Taureaux[[#This Row],[Race]]&lt;&gt;résultats!$C$4,0,SUM(IF(U573&gt;résultats!E$4,1,0),IF(V573&gt;résultats!F$4,1,0),IF(W573&gt;résultats!G$4,1,0),IF(X573&gt;résultats!H$4,1,0),IF(Y573&gt;résultats!I$4,1,0),IF(Z573&gt;résultats!J$4,1,0)))</f>
        <v>0</v>
      </c>
      <c r="C573">
        <f>IF(AND(Taureaux[[#All],[nombres d''incides M&gt;F]]&gt;résultats!$E$1,Taureaux[[#All],[Race]]=résultats!$C$4),1,0)</f>
        <v>0</v>
      </c>
      <c r="D573">
        <f>IF(AND(Taureaux[[#All],[nombres d''incides M&gt;F]]=résultats!$E$1,Taureaux[[#All],[Race]]=résultats!$C$4),1,0)</f>
        <v>0</v>
      </c>
      <c r="E573">
        <f>IF(AND(Taureaux[[#All],[nombres d''incides M&gt;F]]=résultats!$E$1-1,Taureaux[[#All],[Race]]=résultats!$C$4),1,0)</f>
        <v>0</v>
      </c>
      <c r="F573">
        <f>IF(Taureaux[[#All],[&gt; palier]]=0,0,SUM($C$2:C573))</f>
        <v>0</v>
      </c>
      <c r="G573">
        <f>IF(Taureaux[[#All],[=palier]]=0,0,SUM($D$2:D573)+MAX(Taureaux[[#All],[séquence &gt; palier]]))</f>
        <v>0</v>
      </c>
      <c r="H573">
        <f>IF(Taureaux[[#All],[=palier-1]]=0,0,SUM($E$2:E573)+MAX(Taureaux[[#All],[séquence = palier]]))</f>
        <v>0</v>
      </c>
      <c r="I573" t="str">
        <f>IF(Taureaux[[#All],[&gt; palier]]&gt;0,Q573,"")</f>
        <v/>
      </c>
      <c r="J573" t="str">
        <f>IF(Taureaux[[#All],[=palier]]&gt;0,Q573,"")</f>
        <v/>
      </c>
      <c r="K573" t="str">
        <f>IF(Taureaux[[#All],[=palier-1]]&gt;0,Q573,"")</f>
        <v/>
      </c>
      <c r="L573">
        <f>IF(ROW()-1&lt;=60000,ROW()-1)</f>
        <v>572</v>
      </c>
      <c r="M573" s="12" t="str">
        <f>IF(Taureaux[[#This Row],[Nom selon le rang]]="","",VLOOKUP(O573,Q:AF,10,FALSE))</f>
        <v/>
      </c>
      <c r="N573" t="str">
        <f>IF(Taureaux[[#This Row],[somme des males selon la liste]]="","",RANK(Taureaux[[#This Row],[somme des males selon la liste]],Taureaux[[#All],[somme des males selon la liste]],0))</f>
        <v/>
      </c>
      <c r="O5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3">
        <v>45257341</v>
      </c>
      <c r="Q573" t="s">
        <v>2447</v>
      </c>
      <c r="R573" t="s">
        <v>456</v>
      </c>
      <c r="S573" t="s">
        <v>84</v>
      </c>
      <c r="T573">
        <v>1007.31</v>
      </c>
      <c r="U573">
        <v>58.37</v>
      </c>
      <c r="V573">
        <v>64.02</v>
      </c>
      <c r="W573">
        <v>56.84</v>
      </c>
      <c r="X573">
        <v>59.36</v>
      </c>
      <c r="Y573">
        <v>62.04</v>
      </c>
      <c r="Z573" s="12">
        <f>SUM(Taureaux[[#This Row],[indice 1]:[Indice 5]])</f>
        <v>300.63</v>
      </c>
      <c r="AA573" t="s">
        <v>376</v>
      </c>
      <c r="AB573" t="s">
        <v>376</v>
      </c>
      <c r="AC573" t="s">
        <v>106</v>
      </c>
      <c r="AD573">
        <v>5157</v>
      </c>
      <c r="AE573">
        <v>30</v>
      </c>
    </row>
    <row r="574" spans="2:31" x14ac:dyDescent="0.25">
      <c r="B574" s="2">
        <f>IF(Taureaux[[#This Row],[Race]]&lt;&gt;résultats!$C$4,0,SUM(IF(U574&gt;résultats!E$4,1,0),IF(V574&gt;résultats!F$4,1,0),IF(W574&gt;résultats!G$4,1,0),IF(X574&gt;résultats!H$4,1,0),IF(Y574&gt;résultats!I$4,1,0),IF(Z574&gt;résultats!J$4,1,0)))</f>
        <v>0</v>
      </c>
      <c r="C574">
        <f>IF(AND(Taureaux[[#All],[nombres d''incides M&gt;F]]&gt;résultats!$E$1,Taureaux[[#All],[Race]]=résultats!$C$4),1,0)</f>
        <v>0</v>
      </c>
      <c r="D574">
        <f>IF(AND(Taureaux[[#All],[nombres d''incides M&gt;F]]=résultats!$E$1,Taureaux[[#All],[Race]]=résultats!$C$4),1,0)</f>
        <v>0</v>
      </c>
      <c r="E574">
        <f>IF(AND(Taureaux[[#All],[nombres d''incides M&gt;F]]=résultats!$E$1-1,Taureaux[[#All],[Race]]=résultats!$C$4),1,0)</f>
        <v>0</v>
      </c>
      <c r="F574">
        <f>IF(Taureaux[[#All],[&gt; palier]]=0,0,SUM($C$2:C574))</f>
        <v>0</v>
      </c>
      <c r="G574">
        <f>IF(Taureaux[[#All],[=palier]]=0,0,SUM($D$2:D574)+MAX(Taureaux[[#All],[séquence &gt; palier]]))</f>
        <v>0</v>
      </c>
      <c r="H574">
        <f>IF(Taureaux[[#All],[=palier-1]]=0,0,SUM($E$2:E574)+MAX(Taureaux[[#All],[séquence = palier]]))</f>
        <v>0</v>
      </c>
      <c r="I574" t="str">
        <f>IF(Taureaux[[#All],[&gt; palier]]&gt;0,Q574,"")</f>
        <v/>
      </c>
      <c r="J574" t="str">
        <f>IF(Taureaux[[#All],[=palier]]&gt;0,Q574,"")</f>
        <v/>
      </c>
      <c r="K574" t="str">
        <f>IF(Taureaux[[#All],[=palier-1]]&gt;0,Q574,"")</f>
        <v/>
      </c>
      <c r="L574">
        <f>IF(ROW()-1&lt;=60000,ROW()-1)</f>
        <v>573</v>
      </c>
      <c r="M574" s="12" t="str">
        <f>IF(Taureaux[[#This Row],[Nom selon le rang]]="","",VLOOKUP(O574,Q:AF,10,FALSE))</f>
        <v/>
      </c>
      <c r="N574" t="str">
        <f>IF(Taureaux[[#This Row],[somme des males selon la liste]]="","",RANK(Taureaux[[#This Row],[somme des males selon la liste]],Taureaux[[#All],[somme des males selon la liste]],0))</f>
        <v/>
      </c>
      <c r="O5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4">
        <v>80912062</v>
      </c>
      <c r="Q574" t="s">
        <v>2453</v>
      </c>
      <c r="R574" t="s">
        <v>545</v>
      </c>
      <c r="S574" t="s">
        <v>163</v>
      </c>
      <c r="T574">
        <v>1381.23</v>
      </c>
      <c r="U574">
        <v>59.87</v>
      </c>
      <c r="V574">
        <v>54.95</v>
      </c>
      <c r="W574">
        <v>66.19</v>
      </c>
      <c r="X574">
        <v>60.96</v>
      </c>
      <c r="Y574">
        <v>49.09</v>
      </c>
      <c r="Z574" s="12">
        <f>SUM(Taureaux[[#This Row],[indice 1]:[Indice 5]])</f>
        <v>291.06</v>
      </c>
      <c r="AA574" t="s">
        <v>1081</v>
      </c>
      <c r="AB574" t="s">
        <v>1081</v>
      </c>
      <c r="AC574" t="s">
        <v>103</v>
      </c>
      <c r="AD574">
        <v>1704</v>
      </c>
      <c r="AE574">
        <v>90</v>
      </c>
    </row>
    <row r="575" spans="2:31" x14ac:dyDescent="0.25">
      <c r="B575" s="2">
        <f>IF(Taureaux[[#This Row],[Race]]&lt;&gt;résultats!$C$4,0,SUM(IF(U575&gt;résultats!E$4,1,0),IF(V575&gt;résultats!F$4,1,0),IF(W575&gt;résultats!G$4,1,0),IF(X575&gt;résultats!H$4,1,0),IF(Y575&gt;résultats!I$4,1,0),IF(Z575&gt;résultats!J$4,1,0)))</f>
        <v>0</v>
      </c>
      <c r="C575">
        <f>IF(AND(Taureaux[[#All],[nombres d''incides M&gt;F]]&gt;résultats!$E$1,Taureaux[[#All],[Race]]=résultats!$C$4),1,0)</f>
        <v>0</v>
      </c>
      <c r="D575">
        <f>IF(AND(Taureaux[[#All],[nombres d''incides M&gt;F]]=résultats!$E$1,Taureaux[[#All],[Race]]=résultats!$C$4),1,0)</f>
        <v>0</v>
      </c>
      <c r="E575">
        <f>IF(AND(Taureaux[[#All],[nombres d''incides M&gt;F]]=résultats!$E$1-1,Taureaux[[#All],[Race]]=résultats!$C$4),1,0)</f>
        <v>0</v>
      </c>
      <c r="F575">
        <f>IF(Taureaux[[#All],[&gt; palier]]=0,0,SUM($C$2:C575))</f>
        <v>0</v>
      </c>
      <c r="G575">
        <f>IF(Taureaux[[#All],[=palier]]=0,0,SUM($D$2:D575)+MAX(Taureaux[[#All],[séquence &gt; palier]]))</f>
        <v>0</v>
      </c>
      <c r="H575">
        <f>IF(Taureaux[[#All],[=palier-1]]=0,0,SUM($E$2:E575)+MAX(Taureaux[[#All],[séquence = palier]]))</f>
        <v>0</v>
      </c>
      <c r="I575" t="str">
        <f>IF(Taureaux[[#All],[&gt; palier]]&gt;0,Q575,"")</f>
        <v/>
      </c>
      <c r="J575" t="str">
        <f>IF(Taureaux[[#All],[=palier]]&gt;0,Q575,"")</f>
        <v/>
      </c>
      <c r="K575" t="str">
        <f>IF(Taureaux[[#All],[=palier-1]]&gt;0,Q575,"")</f>
        <v/>
      </c>
      <c r="L575">
        <f>IF(ROW()-1&lt;=60000,ROW()-1)</f>
        <v>574</v>
      </c>
      <c r="M575" s="12" t="str">
        <f>IF(Taureaux[[#This Row],[Nom selon le rang]]="","",VLOOKUP(O575,Q:AF,10,FALSE))</f>
        <v/>
      </c>
      <c r="N575" t="str">
        <f>IF(Taureaux[[#This Row],[somme des males selon la liste]]="","",RANK(Taureaux[[#This Row],[somme des males selon la liste]],Taureaux[[#All],[somme des males selon la liste]],0))</f>
        <v/>
      </c>
      <c r="O5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5">
        <v>81096754</v>
      </c>
      <c r="Q575" t="s">
        <v>2974</v>
      </c>
      <c r="R575" t="s">
        <v>36</v>
      </c>
      <c r="S575" t="s">
        <v>62</v>
      </c>
      <c r="T575">
        <v>1186.8800000000001</v>
      </c>
      <c r="U575">
        <v>82.56</v>
      </c>
      <c r="V575">
        <v>77.760000000000005</v>
      </c>
      <c r="W575">
        <v>77.73</v>
      </c>
      <c r="X575">
        <v>73.7</v>
      </c>
      <c r="Y575">
        <v>66.819999999999993</v>
      </c>
      <c r="Z575" s="12">
        <f>SUM(Taureaux[[#This Row],[indice 1]:[Indice 5]])</f>
        <v>378.57</v>
      </c>
      <c r="AA575" t="s">
        <v>38</v>
      </c>
      <c r="AB575" t="s">
        <v>38</v>
      </c>
      <c r="AC575" t="s">
        <v>39</v>
      </c>
      <c r="AD575">
        <v>6453</v>
      </c>
      <c r="AE575">
        <v>90</v>
      </c>
    </row>
    <row r="576" spans="2:31" x14ac:dyDescent="0.25">
      <c r="B576" s="2">
        <f>IF(Taureaux[[#This Row],[Race]]&lt;&gt;résultats!$C$4,0,SUM(IF(U576&gt;résultats!E$4,1,0),IF(V576&gt;résultats!F$4,1,0),IF(W576&gt;résultats!G$4,1,0),IF(X576&gt;résultats!H$4,1,0),IF(Y576&gt;résultats!I$4,1,0),IF(Z576&gt;résultats!J$4,1,0)))</f>
        <v>0</v>
      </c>
      <c r="C576">
        <f>IF(AND(Taureaux[[#All],[nombres d''incides M&gt;F]]&gt;résultats!$E$1,Taureaux[[#All],[Race]]=résultats!$C$4),1,0)</f>
        <v>0</v>
      </c>
      <c r="D576">
        <f>IF(AND(Taureaux[[#All],[nombres d''incides M&gt;F]]=résultats!$E$1,Taureaux[[#All],[Race]]=résultats!$C$4),1,0)</f>
        <v>0</v>
      </c>
      <c r="E576">
        <f>IF(AND(Taureaux[[#All],[nombres d''incides M&gt;F]]=résultats!$E$1-1,Taureaux[[#All],[Race]]=résultats!$C$4),1,0)</f>
        <v>0</v>
      </c>
      <c r="F576">
        <f>IF(Taureaux[[#All],[&gt; palier]]=0,0,SUM($C$2:C576))</f>
        <v>0</v>
      </c>
      <c r="G576">
        <f>IF(Taureaux[[#All],[=palier]]=0,0,SUM($D$2:D576)+MAX(Taureaux[[#All],[séquence &gt; palier]]))</f>
        <v>0</v>
      </c>
      <c r="H576">
        <f>IF(Taureaux[[#All],[=palier-1]]=0,0,SUM($E$2:E576)+MAX(Taureaux[[#All],[séquence = palier]]))</f>
        <v>0</v>
      </c>
      <c r="I576" t="str">
        <f>IF(Taureaux[[#All],[&gt; palier]]&gt;0,Q576,"")</f>
        <v/>
      </c>
      <c r="J576" t="str">
        <f>IF(Taureaux[[#All],[=palier]]&gt;0,Q576,"")</f>
        <v/>
      </c>
      <c r="K576" t="str">
        <f>IF(Taureaux[[#All],[=palier-1]]&gt;0,Q576,"")</f>
        <v/>
      </c>
      <c r="L576">
        <f>IF(ROW()-1&lt;=60000,ROW()-1)</f>
        <v>575</v>
      </c>
      <c r="M576" s="12" t="str">
        <f>IF(Taureaux[[#This Row],[Nom selon le rang]]="","",VLOOKUP(O576,Q:AF,10,FALSE))</f>
        <v/>
      </c>
      <c r="N576" t="str">
        <f>IF(Taureaux[[#This Row],[somme des males selon la liste]]="","",RANK(Taureaux[[#This Row],[somme des males selon la liste]],Taureaux[[#All],[somme des males selon la liste]],0))</f>
        <v/>
      </c>
      <c r="O5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6">
        <v>80892597</v>
      </c>
      <c r="Q576" t="s">
        <v>1856</v>
      </c>
      <c r="R576" t="s">
        <v>237</v>
      </c>
      <c r="S576" t="s">
        <v>21</v>
      </c>
      <c r="T576">
        <v>1225.24</v>
      </c>
      <c r="U576">
        <v>70.069999999999993</v>
      </c>
      <c r="V576">
        <v>61.43</v>
      </c>
      <c r="W576">
        <v>59.23</v>
      </c>
      <c r="X576">
        <v>74.27</v>
      </c>
      <c r="Y576">
        <v>60.98</v>
      </c>
      <c r="Z576" s="12">
        <f>SUM(Taureaux[[#This Row],[indice 1]:[Indice 5]])</f>
        <v>325.98</v>
      </c>
      <c r="AA576" t="s">
        <v>140</v>
      </c>
      <c r="AB576" t="s">
        <v>140</v>
      </c>
      <c r="AC576" t="s">
        <v>141</v>
      </c>
      <c r="AD576">
        <v>7829</v>
      </c>
      <c r="AE576">
        <v>90</v>
      </c>
    </row>
    <row r="577" spans="2:31" x14ac:dyDescent="0.25">
      <c r="B577" s="2">
        <f>IF(Taureaux[[#This Row],[Race]]&lt;&gt;résultats!$C$4,0,SUM(IF(U577&gt;résultats!E$4,1,0),IF(V577&gt;résultats!F$4,1,0),IF(W577&gt;résultats!G$4,1,0),IF(X577&gt;résultats!H$4,1,0),IF(Y577&gt;résultats!I$4,1,0),IF(Z577&gt;résultats!J$4,1,0)))</f>
        <v>0</v>
      </c>
      <c r="C577">
        <f>IF(AND(Taureaux[[#All],[nombres d''incides M&gt;F]]&gt;résultats!$E$1,Taureaux[[#All],[Race]]=résultats!$C$4),1,0)</f>
        <v>0</v>
      </c>
      <c r="D577">
        <f>IF(AND(Taureaux[[#All],[nombres d''incides M&gt;F]]=résultats!$E$1,Taureaux[[#All],[Race]]=résultats!$C$4),1,0)</f>
        <v>0</v>
      </c>
      <c r="E577">
        <f>IF(AND(Taureaux[[#All],[nombres d''incides M&gt;F]]=résultats!$E$1-1,Taureaux[[#All],[Race]]=résultats!$C$4),1,0)</f>
        <v>0</v>
      </c>
      <c r="F577">
        <f>IF(Taureaux[[#All],[&gt; palier]]=0,0,SUM($C$2:C577))</f>
        <v>0</v>
      </c>
      <c r="G577">
        <f>IF(Taureaux[[#All],[=palier]]=0,0,SUM($D$2:D577)+MAX(Taureaux[[#All],[séquence &gt; palier]]))</f>
        <v>0</v>
      </c>
      <c r="H577">
        <f>IF(Taureaux[[#All],[=palier-1]]=0,0,SUM($E$2:E577)+MAX(Taureaux[[#All],[séquence = palier]]))</f>
        <v>0</v>
      </c>
      <c r="I577" t="str">
        <f>IF(Taureaux[[#All],[&gt; palier]]&gt;0,Q577,"")</f>
        <v/>
      </c>
      <c r="J577" t="str">
        <f>IF(Taureaux[[#All],[=palier]]&gt;0,Q577,"")</f>
        <v/>
      </c>
      <c r="K577" t="str">
        <f>IF(Taureaux[[#All],[=palier-1]]&gt;0,Q577,"")</f>
        <v/>
      </c>
      <c r="L577">
        <f>IF(ROW()-1&lt;=60000,ROW()-1)</f>
        <v>576</v>
      </c>
      <c r="M577" s="12" t="str">
        <f>IF(Taureaux[[#This Row],[Nom selon le rang]]="","",VLOOKUP(O577,Q:AF,10,FALSE))</f>
        <v/>
      </c>
      <c r="N577" t="str">
        <f>IF(Taureaux[[#This Row],[somme des males selon la liste]]="","",RANK(Taureaux[[#This Row],[somme des males selon la liste]],Taureaux[[#All],[somme des males selon la liste]],0))</f>
        <v/>
      </c>
      <c r="O5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7">
        <v>82923806</v>
      </c>
      <c r="Q577" t="s">
        <v>487</v>
      </c>
      <c r="R577" t="s">
        <v>209</v>
      </c>
      <c r="S577" t="s">
        <v>31</v>
      </c>
      <c r="T577">
        <v>1323.22</v>
      </c>
      <c r="U577">
        <v>77.13</v>
      </c>
      <c r="V577">
        <v>67.69</v>
      </c>
      <c r="W577">
        <v>64.010000000000005</v>
      </c>
      <c r="X577">
        <v>81.39</v>
      </c>
      <c r="Y577">
        <v>73.42</v>
      </c>
      <c r="Z577" s="12">
        <f>SUM(Taureaux[[#This Row],[indice 1]:[Indice 5]])</f>
        <v>363.64</v>
      </c>
      <c r="AA577" t="s">
        <v>51</v>
      </c>
      <c r="AB577" t="s">
        <v>51</v>
      </c>
      <c r="AC577" t="s">
        <v>52</v>
      </c>
      <c r="AD577">
        <v>349</v>
      </c>
      <c r="AE577">
        <v>30</v>
      </c>
    </row>
    <row r="578" spans="2:31" x14ac:dyDescent="0.25">
      <c r="B578" s="2">
        <f>IF(Taureaux[[#This Row],[Race]]&lt;&gt;résultats!$C$4,0,SUM(IF(U578&gt;résultats!E$4,1,0),IF(V578&gt;résultats!F$4,1,0),IF(W578&gt;résultats!G$4,1,0),IF(X578&gt;résultats!H$4,1,0),IF(Y578&gt;résultats!I$4,1,0),IF(Z578&gt;résultats!J$4,1,0)))</f>
        <v>0</v>
      </c>
      <c r="C578">
        <f>IF(AND(Taureaux[[#All],[nombres d''incides M&gt;F]]&gt;résultats!$E$1,Taureaux[[#All],[Race]]=résultats!$C$4),1,0)</f>
        <v>0</v>
      </c>
      <c r="D578">
        <f>IF(AND(Taureaux[[#All],[nombres d''incides M&gt;F]]=résultats!$E$1,Taureaux[[#All],[Race]]=résultats!$C$4),1,0)</f>
        <v>0</v>
      </c>
      <c r="E578">
        <f>IF(AND(Taureaux[[#All],[nombres d''incides M&gt;F]]=résultats!$E$1-1,Taureaux[[#All],[Race]]=résultats!$C$4),1,0)</f>
        <v>0</v>
      </c>
      <c r="F578">
        <f>IF(Taureaux[[#All],[&gt; palier]]=0,0,SUM($C$2:C578))</f>
        <v>0</v>
      </c>
      <c r="G578">
        <f>IF(Taureaux[[#All],[=palier]]=0,0,SUM($D$2:D578)+MAX(Taureaux[[#All],[séquence &gt; palier]]))</f>
        <v>0</v>
      </c>
      <c r="H578">
        <f>IF(Taureaux[[#All],[=palier-1]]=0,0,SUM($E$2:E578)+MAX(Taureaux[[#All],[séquence = palier]]))</f>
        <v>0</v>
      </c>
      <c r="I578" t="str">
        <f>IF(Taureaux[[#All],[&gt; palier]]&gt;0,Q578,"")</f>
        <v/>
      </c>
      <c r="J578" t="str">
        <f>IF(Taureaux[[#All],[=palier]]&gt;0,Q578,"")</f>
        <v/>
      </c>
      <c r="K578" t="str">
        <f>IF(Taureaux[[#All],[=palier-1]]&gt;0,Q578,"")</f>
        <v/>
      </c>
      <c r="L578">
        <f>IF(ROW()-1&lt;=60000,ROW()-1)</f>
        <v>577</v>
      </c>
      <c r="M578" s="12" t="str">
        <f>IF(Taureaux[[#This Row],[Nom selon le rang]]="","",VLOOKUP(O578,Q:AF,10,FALSE))</f>
        <v/>
      </c>
      <c r="N578" t="str">
        <f>IF(Taureaux[[#This Row],[somme des males selon la liste]]="","",RANK(Taureaux[[#This Row],[somme des males selon la liste]],Taureaux[[#All],[somme des males selon la liste]],0))</f>
        <v/>
      </c>
      <c r="O5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8">
        <v>77940340</v>
      </c>
      <c r="Q578" t="s">
        <v>1313</v>
      </c>
      <c r="R578" t="s">
        <v>355</v>
      </c>
      <c r="S578" t="s">
        <v>85</v>
      </c>
      <c r="T578">
        <v>1120.21</v>
      </c>
      <c r="U578">
        <v>61.05</v>
      </c>
      <c r="V578">
        <v>71.02</v>
      </c>
      <c r="W578">
        <v>71.540000000000006</v>
      </c>
      <c r="X578">
        <v>58.35</v>
      </c>
      <c r="Y578">
        <v>66.91</v>
      </c>
      <c r="Z578" s="12">
        <f>SUM(Taureaux[[#This Row],[indice 1]:[Indice 5]])</f>
        <v>328.87</v>
      </c>
      <c r="AA578" t="s">
        <v>153</v>
      </c>
      <c r="AB578" t="s">
        <v>153</v>
      </c>
      <c r="AC578" t="s">
        <v>39</v>
      </c>
      <c r="AD578">
        <v>20325</v>
      </c>
      <c r="AE578">
        <v>90</v>
      </c>
    </row>
    <row r="579" spans="2:31" x14ac:dyDescent="0.25">
      <c r="B579" s="2">
        <f>IF(Taureaux[[#This Row],[Race]]&lt;&gt;résultats!$C$4,0,SUM(IF(U579&gt;résultats!E$4,1,0),IF(V579&gt;résultats!F$4,1,0),IF(W579&gt;résultats!G$4,1,0),IF(X579&gt;résultats!H$4,1,0),IF(Y579&gt;résultats!I$4,1,0),IF(Z579&gt;résultats!J$4,1,0)))</f>
        <v>0</v>
      </c>
      <c r="C579">
        <f>IF(AND(Taureaux[[#All],[nombres d''incides M&gt;F]]&gt;résultats!$E$1,Taureaux[[#All],[Race]]=résultats!$C$4),1,0)</f>
        <v>0</v>
      </c>
      <c r="D579">
        <f>IF(AND(Taureaux[[#All],[nombres d''incides M&gt;F]]=résultats!$E$1,Taureaux[[#All],[Race]]=résultats!$C$4),1,0)</f>
        <v>0</v>
      </c>
      <c r="E579">
        <f>IF(AND(Taureaux[[#All],[nombres d''incides M&gt;F]]=résultats!$E$1-1,Taureaux[[#All],[Race]]=résultats!$C$4),1,0)</f>
        <v>0</v>
      </c>
      <c r="F579">
        <f>IF(Taureaux[[#All],[&gt; palier]]=0,0,SUM($C$2:C579))</f>
        <v>0</v>
      </c>
      <c r="G579">
        <f>IF(Taureaux[[#All],[=palier]]=0,0,SUM($D$2:D579)+MAX(Taureaux[[#All],[séquence &gt; palier]]))</f>
        <v>0</v>
      </c>
      <c r="H579">
        <f>IF(Taureaux[[#All],[=palier-1]]=0,0,SUM($E$2:E579)+MAX(Taureaux[[#All],[séquence = palier]]))</f>
        <v>0</v>
      </c>
      <c r="I579" t="str">
        <f>IF(Taureaux[[#All],[&gt; palier]]&gt;0,Q579,"")</f>
        <v/>
      </c>
      <c r="J579" t="str">
        <f>IF(Taureaux[[#All],[=palier]]&gt;0,Q579,"")</f>
        <v/>
      </c>
      <c r="K579" t="str">
        <f>IF(Taureaux[[#All],[=palier-1]]&gt;0,Q579,"")</f>
        <v/>
      </c>
      <c r="L579">
        <f>IF(ROW()-1&lt;=60000,ROW()-1)</f>
        <v>578</v>
      </c>
      <c r="M579" s="12" t="str">
        <f>IF(Taureaux[[#This Row],[Nom selon le rang]]="","",VLOOKUP(O579,Q:AF,10,FALSE))</f>
        <v/>
      </c>
      <c r="N579" t="str">
        <f>IF(Taureaux[[#This Row],[somme des males selon la liste]]="","",RANK(Taureaux[[#This Row],[somme des males selon la liste]],Taureaux[[#All],[somme des males selon la liste]],0))</f>
        <v/>
      </c>
      <c r="O5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79">
        <v>48506461</v>
      </c>
      <c r="Q579" t="s">
        <v>1546</v>
      </c>
      <c r="R579" t="s">
        <v>237</v>
      </c>
      <c r="S579" t="s">
        <v>204</v>
      </c>
      <c r="T579">
        <v>1197.82</v>
      </c>
      <c r="U579">
        <v>62.66</v>
      </c>
      <c r="V579">
        <v>77.25</v>
      </c>
      <c r="W579">
        <v>64.23</v>
      </c>
      <c r="X579">
        <v>70.42</v>
      </c>
      <c r="Y579">
        <v>55.97</v>
      </c>
      <c r="Z579" s="12">
        <f>SUM(Taureaux[[#This Row],[indice 1]:[Indice 5]])</f>
        <v>330.53</v>
      </c>
      <c r="AA579" t="s">
        <v>63</v>
      </c>
      <c r="AB579" t="s">
        <v>51</v>
      </c>
      <c r="AC579" t="s">
        <v>52</v>
      </c>
      <c r="AD579">
        <v>18</v>
      </c>
      <c r="AE579">
        <v>264.66000000000003</v>
      </c>
    </row>
    <row r="580" spans="2:31" x14ac:dyDescent="0.25">
      <c r="B580" s="2">
        <f>IF(Taureaux[[#This Row],[Race]]&lt;&gt;résultats!$C$4,0,SUM(IF(U580&gt;résultats!E$4,1,0),IF(V580&gt;résultats!F$4,1,0),IF(W580&gt;résultats!G$4,1,0),IF(X580&gt;résultats!H$4,1,0),IF(Y580&gt;résultats!I$4,1,0),IF(Z580&gt;résultats!J$4,1,0)))</f>
        <v>0</v>
      </c>
      <c r="C580">
        <f>IF(AND(Taureaux[[#All],[nombres d''incides M&gt;F]]&gt;résultats!$E$1,Taureaux[[#All],[Race]]=résultats!$C$4),1,0)</f>
        <v>0</v>
      </c>
      <c r="D580">
        <f>IF(AND(Taureaux[[#All],[nombres d''incides M&gt;F]]=résultats!$E$1,Taureaux[[#All],[Race]]=résultats!$C$4),1,0)</f>
        <v>0</v>
      </c>
      <c r="E580">
        <f>IF(AND(Taureaux[[#All],[nombres d''incides M&gt;F]]=résultats!$E$1-1,Taureaux[[#All],[Race]]=résultats!$C$4),1,0)</f>
        <v>0</v>
      </c>
      <c r="F580">
        <f>IF(Taureaux[[#All],[&gt; palier]]=0,0,SUM($C$2:C580))</f>
        <v>0</v>
      </c>
      <c r="G580">
        <f>IF(Taureaux[[#All],[=palier]]=0,0,SUM($D$2:D580)+MAX(Taureaux[[#All],[séquence &gt; palier]]))</f>
        <v>0</v>
      </c>
      <c r="H580">
        <f>IF(Taureaux[[#All],[=palier-1]]=0,0,SUM($E$2:E580)+MAX(Taureaux[[#All],[séquence = palier]]))</f>
        <v>0</v>
      </c>
      <c r="I580" t="str">
        <f>IF(Taureaux[[#All],[&gt; palier]]&gt;0,Q580,"")</f>
        <v/>
      </c>
      <c r="J580" t="str">
        <f>IF(Taureaux[[#All],[=palier]]&gt;0,Q580,"")</f>
        <v/>
      </c>
      <c r="K580" t="str">
        <f>IF(Taureaux[[#All],[=palier-1]]&gt;0,Q580,"")</f>
        <v/>
      </c>
      <c r="L580">
        <f>IF(ROW()-1&lt;=60000,ROW()-1)</f>
        <v>579</v>
      </c>
      <c r="M580" s="12" t="str">
        <f>IF(Taureaux[[#This Row],[Nom selon le rang]]="","",VLOOKUP(O580,Q:AF,10,FALSE))</f>
        <v/>
      </c>
      <c r="N580" t="str">
        <f>IF(Taureaux[[#This Row],[somme des males selon la liste]]="","",RANK(Taureaux[[#This Row],[somme des males selon la liste]],Taureaux[[#All],[somme des males selon la liste]],0))</f>
        <v/>
      </c>
      <c r="O5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0">
        <v>81126577</v>
      </c>
      <c r="Q580" t="s">
        <v>183</v>
      </c>
      <c r="R580" t="s">
        <v>36</v>
      </c>
      <c r="S580" t="s">
        <v>69</v>
      </c>
      <c r="T580">
        <v>1140.06</v>
      </c>
      <c r="U580">
        <v>77.64</v>
      </c>
      <c r="V580">
        <v>77.83</v>
      </c>
      <c r="W580">
        <v>83.51</v>
      </c>
      <c r="X580">
        <v>69.37</v>
      </c>
      <c r="Y580">
        <v>57.63</v>
      </c>
      <c r="Z580" s="12">
        <f>SUM(Taureaux[[#This Row],[indice 1]:[Indice 5]])</f>
        <v>365.98</v>
      </c>
      <c r="AA580" t="s">
        <v>148</v>
      </c>
      <c r="AB580" t="s">
        <v>148</v>
      </c>
      <c r="AC580" t="s">
        <v>116</v>
      </c>
      <c r="AD580">
        <v>2898</v>
      </c>
      <c r="AE580">
        <v>30</v>
      </c>
    </row>
    <row r="581" spans="2:31" x14ac:dyDescent="0.25">
      <c r="B581" s="2">
        <f>IF(Taureaux[[#This Row],[Race]]&lt;&gt;résultats!$C$4,0,SUM(IF(U581&gt;résultats!E$4,1,0),IF(V581&gt;résultats!F$4,1,0),IF(W581&gt;résultats!G$4,1,0),IF(X581&gt;résultats!H$4,1,0),IF(Y581&gt;résultats!I$4,1,0),IF(Z581&gt;résultats!J$4,1,0)))</f>
        <v>0</v>
      </c>
      <c r="C581">
        <f>IF(AND(Taureaux[[#All],[nombres d''incides M&gt;F]]&gt;résultats!$E$1,Taureaux[[#All],[Race]]=résultats!$C$4),1,0)</f>
        <v>0</v>
      </c>
      <c r="D581">
        <f>IF(AND(Taureaux[[#All],[nombres d''incides M&gt;F]]=résultats!$E$1,Taureaux[[#All],[Race]]=résultats!$C$4),1,0)</f>
        <v>0</v>
      </c>
      <c r="E581">
        <f>IF(AND(Taureaux[[#All],[nombres d''incides M&gt;F]]=résultats!$E$1-1,Taureaux[[#All],[Race]]=résultats!$C$4),1,0)</f>
        <v>0</v>
      </c>
      <c r="F581">
        <f>IF(Taureaux[[#All],[&gt; palier]]=0,0,SUM($C$2:C581))</f>
        <v>0</v>
      </c>
      <c r="G581">
        <f>IF(Taureaux[[#All],[=palier]]=0,0,SUM($D$2:D581)+MAX(Taureaux[[#All],[séquence &gt; palier]]))</f>
        <v>0</v>
      </c>
      <c r="H581">
        <f>IF(Taureaux[[#All],[=palier-1]]=0,0,SUM($E$2:E581)+MAX(Taureaux[[#All],[séquence = palier]]))</f>
        <v>0</v>
      </c>
      <c r="I581" t="str">
        <f>IF(Taureaux[[#All],[&gt; palier]]&gt;0,Q581,"")</f>
        <v/>
      </c>
      <c r="J581" t="str">
        <f>IF(Taureaux[[#All],[=palier]]&gt;0,Q581,"")</f>
        <v/>
      </c>
      <c r="K581" t="str">
        <f>IF(Taureaux[[#All],[=palier-1]]&gt;0,Q581,"")</f>
        <v/>
      </c>
      <c r="L581">
        <f>IF(ROW()-1&lt;=60000,ROW()-1)</f>
        <v>580</v>
      </c>
      <c r="M581" s="12" t="str">
        <f>IF(Taureaux[[#This Row],[Nom selon le rang]]="","",VLOOKUP(O581,Q:AF,10,FALSE))</f>
        <v/>
      </c>
      <c r="N581" t="str">
        <f>IF(Taureaux[[#This Row],[somme des males selon la liste]]="","",RANK(Taureaux[[#This Row],[somme des males selon la liste]],Taureaux[[#All],[somme des males selon la liste]],0))</f>
        <v/>
      </c>
      <c r="O5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1">
        <v>81860978</v>
      </c>
      <c r="Q581" t="s">
        <v>1756</v>
      </c>
      <c r="R581" t="s">
        <v>632</v>
      </c>
      <c r="S581" t="s">
        <v>14</v>
      </c>
      <c r="T581">
        <v>1123.4000000000001</v>
      </c>
      <c r="U581">
        <v>62.67</v>
      </c>
      <c r="V581">
        <v>66.2</v>
      </c>
      <c r="W581">
        <v>65.58</v>
      </c>
      <c r="X581">
        <v>72.75</v>
      </c>
      <c r="Y581">
        <v>55.81</v>
      </c>
      <c r="Z581" s="12">
        <f>SUM(Taureaux[[#This Row],[indice 1]:[Indice 5]])</f>
        <v>323.01</v>
      </c>
      <c r="AA581" t="s">
        <v>148</v>
      </c>
      <c r="AB581" t="s">
        <v>148</v>
      </c>
      <c r="AC581" t="s">
        <v>116</v>
      </c>
      <c r="AD581">
        <v>14004</v>
      </c>
      <c r="AE581">
        <v>30</v>
      </c>
    </row>
    <row r="582" spans="2:31" x14ac:dyDescent="0.25">
      <c r="B582" s="2">
        <f>IF(Taureaux[[#This Row],[Race]]&lt;&gt;résultats!$C$4,0,SUM(IF(U582&gt;résultats!E$4,1,0),IF(V582&gt;résultats!F$4,1,0),IF(W582&gt;résultats!G$4,1,0),IF(X582&gt;résultats!H$4,1,0),IF(Y582&gt;résultats!I$4,1,0),IF(Z582&gt;résultats!J$4,1,0)))</f>
        <v>0</v>
      </c>
      <c r="C582">
        <f>IF(AND(Taureaux[[#All],[nombres d''incides M&gt;F]]&gt;résultats!$E$1,Taureaux[[#All],[Race]]=résultats!$C$4),1,0)</f>
        <v>0</v>
      </c>
      <c r="D582">
        <f>IF(AND(Taureaux[[#All],[nombres d''incides M&gt;F]]=résultats!$E$1,Taureaux[[#All],[Race]]=résultats!$C$4),1,0)</f>
        <v>0</v>
      </c>
      <c r="E582">
        <f>IF(AND(Taureaux[[#All],[nombres d''incides M&gt;F]]=résultats!$E$1-1,Taureaux[[#All],[Race]]=résultats!$C$4),1,0)</f>
        <v>0</v>
      </c>
      <c r="F582">
        <f>IF(Taureaux[[#All],[&gt; palier]]=0,0,SUM($C$2:C582))</f>
        <v>0</v>
      </c>
      <c r="G582">
        <f>IF(Taureaux[[#All],[=palier]]=0,0,SUM($D$2:D582)+MAX(Taureaux[[#All],[séquence &gt; palier]]))</f>
        <v>0</v>
      </c>
      <c r="H582">
        <f>IF(Taureaux[[#All],[=palier-1]]=0,0,SUM($E$2:E582)+MAX(Taureaux[[#All],[séquence = palier]]))</f>
        <v>0</v>
      </c>
      <c r="I582" t="str">
        <f>IF(Taureaux[[#All],[&gt; palier]]&gt;0,Q582,"")</f>
        <v/>
      </c>
      <c r="J582" t="str">
        <f>IF(Taureaux[[#All],[=palier]]&gt;0,Q582,"")</f>
        <v/>
      </c>
      <c r="K582" t="str">
        <f>IF(Taureaux[[#All],[=palier-1]]&gt;0,Q582,"")</f>
        <v/>
      </c>
      <c r="L582">
        <f>IF(ROW()-1&lt;=60000,ROW()-1)</f>
        <v>581</v>
      </c>
      <c r="M582" s="12" t="str">
        <f>IF(Taureaux[[#This Row],[Nom selon le rang]]="","",VLOOKUP(O582,Q:AF,10,FALSE))</f>
        <v/>
      </c>
      <c r="N582" t="str">
        <f>IF(Taureaux[[#This Row],[somme des males selon la liste]]="","",RANK(Taureaux[[#This Row],[somme des males selon la liste]],Taureaux[[#All],[somme des males selon la liste]],0))</f>
        <v/>
      </c>
      <c r="O5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2">
        <v>63452241</v>
      </c>
      <c r="Q582" t="s">
        <v>503</v>
      </c>
      <c r="R582" t="s">
        <v>45</v>
      </c>
      <c r="S582" t="s">
        <v>107</v>
      </c>
      <c r="T582">
        <v>1057.6199999999999</v>
      </c>
      <c r="U582">
        <v>62.49</v>
      </c>
      <c r="V582">
        <v>75.66</v>
      </c>
      <c r="W582">
        <v>82.96</v>
      </c>
      <c r="X582">
        <v>57.09</v>
      </c>
      <c r="Y582">
        <v>65.45</v>
      </c>
      <c r="Z582" s="12">
        <f>SUM(Taureaux[[#This Row],[indice 1]:[Indice 5]])</f>
        <v>343.65000000000003</v>
      </c>
      <c r="AA582" t="s">
        <v>63</v>
      </c>
      <c r="AB582" t="s">
        <v>51</v>
      </c>
      <c r="AC582" t="s">
        <v>52</v>
      </c>
      <c r="AD582">
        <v>7</v>
      </c>
      <c r="AE582">
        <v>266.24</v>
      </c>
    </row>
    <row r="583" spans="2:31" x14ac:dyDescent="0.25">
      <c r="B583" s="2">
        <f>IF(Taureaux[[#This Row],[Race]]&lt;&gt;résultats!$C$4,0,SUM(IF(U583&gt;résultats!E$4,1,0),IF(V583&gt;résultats!F$4,1,0),IF(W583&gt;résultats!G$4,1,0),IF(X583&gt;résultats!H$4,1,0),IF(Y583&gt;résultats!I$4,1,0),IF(Z583&gt;résultats!J$4,1,0)))</f>
        <v>0</v>
      </c>
      <c r="C583">
        <f>IF(AND(Taureaux[[#All],[nombres d''incides M&gt;F]]&gt;résultats!$E$1,Taureaux[[#All],[Race]]=résultats!$C$4),1,0)</f>
        <v>0</v>
      </c>
      <c r="D583">
        <f>IF(AND(Taureaux[[#All],[nombres d''incides M&gt;F]]=résultats!$E$1,Taureaux[[#All],[Race]]=résultats!$C$4),1,0)</f>
        <v>0</v>
      </c>
      <c r="E583">
        <f>IF(AND(Taureaux[[#All],[nombres d''incides M&gt;F]]=résultats!$E$1-1,Taureaux[[#All],[Race]]=résultats!$C$4),1,0)</f>
        <v>0</v>
      </c>
      <c r="F583">
        <f>IF(Taureaux[[#All],[&gt; palier]]=0,0,SUM($C$2:C583))</f>
        <v>0</v>
      </c>
      <c r="G583">
        <f>IF(Taureaux[[#All],[=palier]]=0,0,SUM($D$2:D583)+MAX(Taureaux[[#All],[séquence &gt; palier]]))</f>
        <v>0</v>
      </c>
      <c r="H583">
        <f>IF(Taureaux[[#All],[=palier-1]]=0,0,SUM($E$2:E583)+MAX(Taureaux[[#All],[séquence = palier]]))</f>
        <v>0</v>
      </c>
      <c r="I583" t="str">
        <f>IF(Taureaux[[#All],[&gt; palier]]&gt;0,Q583,"")</f>
        <v/>
      </c>
      <c r="J583" t="str">
        <f>IF(Taureaux[[#All],[=palier]]&gt;0,Q583,"")</f>
        <v/>
      </c>
      <c r="K583" t="str">
        <f>IF(Taureaux[[#All],[=palier-1]]&gt;0,Q583,"")</f>
        <v/>
      </c>
      <c r="L583">
        <f>IF(ROW()-1&lt;=60000,ROW()-1)</f>
        <v>582</v>
      </c>
      <c r="M583" s="12" t="str">
        <f>IF(Taureaux[[#This Row],[Nom selon le rang]]="","",VLOOKUP(O583,Q:AF,10,FALSE))</f>
        <v/>
      </c>
      <c r="N583" t="str">
        <f>IF(Taureaux[[#This Row],[somme des males selon la liste]]="","",RANK(Taureaux[[#This Row],[somme des males selon la liste]],Taureaux[[#All],[somme des males selon la liste]],0))</f>
        <v/>
      </c>
      <c r="O5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3">
        <v>5805152</v>
      </c>
      <c r="Q583" t="s">
        <v>2682</v>
      </c>
      <c r="R583" t="s">
        <v>456</v>
      </c>
      <c r="S583" t="s">
        <v>101</v>
      </c>
      <c r="T583">
        <v>1036.06</v>
      </c>
      <c r="U583">
        <v>67.7</v>
      </c>
      <c r="V583">
        <v>58.68</v>
      </c>
      <c r="W583">
        <v>36.78</v>
      </c>
      <c r="X583">
        <v>63.34</v>
      </c>
      <c r="Y583">
        <v>61.47</v>
      </c>
      <c r="Z583" s="12">
        <f>SUM(Taureaux[[#This Row],[indice 1]:[Indice 5]])</f>
        <v>287.97000000000003</v>
      </c>
      <c r="AA583" t="s">
        <v>38</v>
      </c>
      <c r="AB583" t="s">
        <v>38</v>
      </c>
      <c r="AC583" t="s">
        <v>39</v>
      </c>
      <c r="AD583">
        <v>6526</v>
      </c>
      <c r="AE583">
        <v>67.97</v>
      </c>
    </row>
    <row r="584" spans="2:31" x14ac:dyDescent="0.25">
      <c r="B584" s="2">
        <f>IF(Taureaux[[#This Row],[Race]]&lt;&gt;résultats!$C$4,0,SUM(IF(U584&gt;résultats!E$4,1,0),IF(V584&gt;résultats!F$4,1,0),IF(W584&gt;résultats!G$4,1,0),IF(X584&gt;résultats!H$4,1,0),IF(Y584&gt;résultats!I$4,1,0),IF(Z584&gt;résultats!J$4,1,0)))</f>
        <v>0</v>
      </c>
      <c r="C584">
        <f>IF(AND(Taureaux[[#All],[nombres d''incides M&gt;F]]&gt;résultats!$E$1,Taureaux[[#All],[Race]]=résultats!$C$4),1,0)</f>
        <v>0</v>
      </c>
      <c r="D584">
        <f>IF(AND(Taureaux[[#All],[nombres d''incides M&gt;F]]=résultats!$E$1,Taureaux[[#All],[Race]]=résultats!$C$4),1,0)</f>
        <v>0</v>
      </c>
      <c r="E584">
        <f>IF(AND(Taureaux[[#All],[nombres d''incides M&gt;F]]=résultats!$E$1-1,Taureaux[[#All],[Race]]=résultats!$C$4),1,0)</f>
        <v>0</v>
      </c>
      <c r="F584">
        <f>IF(Taureaux[[#All],[&gt; palier]]=0,0,SUM($C$2:C584))</f>
        <v>0</v>
      </c>
      <c r="G584">
        <f>IF(Taureaux[[#All],[=palier]]=0,0,SUM($D$2:D584)+MAX(Taureaux[[#All],[séquence &gt; palier]]))</f>
        <v>0</v>
      </c>
      <c r="H584">
        <f>IF(Taureaux[[#All],[=palier-1]]=0,0,SUM($E$2:E584)+MAX(Taureaux[[#All],[séquence = palier]]))</f>
        <v>0</v>
      </c>
      <c r="I584" t="str">
        <f>IF(Taureaux[[#All],[&gt; palier]]&gt;0,Q584,"")</f>
        <v/>
      </c>
      <c r="J584" t="str">
        <f>IF(Taureaux[[#All],[=palier]]&gt;0,Q584,"")</f>
        <v/>
      </c>
      <c r="K584" t="str">
        <f>IF(Taureaux[[#All],[=palier-1]]&gt;0,Q584,"")</f>
        <v/>
      </c>
      <c r="L584">
        <f>IF(ROW()-1&lt;=60000,ROW()-1)</f>
        <v>583</v>
      </c>
      <c r="M584" s="12" t="str">
        <f>IF(Taureaux[[#This Row],[Nom selon le rang]]="","",VLOOKUP(O584,Q:AF,10,FALSE))</f>
        <v/>
      </c>
      <c r="N584" t="str">
        <f>IF(Taureaux[[#This Row],[somme des males selon la liste]]="","",RANK(Taureaux[[#This Row],[somme des males selon la liste]],Taureaux[[#All],[somme des males selon la liste]],0))</f>
        <v/>
      </c>
      <c r="O5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4">
        <v>82917118</v>
      </c>
      <c r="Q584" t="s">
        <v>887</v>
      </c>
      <c r="R584" t="s">
        <v>379</v>
      </c>
      <c r="S584" t="s">
        <v>30</v>
      </c>
      <c r="T584">
        <v>1040.29</v>
      </c>
      <c r="U584">
        <v>79.78</v>
      </c>
      <c r="V584">
        <v>71.099999999999994</v>
      </c>
      <c r="W584">
        <v>66.02</v>
      </c>
      <c r="X584">
        <v>61.32</v>
      </c>
      <c r="Y584">
        <v>66.72</v>
      </c>
      <c r="Z584" s="12">
        <f>SUM(Taureaux[[#This Row],[indice 1]:[Indice 5]])</f>
        <v>344.93999999999994</v>
      </c>
      <c r="AA584" t="s">
        <v>294</v>
      </c>
      <c r="AB584" t="s">
        <v>294</v>
      </c>
      <c r="AC584" t="s">
        <v>141</v>
      </c>
      <c r="AD584">
        <v>724</v>
      </c>
      <c r="AE584">
        <v>30</v>
      </c>
    </row>
    <row r="585" spans="2:31" x14ac:dyDescent="0.25">
      <c r="B585" s="2">
        <f>IF(Taureaux[[#This Row],[Race]]&lt;&gt;résultats!$C$4,0,SUM(IF(U585&gt;résultats!E$4,1,0),IF(V585&gt;résultats!F$4,1,0),IF(W585&gt;résultats!G$4,1,0),IF(X585&gt;résultats!H$4,1,0),IF(Y585&gt;résultats!I$4,1,0),IF(Z585&gt;résultats!J$4,1,0)))</f>
        <v>0</v>
      </c>
      <c r="C585">
        <f>IF(AND(Taureaux[[#All],[nombres d''incides M&gt;F]]&gt;résultats!$E$1,Taureaux[[#All],[Race]]=résultats!$C$4),1,0)</f>
        <v>0</v>
      </c>
      <c r="D585">
        <f>IF(AND(Taureaux[[#All],[nombres d''incides M&gt;F]]=résultats!$E$1,Taureaux[[#All],[Race]]=résultats!$C$4),1,0)</f>
        <v>0</v>
      </c>
      <c r="E585">
        <f>IF(AND(Taureaux[[#All],[nombres d''incides M&gt;F]]=résultats!$E$1-1,Taureaux[[#All],[Race]]=résultats!$C$4),1,0)</f>
        <v>0</v>
      </c>
      <c r="F585">
        <f>IF(Taureaux[[#All],[&gt; palier]]=0,0,SUM($C$2:C585))</f>
        <v>0</v>
      </c>
      <c r="G585">
        <f>IF(Taureaux[[#All],[=palier]]=0,0,SUM($D$2:D585)+MAX(Taureaux[[#All],[séquence &gt; palier]]))</f>
        <v>0</v>
      </c>
      <c r="H585">
        <f>IF(Taureaux[[#All],[=palier-1]]=0,0,SUM($E$2:E585)+MAX(Taureaux[[#All],[séquence = palier]]))</f>
        <v>0</v>
      </c>
      <c r="I585" t="str">
        <f>IF(Taureaux[[#All],[&gt; palier]]&gt;0,Q585,"")</f>
        <v/>
      </c>
      <c r="J585" t="str">
        <f>IF(Taureaux[[#All],[=palier]]&gt;0,Q585,"")</f>
        <v/>
      </c>
      <c r="K585" t="str">
        <f>IF(Taureaux[[#All],[=palier-1]]&gt;0,Q585,"")</f>
        <v/>
      </c>
      <c r="L585">
        <f>IF(ROW()-1&lt;=60000,ROW()-1)</f>
        <v>584</v>
      </c>
      <c r="M585" s="12" t="str">
        <f>IF(Taureaux[[#This Row],[Nom selon le rang]]="","",VLOOKUP(O585,Q:AF,10,FALSE))</f>
        <v/>
      </c>
      <c r="N585" t="str">
        <f>IF(Taureaux[[#This Row],[somme des males selon la liste]]="","",RANK(Taureaux[[#This Row],[somme des males selon la liste]],Taureaux[[#All],[somme des males selon la liste]],0))</f>
        <v/>
      </c>
      <c r="O5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5">
        <v>82943324</v>
      </c>
      <c r="Q585" t="s">
        <v>2975</v>
      </c>
      <c r="R585" t="s">
        <v>209</v>
      </c>
      <c r="S585" t="s">
        <v>79</v>
      </c>
      <c r="T585">
        <v>1382.82</v>
      </c>
      <c r="U585">
        <v>73.61</v>
      </c>
      <c r="V585">
        <v>76.16</v>
      </c>
      <c r="W585">
        <v>67.37</v>
      </c>
      <c r="X585">
        <v>75.62</v>
      </c>
      <c r="Y585">
        <v>74.72</v>
      </c>
      <c r="Z585" s="12">
        <f>SUM(Taureaux[[#This Row],[indice 1]:[Indice 5]])</f>
        <v>367.48</v>
      </c>
      <c r="AA585" t="s">
        <v>51</v>
      </c>
      <c r="AB585" t="s">
        <v>51</v>
      </c>
      <c r="AC585" t="s">
        <v>52</v>
      </c>
      <c r="AD585">
        <v>322</v>
      </c>
      <c r="AE585">
        <v>30</v>
      </c>
    </row>
    <row r="586" spans="2:31" x14ac:dyDescent="0.25">
      <c r="B586" s="2">
        <f>IF(Taureaux[[#This Row],[Race]]&lt;&gt;résultats!$C$4,0,SUM(IF(U586&gt;résultats!E$4,1,0),IF(V586&gt;résultats!F$4,1,0),IF(W586&gt;résultats!G$4,1,0),IF(X586&gt;résultats!H$4,1,0),IF(Y586&gt;résultats!I$4,1,0),IF(Z586&gt;résultats!J$4,1,0)))</f>
        <v>0</v>
      </c>
      <c r="C586">
        <f>IF(AND(Taureaux[[#All],[nombres d''incides M&gt;F]]&gt;résultats!$E$1,Taureaux[[#All],[Race]]=résultats!$C$4),1,0)</f>
        <v>0</v>
      </c>
      <c r="D586">
        <f>IF(AND(Taureaux[[#All],[nombres d''incides M&gt;F]]=résultats!$E$1,Taureaux[[#All],[Race]]=résultats!$C$4),1,0)</f>
        <v>0</v>
      </c>
      <c r="E586">
        <f>IF(AND(Taureaux[[#All],[nombres d''incides M&gt;F]]=résultats!$E$1-1,Taureaux[[#All],[Race]]=résultats!$C$4),1,0)</f>
        <v>0</v>
      </c>
      <c r="F586">
        <f>IF(Taureaux[[#All],[&gt; palier]]=0,0,SUM($C$2:C586))</f>
        <v>0</v>
      </c>
      <c r="G586">
        <f>IF(Taureaux[[#All],[=palier]]=0,0,SUM($D$2:D586)+MAX(Taureaux[[#All],[séquence &gt; palier]]))</f>
        <v>0</v>
      </c>
      <c r="H586">
        <f>IF(Taureaux[[#All],[=palier-1]]=0,0,SUM($E$2:E586)+MAX(Taureaux[[#All],[séquence = palier]]))</f>
        <v>0</v>
      </c>
      <c r="I586" t="str">
        <f>IF(Taureaux[[#All],[&gt; palier]]&gt;0,Q586,"")</f>
        <v/>
      </c>
      <c r="J586" t="str">
        <f>IF(Taureaux[[#All],[=palier]]&gt;0,Q586,"")</f>
        <v/>
      </c>
      <c r="K586" t="str">
        <f>IF(Taureaux[[#All],[=palier-1]]&gt;0,Q586,"")</f>
        <v/>
      </c>
      <c r="L586">
        <f>IF(ROW()-1&lt;=60000,ROW()-1)</f>
        <v>585</v>
      </c>
      <c r="M586" s="12" t="str">
        <f>IF(Taureaux[[#This Row],[Nom selon le rang]]="","",VLOOKUP(O586,Q:AF,10,FALSE))</f>
        <v/>
      </c>
      <c r="N586" t="str">
        <f>IF(Taureaux[[#This Row],[somme des males selon la liste]]="","",RANK(Taureaux[[#This Row],[somme des males selon la liste]],Taureaux[[#All],[somme des males selon la liste]],0))</f>
        <v/>
      </c>
      <c r="O5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6">
        <v>42575141</v>
      </c>
      <c r="Q586" t="s">
        <v>755</v>
      </c>
      <c r="R586" t="s">
        <v>36</v>
      </c>
      <c r="S586" t="s">
        <v>22</v>
      </c>
      <c r="T586">
        <v>1156.07</v>
      </c>
      <c r="U586">
        <v>66.819999999999993</v>
      </c>
      <c r="V586">
        <v>69.47</v>
      </c>
      <c r="W586">
        <v>77.84</v>
      </c>
      <c r="X586">
        <v>63.85</v>
      </c>
      <c r="Y586">
        <v>59.2</v>
      </c>
      <c r="Z586" s="12">
        <f>SUM(Taureaux[[#This Row],[indice 1]:[Indice 5]])</f>
        <v>337.18</v>
      </c>
      <c r="AA586" t="s">
        <v>38</v>
      </c>
      <c r="AB586" t="s">
        <v>38</v>
      </c>
      <c r="AC586" t="s">
        <v>39</v>
      </c>
      <c r="AD586">
        <v>5078</v>
      </c>
      <c r="AE586">
        <v>90</v>
      </c>
    </row>
    <row r="587" spans="2:31" x14ac:dyDescent="0.25">
      <c r="B587" s="2">
        <f>IF(Taureaux[[#This Row],[Race]]&lt;&gt;résultats!$C$4,0,SUM(IF(U587&gt;résultats!E$4,1,0),IF(V587&gt;résultats!F$4,1,0),IF(W587&gt;résultats!G$4,1,0),IF(X587&gt;résultats!H$4,1,0),IF(Y587&gt;résultats!I$4,1,0),IF(Z587&gt;résultats!J$4,1,0)))</f>
        <v>0</v>
      </c>
      <c r="C587">
        <f>IF(AND(Taureaux[[#All],[nombres d''incides M&gt;F]]&gt;résultats!$E$1,Taureaux[[#All],[Race]]=résultats!$C$4),1,0)</f>
        <v>0</v>
      </c>
      <c r="D587">
        <f>IF(AND(Taureaux[[#All],[nombres d''incides M&gt;F]]=résultats!$E$1,Taureaux[[#All],[Race]]=résultats!$C$4),1,0)</f>
        <v>0</v>
      </c>
      <c r="E587">
        <f>IF(AND(Taureaux[[#All],[nombres d''incides M&gt;F]]=résultats!$E$1-1,Taureaux[[#All],[Race]]=résultats!$C$4),1,0)</f>
        <v>0</v>
      </c>
      <c r="F587">
        <f>IF(Taureaux[[#All],[&gt; palier]]=0,0,SUM($C$2:C587))</f>
        <v>0</v>
      </c>
      <c r="G587">
        <f>IF(Taureaux[[#All],[=palier]]=0,0,SUM($D$2:D587)+MAX(Taureaux[[#All],[séquence &gt; palier]]))</f>
        <v>0</v>
      </c>
      <c r="H587">
        <f>IF(Taureaux[[#All],[=palier-1]]=0,0,SUM($E$2:E587)+MAX(Taureaux[[#All],[séquence = palier]]))</f>
        <v>0</v>
      </c>
      <c r="I587" t="str">
        <f>IF(Taureaux[[#All],[&gt; palier]]&gt;0,Q587,"")</f>
        <v/>
      </c>
      <c r="J587" t="str">
        <f>IF(Taureaux[[#All],[=palier]]&gt;0,Q587,"")</f>
        <v/>
      </c>
      <c r="K587" t="str">
        <f>IF(Taureaux[[#All],[=palier-1]]&gt;0,Q587,"")</f>
        <v/>
      </c>
      <c r="L587">
        <f>IF(ROW()-1&lt;=60000,ROW()-1)</f>
        <v>586</v>
      </c>
      <c r="M587" s="12" t="str">
        <f>IF(Taureaux[[#This Row],[Nom selon le rang]]="","",VLOOKUP(O587,Q:AF,10,FALSE))</f>
        <v/>
      </c>
      <c r="N587" t="str">
        <f>IF(Taureaux[[#This Row],[somme des males selon la liste]]="","",RANK(Taureaux[[#This Row],[somme des males selon la liste]],Taureaux[[#All],[somme des males selon la liste]],0))</f>
        <v/>
      </c>
      <c r="O5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7">
        <v>77812520</v>
      </c>
      <c r="Q587" t="s">
        <v>2825</v>
      </c>
      <c r="R587" t="s">
        <v>2733</v>
      </c>
      <c r="S587" t="s">
        <v>76</v>
      </c>
      <c r="T587">
        <v>962.38</v>
      </c>
      <c r="U587">
        <v>35.33</v>
      </c>
      <c r="V587">
        <v>32.19</v>
      </c>
      <c r="W587">
        <v>36.57</v>
      </c>
      <c r="X587">
        <v>34.49</v>
      </c>
      <c r="Y587">
        <v>35.82</v>
      </c>
      <c r="Z587" s="12">
        <f>SUM(Taureaux[[#This Row],[indice 1]:[Indice 5]])</f>
        <v>174.4</v>
      </c>
      <c r="AA587" t="s">
        <v>148</v>
      </c>
      <c r="AB587" t="s">
        <v>148</v>
      </c>
      <c r="AC587" t="s">
        <v>116</v>
      </c>
      <c r="AD587">
        <v>15746</v>
      </c>
      <c r="AE587">
        <v>30</v>
      </c>
    </row>
    <row r="588" spans="2:31" x14ac:dyDescent="0.25">
      <c r="B588" s="2">
        <f>IF(Taureaux[[#This Row],[Race]]&lt;&gt;résultats!$C$4,0,SUM(IF(U588&gt;résultats!E$4,1,0),IF(V588&gt;résultats!F$4,1,0),IF(W588&gt;résultats!G$4,1,0),IF(X588&gt;résultats!H$4,1,0),IF(Y588&gt;résultats!I$4,1,0),IF(Z588&gt;résultats!J$4,1,0)))</f>
        <v>0</v>
      </c>
      <c r="C588">
        <f>IF(AND(Taureaux[[#All],[nombres d''incides M&gt;F]]&gt;résultats!$E$1,Taureaux[[#All],[Race]]=résultats!$C$4),1,0)</f>
        <v>0</v>
      </c>
      <c r="D588">
        <f>IF(AND(Taureaux[[#All],[nombres d''incides M&gt;F]]=résultats!$E$1,Taureaux[[#All],[Race]]=résultats!$C$4),1,0)</f>
        <v>0</v>
      </c>
      <c r="E588">
        <f>IF(AND(Taureaux[[#All],[nombres d''incides M&gt;F]]=résultats!$E$1-1,Taureaux[[#All],[Race]]=résultats!$C$4),1,0)</f>
        <v>0</v>
      </c>
      <c r="F588">
        <f>IF(Taureaux[[#All],[&gt; palier]]=0,0,SUM($C$2:C588))</f>
        <v>0</v>
      </c>
      <c r="G588">
        <f>IF(Taureaux[[#All],[=palier]]=0,0,SUM($D$2:D588)+MAX(Taureaux[[#All],[séquence &gt; palier]]))</f>
        <v>0</v>
      </c>
      <c r="H588">
        <f>IF(Taureaux[[#All],[=palier-1]]=0,0,SUM($E$2:E588)+MAX(Taureaux[[#All],[séquence = palier]]))</f>
        <v>0</v>
      </c>
      <c r="I588" t="str">
        <f>IF(Taureaux[[#All],[&gt; palier]]&gt;0,Q588,"")</f>
        <v/>
      </c>
      <c r="J588" t="str">
        <f>IF(Taureaux[[#All],[=palier]]&gt;0,Q588,"")</f>
        <v/>
      </c>
      <c r="K588" t="str">
        <f>IF(Taureaux[[#All],[=palier-1]]&gt;0,Q588,"")</f>
        <v/>
      </c>
      <c r="L588">
        <f>IF(ROW()-1&lt;=60000,ROW()-1)</f>
        <v>587</v>
      </c>
      <c r="M588" s="12" t="str">
        <f>IF(Taureaux[[#This Row],[Nom selon le rang]]="","",VLOOKUP(O588,Q:AF,10,FALSE))</f>
        <v/>
      </c>
      <c r="N588" t="str">
        <f>IF(Taureaux[[#This Row],[somme des males selon la liste]]="","",RANK(Taureaux[[#This Row],[somme des males selon la liste]],Taureaux[[#All],[somme des males selon la liste]],0))</f>
        <v/>
      </c>
      <c r="O5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8">
        <v>80043559</v>
      </c>
      <c r="Q588" t="s">
        <v>1760</v>
      </c>
      <c r="R588" t="s">
        <v>244</v>
      </c>
      <c r="S588" t="s">
        <v>112</v>
      </c>
      <c r="T588">
        <v>1000.47</v>
      </c>
      <c r="U588">
        <v>66.86</v>
      </c>
      <c r="V588">
        <v>65.86</v>
      </c>
      <c r="W588">
        <v>70.599999999999994</v>
      </c>
      <c r="X588">
        <v>50.07</v>
      </c>
      <c r="Y588">
        <v>64.38</v>
      </c>
      <c r="Z588" s="12">
        <f>SUM(Taureaux[[#This Row],[indice 1]:[Indice 5]])</f>
        <v>317.77</v>
      </c>
      <c r="AA588" t="s">
        <v>148</v>
      </c>
      <c r="AB588" t="s">
        <v>148</v>
      </c>
      <c r="AC588" t="s">
        <v>116</v>
      </c>
      <c r="AD588">
        <v>29858</v>
      </c>
      <c r="AE588">
        <v>30</v>
      </c>
    </row>
    <row r="589" spans="2:31" x14ac:dyDescent="0.25">
      <c r="B589" s="2">
        <f>IF(Taureaux[[#This Row],[Race]]&lt;&gt;résultats!$C$4,0,SUM(IF(U589&gt;résultats!E$4,1,0),IF(V589&gt;résultats!F$4,1,0),IF(W589&gt;résultats!G$4,1,0),IF(X589&gt;résultats!H$4,1,0),IF(Y589&gt;résultats!I$4,1,0),IF(Z589&gt;résultats!J$4,1,0)))</f>
        <v>0</v>
      </c>
      <c r="C589">
        <f>IF(AND(Taureaux[[#All],[nombres d''incides M&gt;F]]&gt;résultats!$E$1,Taureaux[[#All],[Race]]=résultats!$C$4),1,0)</f>
        <v>0</v>
      </c>
      <c r="D589">
        <f>IF(AND(Taureaux[[#All],[nombres d''incides M&gt;F]]=résultats!$E$1,Taureaux[[#All],[Race]]=résultats!$C$4),1,0)</f>
        <v>0</v>
      </c>
      <c r="E589">
        <f>IF(AND(Taureaux[[#All],[nombres d''incides M&gt;F]]=résultats!$E$1-1,Taureaux[[#All],[Race]]=résultats!$C$4),1,0)</f>
        <v>0</v>
      </c>
      <c r="F589">
        <f>IF(Taureaux[[#All],[&gt; palier]]=0,0,SUM($C$2:C589))</f>
        <v>0</v>
      </c>
      <c r="G589">
        <f>IF(Taureaux[[#All],[=palier]]=0,0,SUM($D$2:D589)+MAX(Taureaux[[#All],[séquence &gt; palier]]))</f>
        <v>0</v>
      </c>
      <c r="H589">
        <f>IF(Taureaux[[#All],[=palier-1]]=0,0,SUM($E$2:E589)+MAX(Taureaux[[#All],[séquence = palier]]))</f>
        <v>0</v>
      </c>
      <c r="I589" t="str">
        <f>IF(Taureaux[[#All],[&gt; palier]]&gt;0,Q589,"")</f>
        <v/>
      </c>
      <c r="J589" t="str">
        <f>IF(Taureaux[[#All],[=palier]]&gt;0,Q589,"")</f>
        <v/>
      </c>
      <c r="K589" t="str">
        <f>IF(Taureaux[[#All],[=palier-1]]&gt;0,Q589,"")</f>
        <v/>
      </c>
      <c r="L589">
        <f>IF(ROW()-1&lt;=60000,ROW()-1)</f>
        <v>588</v>
      </c>
      <c r="M589" s="12" t="str">
        <f>IF(Taureaux[[#This Row],[Nom selon le rang]]="","",VLOOKUP(O589,Q:AF,10,FALSE))</f>
        <v/>
      </c>
      <c r="N589" t="str">
        <f>IF(Taureaux[[#This Row],[somme des males selon la liste]]="","",RANK(Taureaux[[#This Row],[somme des males selon la liste]],Taureaux[[#All],[somme des males selon la liste]],0))</f>
        <v/>
      </c>
      <c r="O5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89">
        <v>77749415</v>
      </c>
      <c r="Q589" t="s">
        <v>1226</v>
      </c>
      <c r="R589" t="s">
        <v>456</v>
      </c>
      <c r="S589" t="s">
        <v>132</v>
      </c>
      <c r="T589">
        <v>1022.65</v>
      </c>
      <c r="U589">
        <v>61.98</v>
      </c>
      <c r="V589">
        <v>62.34</v>
      </c>
      <c r="W589">
        <v>70.39</v>
      </c>
      <c r="X589">
        <v>67.680000000000007</v>
      </c>
      <c r="Y589">
        <v>69.599999999999994</v>
      </c>
      <c r="Z589" s="12">
        <f>SUM(Taureaux[[#This Row],[indice 1]:[Indice 5]])</f>
        <v>331.99</v>
      </c>
      <c r="AA589" t="s">
        <v>63</v>
      </c>
      <c r="AB589" t="s">
        <v>138</v>
      </c>
      <c r="AC589" t="s">
        <v>139</v>
      </c>
      <c r="AD589">
        <v>7</v>
      </c>
      <c r="AE589">
        <v>147.41999999999999</v>
      </c>
    </row>
    <row r="590" spans="2:31" x14ac:dyDescent="0.25">
      <c r="B590" s="2">
        <f>IF(Taureaux[[#This Row],[Race]]&lt;&gt;résultats!$C$4,0,SUM(IF(U590&gt;résultats!E$4,1,0),IF(V590&gt;résultats!F$4,1,0),IF(W590&gt;résultats!G$4,1,0),IF(X590&gt;résultats!H$4,1,0),IF(Y590&gt;résultats!I$4,1,0),IF(Z590&gt;résultats!J$4,1,0)))</f>
        <v>0</v>
      </c>
      <c r="C590">
        <f>IF(AND(Taureaux[[#All],[nombres d''incides M&gt;F]]&gt;résultats!$E$1,Taureaux[[#All],[Race]]=résultats!$C$4),1,0)</f>
        <v>0</v>
      </c>
      <c r="D590">
        <f>IF(AND(Taureaux[[#All],[nombres d''incides M&gt;F]]=résultats!$E$1,Taureaux[[#All],[Race]]=résultats!$C$4),1,0)</f>
        <v>0</v>
      </c>
      <c r="E590">
        <f>IF(AND(Taureaux[[#All],[nombres d''incides M&gt;F]]=résultats!$E$1-1,Taureaux[[#All],[Race]]=résultats!$C$4),1,0)</f>
        <v>0</v>
      </c>
      <c r="F590">
        <f>IF(Taureaux[[#All],[&gt; palier]]=0,0,SUM($C$2:C590))</f>
        <v>0</v>
      </c>
      <c r="G590">
        <f>IF(Taureaux[[#All],[=palier]]=0,0,SUM($D$2:D590)+MAX(Taureaux[[#All],[séquence &gt; palier]]))</f>
        <v>0</v>
      </c>
      <c r="H590">
        <f>IF(Taureaux[[#All],[=palier-1]]=0,0,SUM($E$2:E590)+MAX(Taureaux[[#All],[séquence = palier]]))</f>
        <v>0</v>
      </c>
      <c r="I590" t="str">
        <f>IF(Taureaux[[#All],[&gt; palier]]&gt;0,Q590,"")</f>
        <v/>
      </c>
      <c r="J590" t="str">
        <f>IF(Taureaux[[#All],[=palier]]&gt;0,Q590,"")</f>
        <v/>
      </c>
      <c r="K590" t="str">
        <f>IF(Taureaux[[#All],[=palier-1]]&gt;0,Q590,"")</f>
        <v/>
      </c>
      <c r="L590">
        <f>IF(ROW()-1&lt;=60000,ROW()-1)</f>
        <v>589</v>
      </c>
      <c r="M590" s="12" t="str">
        <f>IF(Taureaux[[#This Row],[Nom selon le rang]]="","",VLOOKUP(O590,Q:AF,10,FALSE))</f>
        <v/>
      </c>
      <c r="N590" t="str">
        <f>IF(Taureaux[[#This Row],[somme des males selon la liste]]="","",RANK(Taureaux[[#This Row],[somme des males selon la liste]],Taureaux[[#All],[somme des males selon la liste]],0))</f>
        <v/>
      </c>
      <c r="O5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0">
        <v>81519876</v>
      </c>
      <c r="Q590" t="s">
        <v>459</v>
      </c>
      <c r="R590" t="s">
        <v>45</v>
      </c>
      <c r="S590" t="s">
        <v>158</v>
      </c>
      <c r="T590">
        <v>1093.3900000000001</v>
      </c>
      <c r="U590">
        <v>62.65</v>
      </c>
      <c r="V590">
        <v>74.02</v>
      </c>
      <c r="W590">
        <v>84.38</v>
      </c>
      <c r="X590">
        <v>55.67</v>
      </c>
      <c r="Y590">
        <v>68.27</v>
      </c>
      <c r="Z590" s="12">
        <f>SUM(Taureaux[[#This Row],[indice 1]:[Indice 5]])</f>
        <v>344.98999999999995</v>
      </c>
      <c r="AA590" t="s">
        <v>148</v>
      </c>
      <c r="AB590" t="s">
        <v>148</v>
      </c>
      <c r="AC590" t="s">
        <v>116</v>
      </c>
      <c r="AD590">
        <v>14359</v>
      </c>
      <c r="AE590">
        <v>30</v>
      </c>
    </row>
    <row r="591" spans="2:31" x14ac:dyDescent="0.25">
      <c r="B591" s="2">
        <f>IF(Taureaux[[#This Row],[Race]]&lt;&gt;résultats!$C$4,0,SUM(IF(U591&gt;résultats!E$4,1,0),IF(V591&gt;résultats!F$4,1,0),IF(W591&gt;résultats!G$4,1,0),IF(X591&gt;résultats!H$4,1,0),IF(Y591&gt;résultats!I$4,1,0),IF(Z591&gt;résultats!J$4,1,0)))</f>
        <v>0</v>
      </c>
      <c r="C591">
        <f>IF(AND(Taureaux[[#All],[nombres d''incides M&gt;F]]&gt;résultats!$E$1,Taureaux[[#All],[Race]]=résultats!$C$4),1,0)</f>
        <v>0</v>
      </c>
      <c r="D591">
        <f>IF(AND(Taureaux[[#All],[nombres d''incides M&gt;F]]=résultats!$E$1,Taureaux[[#All],[Race]]=résultats!$C$4),1,0)</f>
        <v>0</v>
      </c>
      <c r="E591">
        <f>IF(AND(Taureaux[[#All],[nombres d''incides M&gt;F]]=résultats!$E$1-1,Taureaux[[#All],[Race]]=résultats!$C$4),1,0)</f>
        <v>0</v>
      </c>
      <c r="F591">
        <f>IF(Taureaux[[#All],[&gt; palier]]=0,0,SUM($C$2:C591))</f>
        <v>0</v>
      </c>
      <c r="G591">
        <f>IF(Taureaux[[#All],[=palier]]=0,0,SUM($D$2:D591)+MAX(Taureaux[[#All],[séquence &gt; palier]]))</f>
        <v>0</v>
      </c>
      <c r="H591">
        <f>IF(Taureaux[[#All],[=palier-1]]=0,0,SUM($E$2:E591)+MAX(Taureaux[[#All],[séquence = palier]]))</f>
        <v>0</v>
      </c>
      <c r="I591" t="str">
        <f>IF(Taureaux[[#All],[&gt; palier]]&gt;0,Q591,"")</f>
        <v/>
      </c>
      <c r="J591" t="str">
        <f>IF(Taureaux[[#All],[=palier]]&gt;0,Q591,"")</f>
        <v/>
      </c>
      <c r="K591" t="str">
        <f>IF(Taureaux[[#All],[=palier-1]]&gt;0,Q591,"")</f>
        <v/>
      </c>
      <c r="L591">
        <f>IF(ROW()-1&lt;=60000,ROW()-1)</f>
        <v>590</v>
      </c>
      <c r="M591" s="12" t="str">
        <f>IF(Taureaux[[#This Row],[Nom selon le rang]]="","",VLOOKUP(O591,Q:AF,10,FALSE))</f>
        <v/>
      </c>
      <c r="N591" t="str">
        <f>IF(Taureaux[[#This Row],[somme des males selon la liste]]="","",RANK(Taureaux[[#This Row],[somme des males selon la liste]],Taureaux[[#All],[somme des males selon la liste]],0))</f>
        <v/>
      </c>
      <c r="O5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1">
        <v>78212871</v>
      </c>
      <c r="Q591" t="s">
        <v>1265</v>
      </c>
      <c r="R591" t="s">
        <v>545</v>
      </c>
      <c r="S591" t="s">
        <v>80</v>
      </c>
      <c r="T591">
        <v>1373.76</v>
      </c>
      <c r="U591">
        <v>63.57</v>
      </c>
      <c r="V591">
        <v>75.03</v>
      </c>
      <c r="W591">
        <v>70.209999999999994</v>
      </c>
      <c r="X591">
        <v>67.31</v>
      </c>
      <c r="Y591">
        <v>55.1</v>
      </c>
      <c r="Z591" s="12">
        <f>SUM(Taureaux[[#This Row],[indice 1]:[Indice 5]])</f>
        <v>331.22</v>
      </c>
      <c r="AA591" t="s">
        <v>148</v>
      </c>
      <c r="AB591" t="s">
        <v>148</v>
      </c>
      <c r="AC591" t="s">
        <v>116</v>
      </c>
      <c r="AD591">
        <v>24775</v>
      </c>
      <c r="AE591">
        <v>30</v>
      </c>
    </row>
    <row r="592" spans="2:31" x14ac:dyDescent="0.25">
      <c r="B592" s="2">
        <f>IF(Taureaux[[#This Row],[Race]]&lt;&gt;résultats!$C$4,0,SUM(IF(U592&gt;résultats!E$4,1,0),IF(V592&gt;résultats!F$4,1,0),IF(W592&gt;résultats!G$4,1,0),IF(X592&gt;résultats!H$4,1,0),IF(Y592&gt;résultats!I$4,1,0),IF(Z592&gt;résultats!J$4,1,0)))</f>
        <v>0</v>
      </c>
      <c r="C592">
        <f>IF(AND(Taureaux[[#All],[nombres d''incides M&gt;F]]&gt;résultats!$E$1,Taureaux[[#All],[Race]]=résultats!$C$4),1,0)</f>
        <v>0</v>
      </c>
      <c r="D592">
        <f>IF(AND(Taureaux[[#All],[nombres d''incides M&gt;F]]=résultats!$E$1,Taureaux[[#All],[Race]]=résultats!$C$4),1,0)</f>
        <v>0</v>
      </c>
      <c r="E592">
        <f>IF(AND(Taureaux[[#All],[nombres d''incides M&gt;F]]=résultats!$E$1-1,Taureaux[[#All],[Race]]=résultats!$C$4),1,0)</f>
        <v>0</v>
      </c>
      <c r="F592">
        <f>IF(Taureaux[[#All],[&gt; palier]]=0,0,SUM($C$2:C592))</f>
        <v>0</v>
      </c>
      <c r="G592">
        <f>IF(Taureaux[[#All],[=palier]]=0,0,SUM($D$2:D592)+MAX(Taureaux[[#All],[séquence &gt; palier]]))</f>
        <v>0</v>
      </c>
      <c r="H592">
        <f>IF(Taureaux[[#All],[=palier-1]]=0,0,SUM($E$2:E592)+MAX(Taureaux[[#All],[séquence = palier]]))</f>
        <v>0</v>
      </c>
      <c r="I592" t="str">
        <f>IF(Taureaux[[#All],[&gt; palier]]&gt;0,Q592,"")</f>
        <v/>
      </c>
      <c r="J592" t="str">
        <f>IF(Taureaux[[#All],[=palier]]&gt;0,Q592,"")</f>
        <v/>
      </c>
      <c r="K592" t="str">
        <f>IF(Taureaux[[#All],[=palier-1]]&gt;0,Q592,"")</f>
        <v/>
      </c>
      <c r="L592">
        <f>IF(ROW()-1&lt;=60000,ROW()-1)</f>
        <v>591</v>
      </c>
      <c r="M592" s="12" t="str">
        <f>IF(Taureaux[[#This Row],[Nom selon le rang]]="","",VLOOKUP(O592,Q:AF,10,FALSE))</f>
        <v/>
      </c>
      <c r="N592" t="str">
        <f>IF(Taureaux[[#This Row],[somme des males selon la liste]]="","",RANK(Taureaux[[#This Row],[somme des males selon la liste]],Taureaux[[#All],[somme des males selon la liste]],0))</f>
        <v/>
      </c>
      <c r="O5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2">
        <v>82902232</v>
      </c>
      <c r="Q592" t="s">
        <v>2803</v>
      </c>
      <c r="R592" t="s">
        <v>2733</v>
      </c>
      <c r="S592" t="s">
        <v>30</v>
      </c>
      <c r="T592">
        <v>988.61</v>
      </c>
      <c r="U592">
        <v>37.979999999999997</v>
      </c>
      <c r="V592">
        <v>34.24</v>
      </c>
      <c r="W592">
        <v>33.39</v>
      </c>
      <c r="X592">
        <v>35.35</v>
      </c>
      <c r="Y592">
        <v>38.630000000000003</v>
      </c>
      <c r="Z592" s="12">
        <f>SUM(Taureaux[[#This Row],[indice 1]:[Indice 5]])</f>
        <v>179.59</v>
      </c>
      <c r="AA592" t="s">
        <v>51</v>
      </c>
      <c r="AB592" t="s">
        <v>51</v>
      </c>
      <c r="AC592" t="s">
        <v>52</v>
      </c>
      <c r="AD592">
        <v>975</v>
      </c>
      <c r="AE592">
        <v>30</v>
      </c>
    </row>
    <row r="593" spans="2:31" x14ac:dyDescent="0.25">
      <c r="B593" s="2">
        <f>IF(Taureaux[[#This Row],[Race]]&lt;&gt;résultats!$C$4,0,SUM(IF(U593&gt;résultats!E$4,1,0),IF(V593&gt;résultats!F$4,1,0),IF(W593&gt;résultats!G$4,1,0),IF(X593&gt;résultats!H$4,1,0),IF(Y593&gt;résultats!I$4,1,0),IF(Z593&gt;résultats!J$4,1,0)))</f>
        <v>0</v>
      </c>
      <c r="C593">
        <f>IF(AND(Taureaux[[#All],[nombres d''incides M&gt;F]]&gt;résultats!$E$1,Taureaux[[#All],[Race]]=résultats!$C$4),1,0)</f>
        <v>0</v>
      </c>
      <c r="D593">
        <f>IF(AND(Taureaux[[#All],[nombres d''incides M&gt;F]]=résultats!$E$1,Taureaux[[#All],[Race]]=résultats!$C$4),1,0)</f>
        <v>0</v>
      </c>
      <c r="E593">
        <f>IF(AND(Taureaux[[#All],[nombres d''incides M&gt;F]]=résultats!$E$1-1,Taureaux[[#All],[Race]]=résultats!$C$4),1,0)</f>
        <v>0</v>
      </c>
      <c r="F593">
        <f>IF(Taureaux[[#All],[&gt; palier]]=0,0,SUM($C$2:C593))</f>
        <v>0</v>
      </c>
      <c r="G593">
        <f>IF(Taureaux[[#All],[=palier]]=0,0,SUM($D$2:D593)+MAX(Taureaux[[#All],[séquence &gt; palier]]))</f>
        <v>0</v>
      </c>
      <c r="H593">
        <f>IF(Taureaux[[#All],[=palier-1]]=0,0,SUM($E$2:E593)+MAX(Taureaux[[#All],[séquence = palier]]))</f>
        <v>0</v>
      </c>
      <c r="I593" t="str">
        <f>IF(Taureaux[[#All],[&gt; palier]]&gt;0,Q593,"")</f>
        <v/>
      </c>
      <c r="J593" t="str">
        <f>IF(Taureaux[[#All],[=palier]]&gt;0,Q593,"")</f>
        <v/>
      </c>
      <c r="K593" t="str">
        <f>IF(Taureaux[[#All],[=palier-1]]&gt;0,Q593,"")</f>
        <v/>
      </c>
      <c r="L593">
        <f>IF(ROW()-1&lt;=60000,ROW()-1)</f>
        <v>592</v>
      </c>
      <c r="M593" s="12" t="str">
        <f>IF(Taureaux[[#This Row],[Nom selon le rang]]="","",VLOOKUP(O593,Q:AF,10,FALSE))</f>
        <v/>
      </c>
      <c r="N593" t="str">
        <f>IF(Taureaux[[#This Row],[somme des males selon la liste]]="","",RANK(Taureaux[[#This Row],[somme des males selon la liste]],Taureaux[[#All],[somme des males selon la liste]],0))</f>
        <v/>
      </c>
      <c r="O5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3">
        <v>77534922</v>
      </c>
      <c r="Q593" t="s">
        <v>1652</v>
      </c>
      <c r="R593" t="s">
        <v>209</v>
      </c>
      <c r="S593" t="s">
        <v>134</v>
      </c>
      <c r="T593">
        <v>1392.38</v>
      </c>
      <c r="U593">
        <v>73.61</v>
      </c>
      <c r="V593">
        <v>69.52</v>
      </c>
      <c r="W593">
        <v>58.63</v>
      </c>
      <c r="X593">
        <v>65.819999999999993</v>
      </c>
      <c r="Y593">
        <v>65.489999999999995</v>
      </c>
      <c r="Z593" s="12">
        <f>SUM(Taureaux[[#This Row],[indice 1]:[Indice 5]])</f>
        <v>333.07</v>
      </c>
      <c r="AA593" t="s">
        <v>1081</v>
      </c>
      <c r="AB593" t="s">
        <v>1081</v>
      </c>
      <c r="AC593" t="s">
        <v>103</v>
      </c>
      <c r="AD593">
        <v>1367</v>
      </c>
      <c r="AE593">
        <v>90</v>
      </c>
    </row>
    <row r="594" spans="2:31" x14ac:dyDescent="0.25">
      <c r="B594" s="2">
        <f>IF(Taureaux[[#This Row],[Race]]&lt;&gt;résultats!$C$4,0,SUM(IF(U594&gt;résultats!E$4,1,0),IF(V594&gt;résultats!F$4,1,0),IF(W594&gt;résultats!G$4,1,0),IF(X594&gt;résultats!H$4,1,0),IF(Y594&gt;résultats!I$4,1,0),IF(Z594&gt;résultats!J$4,1,0)))</f>
        <v>0</v>
      </c>
      <c r="C594">
        <f>IF(AND(Taureaux[[#All],[nombres d''incides M&gt;F]]&gt;résultats!$E$1,Taureaux[[#All],[Race]]=résultats!$C$4),1,0)</f>
        <v>0</v>
      </c>
      <c r="D594">
        <f>IF(AND(Taureaux[[#All],[nombres d''incides M&gt;F]]=résultats!$E$1,Taureaux[[#All],[Race]]=résultats!$C$4),1,0)</f>
        <v>0</v>
      </c>
      <c r="E594">
        <f>IF(AND(Taureaux[[#All],[nombres d''incides M&gt;F]]=résultats!$E$1-1,Taureaux[[#All],[Race]]=résultats!$C$4),1,0)</f>
        <v>0</v>
      </c>
      <c r="F594">
        <f>IF(Taureaux[[#All],[&gt; palier]]=0,0,SUM($C$2:C594))</f>
        <v>0</v>
      </c>
      <c r="G594">
        <f>IF(Taureaux[[#All],[=palier]]=0,0,SUM($D$2:D594)+MAX(Taureaux[[#All],[séquence &gt; palier]]))</f>
        <v>0</v>
      </c>
      <c r="H594">
        <f>IF(Taureaux[[#All],[=palier-1]]=0,0,SUM($E$2:E594)+MAX(Taureaux[[#All],[séquence = palier]]))</f>
        <v>0</v>
      </c>
      <c r="I594" t="str">
        <f>IF(Taureaux[[#All],[&gt; palier]]&gt;0,Q594,"")</f>
        <v/>
      </c>
      <c r="J594" t="str">
        <f>IF(Taureaux[[#All],[=palier]]&gt;0,Q594,"")</f>
        <v/>
      </c>
      <c r="K594" t="str">
        <f>IF(Taureaux[[#All],[=palier-1]]&gt;0,Q594,"")</f>
        <v/>
      </c>
      <c r="L594">
        <f>IF(ROW()-1&lt;=60000,ROW()-1)</f>
        <v>593</v>
      </c>
      <c r="M594" s="12" t="str">
        <f>IF(Taureaux[[#This Row],[Nom selon le rang]]="","",VLOOKUP(O594,Q:AF,10,FALSE))</f>
        <v/>
      </c>
      <c r="N594" t="str">
        <f>IF(Taureaux[[#This Row],[somme des males selon la liste]]="","",RANK(Taureaux[[#This Row],[somme des males selon la liste]],Taureaux[[#All],[somme des males selon la liste]],0))</f>
        <v/>
      </c>
      <c r="O5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4">
        <v>66297851</v>
      </c>
      <c r="Q594" t="s">
        <v>1405</v>
      </c>
      <c r="R594" t="s">
        <v>45</v>
      </c>
      <c r="S594" t="s">
        <v>100</v>
      </c>
      <c r="T594">
        <v>1084.04</v>
      </c>
      <c r="U594">
        <v>57.7</v>
      </c>
      <c r="V594">
        <v>68.3</v>
      </c>
      <c r="W594">
        <v>72.39</v>
      </c>
      <c r="X594">
        <v>59.51</v>
      </c>
      <c r="Y594">
        <v>67.94</v>
      </c>
      <c r="Z594" s="12">
        <f>SUM(Taureaux[[#This Row],[indice 1]:[Indice 5]])</f>
        <v>325.83999999999997</v>
      </c>
      <c r="AA594" t="s">
        <v>358</v>
      </c>
      <c r="AB594" t="s">
        <v>358</v>
      </c>
      <c r="AC594" t="s">
        <v>111</v>
      </c>
      <c r="AD594">
        <v>10039</v>
      </c>
      <c r="AE594">
        <v>30</v>
      </c>
    </row>
    <row r="595" spans="2:31" x14ac:dyDescent="0.25">
      <c r="B595" s="2">
        <f>IF(Taureaux[[#This Row],[Race]]&lt;&gt;résultats!$C$4,0,SUM(IF(U595&gt;résultats!E$4,1,0),IF(V595&gt;résultats!F$4,1,0),IF(W595&gt;résultats!G$4,1,0),IF(X595&gt;résultats!H$4,1,0),IF(Y595&gt;résultats!I$4,1,0),IF(Z595&gt;résultats!J$4,1,0)))</f>
        <v>0</v>
      </c>
      <c r="C595">
        <f>IF(AND(Taureaux[[#All],[nombres d''incides M&gt;F]]&gt;résultats!$E$1,Taureaux[[#All],[Race]]=résultats!$C$4),1,0)</f>
        <v>0</v>
      </c>
      <c r="D595">
        <f>IF(AND(Taureaux[[#All],[nombres d''incides M&gt;F]]=résultats!$E$1,Taureaux[[#All],[Race]]=résultats!$C$4),1,0)</f>
        <v>0</v>
      </c>
      <c r="E595">
        <f>IF(AND(Taureaux[[#All],[nombres d''incides M&gt;F]]=résultats!$E$1-1,Taureaux[[#All],[Race]]=résultats!$C$4),1,0)</f>
        <v>0</v>
      </c>
      <c r="F595">
        <f>IF(Taureaux[[#All],[&gt; palier]]=0,0,SUM($C$2:C595))</f>
        <v>0</v>
      </c>
      <c r="G595">
        <f>IF(Taureaux[[#All],[=palier]]=0,0,SUM($D$2:D595)+MAX(Taureaux[[#All],[séquence &gt; palier]]))</f>
        <v>0</v>
      </c>
      <c r="H595">
        <f>IF(Taureaux[[#All],[=palier-1]]=0,0,SUM($E$2:E595)+MAX(Taureaux[[#All],[séquence = palier]]))</f>
        <v>0</v>
      </c>
      <c r="I595" t="str">
        <f>IF(Taureaux[[#All],[&gt; palier]]&gt;0,Q595,"")</f>
        <v/>
      </c>
      <c r="J595" t="str">
        <f>IF(Taureaux[[#All],[=palier]]&gt;0,Q595,"")</f>
        <v/>
      </c>
      <c r="K595" t="str">
        <f>IF(Taureaux[[#All],[=palier-1]]&gt;0,Q595,"")</f>
        <v/>
      </c>
      <c r="L595">
        <f>IF(ROW()-1&lt;=60000,ROW()-1)</f>
        <v>594</v>
      </c>
      <c r="M595" s="12" t="str">
        <f>IF(Taureaux[[#This Row],[Nom selon le rang]]="","",VLOOKUP(O595,Q:AF,10,FALSE))</f>
        <v/>
      </c>
      <c r="N595" t="str">
        <f>IF(Taureaux[[#This Row],[somme des males selon la liste]]="","",RANK(Taureaux[[#This Row],[somme des males selon la liste]],Taureaux[[#All],[somme des males selon la liste]],0))</f>
        <v/>
      </c>
      <c r="O5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5">
        <v>6776856</v>
      </c>
      <c r="Q595" t="s">
        <v>2317</v>
      </c>
      <c r="R595" t="s">
        <v>36</v>
      </c>
      <c r="S595" t="s">
        <v>212</v>
      </c>
      <c r="T595">
        <v>1138.1600000000001</v>
      </c>
      <c r="U595">
        <v>64.03</v>
      </c>
      <c r="V595">
        <v>56.91</v>
      </c>
      <c r="W595">
        <v>70.010000000000005</v>
      </c>
      <c r="X595">
        <v>51.13</v>
      </c>
      <c r="Y595">
        <v>55.21</v>
      </c>
      <c r="Z595" s="12">
        <f>SUM(Taureaux[[#This Row],[indice 1]:[Indice 5]])</f>
        <v>297.28999999999996</v>
      </c>
      <c r="AA595" t="s">
        <v>38</v>
      </c>
      <c r="AB595" t="s">
        <v>38</v>
      </c>
      <c r="AC595" t="s">
        <v>39</v>
      </c>
      <c r="AD595">
        <v>5633</v>
      </c>
      <c r="AE595">
        <v>77.290000000000006</v>
      </c>
    </row>
    <row r="596" spans="2:31" x14ac:dyDescent="0.25">
      <c r="B596" s="2">
        <f>IF(Taureaux[[#This Row],[Race]]&lt;&gt;résultats!$C$4,0,SUM(IF(U596&gt;résultats!E$4,1,0),IF(V596&gt;résultats!F$4,1,0),IF(W596&gt;résultats!G$4,1,0),IF(X596&gt;résultats!H$4,1,0),IF(Y596&gt;résultats!I$4,1,0),IF(Z596&gt;résultats!J$4,1,0)))</f>
        <v>0</v>
      </c>
      <c r="C596">
        <f>IF(AND(Taureaux[[#All],[nombres d''incides M&gt;F]]&gt;résultats!$E$1,Taureaux[[#All],[Race]]=résultats!$C$4),1,0)</f>
        <v>0</v>
      </c>
      <c r="D596">
        <f>IF(AND(Taureaux[[#All],[nombres d''incides M&gt;F]]=résultats!$E$1,Taureaux[[#All],[Race]]=résultats!$C$4),1,0)</f>
        <v>0</v>
      </c>
      <c r="E596">
        <f>IF(AND(Taureaux[[#All],[nombres d''incides M&gt;F]]=résultats!$E$1-1,Taureaux[[#All],[Race]]=résultats!$C$4),1,0)</f>
        <v>0</v>
      </c>
      <c r="F596">
        <f>IF(Taureaux[[#All],[&gt; palier]]=0,0,SUM($C$2:C596))</f>
        <v>0</v>
      </c>
      <c r="G596">
        <f>IF(Taureaux[[#All],[=palier]]=0,0,SUM($D$2:D596)+MAX(Taureaux[[#All],[séquence &gt; palier]]))</f>
        <v>0</v>
      </c>
      <c r="H596">
        <f>IF(Taureaux[[#All],[=palier-1]]=0,0,SUM($E$2:E596)+MAX(Taureaux[[#All],[séquence = palier]]))</f>
        <v>0</v>
      </c>
      <c r="I596" t="str">
        <f>IF(Taureaux[[#All],[&gt; palier]]&gt;0,Q596,"")</f>
        <v/>
      </c>
      <c r="J596" t="str">
        <f>IF(Taureaux[[#All],[=palier]]&gt;0,Q596,"")</f>
        <v/>
      </c>
      <c r="K596" t="str">
        <f>IF(Taureaux[[#All],[=palier-1]]&gt;0,Q596,"")</f>
        <v/>
      </c>
      <c r="L596">
        <f>IF(ROW()-1&lt;=60000,ROW()-1)</f>
        <v>595</v>
      </c>
      <c r="M596" s="12" t="str">
        <f>IF(Taureaux[[#This Row],[Nom selon le rang]]="","",VLOOKUP(O596,Q:AF,10,FALSE))</f>
        <v/>
      </c>
      <c r="N596" t="str">
        <f>IF(Taureaux[[#This Row],[somme des males selon la liste]]="","",RANK(Taureaux[[#This Row],[somme des males selon la liste]],Taureaux[[#All],[somme des males selon la liste]],0))</f>
        <v/>
      </c>
      <c r="O5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6">
        <v>79366345</v>
      </c>
      <c r="Q596" t="s">
        <v>2459</v>
      </c>
      <c r="R596" t="s">
        <v>456</v>
      </c>
      <c r="S596" t="s">
        <v>54</v>
      </c>
      <c r="T596">
        <v>1013.91</v>
      </c>
      <c r="U596">
        <v>62.15</v>
      </c>
      <c r="V596">
        <v>56.63</v>
      </c>
      <c r="W596">
        <v>56.42</v>
      </c>
      <c r="X596">
        <v>56.34</v>
      </c>
      <c r="Y596">
        <v>68.819999999999993</v>
      </c>
      <c r="Z596" s="12">
        <f>SUM(Taureaux[[#This Row],[indice 1]:[Indice 5]])</f>
        <v>300.36</v>
      </c>
      <c r="AA596" t="s">
        <v>376</v>
      </c>
      <c r="AB596" t="s">
        <v>376</v>
      </c>
      <c r="AC596" t="s">
        <v>106</v>
      </c>
      <c r="AD596">
        <v>1501</v>
      </c>
      <c r="AE596">
        <v>30</v>
      </c>
    </row>
    <row r="597" spans="2:31" x14ac:dyDescent="0.25">
      <c r="B597" s="2">
        <f>IF(Taureaux[[#This Row],[Race]]&lt;&gt;résultats!$C$4,0,SUM(IF(U597&gt;résultats!E$4,1,0),IF(V597&gt;résultats!F$4,1,0),IF(W597&gt;résultats!G$4,1,0),IF(X597&gt;résultats!H$4,1,0),IF(Y597&gt;résultats!I$4,1,0),IF(Z597&gt;résultats!J$4,1,0)))</f>
        <v>0</v>
      </c>
      <c r="C597">
        <f>IF(AND(Taureaux[[#All],[nombres d''incides M&gt;F]]&gt;résultats!$E$1,Taureaux[[#All],[Race]]=résultats!$C$4),1,0)</f>
        <v>0</v>
      </c>
      <c r="D597">
        <f>IF(AND(Taureaux[[#All],[nombres d''incides M&gt;F]]=résultats!$E$1,Taureaux[[#All],[Race]]=résultats!$C$4),1,0)</f>
        <v>0</v>
      </c>
      <c r="E597">
        <f>IF(AND(Taureaux[[#All],[nombres d''incides M&gt;F]]=résultats!$E$1-1,Taureaux[[#All],[Race]]=résultats!$C$4),1,0)</f>
        <v>0</v>
      </c>
      <c r="F597">
        <f>IF(Taureaux[[#All],[&gt; palier]]=0,0,SUM($C$2:C597))</f>
        <v>0</v>
      </c>
      <c r="G597">
        <f>IF(Taureaux[[#All],[=palier]]=0,0,SUM($D$2:D597)+MAX(Taureaux[[#All],[séquence &gt; palier]]))</f>
        <v>0</v>
      </c>
      <c r="H597">
        <f>IF(Taureaux[[#All],[=palier-1]]=0,0,SUM($E$2:E597)+MAX(Taureaux[[#All],[séquence = palier]]))</f>
        <v>0</v>
      </c>
      <c r="I597" t="str">
        <f>IF(Taureaux[[#All],[&gt; palier]]&gt;0,Q597,"")</f>
        <v/>
      </c>
      <c r="J597" t="str">
        <f>IF(Taureaux[[#All],[=palier]]&gt;0,Q597,"")</f>
        <v/>
      </c>
      <c r="K597" t="str">
        <f>IF(Taureaux[[#All],[=palier-1]]&gt;0,Q597,"")</f>
        <v/>
      </c>
      <c r="L597">
        <f>IF(ROW()-1&lt;=60000,ROW()-1)</f>
        <v>596</v>
      </c>
      <c r="M597" s="12" t="str">
        <f>IF(Taureaux[[#This Row],[Nom selon le rang]]="","",VLOOKUP(O597,Q:AF,10,FALSE))</f>
        <v/>
      </c>
      <c r="N597" t="str">
        <f>IF(Taureaux[[#This Row],[somme des males selon la liste]]="","",RANK(Taureaux[[#This Row],[somme des males selon la liste]],Taureaux[[#All],[somme des males selon la liste]],0))</f>
        <v/>
      </c>
      <c r="O5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7">
        <v>79414241</v>
      </c>
      <c r="Q597" t="s">
        <v>2839</v>
      </c>
      <c r="R597" t="s">
        <v>2733</v>
      </c>
      <c r="S597" t="s">
        <v>99</v>
      </c>
      <c r="T597">
        <v>972.21</v>
      </c>
      <c r="U597">
        <v>35.44</v>
      </c>
      <c r="V597">
        <v>34.130000000000003</v>
      </c>
      <c r="W597">
        <v>36.380000000000003</v>
      </c>
      <c r="X597">
        <v>35.619999999999997</v>
      </c>
      <c r="Y597">
        <v>31.89</v>
      </c>
      <c r="Z597" s="12">
        <f>SUM(Taureaux[[#This Row],[indice 1]:[Indice 5]])</f>
        <v>173.45999999999998</v>
      </c>
      <c r="AA597" t="s">
        <v>148</v>
      </c>
      <c r="AB597" t="s">
        <v>148</v>
      </c>
      <c r="AC597" t="s">
        <v>116</v>
      </c>
      <c r="AD597">
        <v>29465</v>
      </c>
      <c r="AE597">
        <v>30</v>
      </c>
    </row>
    <row r="598" spans="2:31" x14ac:dyDescent="0.25">
      <c r="B598" s="2">
        <f>IF(Taureaux[[#This Row],[Race]]&lt;&gt;résultats!$C$4,0,SUM(IF(U598&gt;résultats!E$4,1,0),IF(V598&gt;résultats!F$4,1,0),IF(W598&gt;résultats!G$4,1,0),IF(X598&gt;résultats!H$4,1,0),IF(Y598&gt;résultats!I$4,1,0),IF(Z598&gt;résultats!J$4,1,0)))</f>
        <v>0</v>
      </c>
      <c r="C598">
        <f>IF(AND(Taureaux[[#All],[nombres d''incides M&gt;F]]&gt;résultats!$E$1,Taureaux[[#All],[Race]]=résultats!$C$4),1,0)</f>
        <v>0</v>
      </c>
      <c r="D598">
        <f>IF(AND(Taureaux[[#All],[nombres d''incides M&gt;F]]=résultats!$E$1,Taureaux[[#All],[Race]]=résultats!$C$4),1,0)</f>
        <v>0</v>
      </c>
      <c r="E598">
        <f>IF(AND(Taureaux[[#All],[nombres d''incides M&gt;F]]=résultats!$E$1-1,Taureaux[[#All],[Race]]=résultats!$C$4),1,0)</f>
        <v>0</v>
      </c>
      <c r="F598">
        <f>IF(Taureaux[[#All],[&gt; palier]]=0,0,SUM($C$2:C598))</f>
        <v>0</v>
      </c>
      <c r="G598">
        <f>IF(Taureaux[[#All],[=palier]]=0,0,SUM($D$2:D598)+MAX(Taureaux[[#All],[séquence &gt; palier]]))</f>
        <v>0</v>
      </c>
      <c r="H598">
        <f>IF(Taureaux[[#All],[=palier-1]]=0,0,SUM($E$2:E598)+MAX(Taureaux[[#All],[séquence = palier]]))</f>
        <v>0</v>
      </c>
      <c r="I598" t="str">
        <f>IF(Taureaux[[#All],[&gt; palier]]&gt;0,Q598,"")</f>
        <v/>
      </c>
      <c r="J598" t="str">
        <f>IF(Taureaux[[#All],[=palier]]&gt;0,Q598,"")</f>
        <v/>
      </c>
      <c r="K598" t="str">
        <f>IF(Taureaux[[#All],[=palier-1]]&gt;0,Q598,"")</f>
        <v/>
      </c>
      <c r="L598">
        <f>IF(ROW()-1&lt;=60000,ROW()-1)</f>
        <v>597</v>
      </c>
      <c r="M598" s="12" t="str">
        <f>IF(Taureaux[[#This Row],[Nom selon le rang]]="","",VLOOKUP(O598,Q:AF,10,FALSE))</f>
        <v/>
      </c>
      <c r="N598" t="str">
        <f>IF(Taureaux[[#This Row],[somme des males selon la liste]]="","",RANK(Taureaux[[#This Row],[somme des males selon la liste]],Taureaux[[#All],[somme des males selon la liste]],0))</f>
        <v/>
      </c>
      <c r="O5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8">
        <v>80863051</v>
      </c>
      <c r="Q598" t="s">
        <v>953</v>
      </c>
      <c r="R598" t="s">
        <v>379</v>
      </c>
      <c r="S598" t="s">
        <v>117</v>
      </c>
      <c r="T598">
        <v>1073.28</v>
      </c>
      <c r="U598">
        <v>80.239999999999995</v>
      </c>
      <c r="V598">
        <v>67.78</v>
      </c>
      <c r="W598">
        <v>66.540000000000006</v>
      </c>
      <c r="X598">
        <v>62.94</v>
      </c>
      <c r="Y598">
        <v>65.010000000000005</v>
      </c>
      <c r="Z598" s="12">
        <f>SUM(Taureaux[[#This Row],[indice 1]:[Indice 5]])</f>
        <v>342.51</v>
      </c>
      <c r="AA598" t="s">
        <v>294</v>
      </c>
      <c r="AB598" t="s">
        <v>294</v>
      </c>
      <c r="AC598" t="s">
        <v>141</v>
      </c>
      <c r="AD598">
        <v>4634</v>
      </c>
      <c r="AE598">
        <v>30</v>
      </c>
    </row>
    <row r="599" spans="2:31" x14ac:dyDescent="0.25">
      <c r="B599" s="2">
        <f>IF(Taureaux[[#This Row],[Race]]&lt;&gt;résultats!$C$4,0,SUM(IF(U599&gt;résultats!E$4,1,0),IF(V599&gt;résultats!F$4,1,0),IF(W599&gt;résultats!G$4,1,0),IF(X599&gt;résultats!H$4,1,0),IF(Y599&gt;résultats!I$4,1,0),IF(Z599&gt;résultats!J$4,1,0)))</f>
        <v>0</v>
      </c>
      <c r="C599">
        <f>IF(AND(Taureaux[[#All],[nombres d''incides M&gt;F]]&gt;résultats!$E$1,Taureaux[[#All],[Race]]=résultats!$C$4),1,0)</f>
        <v>0</v>
      </c>
      <c r="D599">
        <f>IF(AND(Taureaux[[#All],[nombres d''incides M&gt;F]]=résultats!$E$1,Taureaux[[#All],[Race]]=résultats!$C$4),1,0)</f>
        <v>0</v>
      </c>
      <c r="E599">
        <f>IF(AND(Taureaux[[#All],[nombres d''incides M&gt;F]]=résultats!$E$1-1,Taureaux[[#All],[Race]]=résultats!$C$4),1,0)</f>
        <v>0</v>
      </c>
      <c r="F599">
        <f>IF(Taureaux[[#All],[&gt; palier]]=0,0,SUM($C$2:C599))</f>
        <v>0</v>
      </c>
      <c r="G599">
        <f>IF(Taureaux[[#All],[=palier]]=0,0,SUM($D$2:D599)+MAX(Taureaux[[#All],[séquence &gt; palier]]))</f>
        <v>0</v>
      </c>
      <c r="H599">
        <f>IF(Taureaux[[#All],[=palier-1]]=0,0,SUM($E$2:E599)+MAX(Taureaux[[#All],[séquence = palier]]))</f>
        <v>0</v>
      </c>
      <c r="I599" t="str">
        <f>IF(Taureaux[[#All],[&gt; palier]]&gt;0,Q599,"")</f>
        <v/>
      </c>
      <c r="J599" t="str">
        <f>IF(Taureaux[[#All],[=palier]]&gt;0,Q599,"")</f>
        <v/>
      </c>
      <c r="K599" t="str">
        <f>IF(Taureaux[[#All],[=palier-1]]&gt;0,Q599,"")</f>
        <v/>
      </c>
      <c r="L599">
        <f>IF(ROW()-1&lt;=60000,ROW()-1)</f>
        <v>598</v>
      </c>
      <c r="M599" s="12" t="str">
        <f>IF(Taureaux[[#This Row],[Nom selon le rang]]="","",VLOOKUP(O599,Q:AF,10,FALSE))</f>
        <v/>
      </c>
      <c r="N599" t="str">
        <f>IF(Taureaux[[#This Row],[somme des males selon la liste]]="","",RANK(Taureaux[[#This Row],[somme des males selon la liste]],Taureaux[[#All],[somme des males selon la liste]],0))</f>
        <v/>
      </c>
      <c r="O5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599">
        <v>80863051</v>
      </c>
      <c r="Q599" t="s">
        <v>953</v>
      </c>
      <c r="R599" t="s">
        <v>379</v>
      </c>
      <c r="S599" t="s">
        <v>117</v>
      </c>
      <c r="T599">
        <v>1073.28</v>
      </c>
      <c r="U599">
        <v>80.239999999999995</v>
      </c>
      <c r="V599">
        <v>67.78</v>
      </c>
      <c r="W599">
        <v>66.540000000000006</v>
      </c>
      <c r="X599">
        <v>62.94</v>
      </c>
      <c r="Y599">
        <v>65.010000000000005</v>
      </c>
      <c r="Z599" s="12">
        <f>SUM(Taureaux[[#This Row],[indice 1]:[Indice 5]])</f>
        <v>342.51</v>
      </c>
      <c r="AA599" t="s">
        <v>51</v>
      </c>
      <c r="AB599" t="s">
        <v>51</v>
      </c>
      <c r="AC599" t="s">
        <v>52</v>
      </c>
      <c r="AD599">
        <v>6446</v>
      </c>
      <c r="AE599">
        <v>30</v>
      </c>
    </row>
    <row r="600" spans="2:31" x14ac:dyDescent="0.25">
      <c r="B600" s="2">
        <f>IF(Taureaux[[#This Row],[Race]]&lt;&gt;résultats!$C$4,0,SUM(IF(U600&gt;résultats!E$4,1,0),IF(V600&gt;résultats!F$4,1,0),IF(W600&gt;résultats!G$4,1,0),IF(X600&gt;résultats!H$4,1,0),IF(Y600&gt;résultats!I$4,1,0),IF(Z600&gt;résultats!J$4,1,0)))</f>
        <v>0</v>
      </c>
      <c r="C600">
        <f>IF(AND(Taureaux[[#All],[nombres d''incides M&gt;F]]&gt;résultats!$E$1,Taureaux[[#All],[Race]]=résultats!$C$4),1,0)</f>
        <v>0</v>
      </c>
      <c r="D600">
        <f>IF(AND(Taureaux[[#All],[nombres d''incides M&gt;F]]=résultats!$E$1,Taureaux[[#All],[Race]]=résultats!$C$4),1,0)</f>
        <v>0</v>
      </c>
      <c r="E600">
        <f>IF(AND(Taureaux[[#All],[nombres d''incides M&gt;F]]=résultats!$E$1-1,Taureaux[[#All],[Race]]=résultats!$C$4),1,0)</f>
        <v>0</v>
      </c>
      <c r="F600">
        <f>IF(Taureaux[[#All],[&gt; palier]]=0,0,SUM($C$2:C600))</f>
        <v>0</v>
      </c>
      <c r="G600">
        <f>IF(Taureaux[[#All],[=palier]]=0,0,SUM($D$2:D600)+MAX(Taureaux[[#All],[séquence &gt; palier]]))</f>
        <v>0</v>
      </c>
      <c r="H600">
        <f>IF(Taureaux[[#All],[=palier-1]]=0,0,SUM($E$2:E600)+MAX(Taureaux[[#All],[séquence = palier]]))</f>
        <v>0</v>
      </c>
      <c r="I600" t="str">
        <f>IF(Taureaux[[#All],[&gt; palier]]&gt;0,Q600,"")</f>
        <v/>
      </c>
      <c r="J600" t="str">
        <f>IF(Taureaux[[#All],[=palier]]&gt;0,Q600,"")</f>
        <v/>
      </c>
      <c r="K600" t="str">
        <f>IF(Taureaux[[#All],[=palier-1]]&gt;0,Q600,"")</f>
        <v/>
      </c>
      <c r="L600">
        <f>IF(ROW()-1&lt;=60000,ROW()-1)</f>
        <v>599</v>
      </c>
      <c r="M600" s="12" t="str">
        <f>IF(Taureaux[[#This Row],[Nom selon le rang]]="","",VLOOKUP(O600,Q:AF,10,FALSE))</f>
        <v/>
      </c>
      <c r="N600" t="str">
        <f>IF(Taureaux[[#This Row],[somme des males selon la liste]]="","",RANK(Taureaux[[#This Row],[somme des males selon la liste]],Taureaux[[#All],[somme des males selon la liste]],0))</f>
        <v/>
      </c>
      <c r="O6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0">
        <v>78748979</v>
      </c>
      <c r="Q600" t="s">
        <v>1650</v>
      </c>
      <c r="R600" t="s">
        <v>355</v>
      </c>
      <c r="S600" t="s">
        <v>99</v>
      </c>
      <c r="T600">
        <v>998.73</v>
      </c>
      <c r="U600">
        <v>58.08</v>
      </c>
      <c r="V600">
        <v>67.03</v>
      </c>
      <c r="W600">
        <v>68.73</v>
      </c>
      <c r="X600">
        <v>60.36</v>
      </c>
      <c r="Y600">
        <v>68.87</v>
      </c>
      <c r="Z600" s="12">
        <f>SUM(Taureaux[[#This Row],[indice 1]:[Indice 5]])</f>
        <v>323.07</v>
      </c>
      <c r="AA600" t="s">
        <v>148</v>
      </c>
      <c r="AB600" t="s">
        <v>148</v>
      </c>
      <c r="AC600" t="s">
        <v>116</v>
      </c>
      <c r="AD600">
        <v>24443</v>
      </c>
      <c r="AE600">
        <v>30</v>
      </c>
    </row>
    <row r="601" spans="2:31" x14ac:dyDescent="0.25">
      <c r="B601" s="2">
        <f>IF(Taureaux[[#This Row],[Race]]&lt;&gt;résultats!$C$4,0,SUM(IF(U601&gt;résultats!E$4,1,0),IF(V601&gt;résultats!F$4,1,0),IF(W601&gt;résultats!G$4,1,0),IF(X601&gt;résultats!H$4,1,0),IF(Y601&gt;résultats!I$4,1,0),IF(Z601&gt;résultats!J$4,1,0)))</f>
        <v>0</v>
      </c>
      <c r="C601">
        <f>IF(AND(Taureaux[[#All],[nombres d''incides M&gt;F]]&gt;résultats!$E$1,Taureaux[[#All],[Race]]=résultats!$C$4),1,0)</f>
        <v>0</v>
      </c>
      <c r="D601">
        <f>IF(AND(Taureaux[[#All],[nombres d''incides M&gt;F]]=résultats!$E$1,Taureaux[[#All],[Race]]=résultats!$C$4),1,0)</f>
        <v>0</v>
      </c>
      <c r="E601">
        <f>IF(AND(Taureaux[[#All],[nombres d''incides M&gt;F]]=résultats!$E$1-1,Taureaux[[#All],[Race]]=résultats!$C$4),1,0)</f>
        <v>0</v>
      </c>
      <c r="F601">
        <f>IF(Taureaux[[#All],[&gt; palier]]=0,0,SUM($C$2:C601))</f>
        <v>0</v>
      </c>
      <c r="G601">
        <f>IF(Taureaux[[#All],[=palier]]=0,0,SUM($D$2:D601)+MAX(Taureaux[[#All],[séquence &gt; palier]]))</f>
        <v>0</v>
      </c>
      <c r="H601">
        <f>IF(Taureaux[[#All],[=palier-1]]=0,0,SUM($E$2:E601)+MAX(Taureaux[[#All],[séquence = palier]]))</f>
        <v>0</v>
      </c>
      <c r="I601" t="str">
        <f>IF(Taureaux[[#All],[&gt; palier]]&gt;0,Q601,"")</f>
        <v/>
      </c>
      <c r="J601" t="str">
        <f>IF(Taureaux[[#All],[=palier]]&gt;0,Q601,"")</f>
        <v/>
      </c>
      <c r="K601" t="str">
        <f>IF(Taureaux[[#All],[=palier-1]]&gt;0,Q601,"")</f>
        <v/>
      </c>
      <c r="L601">
        <f>IF(ROW()-1&lt;=60000,ROW()-1)</f>
        <v>600</v>
      </c>
      <c r="M601" s="12" t="str">
        <f>IF(Taureaux[[#This Row],[Nom selon le rang]]="","",VLOOKUP(O601,Q:AF,10,FALSE))</f>
        <v/>
      </c>
      <c r="N601" t="str">
        <f>IF(Taureaux[[#This Row],[somme des males selon la liste]]="","",RANK(Taureaux[[#This Row],[somme des males selon la liste]],Taureaux[[#All],[somme des males selon la liste]],0))</f>
        <v/>
      </c>
      <c r="O6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1">
        <v>76734836</v>
      </c>
      <c r="Q601" t="s">
        <v>225</v>
      </c>
      <c r="R601" t="s">
        <v>36</v>
      </c>
      <c r="S601" t="s">
        <v>149</v>
      </c>
      <c r="T601">
        <v>1174.1600000000001</v>
      </c>
      <c r="U601">
        <v>76.209999999999994</v>
      </c>
      <c r="V601">
        <v>72.510000000000005</v>
      </c>
      <c r="W601">
        <v>81.64</v>
      </c>
      <c r="X601">
        <v>70.739999999999995</v>
      </c>
      <c r="Y601">
        <v>62.69</v>
      </c>
      <c r="Z601" s="12">
        <f>SUM(Taureaux[[#This Row],[indice 1]:[Indice 5]])</f>
        <v>363.79</v>
      </c>
      <c r="AA601" t="s">
        <v>38</v>
      </c>
      <c r="AB601" t="s">
        <v>38</v>
      </c>
      <c r="AC601" t="s">
        <v>39</v>
      </c>
      <c r="AD601">
        <v>6551</v>
      </c>
      <c r="AE601">
        <v>90</v>
      </c>
    </row>
    <row r="602" spans="2:31" x14ac:dyDescent="0.25">
      <c r="B602" s="2">
        <f>IF(Taureaux[[#This Row],[Race]]&lt;&gt;résultats!$C$4,0,SUM(IF(U602&gt;résultats!E$4,1,0),IF(V602&gt;résultats!F$4,1,0),IF(W602&gt;résultats!G$4,1,0),IF(X602&gt;résultats!H$4,1,0),IF(Y602&gt;résultats!I$4,1,0),IF(Z602&gt;résultats!J$4,1,0)))</f>
        <v>0</v>
      </c>
      <c r="C602">
        <f>IF(AND(Taureaux[[#All],[nombres d''incides M&gt;F]]&gt;résultats!$E$1,Taureaux[[#All],[Race]]=résultats!$C$4),1,0)</f>
        <v>0</v>
      </c>
      <c r="D602">
        <f>IF(AND(Taureaux[[#All],[nombres d''incides M&gt;F]]=résultats!$E$1,Taureaux[[#All],[Race]]=résultats!$C$4),1,0)</f>
        <v>0</v>
      </c>
      <c r="E602">
        <f>IF(AND(Taureaux[[#All],[nombres d''incides M&gt;F]]=résultats!$E$1-1,Taureaux[[#All],[Race]]=résultats!$C$4),1,0)</f>
        <v>0</v>
      </c>
      <c r="F602">
        <f>IF(Taureaux[[#All],[&gt; palier]]=0,0,SUM($C$2:C602))</f>
        <v>0</v>
      </c>
      <c r="G602">
        <f>IF(Taureaux[[#All],[=palier]]=0,0,SUM($D$2:D602)+MAX(Taureaux[[#All],[séquence &gt; palier]]))</f>
        <v>0</v>
      </c>
      <c r="H602">
        <f>IF(Taureaux[[#All],[=palier-1]]=0,0,SUM($E$2:E602)+MAX(Taureaux[[#All],[séquence = palier]]))</f>
        <v>0</v>
      </c>
      <c r="I602" t="str">
        <f>IF(Taureaux[[#All],[&gt; palier]]&gt;0,Q602,"")</f>
        <v/>
      </c>
      <c r="J602" t="str">
        <f>IF(Taureaux[[#All],[=palier]]&gt;0,Q602,"")</f>
        <v/>
      </c>
      <c r="K602" t="str">
        <f>IF(Taureaux[[#All],[=palier-1]]&gt;0,Q602,"")</f>
        <v/>
      </c>
      <c r="L602">
        <f>IF(ROW()-1&lt;=60000,ROW()-1)</f>
        <v>601</v>
      </c>
      <c r="M602" s="12" t="str">
        <f>IF(Taureaux[[#This Row],[Nom selon le rang]]="","",VLOOKUP(O602,Q:AF,10,FALSE))</f>
        <v/>
      </c>
      <c r="N602" t="str">
        <f>IF(Taureaux[[#This Row],[somme des males selon la liste]]="","",RANK(Taureaux[[#This Row],[somme des males selon la liste]],Taureaux[[#All],[somme des males selon la liste]],0))</f>
        <v/>
      </c>
      <c r="O6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2">
        <v>79947194</v>
      </c>
      <c r="Q602" t="s">
        <v>1305</v>
      </c>
      <c r="R602" t="s">
        <v>181</v>
      </c>
      <c r="S602" t="s">
        <v>101</v>
      </c>
      <c r="T602">
        <v>1306.78</v>
      </c>
      <c r="U602">
        <v>67</v>
      </c>
      <c r="V602">
        <v>74.489999999999995</v>
      </c>
      <c r="W602">
        <v>61.98</v>
      </c>
      <c r="X602">
        <v>70.02</v>
      </c>
      <c r="Y602">
        <v>65.099999999999994</v>
      </c>
      <c r="Z602" s="12">
        <f>SUM(Taureaux[[#This Row],[indice 1]:[Indice 5]])</f>
        <v>338.59000000000003</v>
      </c>
      <c r="AA602" t="s">
        <v>115</v>
      </c>
      <c r="AB602" t="s">
        <v>115</v>
      </c>
      <c r="AC602" t="s">
        <v>116</v>
      </c>
      <c r="AD602">
        <v>9116</v>
      </c>
      <c r="AE602">
        <v>30</v>
      </c>
    </row>
    <row r="603" spans="2:31" x14ac:dyDescent="0.25">
      <c r="B603" s="2">
        <f>IF(Taureaux[[#This Row],[Race]]&lt;&gt;résultats!$C$4,0,SUM(IF(U603&gt;résultats!E$4,1,0),IF(V603&gt;résultats!F$4,1,0),IF(W603&gt;résultats!G$4,1,0),IF(X603&gt;résultats!H$4,1,0),IF(Y603&gt;résultats!I$4,1,0),IF(Z603&gt;résultats!J$4,1,0)))</f>
        <v>0</v>
      </c>
      <c r="C603">
        <f>IF(AND(Taureaux[[#All],[nombres d''incides M&gt;F]]&gt;résultats!$E$1,Taureaux[[#All],[Race]]=résultats!$C$4),1,0)</f>
        <v>0</v>
      </c>
      <c r="D603">
        <f>IF(AND(Taureaux[[#All],[nombres d''incides M&gt;F]]=résultats!$E$1,Taureaux[[#All],[Race]]=résultats!$C$4),1,0)</f>
        <v>0</v>
      </c>
      <c r="E603">
        <f>IF(AND(Taureaux[[#All],[nombres d''incides M&gt;F]]=résultats!$E$1-1,Taureaux[[#All],[Race]]=résultats!$C$4),1,0)</f>
        <v>0</v>
      </c>
      <c r="F603">
        <f>IF(Taureaux[[#All],[&gt; palier]]=0,0,SUM($C$2:C603))</f>
        <v>0</v>
      </c>
      <c r="G603">
        <f>IF(Taureaux[[#All],[=palier]]=0,0,SUM($D$2:D603)+MAX(Taureaux[[#All],[séquence &gt; palier]]))</f>
        <v>0</v>
      </c>
      <c r="H603">
        <f>IF(Taureaux[[#All],[=palier-1]]=0,0,SUM($E$2:E603)+MAX(Taureaux[[#All],[séquence = palier]]))</f>
        <v>0</v>
      </c>
      <c r="I603" t="str">
        <f>IF(Taureaux[[#All],[&gt; palier]]&gt;0,Q603,"")</f>
        <v/>
      </c>
      <c r="J603" t="str">
        <f>IF(Taureaux[[#All],[=palier]]&gt;0,Q603,"")</f>
        <v/>
      </c>
      <c r="K603" t="str">
        <f>IF(Taureaux[[#All],[=palier-1]]&gt;0,Q603,"")</f>
        <v/>
      </c>
      <c r="L603">
        <f>IF(ROW()-1&lt;=60000,ROW()-1)</f>
        <v>602</v>
      </c>
      <c r="M603" s="12" t="str">
        <f>IF(Taureaux[[#This Row],[Nom selon le rang]]="","",VLOOKUP(O603,Q:AF,10,FALSE))</f>
        <v/>
      </c>
      <c r="N603" t="str">
        <f>IF(Taureaux[[#This Row],[somme des males selon la liste]]="","",RANK(Taureaux[[#This Row],[somme des males selon la liste]],Taureaux[[#All],[somme des males selon la liste]],0))</f>
        <v/>
      </c>
      <c r="O6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3">
        <v>82921501</v>
      </c>
      <c r="Q603" t="s">
        <v>1832</v>
      </c>
      <c r="R603" t="s">
        <v>632</v>
      </c>
      <c r="S603" t="s">
        <v>31</v>
      </c>
      <c r="T603">
        <v>1101.3399999999999</v>
      </c>
      <c r="U603">
        <v>68.22</v>
      </c>
      <c r="V603">
        <v>67.400000000000006</v>
      </c>
      <c r="W603">
        <v>54.05</v>
      </c>
      <c r="X603">
        <v>77.81</v>
      </c>
      <c r="Y603">
        <v>64.650000000000006</v>
      </c>
      <c r="Z603" s="12">
        <f>SUM(Taureaux[[#This Row],[indice 1]:[Indice 5]])</f>
        <v>332.13</v>
      </c>
      <c r="AA603" t="s">
        <v>51</v>
      </c>
      <c r="AB603" t="s">
        <v>51</v>
      </c>
      <c r="AC603" t="s">
        <v>52</v>
      </c>
      <c r="AD603">
        <v>341</v>
      </c>
      <c r="AE603">
        <v>30</v>
      </c>
    </row>
    <row r="604" spans="2:31" x14ac:dyDescent="0.25">
      <c r="B604" s="2">
        <f>IF(Taureaux[[#This Row],[Race]]&lt;&gt;résultats!$C$4,0,SUM(IF(U604&gt;résultats!E$4,1,0),IF(V604&gt;résultats!F$4,1,0),IF(W604&gt;résultats!G$4,1,0),IF(X604&gt;résultats!H$4,1,0),IF(Y604&gt;résultats!I$4,1,0),IF(Z604&gt;résultats!J$4,1,0)))</f>
        <v>0</v>
      </c>
      <c r="C604">
        <f>IF(AND(Taureaux[[#All],[nombres d''incides M&gt;F]]&gt;résultats!$E$1,Taureaux[[#All],[Race]]=résultats!$C$4),1,0)</f>
        <v>0</v>
      </c>
      <c r="D604">
        <f>IF(AND(Taureaux[[#All],[nombres d''incides M&gt;F]]=résultats!$E$1,Taureaux[[#All],[Race]]=résultats!$C$4),1,0)</f>
        <v>0</v>
      </c>
      <c r="E604">
        <f>IF(AND(Taureaux[[#All],[nombres d''incides M&gt;F]]=résultats!$E$1-1,Taureaux[[#All],[Race]]=résultats!$C$4),1,0)</f>
        <v>0</v>
      </c>
      <c r="F604">
        <f>IF(Taureaux[[#All],[&gt; palier]]=0,0,SUM($C$2:C604))</f>
        <v>0</v>
      </c>
      <c r="G604">
        <f>IF(Taureaux[[#All],[=palier]]=0,0,SUM($D$2:D604)+MAX(Taureaux[[#All],[séquence &gt; palier]]))</f>
        <v>0</v>
      </c>
      <c r="H604">
        <f>IF(Taureaux[[#All],[=palier-1]]=0,0,SUM($E$2:E604)+MAX(Taureaux[[#All],[séquence = palier]]))</f>
        <v>0</v>
      </c>
      <c r="I604" t="str">
        <f>IF(Taureaux[[#All],[&gt; palier]]&gt;0,Q604,"")</f>
        <v/>
      </c>
      <c r="J604" t="str">
        <f>IF(Taureaux[[#All],[=palier]]&gt;0,Q604,"")</f>
        <v/>
      </c>
      <c r="K604" t="str">
        <f>IF(Taureaux[[#All],[=palier-1]]&gt;0,Q604,"")</f>
        <v/>
      </c>
      <c r="L604">
        <f>IF(ROW()-1&lt;=60000,ROW()-1)</f>
        <v>603</v>
      </c>
      <c r="M604" s="12" t="str">
        <f>IF(Taureaux[[#This Row],[Nom selon le rang]]="","",VLOOKUP(O604,Q:AF,10,FALSE))</f>
        <v/>
      </c>
      <c r="N604" t="str">
        <f>IF(Taureaux[[#This Row],[somme des males selon la liste]]="","",RANK(Taureaux[[#This Row],[somme des males selon la liste]],Taureaux[[#All],[somme des males selon la liste]],0))</f>
        <v/>
      </c>
      <c r="O6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4">
        <v>45383481</v>
      </c>
      <c r="Q604" t="s">
        <v>561</v>
      </c>
      <c r="R604" t="s">
        <v>36</v>
      </c>
      <c r="S604" t="s">
        <v>100</v>
      </c>
      <c r="T604">
        <v>1150.33</v>
      </c>
      <c r="U604">
        <v>74.31</v>
      </c>
      <c r="V604">
        <v>70.489999999999995</v>
      </c>
      <c r="W604">
        <v>76.92</v>
      </c>
      <c r="X604">
        <v>66.58</v>
      </c>
      <c r="Y604">
        <v>58.19</v>
      </c>
      <c r="Z604" s="12">
        <f>SUM(Taureaux[[#This Row],[indice 1]:[Indice 5]])</f>
        <v>346.49</v>
      </c>
      <c r="AA604" t="s">
        <v>38</v>
      </c>
      <c r="AB604" t="s">
        <v>38</v>
      </c>
      <c r="AC604" t="s">
        <v>39</v>
      </c>
      <c r="AD604">
        <v>6631</v>
      </c>
      <c r="AE604">
        <v>90</v>
      </c>
    </row>
    <row r="605" spans="2:31" x14ac:dyDescent="0.25">
      <c r="B605" s="2">
        <f>IF(Taureaux[[#This Row],[Race]]&lt;&gt;résultats!$C$4,0,SUM(IF(U605&gt;résultats!E$4,1,0),IF(V605&gt;résultats!F$4,1,0),IF(W605&gt;résultats!G$4,1,0),IF(X605&gt;résultats!H$4,1,0),IF(Y605&gt;résultats!I$4,1,0),IF(Z605&gt;résultats!J$4,1,0)))</f>
        <v>0</v>
      </c>
      <c r="C605">
        <f>IF(AND(Taureaux[[#All],[nombres d''incides M&gt;F]]&gt;résultats!$E$1,Taureaux[[#All],[Race]]=résultats!$C$4),1,0)</f>
        <v>0</v>
      </c>
      <c r="D605">
        <f>IF(AND(Taureaux[[#All],[nombres d''incides M&gt;F]]=résultats!$E$1,Taureaux[[#All],[Race]]=résultats!$C$4),1,0)</f>
        <v>0</v>
      </c>
      <c r="E605">
        <f>IF(AND(Taureaux[[#All],[nombres d''incides M&gt;F]]=résultats!$E$1-1,Taureaux[[#All],[Race]]=résultats!$C$4),1,0)</f>
        <v>0</v>
      </c>
      <c r="F605">
        <f>IF(Taureaux[[#All],[&gt; palier]]=0,0,SUM($C$2:C605))</f>
        <v>0</v>
      </c>
      <c r="G605">
        <f>IF(Taureaux[[#All],[=palier]]=0,0,SUM($D$2:D605)+MAX(Taureaux[[#All],[séquence &gt; palier]]))</f>
        <v>0</v>
      </c>
      <c r="H605">
        <f>IF(Taureaux[[#All],[=palier-1]]=0,0,SUM($E$2:E605)+MAX(Taureaux[[#All],[séquence = palier]]))</f>
        <v>0</v>
      </c>
      <c r="I605" t="str">
        <f>IF(Taureaux[[#All],[&gt; palier]]&gt;0,Q605,"")</f>
        <v/>
      </c>
      <c r="J605" t="str">
        <f>IF(Taureaux[[#All],[=palier]]&gt;0,Q605,"")</f>
        <v/>
      </c>
      <c r="K605" t="str">
        <f>IF(Taureaux[[#All],[=palier-1]]&gt;0,Q605,"")</f>
        <v/>
      </c>
      <c r="L605">
        <f>IF(ROW()-1&lt;=60000,ROW()-1)</f>
        <v>604</v>
      </c>
      <c r="M605" s="12" t="str">
        <f>IF(Taureaux[[#This Row],[Nom selon le rang]]="","",VLOOKUP(O605,Q:AF,10,FALSE))</f>
        <v/>
      </c>
      <c r="N605" t="str">
        <f>IF(Taureaux[[#This Row],[somme des males selon la liste]]="","",RANK(Taureaux[[#This Row],[somme des males selon la liste]],Taureaux[[#All],[somme des males selon la liste]],0))</f>
        <v/>
      </c>
      <c r="O6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5">
        <v>82555733</v>
      </c>
      <c r="Q605" t="s">
        <v>742</v>
      </c>
      <c r="R605" t="s">
        <v>237</v>
      </c>
      <c r="S605" t="s">
        <v>61</v>
      </c>
      <c r="T605">
        <v>1221.33</v>
      </c>
      <c r="U605">
        <v>63.15</v>
      </c>
      <c r="V605">
        <v>77.58</v>
      </c>
      <c r="W605">
        <v>67.83</v>
      </c>
      <c r="X605">
        <v>77.59</v>
      </c>
      <c r="Y605">
        <v>61.8</v>
      </c>
      <c r="Z605" s="12">
        <f>SUM(Taureaux[[#This Row],[indice 1]:[Indice 5]])</f>
        <v>347.95</v>
      </c>
      <c r="AA605" t="s">
        <v>129</v>
      </c>
      <c r="AB605" t="s">
        <v>129</v>
      </c>
      <c r="AC605" t="s">
        <v>130</v>
      </c>
      <c r="AD605">
        <v>1985</v>
      </c>
      <c r="AE605">
        <v>30</v>
      </c>
    </row>
    <row r="606" spans="2:31" x14ac:dyDescent="0.25">
      <c r="B606" s="2">
        <f>IF(Taureaux[[#This Row],[Race]]&lt;&gt;résultats!$C$4,0,SUM(IF(U606&gt;résultats!E$4,1,0),IF(V606&gt;résultats!F$4,1,0),IF(W606&gt;résultats!G$4,1,0),IF(X606&gt;résultats!H$4,1,0),IF(Y606&gt;résultats!I$4,1,0),IF(Z606&gt;résultats!J$4,1,0)))</f>
        <v>0</v>
      </c>
      <c r="C606">
        <f>IF(AND(Taureaux[[#All],[nombres d''incides M&gt;F]]&gt;résultats!$E$1,Taureaux[[#All],[Race]]=résultats!$C$4),1,0)</f>
        <v>0</v>
      </c>
      <c r="D606">
        <f>IF(AND(Taureaux[[#All],[nombres d''incides M&gt;F]]=résultats!$E$1,Taureaux[[#All],[Race]]=résultats!$C$4),1,0)</f>
        <v>0</v>
      </c>
      <c r="E606">
        <f>IF(AND(Taureaux[[#All],[nombres d''incides M&gt;F]]=résultats!$E$1-1,Taureaux[[#All],[Race]]=résultats!$C$4),1,0)</f>
        <v>0</v>
      </c>
      <c r="F606">
        <f>IF(Taureaux[[#All],[&gt; palier]]=0,0,SUM($C$2:C606))</f>
        <v>0</v>
      </c>
      <c r="G606">
        <f>IF(Taureaux[[#All],[=palier]]=0,0,SUM($D$2:D606)+MAX(Taureaux[[#All],[séquence &gt; palier]]))</f>
        <v>0</v>
      </c>
      <c r="H606">
        <f>IF(Taureaux[[#All],[=palier-1]]=0,0,SUM($E$2:E606)+MAX(Taureaux[[#All],[séquence = palier]]))</f>
        <v>0</v>
      </c>
      <c r="I606" t="str">
        <f>IF(Taureaux[[#All],[&gt; palier]]&gt;0,Q606,"")</f>
        <v/>
      </c>
      <c r="J606" t="str">
        <f>IF(Taureaux[[#All],[=palier]]&gt;0,Q606,"")</f>
        <v/>
      </c>
      <c r="K606" t="str">
        <f>IF(Taureaux[[#All],[=palier-1]]&gt;0,Q606,"")</f>
        <v/>
      </c>
      <c r="L606">
        <f>IF(ROW()-1&lt;=60000,ROW()-1)</f>
        <v>605</v>
      </c>
      <c r="M606" s="12" t="str">
        <f>IF(Taureaux[[#This Row],[Nom selon le rang]]="","",VLOOKUP(O606,Q:AF,10,FALSE))</f>
        <v/>
      </c>
      <c r="N606" t="str">
        <f>IF(Taureaux[[#This Row],[somme des males selon la liste]]="","",RANK(Taureaux[[#This Row],[somme des males selon la liste]],Taureaux[[#All],[somme des males selon la liste]],0))</f>
        <v/>
      </c>
      <c r="O6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6">
        <v>6089345</v>
      </c>
      <c r="Q606" t="s">
        <v>2349</v>
      </c>
      <c r="R606" t="s">
        <v>244</v>
      </c>
      <c r="S606" t="s">
        <v>100</v>
      </c>
      <c r="T606">
        <v>989.04</v>
      </c>
      <c r="U606">
        <v>64.69</v>
      </c>
      <c r="V606">
        <v>62.36</v>
      </c>
      <c r="W606">
        <v>59.43</v>
      </c>
      <c r="X606">
        <v>55.62</v>
      </c>
      <c r="Y606">
        <v>63.77</v>
      </c>
      <c r="Z606" s="12">
        <f>SUM(Taureaux[[#This Row],[indice 1]:[Indice 5]])</f>
        <v>305.87</v>
      </c>
      <c r="AA606" t="s">
        <v>38</v>
      </c>
      <c r="AB606" t="s">
        <v>38</v>
      </c>
      <c r="AC606" t="s">
        <v>39</v>
      </c>
      <c r="AD606">
        <v>3609</v>
      </c>
      <c r="AE606">
        <v>85.87</v>
      </c>
    </row>
    <row r="607" spans="2:31" x14ac:dyDescent="0.25">
      <c r="B607" s="2">
        <f>IF(Taureaux[[#This Row],[Race]]&lt;&gt;résultats!$C$4,0,SUM(IF(U607&gt;résultats!E$4,1,0),IF(V607&gt;résultats!F$4,1,0),IF(W607&gt;résultats!G$4,1,0),IF(X607&gt;résultats!H$4,1,0),IF(Y607&gt;résultats!I$4,1,0),IF(Z607&gt;résultats!J$4,1,0)))</f>
        <v>0</v>
      </c>
      <c r="C607">
        <f>IF(AND(Taureaux[[#All],[nombres d''incides M&gt;F]]&gt;résultats!$E$1,Taureaux[[#All],[Race]]=résultats!$C$4),1,0)</f>
        <v>0</v>
      </c>
      <c r="D607">
        <f>IF(AND(Taureaux[[#All],[nombres d''incides M&gt;F]]=résultats!$E$1,Taureaux[[#All],[Race]]=résultats!$C$4),1,0)</f>
        <v>0</v>
      </c>
      <c r="E607">
        <f>IF(AND(Taureaux[[#All],[nombres d''incides M&gt;F]]=résultats!$E$1-1,Taureaux[[#All],[Race]]=résultats!$C$4),1,0)</f>
        <v>0</v>
      </c>
      <c r="F607">
        <f>IF(Taureaux[[#All],[&gt; palier]]=0,0,SUM($C$2:C607))</f>
        <v>0</v>
      </c>
      <c r="G607">
        <f>IF(Taureaux[[#All],[=palier]]=0,0,SUM($D$2:D607)+MAX(Taureaux[[#All],[séquence &gt; palier]]))</f>
        <v>0</v>
      </c>
      <c r="H607">
        <f>IF(Taureaux[[#All],[=palier-1]]=0,0,SUM($E$2:E607)+MAX(Taureaux[[#All],[séquence = palier]]))</f>
        <v>0</v>
      </c>
      <c r="I607" t="str">
        <f>IF(Taureaux[[#All],[&gt; palier]]&gt;0,Q607,"")</f>
        <v/>
      </c>
      <c r="J607" t="str">
        <f>IF(Taureaux[[#All],[=palier]]&gt;0,Q607,"")</f>
        <v/>
      </c>
      <c r="K607" t="str">
        <f>IF(Taureaux[[#All],[=palier-1]]&gt;0,Q607,"")</f>
        <v/>
      </c>
      <c r="L607">
        <f>IF(ROW()-1&lt;=60000,ROW()-1)</f>
        <v>606</v>
      </c>
      <c r="M607" s="12" t="str">
        <f>IF(Taureaux[[#This Row],[Nom selon le rang]]="","",VLOOKUP(O607,Q:AF,10,FALSE))</f>
        <v/>
      </c>
      <c r="N607" t="str">
        <f>IF(Taureaux[[#This Row],[somme des males selon la liste]]="","",RANK(Taureaux[[#This Row],[somme des males selon la liste]],Taureaux[[#All],[somme des males selon la liste]],0))</f>
        <v/>
      </c>
      <c r="O6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7">
        <v>77395573</v>
      </c>
      <c r="Q607" t="s">
        <v>2782</v>
      </c>
      <c r="R607" t="s">
        <v>2733</v>
      </c>
      <c r="S607" t="s">
        <v>134</v>
      </c>
      <c r="T607">
        <v>938.67</v>
      </c>
      <c r="U607">
        <v>36.25</v>
      </c>
      <c r="V607">
        <v>35.450000000000003</v>
      </c>
      <c r="W607">
        <v>36.56</v>
      </c>
      <c r="X607">
        <v>35.21</v>
      </c>
      <c r="Y607">
        <v>35.49</v>
      </c>
      <c r="Z607" s="12">
        <f>SUM(Taureaux[[#This Row],[indice 1]:[Indice 5]])</f>
        <v>178.96</v>
      </c>
      <c r="AA607" t="s">
        <v>63</v>
      </c>
      <c r="AB607" t="s">
        <v>276</v>
      </c>
      <c r="AC607" t="s">
        <v>139</v>
      </c>
      <c r="AD607">
        <v>9</v>
      </c>
      <c r="AE607">
        <v>246.4</v>
      </c>
    </row>
    <row r="608" spans="2:31" x14ac:dyDescent="0.25">
      <c r="B608" s="2">
        <f>IF(Taureaux[[#This Row],[Race]]&lt;&gt;résultats!$C$4,0,SUM(IF(U608&gt;résultats!E$4,1,0),IF(V608&gt;résultats!F$4,1,0),IF(W608&gt;résultats!G$4,1,0),IF(X608&gt;résultats!H$4,1,0),IF(Y608&gt;résultats!I$4,1,0),IF(Z608&gt;résultats!J$4,1,0)))</f>
        <v>0</v>
      </c>
      <c r="C608">
        <f>IF(AND(Taureaux[[#All],[nombres d''incides M&gt;F]]&gt;résultats!$E$1,Taureaux[[#All],[Race]]=résultats!$C$4),1,0)</f>
        <v>0</v>
      </c>
      <c r="D608">
        <f>IF(AND(Taureaux[[#All],[nombres d''incides M&gt;F]]=résultats!$E$1,Taureaux[[#All],[Race]]=résultats!$C$4),1,0)</f>
        <v>0</v>
      </c>
      <c r="E608">
        <f>IF(AND(Taureaux[[#All],[nombres d''incides M&gt;F]]=résultats!$E$1-1,Taureaux[[#All],[Race]]=résultats!$C$4),1,0)</f>
        <v>0</v>
      </c>
      <c r="F608">
        <f>IF(Taureaux[[#All],[&gt; palier]]=0,0,SUM($C$2:C608))</f>
        <v>0</v>
      </c>
      <c r="G608">
        <f>IF(Taureaux[[#All],[=palier]]=0,0,SUM($D$2:D608)+MAX(Taureaux[[#All],[séquence &gt; palier]]))</f>
        <v>0</v>
      </c>
      <c r="H608">
        <f>IF(Taureaux[[#All],[=palier-1]]=0,0,SUM($E$2:E608)+MAX(Taureaux[[#All],[séquence = palier]]))</f>
        <v>0</v>
      </c>
      <c r="I608" t="str">
        <f>IF(Taureaux[[#All],[&gt; palier]]&gt;0,Q608,"")</f>
        <v/>
      </c>
      <c r="J608" t="str">
        <f>IF(Taureaux[[#All],[=palier]]&gt;0,Q608,"")</f>
        <v/>
      </c>
      <c r="K608" t="str">
        <f>IF(Taureaux[[#All],[=palier-1]]&gt;0,Q608,"")</f>
        <v/>
      </c>
      <c r="L608">
        <f>IF(ROW()-1&lt;=60000,ROW()-1)</f>
        <v>607</v>
      </c>
      <c r="M608" s="12" t="str">
        <f>IF(Taureaux[[#This Row],[Nom selon le rang]]="","",VLOOKUP(O608,Q:AF,10,FALSE))</f>
        <v/>
      </c>
      <c r="N608" t="str">
        <f>IF(Taureaux[[#This Row],[somme des males selon la liste]]="","",RANK(Taureaux[[#This Row],[somme des males selon la liste]],Taureaux[[#All],[somme des males selon la liste]],0))</f>
        <v/>
      </c>
      <c r="O6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8">
        <v>5857191</v>
      </c>
      <c r="Q608" t="s">
        <v>2386</v>
      </c>
      <c r="R608" t="s">
        <v>244</v>
      </c>
      <c r="S608" t="s">
        <v>100</v>
      </c>
      <c r="T608">
        <v>937.91</v>
      </c>
      <c r="U608">
        <v>46.72</v>
      </c>
      <c r="V608">
        <v>55.35</v>
      </c>
      <c r="W608">
        <v>65.45</v>
      </c>
      <c r="X608">
        <v>69</v>
      </c>
      <c r="Y608">
        <v>60.19</v>
      </c>
      <c r="Z608" s="12">
        <f>SUM(Taureaux[[#This Row],[indice 1]:[Indice 5]])</f>
        <v>296.70999999999998</v>
      </c>
      <c r="AA608" t="s">
        <v>38</v>
      </c>
      <c r="AB608" t="s">
        <v>38</v>
      </c>
      <c r="AC608" t="s">
        <v>39</v>
      </c>
      <c r="AD608">
        <v>4590</v>
      </c>
      <c r="AE608">
        <v>76.709999999999994</v>
      </c>
    </row>
    <row r="609" spans="2:31" x14ac:dyDescent="0.25">
      <c r="B609" s="2">
        <f>IF(Taureaux[[#This Row],[Race]]&lt;&gt;résultats!$C$4,0,SUM(IF(U609&gt;résultats!E$4,1,0),IF(V609&gt;résultats!F$4,1,0),IF(W609&gt;résultats!G$4,1,0),IF(X609&gt;résultats!H$4,1,0),IF(Y609&gt;résultats!I$4,1,0),IF(Z609&gt;résultats!J$4,1,0)))</f>
        <v>0</v>
      </c>
      <c r="C609">
        <f>IF(AND(Taureaux[[#All],[nombres d''incides M&gt;F]]&gt;résultats!$E$1,Taureaux[[#All],[Race]]=résultats!$C$4),1,0)</f>
        <v>0</v>
      </c>
      <c r="D609">
        <f>IF(AND(Taureaux[[#All],[nombres d''incides M&gt;F]]=résultats!$E$1,Taureaux[[#All],[Race]]=résultats!$C$4),1,0)</f>
        <v>0</v>
      </c>
      <c r="E609">
        <f>IF(AND(Taureaux[[#All],[nombres d''incides M&gt;F]]=résultats!$E$1-1,Taureaux[[#All],[Race]]=résultats!$C$4),1,0)</f>
        <v>0</v>
      </c>
      <c r="F609">
        <f>IF(Taureaux[[#All],[&gt; palier]]=0,0,SUM($C$2:C609))</f>
        <v>0</v>
      </c>
      <c r="G609">
        <f>IF(Taureaux[[#All],[=palier]]=0,0,SUM($D$2:D609)+MAX(Taureaux[[#All],[séquence &gt; palier]]))</f>
        <v>0</v>
      </c>
      <c r="H609">
        <f>IF(Taureaux[[#All],[=palier-1]]=0,0,SUM($E$2:E609)+MAX(Taureaux[[#All],[séquence = palier]]))</f>
        <v>0</v>
      </c>
      <c r="I609" t="str">
        <f>IF(Taureaux[[#All],[&gt; palier]]&gt;0,Q609,"")</f>
        <v/>
      </c>
      <c r="J609" t="str">
        <f>IF(Taureaux[[#All],[=palier]]&gt;0,Q609,"")</f>
        <v/>
      </c>
      <c r="K609" t="str">
        <f>IF(Taureaux[[#All],[=palier-1]]&gt;0,Q609,"")</f>
        <v/>
      </c>
      <c r="L609">
        <f>IF(ROW()-1&lt;=60000,ROW()-1)</f>
        <v>608</v>
      </c>
      <c r="M609" s="12" t="str">
        <f>IF(Taureaux[[#This Row],[Nom selon le rang]]="","",VLOOKUP(O609,Q:AF,10,FALSE))</f>
        <v/>
      </c>
      <c r="N609" t="str">
        <f>IF(Taureaux[[#This Row],[somme des males selon la liste]]="","",RANK(Taureaux[[#This Row],[somme des males selon la liste]],Taureaux[[#All],[somme des males selon la liste]],0))</f>
        <v/>
      </c>
      <c r="O6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09">
        <v>5805089</v>
      </c>
      <c r="Q609" t="s">
        <v>2624</v>
      </c>
      <c r="R609" t="s">
        <v>120</v>
      </c>
      <c r="S609" t="s">
        <v>128</v>
      </c>
      <c r="T609">
        <v>1060.6600000000001</v>
      </c>
      <c r="U609">
        <v>39.520000000000003</v>
      </c>
      <c r="V609">
        <v>64.05</v>
      </c>
      <c r="W609">
        <v>56.81</v>
      </c>
      <c r="X609">
        <v>61.28</v>
      </c>
      <c r="Y609">
        <v>57.74</v>
      </c>
      <c r="Z609" s="12">
        <f>SUM(Taureaux[[#This Row],[indice 1]:[Indice 5]])</f>
        <v>279.39999999999998</v>
      </c>
      <c r="AA609" t="s">
        <v>38</v>
      </c>
      <c r="AB609" t="s">
        <v>38</v>
      </c>
      <c r="AC609" t="s">
        <v>39</v>
      </c>
      <c r="AD609">
        <v>6756</v>
      </c>
      <c r="AE609">
        <v>59.4</v>
      </c>
    </row>
    <row r="610" spans="2:31" x14ac:dyDescent="0.25">
      <c r="B610" s="2">
        <f>IF(Taureaux[[#This Row],[Race]]&lt;&gt;résultats!$C$4,0,SUM(IF(U610&gt;résultats!E$4,1,0),IF(V610&gt;résultats!F$4,1,0),IF(W610&gt;résultats!G$4,1,0),IF(X610&gt;résultats!H$4,1,0),IF(Y610&gt;résultats!I$4,1,0),IF(Z610&gt;résultats!J$4,1,0)))</f>
        <v>0</v>
      </c>
      <c r="C610">
        <f>IF(AND(Taureaux[[#All],[nombres d''incides M&gt;F]]&gt;résultats!$E$1,Taureaux[[#All],[Race]]=résultats!$C$4),1,0)</f>
        <v>0</v>
      </c>
      <c r="D610">
        <f>IF(AND(Taureaux[[#All],[nombres d''incides M&gt;F]]=résultats!$E$1,Taureaux[[#All],[Race]]=résultats!$C$4),1,0)</f>
        <v>0</v>
      </c>
      <c r="E610">
        <f>IF(AND(Taureaux[[#All],[nombres d''incides M&gt;F]]=résultats!$E$1-1,Taureaux[[#All],[Race]]=résultats!$C$4),1,0)</f>
        <v>0</v>
      </c>
      <c r="F610">
        <f>IF(Taureaux[[#All],[&gt; palier]]=0,0,SUM($C$2:C610))</f>
        <v>0</v>
      </c>
      <c r="G610">
        <f>IF(Taureaux[[#All],[=palier]]=0,0,SUM($D$2:D610)+MAX(Taureaux[[#All],[séquence &gt; palier]]))</f>
        <v>0</v>
      </c>
      <c r="H610">
        <f>IF(Taureaux[[#All],[=palier-1]]=0,0,SUM($E$2:E610)+MAX(Taureaux[[#All],[séquence = palier]]))</f>
        <v>0</v>
      </c>
      <c r="I610" t="str">
        <f>IF(Taureaux[[#All],[&gt; palier]]&gt;0,Q610,"")</f>
        <v/>
      </c>
      <c r="J610" t="str">
        <f>IF(Taureaux[[#All],[=palier]]&gt;0,Q610,"")</f>
        <v/>
      </c>
      <c r="K610" t="str">
        <f>IF(Taureaux[[#All],[=palier-1]]&gt;0,Q610,"")</f>
        <v/>
      </c>
      <c r="L610">
        <f>IF(ROW()-1&lt;=60000,ROW()-1)</f>
        <v>609</v>
      </c>
      <c r="M610" s="12" t="str">
        <f>IF(Taureaux[[#This Row],[Nom selon le rang]]="","",VLOOKUP(O610,Q:AF,10,FALSE))</f>
        <v/>
      </c>
      <c r="N610" t="str">
        <f>IF(Taureaux[[#This Row],[somme des males selon la liste]]="","",RANK(Taureaux[[#This Row],[somme des males selon la liste]],Taureaux[[#All],[somme des males selon la liste]],0))</f>
        <v/>
      </c>
      <c r="O6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0">
        <v>79675470</v>
      </c>
      <c r="Q610" t="s">
        <v>865</v>
      </c>
      <c r="R610" t="s">
        <v>244</v>
      </c>
      <c r="S610" t="s">
        <v>132</v>
      </c>
      <c r="T610">
        <v>977.06</v>
      </c>
      <c r="U610">
        <v>72.180000000000007</v>
      </c>
      <c r="V610">
        <v>69.430000000000007</v>
      </c>
      <c r="W610">
        <v>72.52</v>
      </c>
      <c r="X610">
        <v>56.63</v>
      </c>
      <c r="Y610">
        <v>68.31</v>
      </c>
      <c r="Z610" s="12">
        <f>SUM(Taureaux[[#This Row],[indice 1]:[Indice 5]])</f>
        <v>339.07</v>
      </c>
      <c r="AA610" t="s">
        <v>148</v>
      </c>
      <c r="AB610" t="s">
        <v>148</v>
      </c>
      <c r="AC610" t="s">
        <v>116</v>
      </c>
      <c r="AD610">
        <v>15504</v>
      </c>
      <c r="AE610">
        <v>30</v>
      </c>
    </row>
    <row r="611" spans="2:31" x14ac:dyDescent="0.25">
      <c r="B611" s="2">
        <f>IF(Taureaux[[#This Row],[Race]]&lt;&gt;résultats!$C$4,0,SUM(IF(U611&gt;résultats!E$4,1,0),IF(V611&gt;résultats!F$4,1,0),IF(W611&gt;résultats!G$4,1,0),IF(X611&gt;résultats!H$4,1,0),IF(Y611&gt;résultats!I$4,1,0),IF(Z611&gt;résultats!J$4,1,0)))</f>
        <v>0</v>
      </c>
      <c r="C611">
        <f>IF(AND(Taureaux[[#All],[nombres d''incides M&gt;F]]&gt;résultats!$E$1,Taureaux[[#All],[Race]]=résultats!$C$4),1,0)</f>
        <v>0</v>
      </c>
      <c r="D611">
        <f>IF(AND(Taureaux[[#All],[nombres d''incides M&gt;F]]=résultats!$E$1,Taureaux[[#All],[Race]]=résultats!$C$4),1,0)</f>
        <v>0</v>
      </c>
      <c r="E611">
        <f>IF(AND(Taureaux[[#All],[nombres d''incides M&gt;F]]=résultats!$E$1-1,Taureaux[[#All],[Race]]=résultats!$C$4),1,0)</f>
        <v>0</v>
      </c>
      <c r="F611">
        <f>IF(Taureaux[[#All],[&gt; palier]]=0,0,SUM($C$2:C611))</f>
        <v>0</v>
      </c>
      <c r="G611">
        <f>IF(Taureaux[[#All],[=palier]]=0,0,SUM($D$2:D611)+MAX(Taureaux[[#All],[séquence &gt; palier]]))</f>
        <v>0</v>
      </c>
      <c r="H611">
        <f>IF(Taureaux[[#All],[=palier-1]]=0,0,SUM($E$2:E611)+MAX(Taureaux[[#All],[séquence = palier]]))</f>
        <v>0</v>
      </c>
      <c r="I611" t="str">
        <f>IF(Taureaux[[#All],[&gt; palier]]&gt;0,Q611,"")</f>
        <v/>
      </c>
      <c r="J611" t="str">
        <f>IF(Taureaux[[#All],[=palier]]&gt;0,Q611,"")</f>
        <v/>
      </c>
      <c r="K611" t="str">
        <f>IF(Taureaux[[#All],[=palier-1]]&gt;0,Q611,"")</f>
        <v/>
      </c>
      <c r="L611">
        <f>IF(ROW()-1&lt;=60000,ROW()-1)</f>
        <v>610</v>
      </c>
      <c r="M611" s="12" t="str">
        <f>IF(Taureaux[[#This Row],[Nom selon le rang]]="","",VLOOKUP(O611,Q:AF,10,FALSE))</f>
        <v/>
      </c>
      <c r="N611" t="str">
        <f>IF(Taureaux[[#This Row],[somme des males selon la liste]]="","",RANK(Taureaux[[#This Row],[somme des males selon la liste]],Taureaux[[#All],[somme des males selon la liste]],0))</f>
        <v/>
      </c>
      <c r="O6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1">
        <v>79675470</v>
      </c>
      <c r="Q611" t="s">
        <v>865</v>
      </c>
      <c r="R611" t="s">
        <v>244</v>
      </c>
      <c r="S611" t="s">
        <v>132</v>
      </c>
      <c r="T611">
        <v>977.06</v>
      </c>
      <c r="U611">
        <v>72.180000000000007</v>
      </c>
      <c r="V611">
        <v>69.430000000000007</v>
      </c>
      <c r="W611">
        <v>72.52</v>
      </c>
      <c r="X611">
        <v>56.63</v>
      </c>
      <c r="Y611">
        <v>68.31</v>
      </c>
      <c r="Z611" s="12">
        <f>SUM(Taureaux[[#This Row],[indice 1]:[Indice 5]])</f>
        <v>339.07</v>
      </c>
      <c r="AA611" t="s">
        <v>115</v>
      </c>
      <c r="AB611" t="s">
        <v>115</v>
      </c>
      <c r="AC611" t="s">
        <v>116</v>
      </c>
      <c r="AD611">
        <v>12702</v>
      </c>
      <c r="AE611">
        <v>31</v>
      </c>
    </row>
    <row r="612" spans="2:31" x14ac:dyDescent="0.25">
      <c r="B612" s="2">
        <f>IF(Taureaux[[#This Row],[Race]]&lt;&gt;résultats!$C$4,0,SUM(IF(U612&gt;résultats!E$4,1,0),IF(V612&gt;résultats!F$4,1,0),IF(W612&gt;résultats!G$4,1,0),IF(X612&gt;résultats!H$4,1,0),IF(Y612&gt;résultats!I$4,1,0),IF(Z612&gt;résultats!J$4,1,0)))</f>
        <v>0</v>
      </c>
      <c r="C612">
        <f>IF(AND(Taureaux[[#All],[nombres d''incides M&gt;F]]&gt;résultats!$E$1,Taureaux[[#All],[Race]]=résultats!$C$4),1,0)</f>
        <v>0</v>
      </c>
      <c r="D612">
        <f>IF(AND(Taureaux[[#All],[nombres d''incides M&gt;F]]=résultats!$E$1,Taureaux[[#All],[Race]]=résultats!$C$4),1,0)</f>
        <v>0</v>
      </c>
      <c r="E612">
        <f>IF(AND(Taureaux[[#All],[nombres d''incides M&gt;F]]=résultats!$E$1-1,Taureaux[[#All],[Race]]=résultats!$C$4),1,0)</f>
        <v>0</v>
      </c>
      <c r="F612">
        <f>IF(Taureaux[[#All],[&gt; palier]]=0,0,SUM($C$2:C612))</f>
        <v>0</v>
      </c>
      <c r="G612">
        <f>IF(Taureaux[[#All],[=palier]]=0,0,SUM($D$2:D612)+MAX(Taureaux[[#All],[séquence &gt; palier]]))</f>
        <v>0</v>
      </c>
      <c r="H612">
        <f>IF(Taureaux[[#All],[=palier-1]]=0,0,SUM($E$2:E612)+MAX(Taureaux[[#All],[séquence = palier]]))</f>
        <v>0</v>
      </c>
      <c r="I612" t="str">
        <f>IF(Taureaux[[#All],[&gt; palier]]&gt;0,Q612,"")</f>
        <v/>
      </c>
      <c r="J612" t="str">
        <f>IF(Taureaux[[#All],[=palier]]&gt;0,Q612,"")</f>
        <v/>
      </c>
      <c r="K612" t="str">
        <f>IF(Taureaux[[#All],[=palier-1]]&gt;0,Q612,"")</f>
        <v/>
      </c>
      <c r="L612">
        <f>IF(ROW()-1&lt;=60000,ROW()-1)</f>
        <v>611</v>
      </c>
      <c r="M612" s="12" t="str">
        <f>IF(Taureaux[[#This Row],[Nom selon le rang]]="","",VLOOKUP(O612,Q:AF,10,FALSE))</f>
        <v/>
      </c>
      <c r="N612" t="str">
        <f>IF(Taureaux[[#This Row],[somme des males selon la liste]]="","",RANK(Taureaux[[#This Row],[somme des males selon la liste]],Taureaux[[#All],[somme des males selon la liste]],0))</f>
        <v/>
      </c>
      <c r="O6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2">
        <v>81684781</v>
      </c>
      <c r="Q612" t="s">
        <v>2295</v>
      </c>
      <c r="R612" t="s">
        <v>456</v>
      </c>
      <c r="S612" t="s">
        <v>40</v>
      </c>
      <c r="T612">
        <v>1017.14</v>
      </c>
      <c r="U612">
        <v>66.709999999999994</v>
      </c>
      <c r="V612">
        <v>60.15</v>
      </c>
      <c r="W612">
        <v>56.3</v>
      </c>
      <c r="X612">
        <v>63.51</v>
      </c>
      <c r="Y612">
        <v>65.72</v>
      </c>
      <c r="Z612" s="12">
        <f>SUM(Taureaux[[#This Row],[indice 1]:[Indice 5]])</f>
        <v>312.39</v>
      </c>
      <c r="AA612" t="s">
        <v>376</v>
      </c>
      <c r="AB612" t="s">
        <v>376</v>
      </c>
      <c r="AC612" t="s">
        <v>106</v>
      </c>
      <c r="AD612">
        <v>344</v>
      </c>
      <c r="AE612">
        <v>60</v>
      </c>
    </row>
    <row r="613" spans="2:31" x14ac:dyDescent="0.25">
      <c r="B613" s="2">
        <f>IF(Taureaux[[#This Row],[Race]]&lt;&gt;résultats!$C$4,0,SUM(IF(U613&gt;résultats!E$4,1,0),IF(V613&gt;résultats!F$4,1,0),IF(W613&gt;résultats!G$4,1,0),IF(X613&gt;résultats!H$4,1,0),IF(Y613&gt;résultats!I$4,1,0),IF(Z613&gt;résultats!J$4,1,0)))</f>
        <v>0</v>
      </c>
      <c r="C613">
        <f>IF(AND(Taureaux[[#All],[nombres d''incides M&gt;F]]&gt;résultats!$E$1,Taureaux[[#All],[Race]]=résultats!$C$4),1,0)</f>
        <v>0</v>
      </c>
      <c r="D613">
        <f>IF(AND(Taureaux[[#All],[nombres d''incides M&gt;F]]=résultats!$E$1,Taureaux[[#All],[Race]]=résultats!$C$4),1,0)</f>
        <v>0</v>
      </c>
      <c r="E613">
        <f>IF(AND(Taureaux[[#All],[nombres d''incides M&gt;F]]=résultats!$E$1-1,Taureaux[[#All],[Race]]=résultats!$C$4),1,0)</f>
        <v>0</v>
      </c>
      <c r="F613">
        <f>IF(Taureaux[[#All],[&gt; palier]]=0,0,SUM($C$2:C613))</f>
        <v>0</v>
      </c>
      <c r="G613">
        <f>IF(Taureaux[[#All],[=palier]]=0,0,SUM($D$2:D613)+MAX(Taureaux[[#All],[séquence &gt; palier]]))</f>
        <v>0</v>
      </c>
      <c r="H613">
        <f>IF(Taureaux[[#All],[=palier-1]]=0,0,SUM($E$2:E613)+MAX(Taureaux[[#All],[séquence = palier]]))</f>
        <v>0</v>
      </c>
      <c r="I613" t="str">
        <f>IF(Taureaux[[#All],[&gt; palier]]&gt;0,Q613,"")</f>
        <v/>
      </c>
      <c r="J613" t="str">
        <f>IF(Taureaux[[#All],[=palier]]&gt;0,Q613,"")</f>
        <v/>
      </c>
      <c r="K613" t="str">
        <f>IF(Taureaux[[#All],[=palier-1]]&gt;0,Q613,"")</f>
        <v/>
      </c>
      <c r="L613">
        <f>IF(ROW()-1&lt;=60000,ROW()-1)</f>
        <v>612</v>
      </c>
      <c r="M613" s="12" t="str">
        <f>IF(Taureaux[[#This Row],[Nom selon le rang]]="","",VLOOKUP(O613,Q:AF,10,FALSE))</f>
        <v/>
      </c>
      <c r="N613" t="str">
        <f>IF(Taureaux[[#This Row],[somme des males selon la liste]]="","",RANK(Taureaux[[#This Row],[somme des males selon la liste]],Taureaux[[#All],[somme des males selon la liste]],0))</f>
        <v/>
      </c>
      <c r="O6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3">
        <v>81071258</v>
      </c>
      <c r="Q613" t="s">
        <v>1133</v>
      </c>
      <c r="R613" t="s">
        <v>209</v>
      </c>
      <c r="S613" t="s">
        <v>176</v>
      </c>
      <c r="T613">
        <v>1379.78</v>
      </c>
      <c r="U613">
        <v>75.88</v>
      </c>
      <c r="V613">
        <v>76.430000000000007</v>
      </c>
      <c r="W613">
        <v>55.39</v>
      </c>
      <c r="X613">
        <v>76.569999999999993</v>
      </c>
      <c r="Y613">
        <v>64.75</v>
      </c>
      <c r="Z613" s="12">
        <f>SUM(Taureaux[[#This Row],[indice 1]:[Indice 5]])</f>
        <v>349.02</v>
      </c>
      <c r="AA613" t="s">
        <v>376</v>
      </c>
      <c r="AB613" t="s">
        <v>376</v>
      </c>
      <c r="AC613" t="s">
        <v>106</v>
      </c>
      <c r="AD613">
        <v>731</v>
      </c>
      <c r="AE613">
        <v>60</v>
      </c>
    </row>
    <row r="614" spans="2:31" x14ac:dyDescent="0.25">
      <c r="B614" s="2">
        <f>IF(Taureaux[[#This Row],[Race]]&lt;&gt;résultats!$C$4,0,SUM(IF(U614&gt;résultats!E$4,1,0),IF(V614&gt;résultats!F$4,1,0),IF(W614&gt;résultats!G$4,1,0),IF(X614&gt;résultats!H$4,1,0),IF(Y614&gt;résultats!I$4,1,0),IF(Z614&gt;résultats!J$4,1,0)))</f>
        <v>0</v>
      </c>
      <c r="C614">
        <f>IF(AND(Taureaux[[#All],[nombres d''incides M&gt;F]]&gt;résultats!$E$1,Taureaux[[#All],[Race]]=résultats!$C$4),1,0)</f>
        <v>0</v>
      </c>
      <c r="D614">
        <f>IF(AND(Taureaux[[#All],[nombres d''incides M&gt;F]]=résultats!$E$1,Taureaux[[#All],[Race]]=résultats!$C$4),1,0)</f>
        <v>0</v>
      </c>
      <c r="E614">
        <f>IF(AND(Taureaux[[#All],[nombres d''incides M&gt;F]]=résultats!$E$1-1,Taureaux[[#All],[Race]]=résultats!$C$4),1,0)</f>
        <v>0</v>
      </c>
      <c r="F614">
        <f>IF(Taureaux[[#All],[&gt; palier]]=0,0,SUM($C$2:C614))</f>
        <v>0</v>
      </c>
      <c r="G614">
        <f>IF(Taureaux[[#All],[=palier]]=0,0,SUM($D$2:D614)+MAX(Taureaux[[#All],[séquence &gt; palier]]))</f>
        <v>0</v>
      </c>
      <c r="H614">
        <f>IF(Taureaux[[#All],[=palier-1]]=0,0,SUM($E$2:E614)+MAX(Taureaux[[#All],[séquence = palier]]))</f>
        <v>0</v>
      </c>
      <c r="I614" t="str">
        <f>IF(Taureaux[[#All],[&gt; palier]]&gt;0,Q614,"")</f>
        <v/>
      </c>
      <c r="J614" t="str">
        <f>IF(Taureaux[[#All],[=palier]]&gt;0,Q614,"")</f>
        <v/>
      </c>
      <c r="K614" t="str">
        <f>IF(Taureaux[[#All],[=palier-1]]&gt;0,Q614,"")</f>
        <v/>
      </c>
      <c r="L614">
        <f>IF(ROW()-1&lt;=60000,ROW()-1)</f>
        <v>613</v>
      </c>
      <c r="M614" s="12" t="str">
        <f>IF(Taureaux[[#This Row],[Nom selon le rang]]="","",VLOOKUP(O614,Q:AF,10,FALSE))</f>
        <v/>
      </c>
      <c r="N614" t="str">
        <f>IF(Taureaux[[#This Row],[somme des males selon la liste]]="","",RANK(Taureaux[[#This Row],[somme des males selon la liste]],Taureaux[[#All],[somme des males selon la liste]],0))</f>
        <v/>
      </c>
      <c r="O6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4">
        <v>42531501</v>
      </c>
      <c r="Q614" t="s">
        <v>1917</v>
      </c>
      <c r="R614" t="s">
        <v>379</v>
      </c>
      <c r="S614" t="s">
        <v>123</v>
      </c>
      <c r="T614">
        <v>1050.29</v>
      </c>
      <c r="U614">
        <v>76.47</v>
      </c>
      <c r="V614">
        <v>63.01</v>
      </c>
      <c r="W614">
        <v>59.62</v>
      </c>
      <c r="X614">
        <v>58.68</v>
      </c>
      <c r="Y614">
        <v>65.67</v>
      </c>
      <c r="Z614" s="12">
        <f>SUM(Taureaux[[#This Row],[indice 1]:[Indice 5]])</f>
        <v>323.45</v>
      </c>
      <c r="AA614" t="s">
        <v>63</v>
      </c>
      <c r="AB614" t="s">
        <v>51</v>
      </c>
      <c r="AC614" t="s">
        <v>52</v>
      </c>
      <c r="AD614">
        <v>18</v>
      </c>
      <c r="AE614">
        <v>263.81</v>
      </c>
    </row>
    <row r="615" spans="2:31" x14ac:dyDescent="0.25">
      <c r="B615" s="2">
        <f>IF(Taureaux[[#This Row],[Race]]&lt;&gt;résultats!$C$4,0,SUM(IF(U615&gt;résultats!E$4,1,0),IF(V615&gt;résultats!F$4,1,0),IF(W615&gt;résultats!G$4,1,0),IF(X615&gt;résultats!H$4,1,0),IF(Y615&gt;résultats!I$4,1,0),IF(Z615&gt;résultats!J$4,1,0)))</f>
        <v>0</v>
      </c>
      <c r="C615">
        <f>IF(AND(Taureaux[[#All],[nombres d''incides M&gt;F]]&gt;résultats!$E$1,Taureaux[[#All],[Race]]=résultats!$C$4),1,0)</f>
        <v>0</v>
      </c>
      <c r="D615">
        <f>IF(AND(Taureaux[[#All],[nombres d''incides M&gt;F]]=résultats!$E$1,Taureaux[[#All],[Race]]=résultats!$C$4),1,0)</f>
        <v>0</v>
      </c>
      <c r="E615">
        <f>IF(AND(Taureaux[[#All],[nombres d''incides M&gt;F]]=résultats!$E$1-1,Taureaux[[#All],[Race]]=résultats!$C$4),1,0)</f>
        <v>0</v>
      </c>
      <c r="F615">
        <f>IF(Taureaux[[#All],[&gt; palier]]=0,0,SUM($C$2:C615))</f>
        <v>0</v>
      </c>
      <c r="G615">
        <f>IF(Taureaux[[#All],[=palier]]=0,0,SUM($D$2:D615)+MAX(Taureaux[[#All],[séquence &gt; palier]]))</f>
        <v>0</v>
      </c>
      <c r="H615">
        <f>IF(Taureaux[[#All],[=palier-1]]=0,0,SUM($E$2:E615)+MAX(Taureaux[[#All],[séquence = palier]]))</f>
        <v>0</v>
      </c>
      <c r="I615" t="str">
        <f>IF(Taureaux[[#All],[&gt; palier]]&gt;0,Q615,"")</f>
        <v/>
      </c>
      <c r="J615" t="str">
        <f>IF(Taureaux[[#All],[=palier]]&gt;0,Q615,"")</f>
        <v/>
      </c>
      <c r="K615" t="str">
        <f>IF(Taureaux[[#All],[=palier-1]]&gt;0,Q615,"")</f>
        <v/>
      </c>
      <c r="L615">
        <f>IF(ROW()-1&lt;=60000,ROW()-1)</f>
        <v>614</v>
      </c>
      <c r="M615" s="12" t="str">
        <f>IF(Taureaux[[#This Row],[Nom selon le rang]]="","",VLOOKUP(O615,Q:AF,10,FALSE))</f>
        <v/>
      </c>
      <c r="N615" t="str">
        <f>IF(Taureaux[[#This Row],[somme des males selon la liste]]="","",RANK(Taureaux[[#This Row],[somme des males selon la liste]],Taureaux[[#All],[somme des males selon la liste]],0))</f>
        <v/>
      </c>
      <c r="O6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5">
        <v>78131344</v>
      </c>
      <c r="Q615" t="s">
        <v>1621</v>
      </c>
      <c r="R615" t="s">
        <v>355</v>
      </c>
      <c r="S615" t="s">
        <v>99</v>
      </c>
      <c r="T615">
        <v>1098.27</v>
      </c>
      <c r="U615">
        <v>63.36</v>
      </c>
      <c r="V615">
        <v>68.36</v>
      </c>
      <c r="W615">
        <v>70.88</v>
      </c>
      <c r="X615">
        <v>58.28</v>
      </c>
      <c r="Y615">
        <v>61.24</v>
      </c>
      <c r="Z615" s="12">
        <f>SUM(Taureaux[[#This Row],[indice 1]:[Indice 5]])</f>
        <v>322.12</v>
      </c>
      <c r="AA615" t="s">
        <v>148</v>
      </c>
      <c r="AB615" t="s">
        <v>148</v>
      </c>
      <c r="AC615" t="s">
        <v>116</v>
      </c>
      <c r="AD615">
        <v>24366</v>
      </c>
      <c r="AE615">
        <v>30</v>
      </c>
    </row>
    <row r="616" spans="2:31" x14ac:dyDescent="0.25">
      <c r="B616" s="2">
        <f>IF(Taureaux[[#This Row],[Race]]&lt;&gt;résultats!$C$4,0,SUM(IF(U616&gt;résultats!E$4,1,0),IF(V616&gt;résultats!F$4,1,0),IF(W616&gt;résultats!G$4,1,0),IF(X616&gt;résultats!H$4,1,0),IF(Y616&gt;résultats!I$4,1,0),IF(Z616&gt;résultats!J$4,1,0)))</f>
        <v>0</v>
      </c>
      <c r="C616">
        <f>IF(AND(Taureaux[[#All],[nombres d''incides M&gt;F]]&gt;résultats!$E$1,Taureaux[[#All],[Race]]=résultats!$C$4),1,0)</f>
        <v>0</v>
      </c>
      <c r="D616">
        <f>IF(AND(Taureaux[[#All],[nombres d''incides M&gt;F]]=résultats!$E$1,Taureaux[[#All],[Race]]=résultats!$C$4),1,0)</f>
        <v>0</v>
      </c>
      <c r="E616">
        <f>IF(AND(Taureaux[[#All],[nombres d''incides M&gt;F]]=résultats!$E$1-1,Taureaux[[#All],[Race]]=résultats!$C$4),1,0)</f>
        <v>0</v>
      </c>
      <c r="F616">
        <f>IF(Taureaux[[#All],[&gt; palier]]=0,0,SUM($C$2:C616))</f>
        <v>0</v>
      </c>
      <c r="G616">
        <f>IF(Taureaux[[#All],[=palier]]=0,0,SUM($D$2:D616)+MAX(Taureaux[[#All],[séquence &gt; palier]]))</f>
        <v>0</v>
      </c>
      <c r="H616">
        <f>IF(Taureaux[[#All],[=palier-1]]=0,0,SUM($E$2:E616)+MAX(Taureaux[[#All],[séquence = palier]]))</f>
        <v>0</v>
      </c>
      <c r="I616" t="str">
        <f>IF(Taureaux[[#All],[&gt; palier]]&gt;0,Q616,"")</f>
        <v/>
      </c>
      <c r="J616" t="str">
        <f>IF(Taureaux[[#All],[=palier]]&gt;0,Q616,"")</f>
        <v/>
      </c>
      <c r="K616" t="str">
        <f>IF(Taureaux[[#All],[=palier-1]]&gt;0,Q616,"")</f>
        <v/>
      </c>
      <c r="L616">
        <f>IF(ROW()-1&lt;=60000,ROW()-1)</f>
        <v>615</v>
      </c>
      <c r="M616" s="12" t="str">
        <f>IF(Taureaux[[#This Row],[Nom selon le rang]]="","",VLOOKUP(O616,Q:AF,10,FALSE))</f>
        <v/>
      </c>
      <c r="N616" t="str">
        <f>IF(Taureaux[[#This Row],[somme des males selon la liste]]="","",RANK(Taureaux[[#This Row],[somme des males selon la liste]],Taureaux[[#All],[somme des males selon la liste]],0))</f>
        <v/>
      </c>
      <c r="O6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6">
        <v>10168241</v>
      </c>
      <c r="Q616" t="s">
        <v>2177</v>
      </c>
      <c r="R616" t="s">
        <v>120</v>
      </c>
      <c r="S616" t="s">
        <v>99</v>
      </c>
      <c r="T616">
        <v>1120.49</v>
      </c>
      <c r="U616">
        <v>65.77</v>
      </c>
      <c r="V616">
        <v>46.99</v>
      </c>
      <c r="W616">
        <v>74.680000000000007</v>
      </c>
      <c r="X616">
        <v>55.43</v>
      </c>
      <c r="Y616">
        <v>57.13</v>
      </c>
      <c r="Z616" s="12">
        <f>SUM(Taureaux[[#This Row],[indice 1]:[Indice 5]])</f>
        <v>300</v>
      </c>
      <c r="AA616" t="s">
        <v>63</v>
      </c>
      <c r="AB616" t="s">
        <v>240</v>
      </c>
      <c r="AC616" t="s">
        <v>111</v>
      </c>
      <c r="AD616">
        <v>9</v>
      </c>
      <c r="AE616">
        <v>126</v>
      </c>
    </row>
    <row r="617" spans="2:31" x14ac:dyDescent="0.25">
      <c r="B617" s="2">
        <f>IF(Taureaux[[#This Row],[Race]]&lt;&gt;résultats!$C$4,0,SUM(IF(U617&gt;résultats!E$4,1,0),IF(V617&gt;résultats!F$4,1,0),IF(W617&gt;résultats!G$4,1,0),IF(X617&gt;résultats!H$4,1,0),IF(Y617&gt;résultats!I$4,1,0),IF(Z617&gt;résultats!J$4,1,0)))</f>
        <v>0</v>
      </c>
      <c r="C617">
        <f>IF(AND(Taureaux[[#All],[nombres d''incides M&gt;F]]&gt;résultats!$E$1,Taureaux[[#All],[Race]]=résultats!$C$4),1,0)</f>
        <v>0</v>
      </c>
      <c r="D617">
        <f>IF(AND(Taureaux[[#All],[nombres d''incides M&gt;F]]=résultats!$E$1,Taureaux[[#All],[Race]]=résultats!$C$4),1,0)</f>
        <v>0</v>
      </c>
      <c r="E617">
        <f>IF(AND(Taureaux[[#All],[nombres d''incides M&gt;F]]=résultats!$E$1-1,Taureaux[[#All],[Race]]=résultats!$C$4),1,0)</f>
        <v>0</v>
      </c>
      <c r="F617">
        <f>IF(Taureaux[[#All],[&gt; palier]]=0,0,SUM($C$2:C617))</f>
        <v>0</v>
      </c>
      <c r="G617">
        <f>IF(Taureaux[[#All],[=palier]]=0,0,SUM($D$2:D617)+MAX(Taureaux[[#All],[séquence &gt; palier]]))</f>
        <v>0</v>
      </c>
      <c r="H617">
        <f>IF(Taureaux[[#All],[=palier-1]]=0,0,SUM($E$2:E617)+MAX(Taureaux[[#All],[séquence = palier]]))</f>
        <v>0</v>
      </c>
      <c r="I617" t="str">
        <f>IF(Taureaux[[#All],[&gt; palier]]&gt;0,Q617,"")</f>
        <v/>
      </c>
      <c r="J617" t="str">
        <f>IF(Taureaux[[#All],[=palier]]&gt;0,Q617,"")</f>
        <v/>
      </c>
      <c r="K617" t="str">
        <f>IF(Taureaux[[#All],[=palier-1]]&gt;0,Q617,"")</f>
        <v/>
      </c>
      <c r="L617">
        <f>IF(ROW()-1&lt;=60000,ROW()-1)</f>
        <v>616</v>
      </c>
      <c r="M617" s="12" t="str">
        <f>IF(Taureaux[[#This Row],[Nom selon le rang]]="","",VLOOKUP(O617,Q:AF,10,FALSE))</f>
        <v/>
      </c>
      <c r="N617" t="str">
        <f>IF(Taureaux[[#This Row],[somme des males selon la liste]]="","",RANK(Taureaux[[#This Row],[somme des males selon la liste]],Taureaux[[#All],[somme des males selon la liste]],0))</f>
        <v/>
      </c>
      <c r="O6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7">
        <v>6162857</v>
      </c>
      <c r="Q617" t="s">
        <v>2389</v>
      </c>
      <c r="R617" t="s">
        <v>36</v>
      </c>
      <c r="S617" t="s">
        <v>75</v>
      </c>
      <c r="T617">
        <v>1118.31</v>
      </c>
      <c r="U617">
        <v>59.02</v>
      </c>
      <c r="V617">
        <v>66.34</v>
      </c>
      <c r="W617">
        <v>61.89</v>
      </c>
      <c r="X617">
        <v>54.93</v>
      </c>
      <c r="Y617">
        <v>57.65</v>
      </c>
      <c r="Z617" s="12">
        <f>SUM(Taureaux[[#This Row],[indice 1]:[Indice 5]])</f>
        <v>299.83</v>
      </c>
      <c r="AA617" t="s">
        <v>38</v>
      </c>
      <c r="AB617" t="s">
        <v>38</v>
      </c>
      <c r="AC617" t="s">
        <v>39</v>
      </c>
      <c r="AD617">
        <v>6201</v>
      </c>
      <c r="AE617">
        <v>79.83</v>
      </c>
    </row>
    <row r="618" spans="2:31" x14ac:dyDescent="0.25">
      <c r="B618" s="2">
        <f>IF(Taureaux[[#This Row],[Race]]&lt;&gt;résultats!$C$4,0,SUM(IF(U618&gt;résultats!E$4,1,0),IF(V618&gt;résultats!F$4,1,0),IF(W618&gt;résultats!G$4,1,0),IF(X618&gt;résultats!H$4,1,0),IF(Y618&gt;résultats!I$4,1,0),IF(Z618&gt;résultats!J$4,1,0)))</f>
        <v>0</v>
      </c>
      <c r="C618">
        <f>IF(AND(Taureaux[[#All],[nombres d''incides M&gt;F]]&gt;résultats!$E$1,Taureaux[[#All],[Race]]=résultats!$C$4),1,0)</f>
        <v>0</v>
      </c>
      <c r="D618">
        <f>IF(AND(Taureaux[[#All],[nombres d''incides M&gt;F]]=résultats!$E$1,Taureaux[[#All],[Race]]=résultats!$C$4),1,0)</f>
        <v>0</v>
      </c>
      <c r="E618">
        <f>IF(AND(Taureaux[[#All],[nombres d''incides M&gt;F]]=résultats!$E$1-1,Taureaux[[#All],[Race]]=résultats!$C$4),1,0)</f>
        <v>0</v>
      </c>
      <c r="F618">
        <f>IF(Taureaux[[#All],[&gt; palier]]=0,0,SUM($C$2:C618))</f>
        <v>0</v>
      </c>
      <c r="G618">
        <f>IF(Taureaux[[#All],[=palier]]=0,0,SUM($D$2:D618)+MAX(Taureaux[[#All],[séquence &gt; palier]]))</f>
        <v>0</v>
      </c>
      <c r="H618">
        <f>IF(Taureaux[[#All],[=palier-1]]=0,0,SUM($E$2:E618)+MAX(Taureaux[[#All],[séquence = palier]]))</f>
        <v>0</v>
      </c>
      <c r="I618" t="str">
        <f>IF(Taureaux[[#All],[&gt; palier]]&gt;0,Q618,"")</f>
        <v/>
      </c>
      <c r="J618" t="str">
        <f>IF(Taureaux[[#All],[=palier]]&gt;0,Q618,"")</f>
        <v/>
      </c>
      <c r="K618" t="str">
        <f>IF(Taureaux[[#All],[=palier-1]]&gt;0,Q618,"")</f>
        <v/>
      </c>
      <c r="L618">
        <f>IF(ROW()-1&lt;=60000,ROW()-1)</f>
        <v>617</v>
      </c>
      <c r="M618" s="12" t="str">
        <f>IF(Taureaux[[#This Row],[Nom selon le rang]]="","",VLOOKUP(O618,Q:AF,10,FALSE))</f>
        <v/>
      </c>
      <c r="N618" t="str">
        <f>IF(Taureaux[[#This Row],[somme des males selon la liste]]="","",RANK(Taureaux[[#This Row],[somme des males selon la liste]],Taureaux[[#All],[somme des males selon la liste]],0))</f>
        <v/>
      </c>
      <c r="O6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8">
        <v>5784694</v>
      </c>
      <c r="Q618" t="s">
        <v>2696</v>
      </c>
      <c r="R618" t="s">
        <v>36</v>
      </c>
      <c r="S618" t="s">
        <v>15</v>
      </c>
      <c r="T618">
        <v>1127.32</v>
      </c>
      <c r="U618">
        <v>62.1</v>
      </c>
      <c r="V618">
        <v>47.32</v>
      </c>
      <c r="W618">
        <v>52.46</v>
      </c>
      <c r="X618">
        <v>55.12</v>
      </c>
      <c r="Y618">
        <v>48.52</v>
      </c>
      <c r="Z618" s="12">
        <f>SUM(Taureaux[[#This Row],[indice 1]:[Indice 5]])</f>
        <v>265.52</v>
      </c>
      <c r="AA618" t="s">
        <v>38</v>
      </c>
      <c r="AB618" t="s">
        <v>38</v>
      </c>
      <c r="AC618" t="s">
        <v>39</v>
      </c>
      <c r="AD618">
        <v>7399</v>
      </c>
      <c r="AE618">
        <v>45.52</v>
      </c>
    </row>
    <row r="619" spans="2:31" x14ac:dyDescent="0.25">
      <c r="B619" s="2">
        <f>IF(Taureaux[[#This Row],[Race]]&lt;&gt;résultats!$C$4,0,SUM(IF(U619&gt;résultats!E$4,1,0),IF(V619&gt;résultats!F$4,1,0),IF(W619&gt;résultats!G$4,1,0),IF(X619&gt;résultats!H$4,1,0),IF(Y619&gt;résultats!I$4,1,0),IF(Z619&gt;résultats!J$4,1,0)))</f>
        <v>0</v>
      </c>
      <c r="C619">
        <f>IF(AND(Taureaux[[#All],[nombres d''incides M&gt;F]]&gt;résultats!$E$1,Taureaux[[#All],[Race]]=résultats!$C$4),1,0)</f>
        <v>0</v>
      </c>
      <c r="D619">
        <f>IF(AND(Taureaux[[#All],[nombres d''incides M&gt;F]]=résultats!$E$1,Taureaux[[#All],[Race]]=résultats!$C$4),1,0)</f>
        <v>0</v>
      </c>
      <c r="E619">
        <f>IF(AND(Taureaux[[#All],[nombres d''incides M&gt;F]]=résultats!$E$1-1,Taureaux[[#All],[Race]]=résultats!$C$4),1,0)</f>
        <v>0</v>
      </c>
      <c r="F619">
        <f>IF(Taureaux[[#All],[&gt; palier]]=0,0,SUM($C$2:C619))</f>
        <v>0</v>
      </c>
      <c r="G619">
        <f>IF(Taureaux[[#All],[=palier]]=0,0,SUM($D$2:D619)+MAX(Taureaux[[#All],[séquence &gt; palier]]))</f>
        <v>0</v>
      </c>
      <c r="H619">
        <f>IF(Taureaux[[#All],[=palier-1]]=0,0,SUM($E$2:E619)+MAX(Taureaux[[#All],[séquence = palier]]))</f>
        <v>0</v>
      </c>
      <c r="I619" t="str">
        <f>IF(Taureaux[[#All],[&gt; palier]]&gt;0,Q619,"")</f>
        <v/>
      </c>
      <c r="J619" t="str">
        <f>IF(Taureaux[[#All],[=palier]]&gt;0,Q619,"")</f>
        <v/>
      </c>
      <c r="K619" t="str">
        <f>IF(Taureaux[[#All],[=palier-1]]&gt;0,Q619,"")</f>
        <v/>
      </c>
      <c r="L619">
        <f>IF(ROW()-1&lt;=60000,ROW()-1)</f>
        <v>618</v>
      </c>
      <c r="M619" s="12" t="str">
        <f>IF(Taureaux[[#This Row],[Nom selon le rang]]="","",VLOOKUP(O619,Q:AF,10,FALSE))</f>
        <v/>
      </c>
      <c r="N619" t="str">
        <f>IF(Taureaux[[#This Row],[somme des males selon la liste]]="","",RANK(Taureaux[[#This Row],[somme des males selon la liste]],Taureaux[[#All],[somme des males selon la liste]],0))</f>
        <v/>
      </c>
      <c r="O6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19">
        <v>80587746</v>
      </c>
      <c r="Q619" t="s">
        <v>1844</v>
      </c>
      <c r="R619" t="s">
        <v>379</v>
      </c>
      <c r="S619" t="s">
        <v>99</v>
      </c>
      <c r="T619">
        <v>1039.94</v>
      </c>
      <c r="U619">
        <v>78.319999999999993</v>
      </c>
      <c r="V619">
        <v>63.14</v>
      </c>
      <c r="W619">
        <v>66.98</v>
      </c>
      <c r="X619">
        <v>56.07</v>
      </c>
      <c r="Y619">
        <v>54.34</v>
      </c>
      <c r="Z619" s="12">
        <f>SUM(Taureaux[[#This Row],[indice 1]:[Indice 5]])</f>
        <v>318.85000000000002</v>
      </c>
      <c r="AA619" t="s">
        <v>148</v>
      </c>
      <c r="AB619" t="s">
        <v>148</v>
      </c>
      <c r="AC619" t="s">
        <v>116</v>
      </c>
      <c r="AD619">
        <v>29496</v>
      </c>
      <c r="AE619">
        <v>30</v>
      </c>
    </row>
    <row r="620" spans="2:31" x14ac:dyDescent="0.25">
      <c r="B620" s="2">
        <f>IF(Taureaux[[#This Row],[Race]]&lt;&gt;résultats!$C$4,0,SUM(IF(U620&gt;résultats!E$4,1,0),IF(V620&gt;résultats!F$4,1,0),IF(W620&gt;résultats!G$4,1,0),IF(X620&gt;résultats!H$4,1,0),IF(Y620&gt;résultats!I$4,1,0),IF(Z620&gt;résultats!J$4,1,0)))</f>
        <v>0</v>
      </c>
      <c r="C620">
        <f>IF(AND(Taureaux[[#All],[nombres d''incides M&gt;F]]&gt;résultats!$E$1,Taureaux[[#All],[Race]]=résultats!$C$4),1,0)</f>
        <v>0</v>
      </c>
      <c r="D620">
        <f>IF(AND(Taureaux[[#All],[nombres d''incides M&gt;F]]=résultats!$E$1,Taureaux[[#All],[Race]]=résultats!$C$4),1,0)</f>
        <v>0</v>
      </c>
      <c r="E620">
        <f>IF(AND(Taureaux[[#All],[nombres d''incides M&gt;F]]=résultats!$E$1-1,Taureaux[[#All],[Race]]=résultats!$C$4),1,0)</f>
        <v>0</v>
      </c>
      <c r="F620">
        <f>IF(Taureaux[[#All],[&gt; palier]]=0,0,SUM($C$2:C620))</f>
        <v>0</v>
      </c>
      <c r="G620">
        <f>IF(Taureaux[[#All],[=palier]]=0,0,SUM($D$2:D620)+MAX(Taureaux[[#All],[séquence &gt; palier]]))</f>
        <v>0</v>
      </c>
      <c r="H620">
        <f>IF(Taureaux[[#All],[=palier-1]]=0,0,SUM($E$2:E620)+MAX(Taureaux[[#All],[séquence = palier]]))</f>
        <v>0</v>
      </c>
      <c r="I620" t="str">
        <f>IF(Taureaux[[#All],[&gt; palier]]&gt;0,Q620,"")</f>
        <v/>
      </c>
      <c r="J620" t="str">
        <f>IF(Taureaux[[#All],[=palier]]&gt;0,Q620,"")</f>
        <v/>
      </c>
      <c r="K620" t="str">
        <f>IF(Taureaux[[#All],[=palier-1]]&gt;0,Q620,"")</f>
        <v/>
      </c>
      <c r="L620">
        <f>IF(ROW()-1&lt;=60000,ROW()-1)</f>
        <v>619</v>
      </c>
      <c r="M620" s="12" t="str">
        <f>IF(Taureaux[[#This Row],[Nom selon le rang]]="","",VLOOKUP(O620,Q:AF,10,FALSE))</f>
        <v/>
      </c>
      <c r="N620" t="str">
        <f>IF(Taureaux[[#This Row],[somme des males selon la liste]]="","",RANK(Taureaux[[#This Row],[somme des males selon la liste]],Taureaux[[#All],[somme des males selon la liste]],0))</f>
        <v/>
      </c>
      <c r="O6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0">
        <v>82290154</v>
      </c>
      <c r="Q620" t="s">
        <v>481</v>
      </c>
      <c r="R620" t="s">
        <v>45</v>
      </c>
      <c r="S620" t="s">
        <v>20</v>
      </c>
      <c r="T620">
        <v>1080.42</v>
      </c>
      <c r="U620">
        <v>57.04</v>
      </c>
      <c r="V620">
        <v>75.13</v>
      </c>
      <c r="W620">
        <v>75.73</v>
      </c>
      <c r="X620">
        <v>61.44</v>
      </c>
      <c r="Y620">
        <v>83.08</v>
      </c>
      <c r="Z620" s="12">
        <f>SUM(Taureaux[[#This Row],[indice 1]:[Indice 5]])</f>
        <v>352.41999999999996</v>
      </c>
      <c r="AA620" t="s">
        <v>148</v>
      </c>
      <c r="AB620" t="s">
        <v>148</v>
      </c>
      <c r="AC620" t="s">
        <v>116</v>
      </c>
      <c r="AD620">
        <v>9413</v>
      </c>
      <c r="AE620">
        <v>30</v>
      </c>
    </row>
    <row r="621" spans="2:31" x14ac:dyDescent="0.25">
      <c r="B621" s="2">
        <f>IF(Taureaux[[#This Row],[Race]]&lt;&gt;résultats!$C$4,0,SUM(IF(U621&gt;résultats!E$4,1,0),IF(V621&gt;résultats!F$4,1,0),IF(W621&gt;résultats!G$4,1,0),IF(X621&gt;résultats!H$4,1,0),IF(Y621&gt;résultats!I$4,1,0),IF(Z621&gt;résultats!J$4,1,0)))</f>
        <v>5</v>
      </c>
      <c r="C621">
        <f>IF(AND(Taureaux[[#All],[nombres d''incides M&gt;F]]&gt;résultats!$E$1,Taureaux[[#All],[Race]]=résultats!$C$4),1,0)</f>
        <v>1</v>
      </c>
      <c r="D621">
        <f>IF(AND(Taureaux[[#All],[nombres d''incides M&gt;F]]=résultats!$E$1,Taureaux[[#All],[Race]]=résultats!$C$4),1,0)</f>
        <v>0</v>
      </c>
      <c r="E621">
        <f>IF(AND(Taureaux[[#All],[nombres d''incides M&gt;F]]=résultats!$E$1-1,Taureaux[[#All],[Race]]=résultats!$C$4),1,0)</f>
        <v>0</v>
      </c>
      <c r="F621">
        <f>IF(Taureaux[[#All],[&gt; palier]]=0,0,SUM($C$2:C621))</f>
        <v>16</v>
      </c>
      <c r="G621">
        <f>IF(Taureaux[[#All],[=palier]]=0,0,SUM($D$2:D621)+MAX(Taureaux[[#All],[séquence &gt; palier]]))</f>
        <v>0</v>
      </c>
      <c r="H621">
        <f>IF(Taureaux[[#All],[=palier-1]]=0,0,SUM($E$2:E621)+MAX(Taureaux[[#All],[séquence = palier]]))</f>
        <v>0</v>
      </c>
      <c r="I621" t="str">
        <f>IF(Taureaux[[#All],[&gt; palier]]&gt;0,Q621,"")</f>
        <v>ARAISOITAUN DE OLIVE71</v>
      </c>
      <c r="J621" t="str">
        <f>IF(Taureaux[[#All],[=palier]]&gt;0,Q621,"")</f>
        <v/>
      </c>
      <c r="K621" t="str">
        <f>IF(Taureaux[[#All],[=palier-1]]&gt;0,Q621,"")</f>
        <v/>
      </c>
      <c r="L621">
        <f>IF(ROW()-1&lt;=60000,ROW()-1)</f>
        <v>620</v>
      </c>
      <c r="M621" s="12" t="str">
        <f>IF(Taureaux[[#This Row],[Nom selon le rang]]="","",VLOOKUP(O621,Q:AF,10,FALSE))</f>
        <v/>
      </c>
      <c r="N621" t="str">
        <f>IF(Taureaux[[#This Row],[somme des males selon la liste]]="","",RANK(Taureaux[[#This Row],[somme des males selon la liste]],Taureaux[[#All],[somme des males selon la liste]],0))</f>
        <v/>
      </c>
      <c r="O6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1">
        <v>79037294</v>
      </c>
      <c r="Q621" t="s">
        <v>1598</v>
      </c>
      <c r="R621" t="s">
        <v>7</v>
      </c>
      <c r="S621" t="s">
        <v>99</v>
      </c>
      <c r="T621">
        <v>994.44</v>
      </c>
      <c r="U621">
        <v>63.54</v>
      </c>
      <c r="V621">
        <v>63.31</v>
      </c>
      <c r="W621">
        <v>73.7</v>
      </c>
      <c r="X621">
        <v>59.65</v>
      </c>
      <c r="Y621">
        <v>59.53</v>
      </c>
      <c r="Z621" s="12">
        <f>SUM(Taureaux[[#This Row],[indice 1]:[Indice 5]])</f>
        <v>319.73</v>
      </c>
      <c r="AA621" t="s">
        <v>148</v>
      </c>
      <c r="AB621" t="s">
        <v>148</v>
      </c>
      <c r="AC621" t="s">
        <v>116</v>
      </c>
      <c r="AD621">
        <v>29746</v>
      </c>
      <c r="AE621">
        <v>30</v>
      </c>
    </row>
    <row r="622" spans="2:31" x14ac:dyDescent="0.25">
      <c r="B622" s="2">
        <f>IF(Taureaux[[#This Row],[Race]]&lt;&gt;résultats!$C$4,0,SUM(IF(U622&gt;résultats!E$4,1,0),IF(V622&gt;résultats!F$4,1,0),IF(W622&gt;résultats!G$4,1,0),IF(X622&gt;résultats!H$4,1,0),IF(Y622&gt;résultats!I$4,1,0),IF(Z622&gt;résultats!J$4,1,0)))</f>
        <v>5</v>
      </c>
      <c r="C622">
        <f>IF(AND(Taureaux[[#All],[nombres d''incides M&gt;F]]&gt;résultats!$E$1,Taureaux[[#All],[Race]]=résultats!$C$4),1,0)</f>
        <v>1</v>
      </c>
      <c r="D622">
        <f>IF(AND(Taureaux[[#All],[nombres d''incides M&gt;F]]=résultats!$E$1,Taureaux[[#All],[Race]]=résultats!$C$4),1,0)</f>
        <v>0</v>
      </c>
      <c r="E622">
        <f>IF(AND(Taureaux[[#All],[nombres d''incides M&gt;F]]=résultats!$E$1-1,Taureaux[[#All],[Race]]=résultats!$C$4),1,0)</f>
        <v>0</v>
      </c>
      <c r="F622">
        <f>IF(Taureaux[[#All],[&gt; palier]]=0,0,SUM($C$2:C622))</f>
        <v>17</v>
      </c>
      <c r="G622">
        <f>IF(Taureaux[[#All],[=palier]]=0,0,SUM($D$2:D622)+MAX(Taureaux[[#All],[séquence &gt; palier]]))</f>
        <v>0</v>
      </c>
      <c r="H622">
        <f>IF(Taureaux[[#All],[=palier-1]]=0,0,SUM($E$2:E622)+MAX(Taureaux[[#All],[séquence = palier]]))</f>
        <v>0</v>
      </c>
      <c r="I622" t="str">
        <f>IF(Taureaux[[#All],[&gt; palier]]&gt;0,Q622,"")</f>
        <v>ARAIVOT DE VALETDETREFLE</v>
      </c>
      <c r="J622" t="str">
        <f>IF(Taureaux[[#All],[=palier]]&gt;0,Q622,"")</f>
        <v/>
      </c>
      <c r="K622" t="str">
        <f>IF(Taureaux[[#All],[=palier-1]]&gt;0,Q622,"")</f>
        <v/>
      </c>
      <c r="L622">
        <f>IF(ROW()-1&lt;=60000,ROW()-1)</f>
        <v>621</v>
      </c>
      <c r="M622" s="12" t="str">
        <f>IF(Taureaux[[#This Row],[Nom selon le rang]]="","",VLOOKUP(O622,Q:AF,10,FALSE))</f>
        <v/>
      </c>
      <c r="N622" t="str">
        <f>IF(Taureaux[[#This Row],[somme des males selon la liste]]="","",RANK(Taureaux[[#This Row],[somme des males selon la liste]],Taureaux[[#All],[somme des males selon la liste]],0))</f>
        <v/>
      </c>
      <c r="O6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2">
        <v>82415315</v>
      </c>
      <c r="Q622" t="s">
        <v>1947</v>
      </c>
      <c r="R622" t="s">
        <v>7</v>
      </c>
      <c r="S622" t="s">
        <v>55</v>
      </c>
      <c r="T622">
        <v>994.24</v>
      </c>
      <c r="U622">
        <v>61.77</v>
      </c>
      <c r="V622">
        <v>57.68</v>
      </c>
      <c r="W622">
        <v>69.59</v>
      </c>
      <c r="X622">
        <v>58.89</v>
      </c>
      <c r="Y622">
        <v>64.650000000000006</v>
      </c>
      <c r="Z622" s="12">
        <f>SUM(Taureaux[[#This Row],[indice 1]:[Indice 5]])</f>
        <v>312.58000000000004</v>
      </c>
      <c r="AA622" t="s">
        <v>1081</v>
      </c>
      <c r="AB622" t="s">
        <v>1081</v>
      </c>
      <c r="AC622" t="s">
        <v>103</v>
      </c>
      <c r="AD622">
        <v>1338</v>
      </c>
      <c r="AE622">
        <v>90</v>
      </c>
    </row>
    <row r="623" spans="2:31" x14ac:dyDescent="0.25">
      <c r="B623" s="2">
        <f>IF(Taureaux[[#This Row],[Race]]&lt;&gt;résultats!$C$4,0,SUM(IF(U623&gt;résultats!E$4,1,0),IF(V623&gt;résultats!F$4,1,0),IF(W623&gt;résultats!G$4,1,0),IF(X623&gt;résultats!H$4,1,0),IF(Y623&gt;résultats!I$4,1,0),IF(Z623&gt;résultats!J$4,1,0)))</f>
        <v>0</v>
      </c>
      <c r="C623">
        <f>IF(AND(Taureaux[[#All],[nombres d''incides M&gt;F]]&gt;résultats!$E$1,Taureaux[[#All],[Race]]=résultats!$C$4),1,0)</f>
        <v>0</v>
      </c>
      <c r="D623">
        <f>IF(AND(Taureaux[[#All],[nombres d''incides M&gt;F]]=résultats!$E$1,Taureaux[[#All],[Race]]=résultats!$C$4),1,0)</f>
        <v>0</v>
      </c>
      <c r="E623">
        <f>IF(AND(Taureaux[[#All],[nombres d''incides M&gt;F]]=résultats!$E$1-1,Taureaux[[#All],[Race]]=résultats!$C$4),1,0)</f>
        <v>0</v>
      </c>
      <c r="F623">
        <f>IF(Taureaux[[#All],[&gt; palier]]=0,0,SUM($C$2:C623))</f>
        <v>0</v>
      </c>
      <c r="G623">
        <f>IF(Taureaux[[#All],[=palier]]=0,0,SUM($D$2:D623)+MAX(Taureaux[[#All],[séquence &gt; palier]]))</f>
        <v>0</v>
      </c>
      <c r="H623">
        <f>IF(Taureaux[[#All],[=palier-1]]=0,0,SUM($E$2:E623)+MAX(Taureaux[[#All],[séquence = palier]]))</f>
        <v>0</v>
      </c>
      <c r="I623" t="str">
        <f>IF(Taureaux[[#All],[&gt; palier]]&gt;0,Q623,"")</f>
        <v/>
      </c>
      <c r="J623" t="str">
        <f>IF(Taureaux[[#All],[=palier]]&gt;0,Q623,"")</f>
        <v/>
      </c>
      <c r="K623" t="str">
        <f>IF(Taureaux[[#All],[=palier-1]]&gt;0,Q623,"")</f>
        <v/>
      </c>
      <c r="L623">
        <f>IF(ROW()-1&lt;=60000,ROW()-1)</f>
        <v>622</v>
      </c>
      <c r="M623" s="12" t="str">
        <f>IF(Taureaux[[#This Row],[Nom selon le rang]]="","",VLOOKUP(O623,Q:AF,10,FALSE))</f>
        <v/>
      </c>
      <c r="N623" t="str">
        <f>IF(Taureaux[[#This Row],[somme des males selon la liste]]="","",RANK(Taureaux[[#This Row],[somme des males selon la liste]],Taureaux[[#All],[somme des males selon la liste]],0))</f>
        <v/>
      </c>
      <c r="O6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3">
        <v>70524811</v>
      </c>
      <c r="Q623" t="s">
        <v>1378</v>
      </c>
      <c r="R623" t="s">
        <v>456</v>
      </c>
      <c r="S623" t="s">
        <v>100</v>
      </c>
      <c r="T623">
        <v>1046.3699999999999</v>
      </c>
      <c r="U623">
        <v>64.03</v>
      </c>
      <c r="V623">
        <v>60.35</v>
      </c>
      <c r="W623">
        <v>67.73</v>
      </c>
      <c r="X623">
        <v>69.64</v>
      </c>
      <c r="Y623">
        <v>69.38</v>
      </c>
      <c r="Z623" s="12">
        <f>SUM(Taureaux[[#This Row],[indice 1]:[Indice 5]])</f>
        <v>331.13</v>
      </c>
      <c r="AA623" t="s">
        <v>63</v>
      </c>
      <c r="AB623" t="s">
        <v>125</v>
      </c>
      <c r="AC623" t="s">
        <v>126</v>
      </c>
      <c r="AD623">
        <v>15</v>
      </c>
      <c r="AE623">
        <v>150</v>
      </c>
    </row>
    <row r="624" spans="2:31" x14ac:dyDescent="0.25">
      <c r="B624" s="2">
        <f>IF(Taureaux[[#This Row],[Race]]&lt;&gt;résultats!$C$4,0,SUM(IF(U624&gt;résultats!E$4,1,0),IF(V624&gt;résultats!F$4,1,0),IF(W624&gt;résultats!G$4,1,0),IF(X624&gt;résultats!H$4,1,0),IF(Y624&gt;résultats!I$4,1,0),IF(Z624&gt;résultats!J$4,1,0)))</f>
        <v>0</v>
      </c>
      <c r="C624">
        <f>IF(AND(Taureaux[[#All],[nombres d''incides M&gt;F]]&gt;résultats!$E$1,Taureaux[[#All],[Race]]=résultats!$C$4),1,0)</f>
        <v>0</v>
      </c>
      <c r="D624">
        <f>IF(AND(Taureaux[[#All],[nombres d''incides M&gt;F]]=résultats!$E$1,Taureaux[[#All],[Race]]=résultats!$C$4),1,0)</f>
        <v>0</v>
      </c>
      <c r="E624">
        <f>IF(AND(Taureaux[[#All],[nombres d''incides M&gt;F]]=résultats!$E$1-1,Taureaux[[#All],[Race]]=résultats!$C$4),1,0)</f>
        <v>0</v>
      </c>
      <c r="F624">
        <f>IF(Taureaux[[#All],[&gt; palier]]=0,0,SUM($C$2:C624))</f>
        <v>0</v>
      </c>
      <c r="G624">
        <f>IF(Taureaux[[#All],[=palier]]=0,0,SUM($D$2:D624)+MAX(Taureaux[[#All],[séquence &gt; palier]]))</f>
        <v>0</v>
      </c>
      <c r="H624">
        <f>IF(Taureaux[[#All],[=palier-1]]=0,0,SUM($E$2:E624)+MAX(Taureaux[[#All],[séquence = palier]]))</f>
        <v>0</v>
      </c>
      <c r="I624" t="str">
        <f>IF(Taureaux[[#All],[&gt; palier]]&gt;0,Q624,"")</f>
        <v/>
      </c>
      <c r="J624" t="str">
        <f>IF(Taureaux[[#All],[=palier]]&gt;0,Q624,"")</f>
        <v/>
      </c>
      <c r="K624" t="str">
        <f>IF(Taureaux[[#All],[=palier-1]]&gt;0,Q624,"")</f>
        <v/>
      </c>
      <c r="L624">
        <f>IF(ROW()-1&lt;=60000,ROW()-1)</f>
        <v>623</v>
      </c>
      <c r="M624" s="12" t="str">
        <f>IF(Taureaux[[#This Row],[Nom selon le rang]]="","",VLOOKUP(O624,Q:AF,10,FALSE))</f>
        <v/>
      </c>
      <c r="N624" t="str">
        <f>IF(Taureaux[[#This Row],[somme des males selon la liste]]="","",RANK(Taureaux[[#This Row],[somme des males selon la liste]],Taureaux[[#All],[somme des males selon la liste]],0))</f>
        <v/>
      </c>
      <c r="O6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4">
        <v>70524811</v>
      </c>
      <c r="Q624" t="s">
        <v>1378</v>
      </c>
      <c r="R624" t="s">
        <v>456</v>
      </c>
      <c r="S624" t="s">
        <v>100</v>
      </c>
      <c r="T624">
        <v>1046.3699999999999</v>
      </c>
      <c r="U624">
        <v>64.03</v>
      </c>
      <c r="V624">
        <v>60.35</v>
      </c>
      <c r="W624">
        <v>67.73</v>
      </c>
      <c r="X624">
        <v>69.64</v>
      </c>
      <c r="Y624">
        <v>69.38</v>
      </c>
      <c r="Z624" s="12">
        <f>SUM(Taureaux[[#This Row],[indice 1]:[Indice 5]])</f>
        <v>331.13</v>
      </c>
      <c r="AA624" t="s">
        <v>63</v>
      </c>
      <c r="AB624" t="s">
        <v>138</v>
      </c>
      <c r="AC624" t="s">
        <v>139</v>
      </c>
      <c r="AD624">
        <v>11</v>
      </c>
      <c r="AE624">
        <v>147.37</v>
      </c>
    </row>
    <row r="625" spans="2:31" x14ac:dyDescent="0.25">
      <c r="B625" s="2">
        <f>IF(Taureaux[[#This Row],[Race]]&lt;&gt;résultats!$C$4,0,SUM(IF(U625&gt;résultats!E$4,1,0),IF(V625&gt;résultats!F$4,1,0),IF(W625&gt;résultats!G$4,1,0),IF(X625&gt;résultats!H$4,1,0),IF(Y625&gt;résultats!I$4,1,0),IF(Z625&gt;résultats!J$4,1,0)))</f>
        <v>0</v>
      </c>
      <c r="C625">
        <f>IF(AND(Taureaux[[#All],[nombres d''incides M&gt;F]]&gt;résultats!$E$1,Taureaux[[#All],[Race]]=résultats!$C$4),1,0)</f>
        <v>0</v>
      </c>
      <c r="D625">
        <f>IF(AND(Taureaux[[#All],[nombres d''incides M&gt;F]]=résultats!$E$1,Taureaux[[#All],[Race]]=résultats!$C$4),1,0)</f>
        <v>0</v>
      </c>
      <c r="E625">
        <f>IF(AND(Taureaux[[#All],[nombres d''incides M&gt;F]]=résultats!$E$1-1,Taureaux[[#All],[Race]]=résultats!$C$4),1,0)</f>
        <v>0</v>
      </c>
      <c r="F625">
        <f>IF(Taureaux[[#All],[&gt; palier]]=0,0,SUM($C$2:C625))</f>
        <v>0</v>
      </c>
      <c r="G625">
        <f>IF(Taureaux[[#All],[=palier]]=0,0,SUM($D$2:D625)+MAX(Taureaux[[#All],[séquence &gt; palier]]))</f>
        <v>0</v>
      </c>
      <c r="H625">
        <f>IF(Taureaux[[#All],[=palier-1]]=0,0,SUM($E$2:E625)+MAX(Taureaux[[#All],[séquence = palier]]))</f>
        <v>0</v>
      </c>
      <c r="I625" t="str">
        <f>IF(Taureaux[[#All],[&gt; palier]]&gt;0,Q625,"")</f>
        <v/>
      </c>
      <c r="J625" t="str">
        <f>IF(Taureaux[[#All],[=palier]]&gt;0,Q625,"")</f>
        <v/>
      </c>
      <c r="K625" t="str">
        <f>IF(Taureaux[[#All],[=palier-1]]&gt;0,Q625,"")</f>
        <v/>
      </c>
      <c r="L625">
        <f>IF(ROW()-1&lt;=60000,ROW()-1)</f>
        <v>624</v>
      </c>
      <c r="M625" s="12" t="str">
        <f>IF(Taureaux[[#This Row],[Nom selon le rang]]="","",VLOOKUP(O625,Q:AF,10,FALSE))</f>
        <v/>
      </c>
      <c r="N625" t="str">
        <f>IF(Taureaux[[#This Row],[somme des males selon la liste]]="","",RANK(Taureaux[[#This Row],[somme des males selon la liste]],Taureaux[[#All],[somme des males selon la liste]],0))</f>
        <v/>
      </c>
      <c r="O6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5">
        <v>77718447</v>
      </c>
      <c r="Q625" t="s">
        <v>1535</v>
      </c>
      <c r="R625" t="s">
        <v>36</v>
      </c>
      <c r="S625" t="s">
        <v>53</v>
      </c>
      <c r="T625">
        <v>1086.3800000000001</v>
      </c>
      <c r="U625">
        <v>64.319999999999993</v>
      </c>
      <c r="V625">
        <v>70.41</v>
      </c>
      <c r="W625">
        <v>71.16</v>
      </c>
      <c r="X625">
        <v>64.349999999999994</v>
      </c>
      <c r="Y625">
        <v>53.57</v>
      </c>
      <c r="Z625" s="12">
        <f>SUM(Taureaux[[#This Row],[indice 1]:[Indice 5]])</f>
        <v>323.81</v>
      </c>
      <c r="AA625" t="s">
        <v>148</v>
      </c>
      <c r="AB625" t="s">
        <v>148</v>
      </c>
      <c r="AC625" t="s">
        <v>116</v>
      </c>
      <c r="AD625">
        <v>7232</v>
      </c>
      <c r="AE625">
        <v>30</v>
      </c>
    </row>
    <row r="626" spans="2:31" x14ac:dyDescent="0.25">
      <c r="B626" s="2">
        <f>IF(Taureaux[[#This Row],[Race]]&lt;&gt;résultats!$C$4,0,SUM(IF(U626&gt;résultats!E$4,1,0),IF(V626&gt;résultats!F$4,1,0),IF(W626&gt;résultats!G$4,1,0),IF(X626&gt;résultats!H$4,1,0),IF(Y626&gt;résultats!I$4,1,0),IF(Z626&gt;résultats!J$4,1,0)))</f>
        <v>0</v>
      </c>
      <c r="C626">
        <f>IF(AND(Taureaux[[#All],[nombres d''incides M&gt;F]]&gt;résultats!$E$1,Taureaux[[#All],[Race]]=résultats!$C$4),1,0)</f>
        <v>0</v>
      </c>
      <c r="D626">
        <f>IF(AND(Taureaux[[#All],[nombres d''incides M&gt;F]]=résultats!$E$1,Taureaux[[#All],[Race]]=résultats!$C$4),1,0)</f>
        <v>0</v>
      </c>
      <c r="E626">
        <f>IF(AND(Taureaux[[#All],[nombres d''incides M&gt;F]]=résultats!$E$1-1,Taureaux[[#All],[Race]]=résultats!$C$4),1,0)</f>
        <v>0</v>
      </c>
      <c r="F626">
        <f>IF(Taureaux[[#All],[&gt; palier]]=0,0,SUM($C$2:C626))</f>
        <v>0</v>
      </c>
      <c r="G626">
        <f>IF(Taureaux[[#All],[=palier]]=0,0,SUM($D$2:D626)+MAX(Taureaux[[#All],[séquence &gt; palier]]))</f>
        <v>0</v>
      </c>
      <c r="H626">
        <f>IF(Taureaux[[#All],[=palier-1]]=0,0,SUM($E$2:E626)+MAX(Taureaux[[#All],[séquence = palier]]))</f>
        <v>0</v>
      </c>
      <c r="I626" t="str">
        <f>IF(Taureaux[[#All],[&gt; palier]]&gt;0,Q626,"")</f>
        <v/>
      </c>
      <c r="J626" t="str">
        <f>IF(Taureaux[[#All],[=palier]]&gt;0,Q626,"")</f>
        <v/>
      </c>
      <c r="K626" t="str">
        <f>IF(Taureaux[[#All],[=palier-1]]&gt;0,Q626,"")</f>
        <v/>
      </c>
      <c r="L626">
        <f>IF(ROW()-1&lt;=60000,ROW()-1)</f>
        <v>625</v>
      </c>
      <c r="M626" s="12" t="str">
        <f>IF(Taureaux[[#This Row],[Nom selon le rang]]="","",VLOOKUP(O626,Q:AF,10,FALSE))</f>
        <v/>
      </c>
      <c r="N626" t="str">
        <f>IF(Taureaux[[#This Row],[somme des males selon la liste]]="","",RANK(Taureaux[[#This Row],[somme des males selon la liste]],Taureaux[[#All],[somme des males selon la liste]],0))</f>
        <v/>
      </c>
      <c r="O6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6">
        <v>82231704</v>
      </c>
      <c r="Q626" t="s">
        <v>762</v>
      </c>
      <c r="R626" t="s">
        <v>244</v>
      </c>
      <c r="S626" t="s">
        <v>19</v>
      </c>
      <c r="T626">
        <v>988.61</v>
      </c>
      <c r="U626">
        <v>66.7</v>
      </c>
      <c r="V626">
        <v>68.48</v>
      </c>
      <c r="W626">
        <v>73.14</v>
      </c>
      <c r="X626">
        <v>63.33</v>
      </c>
      <c r="Y626">
        <v>69.92</v>
      </c>
      <c r="Z626" s="12">
        <f>SUM(Taureaux[[#This Row],[indice 1]:[Indice 5]])</f>
        <v>341.57</v>
      </c>
      <c r="AA626" t="s">
        <v>147</v>
      </c>
      <c r="AB626" t="s">
        <v>147</v>
      </c>
      <c r="AC626" t="s">
        <v>103</v>
      </c>
      <c r="AD626">
        <v>9227</v>
      </c>
      <c r="AE626">
        <v>30</v>
      </c>
    </row>
    <row r="627" spans="2:31" x14ac:dyDescent="0.25">
      <c r="B627" s="2">
        <f>IF(Taureaux[[#This Row],[Race]]&lt;&gt;résultats!$C$4,0,SUM(IF(U627&gt;résultats!E$4,1,0),IF(V627&gt;résultats!F$4,1,0),IF(W627&gt;résultats!G$4,1,0),IF(X627&gt;résultats!H$4,1,0),IF(Y627&gt;résultats!I$4,1,0),IF(Z627&gt;résultats!J$4,1,0)))</f>
        <v>0</v>
      </c>
      <c r="C627">
        <f>IF(AND(Taureaux[[#All],[nombres d''incides M&gt;F]]&gt;résultats!$E$1,Taureaux[[#All],[Race]]=résultats!$C$4),1,0)</f>
        <v>0</v>
      </c>
      <c r="D627">
        <f>IF(AND(Taureaux[[#All],[nombres d''incides M&gt;F]]=résultats!$E$1,Taureaux[[#All],[Race]]=résultats!$C$4),1,0)</f>
        <v>0</v>
      </c>
      <c r="E627">
        <f>IF(AND(Taureaux[[#All],[nombres d''incides M&gt;F]]=résultats!$E$1-1,Taureaux[[#All],[Race]]=résultats!$C$4),1,0)</f>
        <v>0</v>
      </c>
      <c r="F627">
        <f>IF(Taureaux[[#All],[&gt; palier]]=0,0,SUM($C$2:C627))</f>
        <v>0</v>
      </c>
      <c r="G627">
        <f>IF(Taureaux[[#All],[=palier]]=0,0,SUM($D$2:D627)+MAX(Taureaux[[#All],[séquence &gt; palier]]))</f>
        <v>0</v>
      </c>
      <c r="H627">
        <f>IF(Taureaux[[#All],[=palier-1]]=0,0,SUM($E$2:E627)+MAX(Taureaux[[#All],[séquence = palier]]))</f>
        <v>0</v>
      </c>
      <c r="I627" t="str">
        <f>IF(Taureaux[[#All],[&gt; palier]]&gt;0,Q627,"")</f>
        <v/>
      </c>
      <c r="J627" t="str">
        <f>IF(Taureaux[[#All],[=palier]]&gt;0,Q627,"")</f>
        <v/>
      </c>
      <c r="K627" t="str">
        <f>IF(Taureaux[[#All],[=palier-1]]&gt;0,Q627,"")</f>
        <v/>
      </c>
      <c r="L627">
        <f>IF(ROW()-1&lt;=60000,ROW()-1)</f>
        <v>626</v>
      </c>
      <c r="M627" s="12" t="str">
        <f>IF(Taureaux[[#This Row],[Nom selon le rang]]="","",VLOOKUP(O627,Q:AF,10,FALSE))</f>
        <v/>
      </c>
      <c r="N627" t="str">
        <f>IF(Taureaux[[#This Row],[somme des males selon la liste]]="","",RANK(Taureaux[[#This Row],[somme des males selon la liste]],Taureaux[[#All],[somme des males selon la liste]],0))</f>
        <v/>
      </c>
      <c r="O6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7">
        <v>35753211</v>
      </c>
      <c r="Q627" t="s">
        <v>993</v>
      </c>
      <c r="R627" t="s">
        <v>120</v>
      </c>
      <c r="S627" t="s">
        <v>123</v>
      </c>
      <c r="T627">
        <v>1179.1400000000001</v>
      </c>
      <c r="U627">
        <v>76.92</v>
      </c>
      <c r="V627">
        <v>68.040000000000006</v>
      </c>
      <c r="W627">
        <v>68.89</v>
      </c>
      <c r="X627">
        <v>57.79</v>
      </c>
      <c r="Y627">
        <v>67.36</v>
      </c>
      <c r="Z627" s="12">
        <f>SUM(Taureaux[[#This Row],[indice 1]:[Indice 5]])</f>
        <v>339.00000000000006</v>
      </c>
      <c r="AA627" t="s">
        <v>63</v>
      </c>
      <c r="AB627" t="s">
        <v>46</v>
      </c>
      <c r="AC627" t="s">
        <v>47</v>
      </c>
      <c r="AD627">
        <v>12</v>
      </c>
      <c r="AE627">
        <v>130.68</v>
      </c>
    </row>
    <row r="628" spans="2:31" x14ac:dyDescent="0.25">
      <c r="B628" s="2">
        <f>IF(Taureaux[[#This Row],[Race]]&lt;&gt;résultats!$C$4,0,SUM(IF(U628&gt;résultats!E$4,1,0),IF(V628&gt;résultats!F$4,1,0),IF(W628&gt;résultats!G$4,1,0),IF(X628&gt;résultats!H$4,1,0),IF(Y628&gt;résultats!I$4,1,0),IF(Z628&gt;résultats!J$4,1,0)))</f>
        <v>0</v>
      </c>
      <c r="C628">
        <f>IF(AND(Taureaux[[#All],[nombres d''incides M&gt;F]]&gt;résultats!$E$1,Taureaux[[#All],[Race]]=résultats!$C$4),1,0)</f>
        <v>0</v>
      </c>
      <c r="D628">
        <f>IF(AND(Taureaux[[#All],[nombres d''incides M&gt;F]]=résultats!$E$1,Taureaux[[#All],[Race]]=résultats!$C$4),1,0)</f>
        <v>0</v>
      </c>
      <c r="E628">
        <f>IF(AND(Taureaux[[#All],[nombres d''incides M&gt;F]]=résultats!$E$1-1,Taureaux[[#All],[Race]]=résultats!$C$4),1,0)</f>
        <v>0</v>
      </c>
      <c r="F628">
        <f>IF(Taureaux[[#All],[&gt; palier]]=0,0,SUM($C$2:C628))</f>
        <v>0</v>
      </c>
      <c r="G628">
        <f>IF(Taureaux[[#All],[=palier]]=0,0,SUM($D$2:D628)+MAX(Taureaux[[#All],[séquence &gt; palier]]))</f>
        <v>0</v>
      </c>
      <c r="H628">
        <f>IF(Taureaux[[#All],[=palier-1]]=0,0,SUM($E$2:E628)+MAX(Taureaux[[#All],[séquence = palier]]))</f>
        <v>0</v>
      </c>
      <c r="I628" t="str">
        <f>IF(Taureaux[[#All],[&gt; palier]]&gt;0,Q628,"")</f>
        <v/>
      </c>
      <c r="J628" t="str">
        <f>IF(Taureaux[[#All],[=palier]]&gt;0,Q628,"")</f>
        <v/>
      </c>
      <c r="K628" t="str">
        <f>IF(Taureaux[[#All],[=palier-1]]&gt;0,Q628,"")</f>
        <v/>
      </c>
      <c r="L628">
        <f>IF(ROW()-1&lt;=60000,ROW()-1)</f>
        <v>627</v>
      </c>
      <c r="M628" s="12" t="str">
        <f>IF(Taureaux[[#This Row],[Nom selon le rang]]="","",VLOOKUP(O628,Q:AF,10,FALSE))</f>
        <v/>
      </c>
      <c r="N628" t="str">
        <f>IF(Taureaux[[#This Row],[somme des males selon la liste]]="","",RANK(Taureaux[[#This Row],[somme des males selon la liste]],Taureaux[[#All],[somme des males selon la liste]],0))</f>
        <v/>
      </c>
      <c r="O6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8">
        <v>6113501</v>
      </c>
      <c r="Q628" t="s">
        <v>2489</v>
      </c>
      <c r="R628" t="s">
        <v>36</v>
      </c>
      <c r="S628" t="s">
        <v>143</v>
      </c>
      <c r="T628">
        <v>1106.1600000000001</v>
      </c>
      <c r="U628">
        <v>63.4</v>
      </c>
      <c r="V628">
        <v>54.65</v>
      </c>
      <c r="W628">
        <v>65.069999999999993</v>
      </c>
      <c r="X628">
        <v>47.72</v>
      </c>
      <c r="Y628">
        <v>58.44</v>
      </c>
      <c r="Z628" s="12">
        <f>SUM(Taureaux[[#This Row],[indice 1]:[Indice 5]])</f>
        <v>289.27999999999997</v>
      </c>
      <c r="AA628" t="s">
        <v>38</v>
      </c>
      <c r="AB628" t="s">
        <v>38</v>
      </c>
      <c r="AC628" t="s">
        <v>39</v>
      </c>
      <c r="AD628">
        <v>6870</v>
      </c>
      <c r="AE628">
        <v>69.28</v>
      </c>
    </row>
    <row r="629" spans="2:31" x14ac:dyDescent="0.25">
      <c r="B629" s="2">
        <f>IF(Taureaux[[#This Row],[Race]]&lt;&gt;résultats!$C$4,0,SUM(IF(U629&gt;résultats!E$4,1,0),IF(V629&gt;résultats!F$4,1,0),IF(W629&gt;résultats!G$4,1,0),IF(X629&gt;résultats!H$4,1,0),IF(Y629&gt;résultats!I$4,1,0),IF(Z629&gt;résultats!J$4,1,0)))</f>
        <v>0</v>
      </c>
      <c r="C629">
        <f>IF(AND(Taureaux[[#All],[nombres d''incides M&gt;F]]&gt;résultats!$E$1,Taureaux[[#All],[Race]]=résultats!$C$4),1,0)</f>
        <v>0</v>
      </c>
      <c r="D629">
        <f>IF(AND(Taureaux[[#All],[nombres d''incides M&gt;F]]=résultats!$E$1,Taureaux[[#All],[Race]]=résultats!$C$4),1,0)</f>
        <v>0</v>
      </c>
      <c r="E629">
        <f>IF(AND(Taureaux[[#All],[nombres d''incides M&gt;F]]=résultats!$E$1-1,Taureaux[[#All],[Race]]=résultats!$C$4),1,0)</f>
        <v>0</v>
      </c>
      <c r="F629">
        <f>IF(Taureaux[[#All],[&gt; palier]]=0,0,SUM($C$2:C629))</f>
        <v>0</v>
      </c>
      <c r="G629">
        <f>IF(Taureaux[[#All],[=palier]]=0,0,SUM($D$2:D629)+MAX(Taureaux[[#All],[séquence &gt; palier]]))</f>
        <v>0</v>
      </c>
      <c r="H629">
        <f>IF(Taureaux[[#All],[=palier-1]]=0,0,SUM($E$2:E629)+MAX(Taureaux[[#All],[séquence = palier]]))</f>
        <v>0</v>
      </c>
      <c r="I629" t="str">
        <f>IF(Taureaux[[#All],[&gt; palier]]&gt;0,Q629,"")</f>
        <v/>
      </c>
      <c r="J629" t="str">
        <f>IF(Taureaux[[#All],[=palier]]&gt;0,Q629,"")</f>
        <v/>
      </c>
      <c r="K629" t="str">
        <f>IF(Taureaux[[#All],[=palier-1]]&gt;0,Q629,"")</f>
        <v/>
      </c>
      <c r="L629">
        <f>IF(ROW()-1&lt;=60000,ROW()-1)</f>
        <v>628</v>
      </c>
      <c r="M629" s="12" t="str">
        <f>IF(Taureaux[[#This Row],[Nom selon le rang]]="","",VLOOKUP(O629,Q:AF,10,FALSE))</f>
        <v/>
      </c>
      <c r="N629" t="str">
        <f>IF(Taureaux[[#This Row],[somme des males selon la liste]]="","",RANK(Taureaux[[#This Row],[somme des males selon la liste]],Taureaux[[#All],[somme des males selon la liste]],0))</f>
        <v/>
      </c>
      <c r="O6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29">
        <v>14336191</v>
      </c>
      <c r="Q629" t="s">
        <v>2651</v>
      </c>
      <c r="R629" t="s">
        <v>36</v>
      </c>
      <c r="S629" t="s">
        <v>89</v>
      </c>
      <c r="T629">
        <v>1192.6300000000001</v>
      </c>
      <c r="U629">
        <v>75.22</v>
      </c>
      <c r="V629">
        <v>61.2</v>
      </c>
      <c r="W629">
        <v>41.57</v>
      </c>
      <c r="X629">
        <v>55.58</v>
      </c>
      <c r="Y629">
        <v>57.22</v>
      </c>
      <c r="Z629" s="12">
        <f>SUM(Taureaux[[#This Row],[indice 1]:[Indice 5]])</f>
        <v>290.78999999999996</v>
      </c>
      <c r="AA629" t="s">
        <v>38</v>
      </c>
      <c r="AB629" t="s">
        <v>38</v>
      </c>
      <c r="AC629" t="s">
        <v>39</v>
      </c>
      <c r="AD629">
        <v>5624</v>
      </c>
      <c r="AE629">
        <v>70.790000000000006</v>
      </c>
    </row>
    <row r="630" spans="2:31" x14ac:dyDescent="0.25">
      <c r="B630" s="2">
        <f>IF(Taureaux[[#This Row],[Race]]&lt;&gt;résultats!$C$4,0,SUM(IF(U630&gt;résultats!E$4,1,0),IF(V630&gt;résultats!F$4,1,0),IF(W630&gt;résultats!G$4,1,0),IF(X630&gt;résultats!H$4,1,0),IF(Y630&gt;résultats!I$4,1,0),IF(Z630&gt;résultats!J$4,1,0)))</f>
        <v>0</v>
      </c>
      <c r="C630">
        <f>IF(AND(Taureaux[[#All],[nombres d''incides M&gt;F]]&gt;résultats!$E$1,Taureaux[[#All],[Race]]=résultats!$C$4),1,0)</f>
        <v>0</v>
      </c>
      <c r="D630">
        <f>IF(AND(Taureaux[[#All],[nombres d''incides M&gt;F]]=résultats!$E$1,Taureaux[[#All],[Race]]=résultats!$C$4),1,0)</f>
        <v>0</v>
      </c>
      <c r="E630">
        <f>IF(AND(Taureaux[[#All],[nombres d''incides M&gt;F]]=résultats!$E$1-1,Taureaux[[#All],[Race]]=résultats!$C$4),1,0)</f>
        <v>0</v>
      </c>
      <c r="F630">
        <f>IF(Taureaux[[#All],[&gt; palier]]=0,0,SUM($C$2:C630))</f>
        <v>0</v>
      </c>
      <c r="G630">
        <f>IF(Taureaux[[#All],[=palier]]=0,0,SUM($D$2:D630)+MAX(Taureaux[[#All],[séquence &gt; palier]]))</f>
        <v>0</v>
      </c>
      <c r="H630">
        <f>IF(Taureaux[[#All],[=palier-1]]=0,0,SUM($E$2:E630)+MAX(Taureaux[[#All],[séquence = palier]]))</f>
        <v>0</v>
      </c>
      <c r="I630" t="str">
        <f>IF(Taureaux[[#All],[&gt; palier]]&gt;0,Q630,"")</f>
        <v/>
      </c>
      <c r="J630" t="str">
        <f>IF(Taureaux[[#All],[=palier]]&gt;0,Q630,"")</f>
        <v/>
      </c>
      <c r="K630" t="str">
        <f>IF(Taureaux[[#All],[=palier-1]]&gt;0,Q630,"")</f>
        <v/>
      </c>
      <c r="L630">
        <f>IF(ROW()-1&lt;=60000,ROW()-1)</f>
        <v>629</v>
      </c>
      <c r="M630" s="12" t="str">
        <f>IF(Taureaux[[#This Row],[Nom selon le rang]]="","",VLOOKUP(O630,Q:AF,10,FALSE))</f>
        <v/>
      </c>
      <c r="N630" t="str">
        <f>IF(Taureaux[[#This Row],[somme des males selon la liste]]="","",RANK(Taureaux[[#This Row],[somme des males selon la liste]],Taureaux[[#All],[somme des males selon la liste]],0))</f>
        <v/>
      </c>
      <c r="O6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0">
        <v>6904264</v>
      </c>
      <c r="Q630" t="s">
        <v>2485</v>
      </c>
      <c r="R630" t="s">
        <v>36</v>
      </c>
      <c r="S630" t="s">
        <v>108</v>
      </c>
      <c r="T630">
        <v>1178.8900000000001</v>
      </c>
      <c r="U630">
        <v>73.5</v>
      </c>
      <c r="V630">
        <v>53.74</v>
      </c>
      <c r="W630">
        <v>53.19</v>
      </c>
      <c r="X630">
        <v>63.13</v>
      </c>
      <c r="Y630">
        <v>58.16</v>
      </c>
      <c r="Z630" s="12">
        <f>SUM(Taureaux[[#This Row],[indice 1]:[Indice 5]])</f>
        <v>301.72000000000003</v>
      </c>
      <c r="AA630" t="s">
        <v>38</v>
      </c>
      <c r="AB630" t="s">
        <v>38</v>
      </c>
      <c r="AC630" t="s">
        <v>39</v>
      </c>
      <c r="AD630">
        <v>21240</v>
      </c>
      <c r="AE630">
        <v>81.72</v>
      </c>
    </row>
    <row r="631" spans="2:31" x14ac:dyDescent="0.25">
      <c r="B631" s="2">
        <f>IF(Taureaux[[#This Row],[Race]]&lt;&gt;résultats!$C$4,0,SUM(IF(U631&gt;résultats!E$4,1,0),IF(V631&gt;résultats!F$4,1,0),IF(W631&gt;résultats!G$4,1,0),IF(X631&gt;résultats!H$4,1,0),IF(Y631&gt;résultats!I$4,1,0),IF(Z631&gt;résultats!J$4,1,0)))</f>
        <v>0</v>
      </c>
      <c r="C631">
        <f>IF(AND(Taureaux[[#All],[nombres d''incides M&gt;F]]&gt;résultats!$E$1,Taureaux[[#All],[Race]]=résultats!$C$4),1,0)</f>
        <v>0</v>
      </c>
      <c r="D631">
        <f>IF(AND(Taureaux[[#All],[nombres d''incides M&gt;F]]=résultats!$E$1,Taureaux[[#All],[Race]]=résultats!$C$4),1,0)</f>
        <v>0</v>
      </c>
      <c r="E631">
        <f>IF(AND(Taureaux[[#All],[nombres d''incides M&gt;F]]=résultats!$E$1-1,Taureaux[[#All],[Race]]=résultats!$C$4),1,0)</f>
        <v>0</v>
      </c>
      <c r="F631">
        <f>IF(Taureaux[[#All],[&gt; palier]]=0,0,SUM($C$2:C631))</f>
        <v>0</v>
      </c>
      <c r="G631">
        <f>IF(Taureaux[[#All],[=palier]]=0,0,SUM($D$2:D631)+MAX(Taureaux[[#All],[séquence &gt; palier]]))</f>
        <v>0</v>
      </c>
      <c r="H631">
        <f>IF(Taureaux[[#All],[=palier-1]]=0,0,SUM($E$2:E631)+MAX(Taureaux[[#All],[séquence = palier]]))</f>
        <v>0</v>
      </c>
      <c r="I631" t="str">
        <f>IF(Taureaux[[#All],[&gt; palier]]&gt;0,Q631,"")</f>
        <v/>
      </c>
      <c r="J631" t="str">
        <f>IF(Taureaux[[#All],[=palier]]&gt;0,Q631,"")</f>
        <v/>
      </c>
      <c r="K631" t="str">
        <f>IF(Taureaux[[#All],[=palier-1]]&gt;0,Q631,"")</f>
        <v/>
      </c>
      <c r="L631">
        <f>IF(ROW()-1&lt;=60000,ROW()-1)</f>
        <v>630</v>
      </c>
      <c r="M631" s="12" t="str">
        <f>IF(Taureaux[[#This Row],[Nom selon le rang]]="","",VLOOKUP(O631,Q:AF,10,FALSE))</f>
        <v/>
      </c>
      <c r="N631" t="str">
        <f>IF(Taureaux[[#This Row],[somme des males selon la liste]]="","",RANK(Taureaux[[#This Row],[somme des males selon la liste]],Taureaux[[#All],[somme des males selon la liste]],0))</f>
        <v/>
      </c>
      <c r="O6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1">
        <v>6905034</v>
      </c>
      <c r="Q631" t="s">
        <v>2484</v>
      </c>
      <c r="R631" t="s">
        <v>36</v>
      </c>
      <c r="S631" t="s">
        <v>133</v>
      </c>
      <c r="T631">
        <v>1183.5</v>
      </c>
      <c r="U631">
        <v>72.27</v>
      </c>
      <c r="V631">
        <v>53.83</v>
      </c>
      <c r="W631">
        <v>53.32</v>
      </c>
      <c r="X631">
        <v>64.37</v>
      </c>
      <c r="Y631">
        <v>57.85</v>
      </c>
      <c r="Z631" s="12">
        <f>SUM(Taureaux[[#This Row],[indice 1]:[Indice 5]])</f>
        <v>301.64</v>
      </c>
      <c r="AA631" t="s">
        <v>38</v>
      </c>
      <c r="AB631" t="s">
        <v>38</v>
      </c>
      <c r="AC631" t="s">
        <v>39</v>
      </c>
      <c r="AD631">
        <v>21887</v>
      </c>
      <c r="AE631">
        <v>81.64</v>
      </c>
    </row>
    <row r="632" spans="2:31" x14ac:dyDescent="0.25">
      <c r="B632" s="2">
        <f>IF(Taureaux[[#This Row],[Race]]&lt;&gt;résultats!$C$4,0,SUM(IF(U632&gt;résultats!E$4,1,0),IF(V632&gt;résultats!F$4,1,0),IF(W632&gt;résultats!G$4,1,0),IF(X632&gt;résultats!H$4,1,0),IF(Y632&gt;résultats!I$4,1,0),IF(Z632&gt;résultats!J$4,1,0)))</f>
        <v>0</v>
      </c>
      <c r="C632">
        <f>IF(AND(Taureaux[[#All],[nombres d''incides M&gt;F]]&gt;résultats!$E$1,Taureaux[[#All],[Race]]=résultats!$C$4),1,0)</f>
        <v>0</v>
      </c>
      <c r="D632">
        <f>IF(AND(Taureaux[[#All],[nombres d''incides M&gt;F]]=résultats!$E$1,Taureaux[[#All],[Race]]=résultats!$C$4),1,0)</f>
        <v>0</v>
      </c>
      <c r="E632">
        <f>IF(AND(Taureaux[[#All],[nombres d''incides M&gt;F]]=résultats!$E$1-1,Taureaux[[#All],[Race]]=résultats!$C$4),1,0)</f>
        <v>0</v>
      </c>
      <c r="F632">
        <f>IF(Taureaux[[#All],[&gt; palier]]=0,0,SUM($C$2:C632))</f>
        <v>0</v>
      </c>
      <c r="G632">
        <f>IF(Taureaux[[#All],[=palier]]=0,0,SUM($D$2:D632)+MAX(Taureaux[[#All],[séquence &gt; palier]]))</f>
        <v>0</v>
      </c>
      <c r="H632">
        <f>IF(Taureaux[[#All],[=palier-1]]=0,0,SUM($E$2:E632)+MAX(Taureaux[[#All],[séquence = palier]]))</f>
        <v>0</v>
      </c>
      <c r="I632" t="str">
        <f>IF(Taureaux[[#All],[&gt; palier]]&gt;0,Q632,"")</f>
        <v/>
      </c>
      <c r="J632" t="str">
        <f>IF(Taureaux[[#All],[=palier]]&gt;0,Q632,"")</f>
        <v/>
      </c>
      <c r="K632" t="str">
        <f>IF(Taureaux[[#All],[=palier-1]]&gt;0,Q632,"")</f>
        <v/>
      </c>
      <c r="L632">
        <f>IF(ROW()-1&lt;=60000,ROW()-1)</f>
        <v>631</v>
      </c>
      <c r="M632" s="12" t="str">
        <f>IF(Taureaux[[#This Row],[Nom selon le rang]]="","",VLOOKUP(O632,Q:AF,10,FALSE))</f>
        <v/>
      </c>
      <c r="N632" t="str">
        <f>IF(Taureaux[[#This Row],[somme des males selon la liste]]="","",RANK(Taureaux[[#This Row],[somme des males selon la liste]],Taureaux[[#All],[somme des males selon la liste]],0))</f>
        <v/>
      </c>
      <c r="O6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2">
        <v>79711054</v>
      </c>
      <c r="Q632" t="s">
        <v>1553</v>
      </c>
      <c r="R632" t="s">
        <v>181</v>
      </c>
      <c r="S632" t="s">
        <v>114</v>
      </c>
      <c r="T632">
        <v>1292.01</v>
      </c>
      <c r="U632">
        <v>67.17</v>
      </c>
      <c r="V632">
        <v>71.03</v>
      </c>
      <c r="W632">
        <v>61.38</v>
      </c>
      <c r="X632">
        <v>71.05</v>
      </c>
      <c r="Y632">
        <v>62.58</v>
      </c>
      <c r="Z632" s="12">
        <f>SUM(Taureaux[[#This Row],[indice 1]:[Indice 5]])</f>
        <v>333.21</v>
      </c>
      <c r="AA632" t="s">
        <v>115</v>
      </c>
      <c r="AB632" t="s">
        <v>115</v>
      </c>
      <c r="AC632" t="s">
        <v>116</v>
      </c>
      <c r="AD632">
        <v>11270</v>
      </c>
      <c r="AE632">
        <v>31</v>
      </c>
    </row>
    <row r="633" spans="2:31" x14ac:dyDescent="0.25">
      <c r="B633" s="2">
        <f>IF(Taureaux[[#This Row],[Race]]&lt;&gt;résultats!$C$4,0,SUM(IF(U633&gt;résultats!E$4,1,0),IF(V633&gt;résultats!F$4,1,0),IF(W633&gt;résultats!G$4,1,0),IF(X633&gt;résultats!H$4,1,0),IF(Y633&gt;résultats!I$4,1,0),IF(Z633&gt;résultats!J$4,1,0)))</f>
        <v>0</v>
      </c>
      <c r="C633">
        <f>IF(AND(Taureaux[[#All],[nombres d''incides M&gt;F]]&gt;résultats!$E$1,Taureaux[[#All],[Race]]=résultats!$C$4),1,0)</f>
        <v>0</v>
      </c>
      <c r="D633">
        <f>IF(AND(Taureaux[[#All],[nombres d''incides M&gt;F]]=résultats!$E$1,Taureaux[[#All],[Race]]=résultats!$C$4),1,0)</f>
        <v>0</v>
      </c>
      <c r="E633">
        <f>IF(AND(Taureaux[[#All],[nombres d''incides M&gt;F]]=résultats!$E$1-1,Taureaux[[#All],[Race]]=résultats!$C$4),1,0)</f>
        <v>0</v>
      </c>
      <c r="F633">
        <f>IF(Taureaux[[#All],[&gt; palier]]=0,0,SUM($C$2:C633))</f>
        <v>0</v>
      </c>
      <c r="G633">
        <f>IF(Taureaux[[#All],[=palier]]=0,0,SUM($D$2:D633)+MAX(Taureaux[[#All],[séquence &gt; palier]]))</f>
        <v>0</v>
      </c>
      <c r="H633">
        <f>IF(Taureaux[[#All],[=palier-1]]=0,0,SUM($E$2:E633)+MAX(Taureaux[[#All],[séquence = palier]]))</f>
        <v>0</v>
      </c>
      <c r="I633" t="str">
        <f>IF(Taureaux[[#All],[&gt; palier]]&gt;0,Q633,"")</f>
        <v/>
      </c>
      <c r="J633" t="str">
        <f>IF(Taureaux[[#All],[=palier]]&gt;0,Q633,"")</f>
        <v/>
      </c>
      <c r="K633" t="str">
        <f>IF(Taureaux[[#All],[=palier-1]]&gt;0,Q633,"")</f>
        <v/>
      </c>
      <c r="L633">
        <f>IF(ROW()-1&lt;=60000,ROW()-1)</f>
        <v>632</v>
      </c>
      <c r="M633" s="12" t="str">
        <f>IF(Taureaux[[#This Row],[Nom selon le rang]]="","",VLOOKUP(O633,Q:AF,10,FALSE))</f>
        <v/>
      </c>
      <c r="N633" t="str">
        <f>IF(Taureaux[[#This Row],[somme des males selon la liste]]="","",RANK(Taureaux[[#This Row],[somme des males selon la liste]],Taureaux[[#All],[somme des males selon la liste]],0))</f>
        <v/>
      </c>
      <c r="O6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3">
        <v>78042240</v>
      </c>
      <c r="Q633" t="s">
        <v>2799</v>
      </c>
      <c r="R633" t="s">
        <v>2733</v>
      </c>
      <c r="S633" t="s">
        <v>57</v>
      </c>
      <c r="T633">
        <v>983.95</v>
      </c>
      <c r="U633">
        <v>35.200000000000003</v>
      </c>
      <c r="V633">
        <v>35.130000000000003</v>
      </c>
      <c r="W633">
        <v>35.24</v>
      </c>
      <c r="X633">
        <v>35.200000000000003</v>
      </c>
      <c r="Y633">
        <v>37.42</v>
      </c>
      <c r="Z633" s="12">
        <f>SUM(Taureaux[[#This Row],[indice 1]:[Indice 5]])</f>
        <v>178.19000000000005</v>
      </c>
      <c r="AA633" t="s">
        <v>63</v>
      </c>
      <c r="AB633" t="s">
        <v>138</v>
      </c>
      <c r="AC633" t="s">
        <v>139</v>
      </c>
      <c r="AD633">
        <v>10</v>
      </c>
      <c r="AE633">
        <v>138.19</v>
      </c>
    </row>
    <row r="634" spans="2:31" x14ac:dyDescent="0.25">
      <c r="B634" s="2">
        <f>IF(Taureaux[[#This Row],[Race]]&lt;&gt;résultats!$C$4,0,SUM(IF(U634&gt;résultats!E$4,1,0),IF(V634&gt;résultats!F$4,1,0),IF(W634&gt;résultats!G$4,1,0),IF(X634&gt;résultats!H$4,1,0),IF(Y634&gt;résultats!I$4,1,0),IF(Z634&gt;résultats!J$4,1,0)))</f>
        <v>0</v>
      </c>
      <c r="C634">
        <f>IF(AND(Taureaux[[#All],[nombres d''incides M&gt;F]]&gt;résultats!$E$1,Taureaux[[#All],[Race]]=résultats!$C$4),1,0)</f>
        <v>0</v>
      </c>
      <c r="D634">
        <f>IF(AND(Taureaux[[#All],[nombres d''incides M&gt;F]]=résultats!$E$1,Taureaux[[#All],[Race]]=résultats!$C$4),1,0)</f>
        <v>0</v>
      </c>
      <c r="E634">
        <f>IF(AND(Taureaux[[#All],[nombres d''incides M&gt;F]]=résultats!$E$1-1,Taureaux[[#All],[Race]]=résultats!$C$4),1,0)</f>
        <v>0</v>
      </c>
      <c r="F634">
        <f>IF(Taureaux[[#All],[&gt; palier]]=0,0,SUM($C$2:C634))</f>
        <v>0</v>
      </c>
      <c r="G634">
        <f>IF(Taureaux[[#All],[=palier]]=0,0,SUM($D$2:D634)+MAX(Taureaux[[#All],[séquence &gt; palier]]))</f>
        <v>0</v>
      </c>
      <c r="H634">
        <f>IF(Taureaux[[#All],[=palier-1]]=0,0,SUM($E$2:E634)+MAX(Taureaux[[#All],[séquence = palier]]))</f>
        <v>0</v>
      </c>
      <c r="I634" t="str">
        <f>IF(Taureaux[[#All],[&gt; palier]]&gt;0,Q634,"")</f>
        <v/>
      </c>
      <c r="J634" t="str">
        <f>IF(Taureaux[[#All],[=palier]]&gt;0,Q634,"")</f>
        <v/>
      </c>
      <c r="K634" t="str">
        <f>IF(Taureaux[[#All],[=palier-1]]&gt;0,Q634,"")</f>
        <v/>
      </c>
      <c r="L634">
        <f>IF(ROW()-1&lt;=60000,ROW()-1)</f>
        <v>633</v>
      </c>
      <c r="M634" s="12" t="str">
        <f>IF(Taureaux[[#This Row],[Nom selon le rang]]="","",VLOOKUP(O634,Q:AF,10,FALSE))</f>
        <v/>
      </c>
      <c r="N634" t="str">
        <f>IF(Taureaux[[#This Row],[somme des males selon la liste]]="","",RANK(Taureaux[[#This Row],[somme des males selon la liste]],Taureaux[[#All],[somme des males selon la liste]],0))</f>
        <v/>
      </c>
      <c r="O6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4">
        <v>82593551</v>
      </c>
      <c r="Q634" t="s">
        <v>674</v>
      </c>
      <c r="R634" t="s">
        <v>379</v>
      </c>
      <c r="S634" t="s">
        <v>42</v>
      </c>
      <c r="T634">
        <v>1043.55</v>
      </c>
      <c r="U634">
        <v>87.97</v>
      </c>
      <c r="V634">
        <v>64.150000000000006</v>
      </c>
      <c r="W634">
        <v>66.819999999999993</v>
      </c>
      <c r="X634">
        <v>61.04</v>
      </c>
      <c r="Y634">
        <v>71.34</v>
      </c>
      <c r="Z634" s="12">
        <f>SUM(Taureaux[[#This Row],[indice 1]:[Indice 5]])</f>
        <v>351.32000000000005</v>
      </c>
      <c r="AA634" t="s">
        <v>294</v>
      </c>
      <c r="AB634" t="s">
        <v>294</v>
      </c>
      <c r="AC634" t="s">
        <v>141</v>
      </c>
      <c r="AD634">
        <v>5312</v>
      </c>
      <c r="AE634">
        <v>30</v>
      </c>
    </row>
    <row r="635" spans="2:31" x14ac:dyDescent="0.25">
      <c r="B635" s="2">
        <f>IF(Taureaux[[#This Row],[Race]]&lt;&gt;résultats!$C$4,0,SUM(IF(U635&gt;résultats!E$4,1,0),IF(V635&gt;résultats!F$4,1,0),IF(W635&gt;résultats!G$4,1,0),IF(X635&gt;résultats!H$4,1,0),IF(Y635&gt;résultats!I$4,1,0),IF(Z635&gt;résultats!J$4,1,0)))</f>
        <v>0</v>
      </c>
      <c r="C635">
        <f>IF(AND(Taureaux[[#All],[nombres d''incides M&gt;F]]&gt;résultats!$E$1,Taureaux[[#All],[Race]]=résultats!$C$4),1,0)</f>
        <v>0</v>
      </c>
      <c r="D635">
        <f>IF(AND(Taureaux[[#All],[nombres d''incides M&gt;F]]=résultats!$E$1,Taureaux[[#All],[Race]]=résultats!$C$4),1,0)</f>
        <v>0</v>
      </c>
      <c r="E635">
        <f>IF(AND(Taureaux[[#All],[nombres d''incides M&gt;F]]=résultats!$E$1-1,Taureaux[[#All],[Race]]=résultats!$C$4),1,0)</f>
        <v>0</v>
      </c>
      <c r="F635">
        <f>IF(Taureaux[[#All],[&gt; palier]]=0,0,SUM($C$2:C635))</f>
        <v>0</v>
      </c>
      <c r="G635">
        <f>IF(Taureaux[[#All],[=palier]]=0,0,SUM($D$2:D635)+MAX(Taureaux[[#All],[séquence &gt; palier]]))</f>
        <v>0</v>
      </c>
      <c r="H635">
        <f>IF(Taureaux[[#All],[=palier-1]]=0,0,SUM($E$2:E635)+MAX(Taureaux[[#All],[séquence = palier]]))</f>
        <v>0</v>
      </c>
      <c r="I635" t="str">
        <f>IF(Taureaux[[#All],[&gt; palier]]&gt;0,Q635,"")</f>
        <v/>
      </c>
      <c r="J635" t="str">
        <f>IF(Taureaux[[#All],[=palier]]&gt;0,Q635,"")</f>
        <v/>
      </c>
      <c r="K635" t="str">
        <f>IF(Taureaux[[#All],[=palier-1]]&gt;0,Q635,"")</f>
        <v/>
      </c>
      <c r="L635">
        <f>IF(ROW()-1&lt;=60000,ROW()-1)</f>
        <v>634</v>
      </c>
      <c r="M635" s="12" t="str">
        <f>IF(Taureaux[[#This Row],[Nom selon le rang]]="","",VLOOKUP(O635,Q:AF,10,FALSE))</f>
        <v/>
      </c>
      <c r="N635" t="str">
        <f>IF(Taureaux[[#This Row],[somme des males selon la liste]]="","",RANK(Taureaux[[#This Row],[somme des males selon la liste]],Taureaux[[#All],[somme des males selon la liste]],0))</f>
        <v/>
      </c>
      <c r="O6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5">
        <v>76288415</v>
      </c>
      <c r="Q635" t="s">
        <v>1584</v>
      </c>
      <c r="R635" t="s">
        <v>209</v>
      </c>
      <c r="S635" t="s">
        <v>95</v>
      </c>
      <c r="T635">
        <v>1356.39</v>
      </c>
      <c r="U635">
        <v>74.41</v>
      </c>
      <c r="V635">
        <v>68.31</v>
      </c>
      <c r="W635">
        <v>61.46</v>
      </c>
      <c r="X635">
        <v>70.94</v>
      </c>
      <c r="Y635">
        <v>57.23</v>
      </c>
      <c r="Z635" s="12">
        <f>SUM(Taureaux[[#This Row],[indice 1]:[Indice 5]])</f>
        <v>332.35</v>
      </c>
      <c r="AA635" t="s">
        <v>148</v>
      </c>
      <c r="AB635" t="s">
        <v>148</v>
      </c>
      <c r="AC635" t="s">
        <v>116</v>
      </c>
      <c r="AD635">
        <v>27638</v>
      </c>
      <c r="AE635">
        <v>30</v>
      </c>
    </row>
    <row r="636" spans="2:31" x14ac:dyDescent="0.25">
      <c r="B636" s="2">
        <f>IF(Taureaux[[#This Row],[Race]]&lt;&gt;résultats!$C$4,0,SUM(IF(U636&gt;résultats!E$4,1,0),IF(V636&gt;résultats!F$4,1,0),IF(W636&gt;résultats!G$4,1,0),IF(X636&gt;résultats!H$4,1,0),IF(Y636&gt;résultats!I$4,1,0),IF(Z636&gt;résultats!J$4,1,0)))</f>
        <v>0</v>
      </c>
      <c r="C636">
        <f>IF(AND(Taureaux[[#All],[nombres d''incides M&gt;F]]&gt;résultats!$E$1,Taureaux[[#All],[Race]]=résultats!$C$4),1,0)</f>
        <v>0</v>
      </c>
      <c r="D636">
        <f>IF(AND(Taureaux[[#All],[nombres d''incides M&gt;F]]=résultats!$E$1,Taureaux[[#All],[Race]]=résultats!$C$4),1,0)</f>
        <v>0</v>
      </c>
      <c r="E636">
        <f>IF(AND(Taureaux[[#All],[nombres d''incides M&gt;F]]=résultats!$E$1-1,Taureaux[[#All],[Race]]=résultats!$C$4),1,0)</f>
        <v>0</v>
      </c>
      <c r="F636">
        <f>IF(Taureaux[[#All],[&gt; palier]]=0,0,SUM($C$2:C636))</f>
        <v>0</v>
      </c>
      <c r="G636">
        <f>IF(Taureaux[[#All],[=palier]]=0,0,SUM($D$2:D636)+MAX(Taureaux[[#All],[séquence &gt; palier]]))</f>
        <v>0</v>
      </c>
      <c r="H636">
        <f>IF(Taureaux[[#All],[=palier-1]]=0,0,SUM($E$2:E636)+MAX(Taureaux[[#All],[séquence = palier]]))</f>
        <v>0</v>
      </c>
      <c r="I636" t="str">
        <f>IF(Taureaux[[#All],[&gt; palier]]&gt;0,Q636,"")</f>
        <v/>
      </c>
      <c r="J636" t="str">
        <f>IF(Taureaux[[#All],[=palier]]&gt;0,Q636,"")</f>
        <v/>
      </c>
      <c r="K636" t="str">
        <f>IF(Taureaux[[#All],[=palier-1]]&gt;0,Q636,"")</f>
        <v/>
      </c>
      <c r="L636">
        <f>IF(ROW()-1&lt;=60000,ROW()-1)</f>
        <v>635</v>
      </c>
      <c r="M636" s="12" t="str">
        <f>IF(Taureaux[[#This Row],[Nom selon le rang]]="","",VLOOKUP(O636,Q:AF,10,FALSE))</f>
        <v/>
      </c>
      <c r="N636" t="str">
        <f>IF(Taureaux[[#This Row],[somme des males selon la liste]]="","",RANK(Taureaux[[#This Row],[somme des males selon la liste]],Taureaux[[#All],[somme des males selon la liste]],0))</f>
        <v/>
      </c>
      <c r="O6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6">
        <v>76942409</v>
      </c>
      <c r="Q636" t="s">
        <v>1485</v>
      </c>
      <c r="R636" t="s">
        <v>244</v>
      </c>
      <c r="S636" t="s">
        <v>100</v>
      </c>
      <c r="T636">
        <v>1015.06</v>
      </c>
      <c r="U636">
        <v>72</v>
      </c>
      <c r="V636">
        <v>66.58</v>
      </c>
      <c r="W636">
        <v>64.73</v>
      </c>
      <c r="X636">
        <v>64.760000000000005</v>
      </c>
      <c r="Y636">
        <v>63.42</v>
      </c>
      <c r="Z636" s="12">
        <f>SUM(Taureaux[[#This Row],[indice 1]:[Indice 5]])</f>
        <v>331.49</v>
      </c>
      <c r="AA636" t="s">
        <v>140</v>
      </c>
      <c r="AB636" t="s">
        <v>140</v>
      </c>
      <c r="AC636" t="s">
        <v>141</v>
      </c>
      <c r="AD636">
        <v>35139</v>
      </c>
      <c r="AE636">
        <v>90</v>
      </c>
    </row>
    <row r="637" spans="2:31" x14ac:dyDescent="0.25">
      <c r="B637" s="2">
        <f>IF(Taureaux[[#This Row],[Race]]&lt;&gt;résultats!$C$4,0,SUM(IF(U637&gt;résultats!E$4,1,0),IF(V637&gt;résultats!F$4,1,0),IF(W637&gt;résultats!G$4,1,0),IF(X637&gt;résultats!H$4,1,0),IF(Y637&gt;résultats!I$4,1,0),IF(Z637&gt;résultats!J$4,1,0)))</f>
        <v>0</v>
      </c>
      <c r="C637">
        <f>IF(AND(Taureaux[[#All],[nombres d''incides M&gt;F]]&gt;résultats!$E$1,Taureaux[[#All],[Race]]=résultats!$C$4),1,0)</f>
        <v>0</v>
      </c>
      <c r="D637">
        <f>IF(AND(Taureaux[[#All],[nombres d''incides M&gt;F]]=résultats!$E$1,Taureaux[[#All],[Race]]=résultats!$C$4),1,0)</f>
        <v>0</v>
      </c>
      <c r="E637">
        <f>IF(AND(Taureaux[[#All],[nombres d''incides M&gt;F]]=résultats!$E$1-1,Taureaux[[#All],[Race]]=résultats!$C$4),1,0)</f>
        <v>0</v>
      </c>
      <c r="F637">
        <f>IF(Taureaux[[#All],[&gt; palier]]=0,0,SUM($C$2:C637))</f>
        <v>0</v>
      </c>
      <c r="G637">
        <f>IF(Taureaux[[#All],[=palier]]=0,0,SUM($D$2:D637)+MAX(Taureaux[[#All],[séquence &gt; palier]]))</f>
        <v>0</v>
      </c>
      <c r="H637">
        <f>IF(Taureaux[[#All],[=palier-1]]=0,0,SUM($E$2:E637)+MAX(Taureaux[[#All],[séquence = palier]]))</f>
        <v>0</v>
      </c>
      <c r="I637" t="str">
        <f>IF(Taureaux[[#All],[&gt; palier]]&gt;0,Q637,"")</f>
        <v/>
      </c>
      <c r="J637" t="str">
        <f>IF(Taureaux[[#All],[=palier]]&gt;0,Q637,"")</f>
        <v/>
      </c>
      <c r="K637" t="str">
        <f>IF(Taureaux[[#All],[=palier-1]]&gt;0,Q637,"")</f>
        <v/>
      </c>
      <c r="L637">
        <f>IF(ROW()-1&lt;=60000,ROW()-1)</f>
        <v>636</v>
      </c>
      <c r="M637" s="12" t="str">
        <f>IF(Taureaux[[#This Row],[Nom selon le rang]]="","",VLOOKUP(O637,Q:AF,10,FALSE))</f>
        <v/>
      </c>
      <c r="N637" t="str">
        <f>IF(Taureaux[[#This Row],[somme des males selon la liste]]="","",RANK(Taureaux[[#This Row],[somme des males selon la liste]],Taureaux[[#All],[somme des males selon la liste]],0))</f>
        <v/>
      </c>
      <c r="O6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7">
        <v>77649791</v>
      </c>
      <c r="Q637" t="s">
        <v>2833</v>
      </c>
      <c r="R637" t="s">
        <v>2733</v>
      </c>
      <c r="S637" t="s">
        <v>77</v>
      </c>
      <c r="T637">
        <v>978.9</v>
      </c>
      <c r="U637">
        <v>36.83</v>
      </c>
      <c r="V637">
        <v>31.86</v>
      </c>
      <c r="W637">
        <v>36.18</v>
      </c>
      <c r="X637">
        <v>32.76</v>
      </c>
      <c r="Y637">
        <v>36.43</v>
      </c>
      <c r="Z637" s="12">
        <f>SUM(Taureaux[[#This Row],[indice 1]:[Indice 5]])</f>
        <v>174.06</v>
      </c>
      <c r="AA637" t="s">
        <v>148</v>
      </c>
      <c r="AB637" t="s">
        <v>148</v>
      </c>
      <c r="AC637" t="s">
        <v>116</v>
      </c>
      <c r="AD637">
        <v>21705</v>
      </c>
      <c r="AE637">
        <v>30</v>
      </c>
    </row>
    <row r="638" spans="2:31" x14ac:dyDescent="0.25">
      <c r="B638" s="2">
        <f>IF(Taureaux[[#This Row],[Race]]&lt;&gt;résultats!$C$4,0,SUM(IF(U638&gt;résultats!E$4,1,0),IF(V638&gt;résultats!F$4,1,0),IF(W638&gt;résultats!G$4,1,0),IF(X638&gt;résultats!H$4,1,0),IF(Y638&gt;résultats!I$4,1,0),IF(Z638&gt;résultats!J$4,1,0)))</f>
        <v>0</v>
      </c>
      <c r="C638">
        <f>IF(AND(Taureaux[[#All],[nombres d''incides M&gt;F]]&gt;résultats!$E$1,Taureaux[[#All],[Race]]=résultats!$C$4),1,0)</f>
        <v>0</v>
      </c>
      <c r="D638">
        <f>IF(AND(Taureaux[[#All],[nombres d''incides M&gt;F]]=résultats!$E$1,Taureaux[[#All],[Race]]=résultats!$C$4),1,0)</f>
        <v>0</v>
      </c>
      <c r="E638">
        <f>IF(AND(Taureaux[[#All],[nombres d''incides M&gt;F]]=résultats!$E$1-1,Taureaux[[#All],[Race]]=résultats!$C$4),1,0)</f>
        <v>0</v>
      </c>
      <c r="F638">
        <f>IF(Taureaux[[#All],[&gt; palier]]=0,0,SUM($C$2:C638))</f>
        <v>0</v>
      </c>
      <c r="G638">
        <f>IF(Taureaux[[#All],[=palier]]=0,0,SUM($D$2:D638)+MAX(Taureaux[[#All],[séquence &gt; palier]]))</f>
        <v>0</v>
      </c>
      <c r="H638">
        <f>IF(Taureaux[[#All],[=palier-1]]=0,0,SUM($E$2:E638)+MAX(Taureaux[[#All],[séquence = palier]]))</f>
        <v>0</v>
      </c>
      <c r="I638" t="str">
        <f>IF(Taureaux[[#All],[&gt; palier]]&gt;0,Q638,"")</f>
        <v/>
      </c>
      <c r="J638" t="str">
        <f>IF(Taureaux[[#All],[=palier]]&gt;0,Q638,"")</f>
        <v/>
      </c>
      <c r="K638" t="str">
        <f>IF(Taureaux[[#All],[=palier-1]]&gt;0,Q638,"")</f>
        <v/>
      </c>
      <c r="L638">
        <f>IF(ROW()-1&lt;=60000,ROW()-1)</f>
        <v>637</v>
      </c>
      <c r="M638" s="12" t="str">
        <f>IF(Taureaux[[#This Row],[Nom selon le rang]]="","",VLOOKUP(O638,Q:AF,10,FALSE))</f>
        <v/>
      </c>
      <c r="N638" t="str">
        <f>IF(Taureaux[[#This Row],[somme des males selon la liste]]="","",RANK(Taureaux[[#This Row],[somme des males selon la liste]],Taureaux[[#All],[somme des males selon la liste]],0))</f>
        <v/>
      </c>
      <c r="O6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8">
        <v>8043661</v>
      </c>
      <c r="Q638" t="s">
        <v>1523</v>
      </c>
      <c r="R638" t="s">
        <v>36</v>
      </c>
      <c r="S638" t="s">
        <v>100</v>
      </c>
      <c r="T638">
        <v>1130.3</v>
      </c>
      <c r="U638">
        <v>67.64</v>
      </c>
      <c r="V638">
        <v>66.36</v>
      </c>
      <c r="W638">
        <v>69.38</v>
      </c>
      <c r="X638">
        <v>65.27</v>
      </c>
      <c r="Y638">
        <v>57.3</v>
      </c>
      <c r="Z638" s="12">
        <f>SUM(Taureaux[[#This Row],[indice 1]:[Indice 5]])</f>
        <v>325.95</v>
      </c>
      <c r="AA638" t="s">
        <v>38</v>
      </c>
      <c r="AB638" t="s">
        <v>38</v>
      </c>
      <c r="AC638" t="s">
        <v>39</v>
      </c>
      <c r="AD638">
        <v>13095</v>
      </c>
      <c r="AE638">
        <v>90</v>
      </c>
    </row>
    <row r="639" spans="2:31" x14ac:dyDescent="0.25">
      <c r="B639" s="2">
        <f>IF(Taureaux[[#This Row],[Race]]&lt;&gt;résultats!$C$4,0,SUM(IF(U639&gt;résultats!E$4,1,0),IF(V639&gt;résultats!F$4,1,0),IF(W639&gt;résultats!G$4,1,0),IF(X639&gt;résultats!H$4,1,0),IF(Y639&gt;résultats!I$4,1,0),IF(Z639&gt;résultats!J$4,1,0)))</f>
        <v>0</v>
      </c>
      <c r="C639">
        <f>IF(AND(Taureaux[[#All],[nombres d''incides M&gt;F]]&gt;résultats!$E$1,Taureaux[[#All],[Race]]=résultats!$C$4),1,0)</f>
        <v>0</v>
      </c>
      <c r="D639">
        <f>IF(AND(Taureaux[[#All],[nombres d''incides M&gt;F]]=résultats!$E$1,Taureaux[[#All],[Race]]=résultats!$C$4),1,0)</f>
        <v>0</v>
      </c>
      <c r="E639">
        <f>IF(AND(Taureaux[[#All],[nombres d''incides M&gt;F]]=résultats!$E$1-1,Taureaux[[#All],[Race]]=résultats!$C$4),1,0)</f>
        <v>0</v>
      </c>
      <c r="F639">
        <f>IF(Taureaux[[#All],[&gt; palier]]=0,0,SUM($C$2:C639))</f>
        <v>0</v>
      </c>
      <c r="G639">
        <f>IF(Taureaux[[#All],[=palier]]=0,0,SUM($D$2:D639)+MAX(Taureaux[[#All],[séquence &gt; palier]]))</f>
        <v>0</v>
      </c>
      <c r="H639">
        <f>IF(Taureaux[[#All],[=palier-1]]=0,0,SUM($E$2:E639)+MAX(Taureaux[[#All],[séquence = palier]]))</f>
        <v>0</v>
      </c>
      <c r="I639" t="str">
        <f>IF(Taureaux[[#All],[&gt; palier]]&gt;0,Q639,"")</f>
        <v/>
      </c>
      <c r="J639" t="str">
        <f>IF(Taureaux[[#All],[=palier]]&gt;0,Q639,"")</f>
        <v/>
      </c>
      <c r="K639" t="str">
        <f>IF(Taureaux[[#All],[=palier-1]]&gt;0,Q639,"")</f>
        <v/>
      </c>
      <c r="L639">
        <f>IF(ROW()-1&lt;=60000,ROW()-1)</f>
        <v>638</v>
      </c>
      <c r="M639" s="12" t="str">
        <f>IF(Taureaux[[#This Row],[Nom selon le rang]]="","",VLOOKUP(O639,Q:AF,10,FALSE))</f>
        <v/>
      </c>
      <c r="N639" t="str">
        <f>IF(Taureaux[[#This Row],[somme des males selon la liste]]="","",RANK(Taureaux[[#This Row],[somme des males selon la liste]],Taureaux[[#All],[somme des males selon la liste]],0))</f>
        <v/>
      </c>
      <c r="O6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39">
        <v>51465841</v>
      </c>
      <c r="Q639" t="s">
        <v>1513</v>
      </c>
      <c r="R639" t="s">
        <v>237</v>
      </c>
      <c r="S639" t="s">
        <v>100</v>
      </c>
      <c r="T639">
        <v>1216.45</v>
      </c>
      <c r="U639">
        <v>66.23</v>
      </c>
      <c r="V639">
        <v>74.319999999999993</v>
      </c>
      <c r="W639">
        <v>63.15</v>
      </c>
      <c r="X639">
        <v>74.41</v>
      </c>
      <c r="Y639">
        <v>54.33</v>
      </c>
      <c r="Z639" s="12">
        <f>SUM(Taureaux[[#This Row],[indice 1]:[Indice 5]])</f>
        <v>332.44</v>
      </c>
      <c r="AA639" t="s">
        <v>63</v>
      </c>
      <c r="AB639" t="s">
        <v>51</v>
      </c>
      <c r="AC639" t="s">
        <v>52</v>
      </c>
      <c r="AD639">
        <v>3</v>
      </c>
      <c r="AE639">
        <v>264.89</v>
      </c>
    </row>
    <row r="640" spans="2:31" x14ac:dyDescent="0.25">
      <c r="B640" s="2">
        <f>IF(Taureaux[[#This Row],[Race]]&lt;&gt;résultats!$C$4,0,SUM(IF(U640&gt;résultats!E$4,1,0),IF(V640&gt;résultats!F$4,1,0),IF(W640&gt;résultats!G$4,1,0),IF(X640&gt;résultats!H$4,1,0),IF(Y640&gt;résultats!I$4,1,0),IF(Z640&gt;résultats!J$4,1,0)))</f>
        <v>0</v>
      </c>
      <c r="C640">
        <f>IF(AND(Taureaux[[#All],[nombres d''incides M&gt;F]]&gt;résultats!$E$1,Taureaux[[#All],[Race]]=résultats!$C$4),1,0)</f>
        <v>0</v>
      </c>
      <c r="D640">
        <f>IF(AND(Taureaux[[#All],[nombres d''incides M&gt;F]]=résultats!$E$1,Taureaux[[#All],[Race]]=résultats!$C$4),1,0)</f>
        <v>0</v>
      </c>
      <c r="E640">
        <f>IF(AND(Taureaux[[#All],[nombres d''incides M&gt;F]]=résultats!$E$1-1,Taureaux[[#All],[Race]]=résultats!$C$4),1,0)</f>
        <v>0</v>
      </c>
      <c r="F640">
        <f>IF(Taureaux[[#All],[&gt; palier]]=0,0,SUM($C$2:C640))</f>
        <v>0</v>
      </c>
      <c r="G640">
        <f>IF(Taureaux[[#All],[=palier]]=0,0,SUM($D$2:D640)+MAX(Taureaux[[#All],[séquence &gt; palier]]))</f>
        <v>0</v>
      </c>
      <c r="H640">
        <f>IF(Taureaux[[#All],[=palier-1]]=0,0,SUM($E$2:E640)+MAX(Taureaux[[#All],[séquence = palier]]))</f>
        <v>0</v>
      </c>
      <c r="I640" t="str">
        <f>IF(Taureaux[[#All],[&gt; palier]]&gt;0,Q640,"")</f>
        <v/>
      </c>
      <c r="J640" t="str">
        <f>IF(Taureaux[[#All],[=palier]]&gt;0,Q640,"")</f>
        <v/>
      </c>
      <c r="K640" t="str">
        <f>IF(Taureaux[[#All],[=palier-1]]&gt;0,Q640,"")</f>
        <v/>
      </c>
      <c r="L640">
        <f>IF(ROW()-1&lt;=60000,ROW()-1)</f>
        <v>639</v>
      </c>
      <c r="M640" s="12" t="str">
        <f>IF(Taureaux[[#This Row],[Nom selon le rang]]="","",VLOOKUP(O640,Q:AF,10,FALSE))</f>
        <v/>
      </c>
      <c r="N640" t="str">
        <f>IF(Taureaux[[#This Row],[somme des males selon la liste]]="","",RANK(Taureaux[[#This Row],[somme des males selon la liste]],Taureaux[[#All],[somme des males selon la liste]],0))</f>
        <v/>
      </c>
      <c r="O6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0">
        <v>78469899</v>
      </c>
      <c r="Q640" t="s">
        <v>1639</v>
      </c>
      <c r="R640" t="s">
        <v>237</v>
      </c>
      <c r="S640" t="s">
        <v>80</v>
      </c>
      <c r="T640">
        <v>1161.68</v>
      </c>
      <c r="U640">
        <v>65.290000000000006</v>
      </c>
      <c r="V640">
        <v>69.61</v>
      </c>
      <c r="W640">
        <v>62.34</v>
      </c>
      <c r="X640">
        <v>71.34</v>
      </c>
      <c r="Y640">
        <v>61.42</v>
      </c>
      <c r="Z640" s="12">
        <f>SUM(Taureaux[[#This Row],[indice 1]:[Indice 5]])</f>
        <v>330.00000000000006</v>
      </c>
      <c r="AA640" t="s">
        <v>160</v>
      </c>
      <c r="AB640" t="s">
        <v>160</v>
      </c>
      <c r="AC640" t="s">
        <v>122</v>
      </c>
      <c r="AD640">
        <v>3579</v>
      </c>
      <c r="AE640">
        <v>90</v>
      </c>
    </row>
    <row r="641" spans="2:31" x14ac:dyDescent="0.25">
      <c r="B641" s="2">
        <f>IF(Taureaux[[#This Row],[Race]]&lt;&gt;résultats!$C$4,0,SUM(IF(U641&gt;résultats!E$4,1,0),IF(V641&gt;résultats!F$4,1,0),IF(W641&gt;résultats!G$4,1,0),IF(X641&gt;résultats!H$4,1,0),IF(Y641&gt;résultats!I$4,1,0),IF(Z641&gt;résultats!J$4,1,0)))</f>
        <v>0</v>
      </c>
      <c r="C641">
        <f>IF(AND(Taureaux[[#All],[nombres d''incides M&gt;F]]&gt;résultats!$E$1,Taureaux[[#All],[Race]]=résultats!$C$4),1,0)</f>
        <v>0</v>
      </c>
      <c r="D641">
        <f>IF(AND(Taureaux[[#All],[nombres d''incides M&gt;F]]=résultats!$E$1,Taureaux[[#All],[Race]]=résultats!$C$4),1,0)</f>
        <v>0</v>
      </c>
      <c r="E641">
        <f>IF(AND(Taureaux[[#All],[nombres d''incides M&gt;F]]=résultats!$E$1-1,Taureaux[[#All],[Race]]=résultats!$C$4),1,0)</f>
        <v>0</v>
      </c>
      <c r="F641">
        <f>IF(Taureaux[[#All],[&gt; palier]]=0,0,SUM($C$2:C641))</f>
        <v>0</v>
      </c>
      <c r="G641">
        <f>IF(Taureaux[[#All],[=palier]]=0,0,SUM($D$2:D641)+MAX(Taureaux[[#All],[séquence &gt; palier]]))</f>
        <v>0</v>
      </c>
      <c r="H641">
        <f>IF(Taureaux[[#All],[=palier-1]]=0,0,SUM($E$2:E641)+MAX(Taureaux[[#All],[séquence = palier]]))</f>
        <v>0</v>
      </c>
      <c r="I641" t="str">
        <f>IF(Taureaux[[#All],[&gt; palier]]&gt;0,Q641,"")</f>
        <v/>
      </c>
      <c r="J641" t="str">
        <f>IF(Taureaux[[#All],[=palier]]&gt;0,Q641,"")</f>
        <v/>
      </c>
      <c r="K641" t="str">
        <f>IF(Taureaux[[#All],[=palier-1]]&gt;0,Q641,"")</f>
        <v/>
      </c>
      <c r="L641">
        <f>IF(ROW()-1&lt;=60000,ROW()-1)</f>
        <v>640</v>
      </c>
      <c r="M641" s="12" t="str">
        <f>IF(Taureaux[[#This Row],[Nom selon le rang]]="","",VLOOKUP(O641,Q:AF,10,FALSE))</f>
        <v/>
      </c>
      <c r="N641" t="str">
        <f>IF(Taureaux[[#This Row],[somme des males selon la liste]]="","",RANK(Taureaux[[#This Row],[somme des males selon la liste]],Taureaux[[#All],[somme des males selon la liste]],0))</f>
        <v/>
      </c>
      <c r="O6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1">
        <v>82784154</v>
      </c>
      <c r="Q641" t="s">
        <v>2032</v>
      </c>
      <c r="R641" t="s">
        <v>355</v>
      </c>
      <c r="S641" t="s">
        <v>27</v>
      </c>
      <c r="T641">
        <v>1064.3800000000001</v>
      </c>
      <c r="U641">
        <v>51.28</v>
      </c>
      <c r="V641">
        <v>52.93</v>
      </c>
      <c r="W641">
        <v>81.31</v>
      </c>
      <c r="X641">
        <v>63.51</v>
      </c>
      <c r="Y641">
        <v>49.06</v>
      </c>
      <c r="Z641" s="12">
        <f>SUM(Taureaux[[#This Row],[indice 1]:[Indice 5]])</f>
        <v>298.09000000000003</v>
      </c>
      <c r="AA641" t="s">
        <v>199</v>
      </c>
      <c r="AB641" t="s">
        <v>199</v>
      </c>
      <c r="AC641" t="s">
        <v>200</v>
      </c>
      <c r="AD641">
        <v>1681</v>
      </c>
      <c r="AE641">
        <v>90</v>
      </c>
    </row>
    <row r="642" spans="2:31" x14ac:dyDescent="0.25">
      <c r="B642" s="2">
        <f>IF(Taureaux[[#This Row],[Race]]&lt;&gt;résultats!$C$4,0,SUM(IF(U642&gt;résultats!E$4,1,0),IF(V642&gt;résultats!F$4,1,0),IF(W642&gt;résultats!G$4,1,0),IF(X642&gt;résultats!H$4,1,0),IF(Y642&gt;résultats!I$4,1,0),IF(Z642&gt;résultats!J$4,1,0)))</f>
        <v>0</v>
      </c>
      <c r="C642">
        <f>IF(AND(Taureaux[[#All],[nombres d''incides M&gt;F]]&gt;résultats!$E$1,Taureaux[[#All],[Race]]=résultats!$C$4),1,0)</f>
        <v>0</v>
      </c>
      <c r="D642">
        <f>IF(AND(Taureaux[[#All],[nombres d''incides M&gt;F]]=résultats!$E$1,Taureaux[[#All],[Race]]=résultats!$C$4),1,0)</f>
        <v>0</v>
      </c>
      <c r="E642">
        <f>IF(AND(Taureaux[[#All],[nombres d''incides M&gt;F]]=résultats!$E$1-1,Taureaux[[#All],[Race]]=résultats!$C$4),1,0)</f>
        <v>0</v>
      </c>
      <c r="F642">
        <f>IF(Taureaux[[#All],[&gt; palier]]=0,0,SUM($C$2:C642))</f>
        <v>0</v>
      </c>
      <c r="G642">
        <f>IF(Taureaux[[#All],[=palier]]=0,0,SUM($D$2:D642)+MAX(Taureaux[[#All],[séquence &gt; palier]]))</f>
        <v>0</v>
      </c>
      <c r="H642">
        <f>IF(Taureaux[[#All],[=palier-1]]=0,0,SUM($E$2:E642)+MAX(Taureaux[[#All],[séquence = palier]]))</f>
        <v>0</v>
      </c>
      <c r="I642" t="str">
        <f>IF(Taureaux[[#All],[&gt; palier]]&gt;0,Q642,"")</f>
        <v/>
      </c>
      <c r="J642" t="str">
        <f>IF(Taureaux[[#All],[=palier]]&gt;0,Q642,"")</f>
        <v/>
      </c>
      <c r="K642" t="str">
        <f>IF(Taureaux[[#All],[=palier-1]]&gt;0,Q642,"")</f>
        <v/>
      </c>
      <c r="L642">
        <f>IF(ROW()-1&lt;=60000,ROW()-1)</f>
        <v>641</v>
      </c>
      <c r="M642" s="12" t="str">
        <f>IF(Taureaux[[#This Row],[Nom selon le rang]]="","",VLOOKUP(O642,Q:AF,10,FALSE))</f>
        <v/>
      </c>
      <c r="N642" t="str">
        <f>IF(Taureaux[[#This Row],[somme des males selon la liste]]="","",RANK(Taureaux[[#This Row],[somme des males selon la liste]],Taureaux[[#All],[somme des males selon la liste]],0))</f>
        <v/>
      </c>
      <c r="O6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2">
        <v>77936368</v>
      </c>
      <c r="Q642" t="s">
        <v>1813</v>
      </c>
      <c r="R642" t="s">
        <v>244</v>
      </c>
      <c r="S642" t="s">
        <v>12</v>
      </c>
      <c r="T642">
        <v>983.56</v>
      </c>
      <c r="U642">
        <v>69.709999999999994</v>
      </c>
      <c r="V642">
        <v>67.260000000000005</v>
      </c>
      <c r="W642">
        <v>61.6</v>
      </c>
      <c r="X642">
        <v>59.13</v>
      </c>
      <c r="Y642">
        <v>67.44</v>
      </c>
      <c r="Z642" s="12">
        <f>SUM(Taureaux[[#This Row],[indice 1]:[Indice 5]])</f>
        <v>325.14</v>
      </c>
      <c r="AA642" t="s">
        <v>148</v>
      </c>
      <c r="AB642" t="s">
        <v>148</v>
      </c>
      <c r="AC642" t="s">
        <v>116</v>
      </c>
      <c r="AD642">
        <v>17298</v>
      </c>
      <c r="AE642">
        <v>30</v>
      </c>
    </row>
    <row r="643" spans="2:31" x14ac:dyDescent="0.25">
      <c r="B643" s="2">
        <f>IF(Taureaux[[#This Row],[Race]]&lt;&gt;résultats!$C$4,0,SUM(IF(U643&gt;résultats!E$4,1,0),IF(V643&gt;résultats!F$4,1,0),IF(W643&gt;résultats!G$4,1,0),IF(X643&gt;résultats!H$4,1,0),IF(Y643&gt;résultats!I$4,1,0),IF(Z643&gt;résultats!J$4,1,0)))</f>
        <v>0</v>
      </c>
      <c r="C643">
        <f>IF(AND(Taureaux[[#All],[nombres d''incides M&gt;F]]&gt;résultats!$E$1,Taureaux[[#All],[Race]]=résultats!$C$4),1,0)</f>
        <v>0</v>
      </c>
      <c r="D643">
        <f>IF(AND(Taureaux[[#All],[nombres d''incides M&gt;F]]=résultats!$E$1,Taureaux[[#All],[Race]]=résultats!$C$4),1,0)</f>
        <v>0</v>
      </c>
      <c r="E643">
        <f>IF(AND(Taureaux[[#All],[nombres d''incides M&gt;F]]=résultats!$E$1-1,Taureaux[[#All],[Race]]=résultats!$C$4),1,0)</f>
        <v>0</v>
      </c>
      <c r="F643">
        <f>IF(Taureaux[[#All],[&gt; palier]]=0,0,SUM($C$2:C643))</f>
        <v>0</v>
      </c>
      <c r="G643">
        <f>IF(Taureaux[[#All],[=palier]]=0,0,SUM($D$2:D643)+MAX(Taureaux[[#All],[séquence &gt; palier]]))</f>
        <v>0</v>
      </c>
      <c r="H643">
        <f>IF(Taureaux[[#All],[=palier-1]]=0,0,SUM($E$2:E643)+MAX(Taureaux[[#All],[séquence = palier]]))</f>
        <v>0</v>
      </c>
      <c r="I643" t="str">
        <f>IF(Taureaux[[#All],[&gt; palier]]&gt;0,Q643,"")</f>
        <v/>
      </c>
      <c r="J643" t="str">
        <f>IF(Taureaux[[#All],[=palier]]&gt;0,Q643,"")</f>
        <v/>
      </c>
      <c r="K643" t="str">
        <f>IF(Taureaux[[#All],[=palier-1]]&gt;0,Q643,"")</f>
        <v/>
      </c>
      <c r="L643">
        <f>IF(ROW()-1&lt;=60000,ROW()-1)</f>
        <v>642</v>
      </c>
      <c r="M643" s="12" t="str">
        <f>IF(Taureaux[[#This Row],[Nom selon le rang]]="","",VLOOKUP(O643,Q:AF,10,FALSE))</f>
        <v/>
      </c>
      <c r="N643" t="str">
        <f>IF(Taureaux[[#This Row],[somme des males selon la liste]]="","",RANK(Taureaux[[#This Row],[somme des males selon la liste]],Taureaux[[#All],[somme des males selon la liste]],0))</f>
        <v/>
      </c>
      <c r="O6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3">
        <v>78825532</v>
      </c>
      <c r="Q643" t="s">
        <v>221</v>
      </c>
      <c r="R643" t="s">
        <v>36</v>
      </c>
      <c r="S643" t="s">
        <v>8</v>
      </c>
      <c r="T643">
        <v>1164.05</v>
      </c>
      <c r="U643">
        <v>79.44</v>
      </c>
      <c r="V643">
        <v>73.09</v>
      </c>
      <c r="W643">
        <v>78.11</v>
      </c>
      <c r="X643">
        <v>71.150000000000006</v>
      </c>
      <c r="Y643">
        <v>66.180000000000007</v>
      </c>
      <c r="Z643" s="12">
        <f>SUM(Taureaux[[#This Row],[indice 1]:[Indice 5]])</f>
        <v>367.96999999999997</v>
      </c>
      <c r="AA643" t="s">
        <v>38</v>
      </c>
      <c r="AB643" t="s">
        <v>38</v>
      </c>
      <c r="AC643" t="s">
        <v>39</v>
      </c>
      <c r="AD643">
        <v>6841</v>
      </c>
      <c r="AE643">
        <v>90</v>
      </c>
    </row>
    <row r="644" spans="2:31" x14ac:dyDescent="0.25">
      <c r="B644" s="2">
        <f>IF(Taureaux[[#This Row],[Race]]&lt;&gt;résultats!$C$4,0,SUM(IF(U644&gt;résultats!E$4,1,0),IF(V644&gt;résultats!F$4,1,0),IF(W644&gt;résultats!G$4,1,0),IF(X644&gt;résultats!H$4,1,0),IF(Y644&gt;résultats!I$4,1,0),IF(Z644&gt;résultats!J$4,1,0)))</f>
        <v>0</v>
      </c>
      <c r="C644">
        <f>IF(AND(Taureaux[[#All],[nombres d''incides M&gt;F]]&gt;résultats!$E$1,Taureaux[[#All],[Race]]=résultats!$C$4),1,0)</f>
        <v>0</v>
      </c>
      <c r="D644">
        <f>IF(AND(Taureaux[[#All],[nombres d''incides M&gt;F]]=résultats!$E$1,Taureaux[[#All],[Race]]=résultats!$C$4),1,0)</f>
        <v>0</v>
      </c>
      <c r="E644">
        <f>IF(AND(Taureaux[[#All],[nombres d''incides M&gt;F]]=résultats!$E$1-1,Taureaux[[#All],[Race]]=résultats!$C$4),1,0)</f>
        <v>0</v>
      </c>
      <c r="F644">
        <f>IF(Taureaux[[#All],[&gt; palier]]=0,0,SUM($C$2:C644))</f>
        <v>0</v>
      </c>
      <c r="G644">
        <f>IF(Taureaux[[#All],[=palier]]=0,0,SUM($D$2:D644)+MAX(Taureaux[[#All],[séquence &gt; palier]]))</f>
        <v>0</v>
      </c>
      <c r="H644">
        <f>IF(Taureaux[[#All],[=palier-1]]=0,0,SUM($E$2:E644)+MAX(Taureaux[[#All],[séquence = palier]]))</f>
        <v>0</v>
      </c>
      <c r="I644" t="str">
        <f>IF(Taureaux[[#All],[&gt; palier]]&gt;0,Q644,"")</f>
        <v/>
      </c>
      <c r="J644" t="str">
        <f>IF(Taureaux[[#All],[=palier]]&gt;0,Q644,"")</f>
        <v/>
      </c>
      <c r="K644" t="str">
        <f>IF(Taureaux[[#All],[=palier-1]]&gt;0,Q644,"")</f>
        <v/>
      </c>
      <c r="L644">
        <f>IF(ROW()-1&lt;=60000,ROW()-1)</f>
        <v>643</v>
      </c>
      <c r="M644" s="12" t="str">
        <f>IF(Taureaux[[#This Row],[Nom selon le rang]]="","",VLOOKUP(O644,Q:AF,10,FALSE))</f>
        <v/>
      </c>
      <c r="N644" t="str">
        <f>IF(Taureaux[[#This Row],[somme des males selon la liste]]="","",RANK(Taureaux[[#This Row],[somme des males selon la liste]],Taureaux[[#All],[somme des males selon la liste]],0))</f>
        <v/>
      </c>
      <c r="O6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4">
        <v>78022460</v>
      </c>
      <c r="Q644" t="s">
        <v>1256</v>
      </c>
      <c r="R644" t="s">
        <v>545</v>
      </c>
      <c r="S644" t="s">
        <v>100</v>
      </c>
      <c r="T644">
        <v>1391.11</v>
      </c>
      <c r="U644">
        <v>61.68</v>
      </c>
      <c r="V644">
        <v>75.75</v>
      </c>
      <c r="W644">
        <v>72.56</v>
      </c>
      <c r="X644">
        <v>66.66</v>
      </c>
      <c r="Y644">
        <v>52.5</v>
      </c>
      <c r="Z644" s="12">
        <f>SUM(Taureaux[[#This Row],[indice 1]:[Indice 5]])</f>
        <v>329.15</v>
      </c>
      <c r="AA644" t="s">
        <v>63</v>
      </c>
      <c r="AB644" t="s">
        <v>138</v>
      </c>
      <c r="AC644" t="s">
        <v>139</v>
      </c>
      <c r="AD644">
        <v>10</v>
      </c>
      <c r="AE644">
        <v>147.25</v>
      </c>
    </row>
    <row r="645" spans="2:31" x14ac:dyDescent="0.25">
      <c r="B645" s="2">
        <f>IF(Taureaux[[#This Row],[Race]]&lt;&gt;résultats!$C$4,0,SUM(IF(U645&gt;résultats!E$4,1,0),IF(V645&gt;résultats!F$4,1,0),IF(W645&gt;résultats!G$4,1,0),IF(X645&gt;résultats!H$4,1,0),IF(Y645&gt;résultats!I$4,1,0),IF(Z645&gt;résultats!J$4,1,0)))</f>
        <v>0</v>
      </c>
      <c r="C645">
        <f>IF(AND(Taureaux[[#All],[nombres d''incides M&gt;F]]&gt;résultats!$E$1,Taureaux[[#All],[Race]]=résultats!$C$4),1,0)</f>
        <v>0</v>
      </c>
      <c r="D645">
        <f>IF(AND(Taureaux[[#All],[nombres d''incides M&gt;F]]=résultats!$E$1,Taureaux[[#All],[Race]]=résultats!$C$4),1,0)</f>
        <v>0</v>
      </c>
      <c r="E645">
        <f>IF(AND(Taureaux[[#All],[nombres d''incides M&gt;F]]=résultats!$E$1-1,Taureaux[[#All],[Race]]=résultats!$C$4),1,0)</f>
        <v>0</v>
      </c>
      <c r="F645">
        <f>IF(Taureaux[[#All],[&gt; palier]]=0,0,SUM($C$2:C645))</f>
        <v>0</v>
      </c>
      <c r="G645">
        <f>IF(Taureaux[[#All],[=palier]]=0,0,SUM($D$2:D645)+MAX(Taureaux[[#All],[séquence &gt; palier]]))</f>
        <v>0</v>
      </c>
      <c r="H645">
        <f>IF(Taureaux[[#All],[=palier-1]]=0,0,SUM($E$2:E645)+MAX(Taureaux[[#All],[séquence = palier]]))</f>
        <v>0</v>
      </c>
      <c r="I645" t="str">
        <f>IF(Taureaux[[#All],[&gt; palier]]&gt;0,Q645,"")</f>
        <v/>
      </c>
      <c r="J645" t="str">
        <f>IF(Taureaux[[#All],[=palier]]&gt;0,Q645,"")</f>
        <v/>
      </c>
      <c r="K645" t="str">
        <f>IF(Taureaux[[#All],[=palier-1]]&gt;0,Q645,"")</f>
        <v/>
      </c>
      <c r="L645">
        <f>IF(ROW()-1&lt;=60000,ROW()-1)</f>
        <v>644</v>
      </c>
      <c r="M645" s="12" t="str">
        <f>IF(Taureaux[[#This Row],[Nom selon le rang]]="","",VLOOKUP(O645,Q:AF,10,FALSE))</f>
        <v/>
      </c>
      <c r="N645" t="str">
        <f>IF(Taureaux[[#This Row],[somme des males selon la liste]]="","",RANK(Taureaux[[#This Row],[somme des males selon la liste]],Taureaux[[#All],[somme des males selon la liste]],0))</f>
        <v/>
      </c>
      <c r="O6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5">
        <v>59298931</v>
      </c>
      <c r="Q645" t="s">
        <v>443</v>
      </c>
      <c r="R645" t="s">
        <v>36</v>
      </c>
      <c r="S645" t="s">
        <v>9</v>
      </c>
      <c r="T645">
        <v>1184.51</v>
      </c>
      <c r="U645">
        <v>75.92</v>
      </c>
      <c r="V645">
        <v>72.14</v>
      </c>
      <c r="W645">
        <v>78.959999999999994</v>
      </c>
      <c r="X645">
        <v>63.79</v>
      </c>
      <c r="Y645">
        <v>60.56</v>
      </c>
      <c r="Z645" s="12">
        <f>SUM(Taureaux[[#This Row],[indice 1]:[Indice 5]])</f>
        <v>351.37</v>
      </c>
      <c r="AA645" t="s">
        <v>63</v>
      </c>
      <c r="AB645" t="s">
        <v>138</v>
      </c>
      <c r="AC645" t="s">
        <v>139</v>
      </c>
      <c r="AD645">
        <v>1</v>
      </c>
      <c r="AE645">
        <v>148.58000000000001</v>
      </c>
    </row>
    <row r="646" spans="2:31" x14ac:dyDescent="0.25">
      <c r="B646" s="2">
        <f>IF(Taureaux[[#This Row],[Race]]&lt;&gt;résultats!$C$4,0,SUM(IF(U646&gt;résultats!E$4,1,0),IF(V646&gt;résultats!F$4,1,0),IF(W646&gt;résultats!G$4,1,0),IF(X646&gt;résultats!H$4,1,0),IF(Y646&gt;résultats!I$4,1,0),IF(Z646&gt;résultats!J$4,1,0)))</f>
        <v>0</v>
      </c>
      <c r="C646">
        <f>IF(AND(Taureaux[[#All],[nombres d''incides M&gt;F]]&gt;résultats!$E$1,Taureaux[[#All],[Race]]=résultats!$C$4),1,0)</f>
        <v>0</v>
      </c>
      <c r="D646">
        <f>IF(AND(Taureaux[[#All],[nombres d''incides M&gt;F]]=résultats!$E$1,Taureaux[[#All],[Race]]=résultats!$C$4),1,0)</f>
        <v>0</v>
      </c>
      <c r="E646">
        <f>IF(AND(Taureaux[[#All],[nombres d''incides M&gt;F]]=résultats!$E$1-1,Taureaux[[#All],[Race]]=résultats!$C$4),1,0)</f>
        <v>0</v>
      </c>
      <c r="F646">
        <f>IF(Taureaux[[#All],[&gt; palier]]=0,0,SUM($C$2:C646))</f>
        <v>0</v>
      </c>
      <c r="G646">
        <f>IF(Taureaux[[#All],[=palier]]=0,0,SUM($D$2:D646)+MAX(Taureaux[[#All],[séquence &gt; palier]]))</f>
        <v>0</v>
      </c>
      <c r="H646">
        <f>IF(Taureaux[[#All],[=palier-1]]=0,0,SUM($E$2:E646)+MAX(Taureaux[[#All],[séquence = palier]]))</f>
        <v>0</v>
      </c>
      <c r="I646" t="str">
        <f>IF(Taureaux[[#All],[&gt; palier]]&gt;0,Q646,"")</f>
        <v/>
      </c>
      <c r="J646" t="str">
        <f>IF(Taureaux[[#All],[=palier]]&gt;0,Q646,"")</f>
        <v/>
      </c>
      <c r="K646" t="str">
        <f>IF(Taureaux[[#All],[=palier-1]]&gt;0,Q646,"")</f>
        <v/>
      </c>
      <c r="L646">
        <f>IF(ROW()-1&lt;=60000,ROW()-1)</f>
        <v>645</v>
      </c>
      <c r="M646" s="12" t="str">
        <f>IF(Taureaux[[#This Row],[Nom selon le rang]]="","",VLOOKUP(O646,Q:AF,10,FALSE))</f>
        <v/>
      </c>
      <c r="N646" t="str">
        <f>IF(Taureaux[[#This Row],[somme des males selon la liste]]="","",RANK(Taureaux[[#This Row],[somme des males selon la liste]],Taureaux[[#All],[somme des males selon la liste]],0))</f>
        <v/>
      </c>
      <c r="O6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6">
        <v>59298931</v>
      </c>
      <c r="Q646" t="s">
        <v>443</v>
      </c>
      <c r="R646" t="s">
        <v>36</v>
      </c>
      <c r="S646" t="s">
        <v>9</v>
      </c>
      <c r="T646">
        <v>1184.51</v>
      </c>
      <c r="U646">
        <v>75.92</v>
      </c>
      <c r="V646">
        <v>72.14</v>
      </c>
      <c r="W646">
        <v>78.959999999999994</v>
      </c>
      <c r="X646">
        <v>63.79</v>
      </c>
      <c r="Y646">
        <v>60.56</v>
      </c>
      <c r="Z646" s="12">
        <f>SUM(Taureaux[[#This Row],[indice 1]:[Indice 5]])</f>
        <v>351.37</v>
      </c>
      <c r="AA646" t="s">
        <v>38</v>
      </c>
      <c r="AB646" t="s">
        <v>38</v>
      </c>
      <c r="AC646" t="s">
        <v>39</v>
      </c>
      <c r="AD646">
        <v>6689</v>
      </c>
      <c r="AE646">
        <v>90</v>
      </c>
    </row>
    <row r="647" spans="2:31" x14ac:dyDescent="0.25">
      <c r="B647" s="2">
        <f>IF(Taureaux[[#This Row],[Race]]&lt;&gt;résultats!$C$4,0,SUM(IF(U647&gt;résultats!E$4,1,0),IF(V647&gt;résultats!F$4,1,0),IF(W647&gt;résultats!G$4,1,0),IF(X647&gt;résultats!H$4,1,0),IF(Y647&gt;résultats!I$4,1,0),IF(Z647&gt;résultats!J$4,1,0)))</f>
        <v>0</v>
      </c>
      <c r="C647">
        <f>IF(AND(Taureaux[[#All],[nombres d''incides M&gt;F]]&gt;résultats!$E$1,Taureaux[[#All],[Race]]=résultats!$C$4),1,0)</f>
        <v>0</v>
      </c>
      <c r="D647">
        <f>IF(AND(Taureaux[[#All],[nombres d''incides M&gt;F]]=résultats!$E$1,Taureaux[[#All],[Race]]=résultats!$C$4),1,0)</f>
        <v>0</v>
      </c>
      <c r="E647">
        <f>IF(AND(Taureaux[[#All],[nombres d''incides M&gt;F]]=résultats!$E$1-1,Taureaux[[#All],[Race]]=résultats!$C$4),1,0)</f>
        <v>0</v>
      </c>
      <c r="F647">
        <f>IF(Taureaux[[#All],[&gt; palier]]=0,0,SUM($C$2:C647))</f>
        <v>0</v>
      </c>
      <c r="G647">
        <f>IF(Taureaux[[#All],[=palier]]=0,0,SUM($D$2:D647)+MAX(Taureaux[[#All],[séquence &gt; palier]]))</f>
        <v>0</v>
      </c>
      <c r="H647">
        <f>IF(Taureaux[[#All],[=palier-1]]=0,0,SUM($E$2:E647)+MAX(Taureaux[[#All],[séquence = palier]]))</f>
        <v>0</v>
      </c>
      <c r="I647" t="str">
        <f>IF(Taureaux[[#All],[&gt; palier]]&gt;0,Q647,"")</f>
        <v/>
      </c>
      <c r="J647" t="str">
        <f>IF(Taureaux[[#All],[=palier]]&gt;0,Q647,"")</f>
        <v/>
      </c>
      <c r="K647" t="str">
        <f>IF(Taureaux[[#All],[=palier-1]]&gt;0,Q647,"")</f>
        <v/>
      </c>
      <c r="L647">
        <f>IF(ROW()-1&lt;=60000,ROW()-1)</f>
        <v>646</v>
      </c>
      <c r="M647" s="12" t="str">
        <f>IF(Taureaux[[#This Row],[Nom selon le rang]]="","",VLOOKUP(O647,Q:AF,10,FALSE))</f>
        <v/>
      </c>
      <c r="N647" t="str">
        <f>IF(Taureaux[[#This Row],[somme des males selon la liste]]="","",RANK(Taureaux[[#This Row],[somme des males selon la liste]],Taureaux[[#All],[somme des males selon la liste]],0))</f>
        <v/>
      </c>
      <c r="O6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7">
        <v>53059001</v>
      </c>
      <c r="Q647" t="s">
        <v>1852</v>
      </c>
      <c r="R647" t="s">
        <v>244</v>
      </c>
      <c r="S647" t="s">
        <v>99</v>
      </c>
      <c r="T647">
        <v>977.69</v>
      </c>
      <c r="U647">
        <v>66.2</v>
      </c>
      <c r="V647">
        <v>66.02</v>
      </c>
      <c r="W647">
        <v>62.43</v>
      </c>
      <c r="X647">
        <v>63.4</v>
      </c>
      <c r="Y647">
        <v>64.86</v>
      </c>
      <c r="Z647" s="12">
        <f>SUM(Taureaux[[#This Row],[indice 1]:[Indice 5]])</f>
        <v>322.91000000000003</v>
      </c>
      <c r="AA647" t="s">
        <v>148</v>
      </c>
      <c r="AB647" t="s">
        <v>148</v>
      </c>
      <c r="AC647" t="s">
        <v>116</v>
      </c>
      <c r="AD647">
        <v>17107</v>
      </c>
      <c r="AE647">
        <v>30</v>
      </c>
    </row>
    <row r="648" spans="2:31" x14ac:dyDescent="0.25">
      <c r="B648" s="2">
        <f>IF(Taureaux[[#This Row],[Race]]&lt;&gt;résultats!$C$4,0,SUM(IF(U648&gt;résultats!E$4,1,0),IF(V648&gt;résultats!F$4,1,0),IF(W648&gt;résultats!G$4,1,0),IF(X648&gt;résultats!H$4,1,0),IF(Y648&gt;résultats!I$4,1,0),IF(Z648&gt;résultats!J$4,1,0)))</f>
        <v>5</v>
      </c>
      <c r="C648">
        <f>IF(AND(Taureaux[[#All],[nombres d''incides M&gt;F]]&gt;résultats!$E$1,Taureaux[[#All],[Race]]=résultats!$C$4),1,0)</f>
        <v>1</v>
      </c>
      <c r="D648">
        <f>IF(AND(Taureaux[[#All],[nombres d''incides M&gt;F]]=résultats!$E$1,Taureaux[[#All],[Race]]=résultats!$C$4),1,0)</f>
        <v>0</v>
      </c>
      <c r="E648">
        <f>IF(AND(Taureaux[[#All],[nombres d''incides M&gt;F]]=résultats!$E$1-1,Taureaux[[#All],[Race]]=résultats!$C$4),1,0)</f>
        <v>0</v>
      </c>
      <c r="F648">
        <f>IF(Taureaux[[#All],[&gt; palier]]=0,0,SUM($C$2:C648))</f>
        <v>18</v>
      </c>
      <c r="G648">
        <f>IF(Taureaux[[#All],[=palier]]=0,0,SUM($D$2:D648)+MAX(Taureaux[[#All],[séquence &gt; palier]]))</f>
        <v>0</v>
      </c>
      <c r="H648">
        <f>IF(Taureaux[[#All],[=palier-1]]=0,0,SUM($E$2:E648)+MAX(Taureaux[[#All],[séquence = palier]]))</f>
        <v>0</v>
      </c>
      <c r="I648" t="str">
        <f>IF(Taureaux[[#All],[&gt; palier]]&gt;0,Q648,"")</f>
        <v>ARIMAIT DE VALETDETREFLE</v>
      </c>
      <c r="J648" t="str">
        <f>IF(Taureaux[[#All],[=palier]]&gt;0,Q648,"")</f>
        <v/>
      </c>
      <c r="K648" t="str">
        <f>IF(Taureaux[[#All],[=palier-1]]&gt;0,Q648,"")</f>
        <v/>
      </c>
      <c r="L648">
        <f>IF(ROW()-1&lt;=60000,ROW()-1)</f>
        <v>647</v>
      </c>
      <c r="M648" s="12" t="str">
        <f>IF(Taureaux[[#This Row],[Nom selon le rang]]="","",VLOOKUP(O648,Q:AF,10,FALSE))</f>
        <v/>
      </c>
      <c r="N648" t="str">
        <f>IF(Taureaux[[#This Row],[somme des males selon la liste]]="","",RANK(Taureaux[[#This Row],[somme des males selon la liste]],Taureaux[[#All],[somme des males selon la liste]],0))</f>
        <v/>
      </c>
      <c r="O6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8">
        <v>81503821</v>
      </c>
      <c r="Q648" t="s">
        <v>1953</v>
      </c>
      <c r="R648" t="s">
        <v>7</v>
      </c>
      <c r="S648" t="s">
        <v>76</v>
      </c>
      <c r="T648">
        <v>1007.77</v>
      </c>
      <c r="U648">
        <v>61.07</v>
      </c>
      <c r="V648">
        <v>58.07</v>
      </c>
      <c r="W648">
        <v>69.349999999999994</v>
      </c>
      <c r="X648">
        <v>61.03</v>
      </c>
      <c r="Y648">
        <v>63.23</v>
      </c>
      <c r="Z648" s="12">
        <f>SUM(Taureaux[[#This Row],[indice 1]:[Indice 5]])</f>
        <v>312.75</v>
      </c>
      <c r="AA648" t="s">
        <v>1081</v>
      </c>
      <c r="AB648" t="s">
        <v>1081</v>
      </c>
      <c r="AC648" t="s">
        <v>103</v>
      </c>
      <c r="AD648">
        <v>1836</v>
      </c>
      <c r="AE648">
        <v>90</v>
      </c>
    </row>
    <row r="649" spans="2:31" x14ac:dyDescent="0.25">
      <c r="B649" s="2">
        <f>IF(Taureaux[[#This Row],[Race]]&lt;&gt;résultats!$C$4,0,SUM(IF(U649&gt;résultats!E$4,1,0),IF(V649&gt;résultats!F$4,1,0),IF(W649&gt;résultats!G$4,1,0),IF(X649&gt;résultats!H$4,1,0),IF(Y649&gt;résultats!I$4,1,0),IF(Z649&gt;résultats!J$4,1,0)))</f>
        <v>0</v>
      </c>
      <c r="C649">
        <f>IF(AND(Taureaux[[#All],[nombres d''incides M&gt;F]]&gt;résultats!$E$1,Taureaux[[#All],[Race]]=résultats!$C$4),1,0)</f>
        <v>0</v>
      </c>
      <c r="D649">
        <f>IF(AND(Taureaux[[#All],[nombres d''incides M&gt;F]]=résultats!$E$1,Taureaux[[#All],[Race]]=résultats!$C$4),1,0)</f>
        <v>0</v>
      </c>
      <c r="E649">
        <f>IF(AND(Taureaux[[#All],[nombres d''incides M&gt;F]]=résultats!$E$1-1,Taureaux[[#All],[Race]]=résultats!$C$4),1,0)</f>
        <v>0</v>
      </c>
      <c r="F649">
        <f>IF(Taureaux[[#All],[&gt; palier]]=0,0,SUM($C$2:C649))</f>
        <v>0</v>
      </c>
      <c r="G649">
        <f>IF(Taureaux[[#All],[=palier]]=0,0,SUM($D$2:D649)+MAX(Taureaux[[#All],[séquence &gt; palier]]))</f>
        <v>0</v>
      </c>
      <c r="H649">
        <f>IF(Taureaux[[#All],[=palier-1]]=0,0,SUM($E$2:E649)+MAX(Taureaux[[#All],[séquence = palier]]))</f>
        <v>0</v>
      </c>
      <c r="I649" t="str">
        <f>IF(Taureaux[[#All],[&gt; palier]]&gt;0,Q649,"")</f>
        <v/>
      </c>
      <c r="J649" t="str">
        <f>IF(Taureaux[[#All],[=palier]]&gt;0,Q649,"")</f>
        <v/>
      </c>
      <c r="K649" t="str">
        <f>IF(Taureaux[[#All],[=palier-1]]&gt;0,Q649,"")</f>
        <v/>
      </c>
      <c r="L649">
        <f>IF(ROW()-1&lt;=60000,ROW()-1)</f>
        <v>648</v>
      </c>
      <c r="M649" s="12" t="str">
        <f>IF(Taureaux[[#This Row],[Nom selon le rang]]="","",VLOOKUP(O649,Q:AF,10,FALSE))</f>
        <v/>
      </c>
      <c r="N649" t="str">
        <f>IF(Taureaux[[#This Row],[somme des males selon la liste]]="","",RANK(Taureaux[[#This Row],[somme des males selon la liste]],Taureaux[[#All],[somme des males selon la liste]],0))</f>
        <v/>
      </c>
      <c r="O6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49">
        <v>51739781</v>
      </c>
      <c r="Q649" t="s">
        <v>1668</v>
      </c>
      <c r="R649" t="s">
        <v>120</v>
      </c>
      <c r="S649" t="s">
        <v>84</v>
      </c>
      <c r="T649">
        <v>987.18</v>
      </c>
      <c r="U649">
        <v>71.06</v>
      </c>
      <c r="V649">
        <v>62.24</v>
      </c>
      <c r="W649">
        <v>65.430000000000007</v>
      </c>
      <c r="X649">
        <v>58.1</v>
      </c>
      <c r="Y649">
        <v>68.95</v>
      </c>
      <c r="Z649" s="12">
        <f>SUM(Taureaux[[#This Row],[indice 1]:[Indice 5]])</f>
        <v>325.78000000000003</v>
      </c>
      <c r="AA649" t="s">
        <v>240</v>
      </c>
      <c r="AB649" t="s">
        <v>240</v>
      </c>
      <c r="AC649" t="s">
        <v>111</v>
      </c>
      <c r="AD649">
        <v>25670</v>
      </c>
      <c r="AE649">
        <v>30</v>
      </c>
    </row>
    <row r="650" spans="2:31" x14ac:dyDescent="0.25">
      <c r="B650" s="2">
        <f>IF(Taureaux[[#This Row],[Race]]&lt;&gt;résultats!$C$4,0,SUM(IF(U650&gt;résultats!E$4,1,0),IF(V650&gt;résultats!F$4,1,0),IF(W650&gt;résultats!G$4,1,0),IF(X650&gt;résultats!H$4,1,0),IF(Y650&gt;résultats!I$4,1,0),IF(Z650&gt;résultats!J$4,1,0)))</f>
        <v>0</v>
      </c>
      <c r="C650">
        <f>IF(AND(Taureaux[[#All],[nombres d''incides M&gt;F]]&gt;résultats!$E$1,Taureaux[[#All],[Race]]=résultats!$C$4),1,0)</f>
        <v>0</v>
      </c>
      <c r="D650">
        <f>IF(AND(Taureaux[[#All],[nombres d''incides M&gt;F]]=résultats!$E$1,Taureaux[[#All],[Race]]=résultats!$C$4),1,0)</f>
        <v>0</v>
      </c>
      <c r="E650">
        <f>IF(AND(Taureaux[[#All],[nombres d''incides M&gt;F]]=résultats!$E$1-1,Taureaux[[#All],[Race]]=résultats!$C$4),1,0)</f>
        <v>0</v>
      </c>
      <c r="F650">
        <f>IF(Taureaux[[#All],[&gt; palier]]=0,0,SUM($C$2:C650))</f>
        <v>0</v>
      </c>
      <c r="G650">
        <f>IF(Taureaux[[#All],[=palier]]=0,0,SUM($D$2:D650)+MAX(Taureaux[[#All],[séquence &gt; palier]]))</f>
        <v>0</v>
      </c>
      <c r="H650">
        <f>IF(Taureaux[[#All],[=palier-1]]=0,0,SUM($E$2:E650)+MAX(Taureaux[[#All],[séquence = palier]]))</f>
        <v>0</v>
      </c>
      <c r="I650" t="str">
        <f>IF(Taureaux[[#All],[&gt; palier]]&gt;0,Q650,"")</f>
        <v/>
      </c>
      <c r="J650" t="str">
        <f>IF(Taureaux[[#All],[=palier]]&gt;0,Q650,"")</f>
        <v/>
      </c>
      <c r="K650" t="str">
        <f>IF(Taureaux[[#All],[=palier-1]]&gt;0,Q650,"")</f>
        <v/>
      </c>
      <c r="L650">
        <f>IF(ROW()-1&lt;=60000,ROW()-1)</f>
        <v>649</v>
      </c>
      <c r="M650" s="12" t="str">
        <f>IF(Taureaux[[#This Row],[Nom selon le rang]]="","",VLOOKUP(O650,Q:AF,10,FALSE))</f>
        <v/>
      </c>
      <c r="N650" t="str">
        <f>IF(Taureaux[[#This Row],[somme des males selon la liste]]="","",RANK(Taureaux[[#This Row],[somme des males selon la liste]],Taureaux[[#All],[somme des males selon la liste]],0))</f>
        <v/>
      </c>
      <c r="O6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0">
        <v>82596797</v>
      </c>
      <c r="Q650" t="s">
        <v>748</v>
      </c>
      <c r="R650" t="s">
        <v>209</v>
      </c>
      <c r="S650" t="s">
        <v>42</v>
      </c>
      <c r="T650">
        <v>1368.94</v>
      </c>
      <c r="U650">
        <v>69.459999999999994</v>
      </c>
      <c r="V650">
        <v>71.41</v>
      </c>
      <c r="W650">
        <v>64.27</v>
      </c>
      <c r="X650">
        <v>71.47</v>
      </c>
      <c r="Y650">
        <v>74.52</v>
      </c>
      <c r="Z650" s="12">
        <f>SUM(Taureaux[[#This Row],[indice 1]:[Indice 5]])</f>
        <v>351.13</v>
      </c>
      <c r="AA650" t="s">
        <v>148</v>
      </c>
      <c r="AB650" t="s">
        <v>148</v>
      </c>
      <c r="AC650" t="s">
        <v>116</v>
      </c>
      <c r="AD650">
        <v>5350</v>
      </c>
      <c r="AE650">
        <v>30</v>
      </c>
    </row>
    <row r="651" spans="2:31" x14ac:dyDescent="0.25">
      <c r="B651" s="2">
        <f>IF(Taureaux[[#This Row],[Race]]&lt;&gt;résultats!$C$4,0,SUM(IF(U651&gt;résultats!E$4,1,0),IF(V651&gt;résultats!F$4,1,0),IF(W651&gt;résultats!G$4,1,0),IF(X651&gt;résultats!H$4,1,0),IF(Y651&gt;résultats!I$4,1,0),IF(Z651&gt;résultats!J$4,1,0)))</f>
        <v>0</v>
      </c>
      <c r="C651">
        <f>IF(AND(Taureaux[[#All],[nombres d''incides M&gt;F]]&gt;résultats!$E$1,Taureaux[[#All],[Race]]=résultats!$C$4),1,0)</f>
        <v>0</v>
      </c>
      <c r="D651">
        <f>IF(AND(Taureaux[[#All],[nombres d''incides M&gt;F]]=résultats!$E$1,Taureaux[[#All],[Race]]=résultats!$C$4),1,0)</f>
        <v>0</v>
      </c>
      <c r="E651">
        <f>IF(AND(Taureaux[[#All],[nombres d''incides M&gt;F]]=résultats!$E$1-1,Taureaux[[#All],[Race]]=résultats!$C$4),1,0)</f>
        <v>0</v>
      </c>
      <c r="F651">
        <f>IF(Taureaux[[#All],[&gt; palier]]=0,0,SUM($C$2:C651))</f>
        <v>0</v>
      </c>
      <c r="G651">
        <f>IF(Taureaux[[#All],[=palier]]=0,0,SUM($D$2:D651)+MAX(Taureaux[[#All],[séquence &gt; palier]]))</f>
        <v>0</v>
      </c>
      <c r="H651">
        <f>IF(Taureaux[[#All],[=palier-1]]=0,0,SUM($E$2:E651)+MAX(Taureaux[[#All],[séquence = palier]]))</f>
        <v>0</v>
      </c>
      <c r="I651" t="str">
        <f>IF(Taureaux[[#All],[&gt; palier]]&gt;0,Q651,"")</f>
        <v/>
      </c>
      <c r="J651" t="str">
        <f>IF(Taureaux[[#All],[=palier]]&gt;0,Q651,"")</f>
        <v/>
      </c>
      <c r="K651" t="str">
        <f>IF(Taureaux[[#All],[=palier-1]]&gt;0,Q651,"")</f>
        <v/>
      </c>
      <c r="L651">
        <f>IF(ROW()-1&lt;=60000,ROW()-1)</f>
        <v>650</v>
      </c>
      <c r="M651" s="12" t="str">
        <f>IF(Taureaux[[#This Row],[Nom selon le rang]]="","",VLOOKUP(O651,Q:AF,10,FALSE))</f>
        <v/>
      </c>
      <c r="N651" t="str">
        <f>IF(Taureaux[[#This Row],[somme des males selon la liste]]="","",RANK(Taureaux[[#This Row],[somme des males selon la liste]],Taureaux[[#All],[somme des males selon la liste]],0))</f>
        <v/>
      </c>
      <c r="O6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1">
        <v>74539431</v>
      </c>
      <c r="Q651" t="s">
        <v>1640</v>
      </c>
      <c r="R651" t="s">
        <v>355</v>
      </c>
      <c r="S651" t="s">
        <v>87</v>
      </c>
      <c r="T651">
        <v>1080.9100000000001</v>
      </c>
      <c r="U651">
        <v>58.65</v>
      </c>
      <c r="V651">
        <v>66.36</v>
      </c>
      <c r="W651">
        <v>70.099999999999994</v>
      </c>
      <c r="X651">
        <v>61.5</v>
      </c>
      <c r="Y651">
        <v>65.59</v>
      </c>
      <c r="Z651" s="12">
        <f>SUM(Taureaux[[#This Row],[indice 1]:[Indice 5]])</f>
        <v>322.20000000000005</v>
      </c>
      <c r="AA651" t="s">
        <v>311</v>
      </c>
      <c r="AB651" t="s">
        <v>311</v>
      </c>
      <c r="AC651" t="s">
        <v>219</v>
      </c>
      <c r="AD651">
        <v>5778</v>
      </c>
      <c r="AE651">
        <v>30</v>
      </c>
    </row>
    <row r="652" spans="2:31" x14ac:dyDescent="0.25">
      <c r="B652" s="2">
        <f>IF(Taureaux[[#This Row],[Race]]&lt;&gt;résultats!$C$4,0,SUM(IF(U652&gt;résultats!E$4,1,0),IF(V652&gt;résultats!F$4,1,0),IF(W652&gt;résultats!G$4,1,0),IF(X652&gt;résultats!H$4,1,0),IF(Y652&gt;résultats!I$4,1,0),IF(Z652&gt;résultats!J$4,1,0)))</f>
        <v>0</v>
      </c>
      <c r="C652">
        <f>IF(AND(Taureaux[[#All],[nombres d''incides M&gt;F]]&gt;résultats!$E$1,Taureaux[[#All],[Race]]=résultats!$C$4),1,0)</f>
        <v>0</v>
      </c>
      <c r="D652">
        <f>IF(AND(Taureaux[[#All],[nombres d''incides M&gt;F]]=résultats!$E$1,Taureaux[[#All],[Race]]=résultats!$C$4),1,0)</f>
        <v>0</v>
      </c>
      <c r="E652">
        <f>IF(AND(Taureaux[[#All],[nombres d''incides M&gt;F]]=résultats!$E$1-1,Taureaux[[#All],[Race]]=résultats!$C$4),1,0)</f>
        <v>0</v>
      </c>
      <c r="F652">
        <f>IF(Taureaux[[#All],[&gt; palier]]=0,0,SUM($C$2:C652))</f>
        <v>0</v>
      </c>
      <c r="G652">
        <f>IF(Taureaux[[#All],[=palier]]=0,0,SUM($D$2:D652)+MAX(Taureaux[[#All],[séquence &gt; palier]]))</f>
        <v>0</v>
      </c>
      <c r="H652">
        <f>IF(Taureaux[[#All],[=palier-1]]=0,0,SUM($E$2:E652)+MAX(Taureaux[[#All],[séquence = palier]]))</f>
        <v>0</v>
      </c>
      <c r="I652" t="str">
        <f>IF(Taureaux[[#All],[&gt; palier]]&gt;0,Q652,"")</f>
        <v/>
      </c>
      <c r="J652" t="str">
        <f>IF(Taureaux[[#All],[=palier]]&gt;0,Q652,"")</f>
        <v/>
      </c>
      <c r="K652" t="str">
        <f>IF(Taureaux[[#All],[=palier-1]]&gt;0,Q652,"")</f>
        <v/>
      </c>
      <c r="L652">
        <f>IF(ROW()-1&lt;=60000,ROW()-1)</f>
        <v>651</v>
      </c>
      <c r="M652" s="12" t="str">
        <f>IF(Taureaux[[#This Row],[Nom selon le rang]]="","",VLOOKUP(O652,Q:AF,10,FALSE))</f>
        <v/>
      </c>
      <c r="N652" t="str">
        <f>IF(Taureaux[[#This Row],[somme des males selon la liste]]="","",RANK(Taureaux[[#This Row],[somme des males selon la liste]],Taureaux[[#All],[somme des males selon la liste]],0))</f>
        <v/>
      </c>
      <c r="O6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2">
        <v>36318561</v>
      </c>
      <c r="Q652" t="s">
        <v>1808</v>
      </c>
      <c r="R652" t="s">
        <v>355</v>
      </c>
      <c r="S652" t="s">
        <v>98</v>
      </c>
      <c r="T652">
        <v>1136.77</v>
      </c>
      <c r="U652">
        <v>65.73</v>
      </c>
      <c r="V652">
        <v>71.540000000000006</v>
      </c>
      <c r="W652">
        <v>60.98</v>
      </c>
      <c r="X652">
        <v>58.66</v>
      </c>
      <c r="Y652">
        <v>69.010000000000005</v>
      </c>
      <c r="Z652" s="12">
        <f>SUM(Taureaux[[#This Row],[indice 1]:[Indice 5]])</f>
        <v>325.91999999999996</v>
      </c>
      <c r="AA652" t="s">
        <v>38</v>
      </c>
      <c r="AB652" t="s">
        <v>38</v>
      </c>
      <c r="AC652" t="s">
        <v>39</v>
      </c>
      <c r="AD652">
        <v>6584</v>
      </c>
      <c r="AE652">
        <v>90</v>
      </c>
    </row>
    <row r="653" spans="2:31" x14ac:dyDescent="0.25">
      <c r="B653" s="2">
        <f>IF(Taureaux[[#This Row],[Race]]&lt;&gt;résultats!$C$4,0,SUM(IF(U653&gt;résultats!E$4,1,0),IF(V653&gt;résultats!F$4,1,0),IF(W653&gt;résultats!G$4,1,0),IF(X653&gt;résultats!H$4,1,0),IF(Y653&gt;résultats!I$4,1,0),IF(Z653&gt;résultats!J$4,1,0)))</f>
        <v>0</v>
      </c>
      <c r="C653">
        <f>IF(AND(Taureaux[[#All],[nombres d''incides M&gt;F]]&gt;résultats!$E$1,Taureaux[[#All],[Race]]=résultats!$C$4),1,0)</f>
        <v>0</v>
      </c>
      <c r="D653">
        <f>IF(AND(Taureaux[[#All],[nombres d''incides M&gt;F]]=résultats!$E$1,Taureaux[[#All],[Race]]=résultats!$C$4),1,0)</f>
        <v>0</v>
      </c>
      <c r="E653">
        <f>IF(AND(Taureaux[[#All],[nombres d''incides M&gt;F]]=résultats!$E$1-1,Taureaux[[#All],[Race]]=résultats!$C$4),1,0)</f>
        <v>0</v>
      </c>
      <c r="F653">
        <f>IF(Taureaux[[#All],[&gt; palier]]=0,0,SUM($C$2:C653))</f>
        <v>0</v>
      </c>
      <c r="G653">
        <f>IF(Taureaux[[#All],[=palier]]=0,0,SUM($D$2:D653)+MAX(Taureaux[[#All],[séquence &gt; palier]]))</f>
        <v>0</v>
      </c>
      <c r="H653">
        <f>IF(Taureaux[[#All],[=palier-1]]=0,0,SUM($E$2:E653)+MAX(Taureaux[[#All],[séquence = palier]]))</f>
        <v>0</v>
      </c>
      <c r="I653" t="str">
        <f>IF(Taureaux[[#All],[&gt; palier]]&gt;0,Q653,"")</f>
        <v/>
      </c>
      <c r="J653" t="str">
        <f>IF(Taureaux[[#All],[=palier]]&gt;0,Q653,"")</f>
        <v/>
      </c>
      <c r="K653" t="str">
        <f>IF(Taureaux[[#All],[=palier-1]]&gt;0,Q653,"")</f>
        <v/>
      </c>
      <c r="L653">
        <f>IF(ROW()-1&lt;=60000,ROW()-1)</f>
        <v>652</v>
      </c>
      <c r="M653" s="12" t="str">
        <f>IF(Taureaux[[#This Row],[Nom selon le rang]]="","",VLOOKUP(O653,Q:AF,10,FALSE))</f>
        <v/>
      </c>
      <c r="N653" t="str">
        <f>IF(Taureaux[[#This Row],[somme des males selon la liste]]="","",RANK(Taureaux[[#This Row],[somme des males selon la liste]],Taureaux[[#All],[somme des males selon la liste]],0))</f>
        <v/>
      </c>
      <c r="O6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3">
        <v>45921761</v>
      </c>
      <c r="Q653" t="s">
        <v>2028</v>
      </c>
      <c r="R653" t="s">
        <v>355</v>
      </c>
      <c r="S653" t="s">
        <v>99</v>
      </c>
      <c r="T653">
        <v>1133.1199999999999</v>
      </c>
      <c r="U653">
        <v>67.14</v>
      </c>
      <c r="V653">
        <v>63.9</v>
      </c>
      <c r="W653">
        <v>63.13</v>
      </c>
      <c r="X653">
        <v>56.97</v>
      </c>
      <c r="Y653">
        <v>65.260000000000005</v>
      </c>
      <c r="Z653" s="12">
        <f>SUM(Taureaux[[#This Row],[indice 1]:[Indice 5]])</f>
        <v>316.39999999999998</v>
      </c>
      <c r="AA653" t="s">
        <v>148</v>
      </c>
      <c r="AB653" t="s">
        <v>148</v>
      </c>
      <c r="AC653" t="s">
        <v>116</v>
      </c>
      <c r="AD653">
        <v>5758</v>
      </c>
      <c r="AE653">
        <v>30</v>
      </c>
    </row>
    <row r="654" spans="2:31" x14ac:dyDescent="0.25">
      <c r="B654" s="2">
        <f>IF(Taureaux[[#This Row],[Race]]&lt;&gt;résultats!$C$4,0,SUM(IF(U654&gt;résultats!E$4,1,0),IF(V654&gt;résultats!F$4,1,0),IF(W654&gt;résultats!G$4,1,0),IF(X654&gt;résultats!H$4,1,0),IF(Y654&gt;résultats!I$4,1,0),IF(Z654&gt;résultats!J$4,1,0)))</f>
        <v>0</v>
      </c>
      <c r="C654">
        <f>IF(AND(Taureaux[[#All],[nombres d''incides M&gt;F]]&gt;résultats!$E$1,Taureaux[[#All],[Race]]=résultats!$C$4),1,0)</f>
        <v>0</v>
      </c>
      <c r="D654">
        <f>IF(AND(Taureaux[[#All],[nombres d''incides M&gt;F]]=résultats!$E$1,Taureaux[[#All],[Race]]=résultats!$C$4),1,0)</f>
        <v>0</v>
      </c>
      <c r="E654">
        <f>IF(AND(Taureaux[[#All],[nombres d''incides M&gt;F]]=résultats!$E$1-1,Taureaux[[#All],[Race]]=résultats!$C$4),1,0)</f>
        <v>0</v>
      </c>
      <c r="F654">
        <f>IF(Taureaux[[#All],[&gt; palier]]=0,0,SUM($C$2:C654))</f>
        <v>0</v>
      </c>
      <c r="G654">
        <f>IF(Taureaux[[#All],[=palier]]=0,0,SUM($D$2:D654)+MAX(Taureaux[[#All],[séquence &gt; palier]]))</f>
        <v>0</v>
      </c>
      <c r="H654">
        <f>IF(Taureaux[[#All],[=palier-1]]=0,0,SUM($E$2:E654)+MAX(Taureaux[[#All],[séquence = palier]]))</f>
        <v>0</v>
      </c>
      <c r="I654" t="str">
        <f>IF(Taureaux[[#All],[&gt; palier]]&gt;0,Q654,"")</f>
        <v/>
      </c>
      <c r="J654" t="str">
        <f>IF(Taureaux[[#All],[=palier]]&gt;0,Q654,"")</f>
        <v/>
      </c>
      <c r="K654" t="str">
        <f>IF(Taureaux[[#All],[=palier-1]]&gt;0,Q654,"")</f>
        <v/>
      </c>
      <c r="L654">
        <f>IF(ROW()-1&lt;=60000,ROW()-1)</f>
        <v>653</v>
      </c>
      <c r="M654" s="12" t="str">
        <f>IF(Taureaux[[#This Row],[Nom selon le rang]]="","",VLOOKUP(O654,Q:AF,10,FALSE))</f>
        <v/>
      </c>
      <c r="N654" t="str">
        <f>IF(Taureaux[[#This Row],[somme des males selon la liste]]="","",RANK(Taureaux[[#This Row],[somme des males selon la liste]],Taureaux[[#All],[somme des males selon la liste]],0))</f>
        <v/>
      </c>
      <c r="O6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4">
        <v>77641483</v>
      </c>
      <c r="Q654" t="s">
        <v>2797</v>
      </c>
      <c r="R654" t="s">
        <v>2733</v>
      </c>
      <c r="S654" t="s">
        <v>149</v>
      </c>
      <c r="T654">
        <v>994.98</v>
      </c>
      <c r="U654">
        <v>37</v>
      </c>
      <c r="V654">
        <v>34.14</v>
      </c>
      <c r="W654">
        <v>35.54</v>
      </c>
      <c r="X654">
        <v>34.75</v>
      </c>
      <c r="Y654">
        <v>37.03</v>
      </c>
      <c r="Z654" s="12">
        <f>SUM(Taureaux[[#This Row],[indice 1]:[Indice 5]])</f>
        <v>178.46</v>
      </c>
      <c r="AA654" t="s">
        <v>63</v>
      </c>
      <c r="AB654" t="s">
        <v>276</v>
      </c>
      <c r="AC654" t="s">
        <v>139</v>
      </c>
      <c r="AD654">
        <v>7</v>
      </c>
      <c r="AE654">
        <v>246.4</v>
      </c>
    </row>
    <row r="655" spans="2:31" x14ac:dyDescent="0.25">
      <c r="B655" s="2">
        <f>IF(Taureaux[[#This Row],[Race]]&lt;&gt;résultats!$C$4,0,SUM(IF(U655&gt;résultats!E$4,1,0),IF(V655&gt;résultats!F$4,1,0),IF(W655&gt;résultats!G$4,1,0),IF(X655&gt;résultats!H$4,1,0),IF(Y655&gt;résultats!I$4,1,0),IF(Z655&gt;résultats!J$4,1,0)))</f>
        <v>0</v>
      </c>
      <c r="C655">
        <f>IF(AND(Taureaux[[#All],[nombres d''incides M&gt;F]]&gt;résultats!$E$1,Taureaux[[#All],[Race]]=résultats!$C$4),1,0)</f>
        <v>0</v>
      </c>
      <c r="D655">
        <f>IF(AND(Taureaux[[#All],[nombres d''incides M&gt;F]]=résultats!$E$1,Taureaux[[#All],[Race]]=résultats!$C$4),1,0)</f>
        <v>0</v>
      </c>
      <c r="E655">
        <f>IF(AND(Taureaux[[#All],[nombres d''incides M&gt;F]]=résultats!$E$1-1,Taureaux[[#All],[Race]]=résultats!$C$4),1,0)</f>
        <v>0</v>
      </c>
      <c r="F655">
        <f>IF(Taureaux[[#All],[&gt; palier]]=0,0,SUM($C$2:C655))</f>
        <v>0</v>
      </c>
      <c r="G655">
        <f>IF(Taureaux[[#All],[=palier]]=0,0,SUM($D$2:D655)+MAX(Taureaux[[#All],[séquence &gt; palier]]))</f>
        <v>0</v>
      </c>
      <c r="H655">
        <f>IF(Taureaux[[#All],[=palier-1]]=0,0,SUM($E$2:E655)+MAX(Taureaux[[#All],[séquence = palier]]))</f>
        <v>0</v>
      </c>
      <c r="I655" t="str">
        <f>IF(Taureaux[[#All],[&gt; palier]]&gt;0,Q655,"")</f>
        <v/>
      </c>
      <c r="J655" t="str">
        <f>IF(Taureaux[[#All],[=palier]]&gt;0,Q655,"")</f>
        <v/>
      </c>
      <c r="K655" t="str">
        <f>IF(Taureaux[[#All],[=palier-1]]&gt;0,Q655,"")</f>
        <v/>
      </c>
      <c r="L655">
        <f>IF(ROW()-1&lt;=60000,ROW()-1)</f>
        <v>654</v>
      </c>
      <c r="M655" s="12" t="str">
        <f>IF(Taureaux[[#This Row],[Nom selon le rang]]="","",VLOOKUP(O655,Q:AF,10,FALSE))</f>
        <v/>
      </c>
      <c r="N655" t="str">
        <f>IF(Taureaux[[#This Row],[somme des males selon la liste]]="","",RANK(Taureaux[[#This Row],[somme des males selon la liste]],Taureaux[[#All],[somme des males selon la liste]],0))</f>
        <v/>
      </c>
      <c r="O6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5">
        <v>77641483</v>
      </c>
      <c r="Q655" t="s">
        <v>2797</v>
      </c>
      <c r="R655" t="s">
        <v>2733</v>
      </c>
      <c r="S655" t="s">
        <v>149</v>
      </c>
      <c r="T655">
        <v>994.98</v>
      </c>
      <c r="U655">
        <v>37</v>
      </c>
      <c r="V655">
        <v>34.14</v>
      </c>
      <c r="W655">
        <v>35.54</v>
      </c>
      <c r="X655">
        <v>34.75</v>
      </c>
      <c r="Y655">
        <v>37.03</v>
      </c>
      <c r="Z655" s="12">
        <f>SUM(Taureaux[[#This Row],[indice 1]:[Indice 5]])</f>
        <v>178.46</v>
      </c>
      <c r="AA655" t="s">
        <v>63</v>
      </c>
      <c r="AB655" t="s">
        <v>138</v>
      </c>
      <c r="AC655" t="s">
        <v>139</v>
      </c>
      <c r="AD655">
        <v>18</v>
      </c>
      <c r="AE655">
        <v>138.21</v>
      </c>
    </row>
    <row r="656" spans="2:31" x14ac:dyDescent="0.25">
      <c r="B656" s="2">
        <f>IF(Taureaux[[#This Row],[Race]]&lt;&gt;résultats!$C$4,0,SUM(IF(U656&gt;résultats!E$4,1,0),IF(V656&gt;résultats!F$4,1,0),IF(W656&gt;résultats!G$4,1,0),IF(X656&gt;résultats!H$4,1,0),IF(Y656&gt;résultats!I$4,1,0),IF(Z656&gt;résultats!J$4,1,0)))</f>
        <v>0</v>
      </c>
      <c r="C656">
        <f>IF(AND(Taureaux[[#All],[nombres d''incides M&gt;F]]&gt;résultats!$E$1,Taureaux[[#All],[Race]]=résultats!$C$4),1,0)</f>
        <v>0</v>
      </c>
      <c r="D656">
        <f>IF(AND(Taureaux[[#All],[nombres d''incides M&gt;F]]=résultats!$E$1,Taureaux[[#All],[Race]]=résultats!$C$4),1,0)</f>
        <v>0</v>
      </c>
      <c r="E656">
        <f>IF(AND(Taureaux[[#All],[nombres d''incides M&gt;F]]=résultats!$E$1-1,Taureaux[[#All],[Race]]=résultats!$C$4),1,0)</f>
        <v>0</v>
      </c>
      <c r="F656">
        <f>IF(Taureaux[[#All],[&gt; palier]]=0,0,SUM($C$2:C656))</f>
        <v>0</v>
      </c>
      <c r="G656">
        <f>IF(Taureaux[[#All],[=palier]]=0,0,SUM($D$2:D656)+MAX(Taureaux[[#All],[séquence &gt; palier]]))</f>
        <v>0</v>
      </c>
      <c r="H656">
        <f>IF(Taureaux[[#All],[=palier-1]]=0,0,SUM($E$2:E656)+MAX(Taureaux[[#All],[séquence = palier]]))</f>
        <v>0</v>
      </c>
      <c r="I656" t="str">
        <f>IF(Taureaux[[#All],[&gt; palier]]&gt;0,Q656,"")</f>
        <v/>
      </c>
      <c r="J656" t="str">
        <f>IF(Taureaux[[#All],[=palier]]&gt;0,Q656,"")</f>
        <v/>
      </c>
      <c r="K656" t="str">
        <f>IF(Taureaux[[#All],[=palier-1]]&gt;0,Q656,"")</f>
        <v/>
      </c>
      <c r="L656">
        <f>IF(ROW()-1&lt;=60000,ROW()-1)</f>
        <v>655</v>
      </c>
      <c r="M656" s="12" t="str">
        <f>IF(Taureaux[[#This Row],[Nom selon le rang]]="","",VLOOKUP(O656,Q:AF,10,FALSE))</f>
        <v/>
      </c>
      <c r="N656" t="str">
        <f>IF(Taureaux[[#This Row],[somme des males selon la liste]]="","",RANK(Taureaux[[#This Row],[somme des males selon la liste]],Taureaux[[#All],[somme des males selon la liste]],0))</f>
        <v/>
      </c>
      <c r="O6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6">
        <v>5813381</v>
      </c>
      <c r="Q656" t="s">
        <v>2583</v>
      </c>
      <c r="R656" t="s">
        <v>120</v>
      </c>
      <c r="S656" t="s">
        <v>57</v>
      </c>
      <c r="T656">
        <v>1088.81</v>
      </c>
      <c r="U656">
        <v>51.26</v>
      </c>
      <c r="V656">
        <v>63.89</v>
      </c>
      <c r="W656">
        <v>55.08</v>
      </c>
      <c r="X656">
        <v>60.05</v>
      </c>
      <c r="Y656">
        <v>57.75</v>
      </c>
      <c r="Z656" s="12">
        <f>SUM(Taureaux[[#This Row],[indice 1]:[Indice 5]])</f>
        <v>288.03000000000003</v>
      </c>
      <c r="AA656" t="s">
        <v>38</v>
      </c>
      <c r="AB656" t="s">
        <v>38</v>
      </c>
      <c r="AC656" t="s">
        <v>39</v>
      </c>
      <c r="AD656">
        <v>6325</v>
      </c>
      <c r="AE656">
        <v>68.03</v>
      </c>
    </row>
    <row r="657" spans="2:31" x14ac:dyDescent="0.25">
      <c r="B657" s="2">
        <f>IF(Taureaux[[#This Row],[Race]]&lt;&gt;résultats!$C$4,0,SUM(IF(U657&gt;résultats!E$4,1,0),IF(V657&gt;résultats!F$4,1,0),IF(W657&gt;résultats!G$4,1,0),IF(X657&gt;résultats!H$4,1,0),IF(Y657&gt;résultats!I$4,1,0),IF(Z657&gt;résultats!J$4,1,0)))</f>
        <v>0</v>
      </c>
      <c r="C657">
        <f>IF(AND(Taureaux[[#All],[nombres d''incides M&gt;F]]&gt;résultats!$E$1,Taureaux[[#All],[Race]]=résultats!$C$4),1,0)</f>
        <v>0</v>
      </c>
      <c r="D657">
        <f>IF(AND(Taureaux[[#All],[nombres d''incides M&gt;F]]=résultats!$E$1,Taureaux[[#All],[Race]]=résultats!$C$4),1,0)</f>
        <v>0</v>
      </c>
      <c r="E657">
        <f>IF(AND(Taureaux[[#All],[nombres d''incides M&gt;F]]=résultats!$E$1-1,Taureaux[[#All],[Race]]=résultats!$C$4),1,0)</f>
        <v>0</v>
      </c>
      <c r="F657">
        <f>IF(Taureaux[[#All],[&gt; palier]]=0,0,SUM($C$2:C657))</f>
        <v>0</v>
      </c>
      <c r="G657">
        <f>IF(Taureaux[[#All],[=palier]]=0,0,SUM($D$2:D657)+MAX(Taureaux[[#All],[séquence &gt; palier]]))</f>
        <v>0</v>
      </c>
      <c r="H657">
        <f>IF(Taureaux[[#All],[=palier-1]]=0,0,SUM($E$2:E657)+MAX(Taureaux[[#All],[séquence = palier]]))</f>
        <v>0</v>
      </c>
      <c r="I657" t="str">
        <f>IF(Taureaux[[#All],[&gt; palier]]&gt;0,Q657,"")</f>
        <v/>
      </c>
      <c r="J657" t="str">
        <f>IF(Taureaux[[#All],[=palier]]&gt;0,Q657,"")</f>
        <v/>
      </c>
      <c r="K657" t="str">
        <f>IF(Taureaux[[#All],[=palier-1]]&gt;0,Q657,"")</f>
        <v/>
      </c>
      <c r="L657">
        <f>IF(ROW()-1&lt;=60000,ROW()-1)</f>
        <v>656</v>
      </c>
      <c r="M657" s="12" t="str">
        <f>IF(Taureaux[[#This Row],[Nom selon le rang]]="","",VLOOKUP(O657,Q:AF,10,FALSE))</f>
        <v/>
      </c>
      <c r="N657" t="str">
        <f>IF(Taureaux[[#This Row],[somme des males selon la liste]]="","",RANK(Taureaux[[#This Row],[somme des males selon la liste]],Taureaux[[#All],[somme des males selon la liste]],0))</f>
        <v/>
      </c>
      <c r="O6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7">
        <v>73031401</v>
      </c>
      <c r="Q657" t="s">
        <v>2413</v>
      </c>
      <c r="R657" t="s">
        <v>1187</v>
      </c>
      <c r="S657" t="s">
        <v>91</v>
      </c>
      <c r="T657">
        <v>1023</v>
      </c>
      <c r="U657">
        <v>66.08</v>
      </c>
      <c r="V657">
        <v>61.02</v>
      </c>
      <c r="W657">
        <v>64.13</v>
      </c>
      <c r="X657">
        <v>69.28</v>
      </c>
      <c r="Y657">
        <v>35.409999999999997</v>
      </c>
      <c r="Z657" s="12">
        <f>SUM(Taureaux[[#This Row],[indice 1]:[Indice 5]])</f>
        <v>295.91999999999996</v>
      </c>
      <c r="AA657" t="s">
        <v>160</v>
      </c>
      <c r="AB657" t="s">
        <v>160</v>
      </c>
      <c r="AC657" t="s">
        <v>122</v>
      </c>
      <c r="AD657">
        <v>3838</v>
      </c>
      <c r="AE657">
        <v>90</v>
      </c>
    </row>
    <row r="658" spans="2:31" x14ac:dyDescent="0.25">
      <c r="B658" s="2">
        <f>IF(Taureaux[[#This Row],[Race]]&lt;&gt;résultats!$C$4,0,SUM(IF(U658&gt;résultats!E$4,1,0),IF(V658&gt;résultats!F$4,1,0),IF(W658&gt;résultats!G$4,1,0),IF(X658&gt;résultats!H$4,1,0),IF(Y658&gt;résultats!I$4,1,0),IF(Z658&gt;résultats!J$4,1,0)))</f>
        <v>0</v>
      </c>
      <c r="C658">
        <f>IF(AND(Taureaux[[#All],[nombres d''incides M&gt;F]]&gt;résultats!$E$1,Taureaux[[#All],[Race]]=résultats!$C$4),1,0)</f>
        <v>0</v>
      </c>
      <c r="D658">
        <f>IF(AND(Taureaux[[#All],[nombres d''incides M&gt;F]]=résultats!$E$1,Taureaux[[#All],[Race]]=résultats!$C$4),1,0)</f>
        <v>0</v>
      </c>
      <c r="E658">
        <f>IF(AND(Taureaux[[#All],[nombres d''incides M&gt;F]]=résultats!$E$1-1,Taureaux[[#All],[Race]]=résultats!$C$4),1,0)</f>
        <v>0</v>
      </c>
      <c r="F658">
        <f>IF(Taureaux[[#All],[&gt; palier]]=0,0,SUM($C$2:C658))</f>
        <v>0</v>
      </c>
      <c r="G658">
        <f>IF(Taureaux[[#All],[=palier]]=0,0,SUM($D$2:D658)+MAX(Taureaux[[#All],[séquence &gt; palier]]))</f>
        <v>0</v>
      </c>
      <c r="H658">
        <f>IF(Taureaux[[#All],[=palier-1]]=0,0,SUM($E$2:E658)+MAX(Taureaux[[#All],[séquence = palier]]))</f>
        <v>0</v>
      </c>
      <c r="I658" t="str">
        <f>IF(Taureaux[[#All],[&gt; palier]]&gt;0,Q658,"")</f>
        <v/>
      </c>
      <c r="J658" t="str">
        <f>IF(Taureaux[[#All],[=palier]]&gt;0,Q658,"")</f>
        <v/>
      </c>
      <c r="K658" t="str">
        <f>IF(Taureaux[[#All],[=palier-1]]&gt;0,Q658,"")</f>
        <v/>
      </c>
      <c r="L658">
        <f>IF(ROW()-1&lt;=60000,ROW()-1)</f>
        <v>657</v>
      </c>
      <c r="M658" s="12" t="str">
        <f>IF(Taureaux[[#This Row],[Nom selon le rang]]="","",VLOOKUP(O658,Q:AF,10,FALSE))</f>
        <v/>
      </c>
      <c r="N658" t="str">
        <f>IF(Taureaux[[#This Row],[somme des males selon la liste]]="","",RANK(Taureaux[[#This Row],[somme des males selon la liste]],Taureaux[[#All],[somme des males selon la liste]],0))</f>
        <v/>
      </c>
      <c r="O6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8">
        <v>81243474</v>
      </c>
      <c r="Q658" t="s">
        <v>1064</v>
      </c>
      <c r="R658" t="s">
        <v>379</v>
      </c>
      <c r="S658" t="s">
        <v>20</v>
      </c>
      <c r="T658">
        <v>1041.06</v>
      </c>
      <c r="U658">
        <v>84.04</v>
      </c>
      <c r="V658">
        <v>66.94</v>
      </c>
      <c r="W658">
        <v>60.95</v>
      </c>
      <c r="X658">
        <v>62.78</v>
      </c>
      <c r="Y658">
        <v>70.349999999999994</v>
      </c>
      <c r="Z658" s="12">
        <f>SUM(Taureaux[[#This Row],[indice 1]:[Indice 5]])</f>
        <v>345.06000000000006</v>
      </c>
      <c r="AA658" t="s">
        <v>294</v>
      </c>
      <c r="AB658" t="s">
        <v>294</v>
      </c>
      <c r="AC658" t="s">
        <v>141</v>
      </c>
      <c r="AD658">
        <v>7884</v>
      </c>
      <c r="AE658">
        <v>30</v>
      </c>
    </row>
    <row r="659" spans="2:31" x14ac:dyDescent="0.25">
      <c r="B659" s="2">
        <f>IF(Taureaux[[#This Row],[Race]]&lt;&gt;résultats!$C$4,0,SUM(IF(U659&gt;résultats!E$4,1,0),IF(V659&gt;résultats!F$4,1,0),IF(W659&gt;résultats!G$4,1,0),IF(X659&gt;résultats!H$4,1,0),IF(Y659&gt;résultats!I$4,1,0),IF(Z659&gt;résultats!J$4,1,0)))</f>
        <v>0</v>
      </c>
      <c r="C659">
        <f>IF(AND(Taureaux[[#All],[nombres d''incides M&gt;F]]&gt;résultats!$E$1,Taureaux[[#All],[Race]]=résultats!$C$4),1,0)</f>
        <v>0</v>
      </c>
      <c r="D659">
        <f>IF(AND(Taureaux[[#All],[nombres d''incides M&gt;F]]=résultats!$E$1,Taureaux[[#All],[Race]]=résultats!$C$4),1,0)</f>
        <v>0</v>
      </c>
      <c r="E659">
        <f>IF(AND(Taureaux[[#All],[nombres d''incides M&gt;F]]=résultats!$E$1-1,Taureaux[[#All],[Race]]=résultats!$C$4),1,0)</f>
        <v>0</v>
      </c>
      <c r="F659">
        <f>IF(Taureaux[[#All],[&gt; palier]]=0,0,SUM($C$2:C659))</f>
        <v>0</v>
      </c>
      <c r="G659">
        <f>IF(Taureaux[[#All],[=palier]]=0,0,SUM($D$2:D659)+MAX(Taureaux[[#All],[séquence &gt; palier]]))</f>
        <v>0</v>
      </c>
      <c r="H659">
        <f>IF(Taureaux[[#All],[=palier-1]]=0,0,SUM($E$2:E659)+MAX(Taureaux[[#All],[séquence = palier]]))</f>
        <v>0</v>
      </c>
      <c r="I659" t="str">
        <f>IF(Taureaux[[#All],[&gt; palier]]&gt;0,Q659,"")</f>
        <v/>
      </c>
      <c r="J659" t="str">
        <f>IF(Taureaux[[#All],[=palier]]&gt;0,Q659,"")</f>
        <v/>
      </c>
      <c r="K659" t="str">
        <f>IF(Taureaux[[#All],[=palier-1]]&gt;0,Q659,"")</f>
        <v/>
      </c>
      <c r="L659">
        <f>IF(ROW()-1&lt;=60000,ROW()-1)</f>
        <v>658</v>
      </c>
      <c r="M659" s="12" t="str">
        <f>IF(Taureaux[[#This Row],[Nom selon le rang]]="","",VLOOKUP(O659,Q:AF,10,FALSE))</f>
        <v/>
      </c>
      <c r="N659" t="str">
        <f>IF(Taureaux[[#This Row],[somme des males selon la liste]]="","",RANK(Taureaux[[#This Row],[somme des males selon la liste]],Taureaux[[#All],[somme des males selon la liste]],0))</f>
        <v/>
      </c>
      <c r="O6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59">
        <v>79685797</v>
      </c>
      <c r="Q659" t="s">
        <v>510</v>
      </c>
      <c r="R659" t="s">
        <v>120</v>
      </c>
      <c r="S659" t="s">
        <v>8</v>
      </c>
      <c r="T659">
        <v>1189.43</v>
      </c>
      <c r="U659">
        <v>78.760000000000005</v>
      </c>
      <c r="V659">
        <v>65.78</v>
      </c>
      <c r="W659">
        <v>71.760000000000005</v>
      </c>
      <c r="X659">
        <v>64.58</v>
      </c>
      <c r="Y659">
        <v>73.61</v>
      </c>
      <c r="Z659" s="12">
        <f>SUM(Taureaux[[#This Row],[indice 1]:[Indice 5]])</f>
        <v>354.49</v>
      </c>
      <c r="AA659" t="s">
        <v>121</v>
      </c>
      <c r="AB659" t="s">
        <v>121</v>
      </c>
      <c r="AC659" t="s">
        <v>122</v>
      </c>
      <c r="AD659">
        <v>1056</v>
      </c>
      <c r="AE659">
        <v>30</v>
      </c>
    </row>
    <row r="660" spans="2:31" x14ac:dyDescent="0.25">
      <c r="B660" s="2">
        <f>IF(Taureaux[[#This Row],[Race]]&lt;&gt;résultats!$C$4,0,SUM(IF(U660&gt;résultats!E$4,1,0),IF(V660&gt;résultats!F$4,1,0),IF(W660&gt;résultats!G$4,1,0),IF(X660&gt;résultats!H$4,1,0),IF(Y660&gt;résultats!I$4,1,0),IF(Z660&gt;résultats!J$4,1,0)))</f>
        <v>0</v>
      </c>
      <c r="C660">
        <f>IF(AND(Taureaux[[#All],[nombres d''incides M&gt;F]]&gt;résultats!$E$1,Taureaux[[#All],[Race]]=résultats!$C$4),1,0)</f>
        <v>0</v>
      </c>
      <c r="D660">
        <f>IF(AND(Taureaux[[#All],[nombres d''incides M&gt;F]]=résultats!$E$1,Taureaux[[#All],[Race]]=résultats!$C$4),1,0)</f>
        <v>0</v>
      </c>
      <c r="E660">
        <f>IF(AND(Taureaux[[#All],[nombres d''incides M&gt;F]]=résultats!$E$1-1,Taureaux[[#All],[Race]]=résultats!$C$4),1,0)</f>
        <v>0</v>
      </c>
      <c r="F660">
        <f>IF(Taureaux[[#All],[&gt; palier]]=0,0,SUM($C$2:C660))</f>
        <v>0</v>
      </c>
      <c r="G660">
        <f>IF(Taureaux[[#All],[=palier]]=0,0,SUM($D$2:D660)+MAX(Taureaux[[#All],[séquence &gt; palier]]))</f>
        <v>0</v>
      </c>
      <c r="H660">
        <f>IF(Taureaux[[#All],[=palier-1]]=0,0,SUM($E$2:E660)+MAX(Taureaux[[#All],[séquence = palier]]))</f>
        <v>0</v>
      </c>
      <c r="I660" t="str">
        <f>IF(Taureaux[[#All],[&gt; palier]]&gt;0,Q660,"")</f>
        <v/>
      </c>
      <c r="J660" t="str">
        <f>IF(Taureaux[[#All],[=palier]]&gt;0,Q660,"")</f>
        <v/>
      </c>
      <c r="K660" t="str">
        <f>IF(Taureaux[[#All],[=palier-1]]&gt;0,Q660,"")</f>
        <v/>
      </c>
      <c r="L660">
        <f>IF(ROW()-1&lt;=60000,ROW()-1)</f>
        <v>659</v>
      </c>
      <c r="M660" s="12" t="str">
        <f>IF(Taureaux[[#This Row],[Nom selon le rang]]="","",VLOOKUP(O660,Q:AF,10,FALSE))</f>
        <v/>
      </c>
      <c r="N660" t="str">
        <f>IF(Taureaux[[#This Row],[somme des males selon la liste]]="","",RANK(Taureaux[[#This Row],[somme des males selon la liste]],Taureaux[[#All],[somme des males selon la liste]],0))</f>
        <v/>
      </c>
      <c r="O6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0">
        <v>77452279</v>
      </c>
      <c r="Q660" t="s">
        <v>702</v>
      </c>
      <c r="R660" t="s">
        <v>237</v>
      </c>
      <c r="S660" t="s">
        <v>100</v>
      </c>
      <c r="T660">
        <v>1202.4000000000001</v>
      </c>
      <c r="U660">
        <v>66.98</v>
      </c>
      <c r="V660">
        <v>78.25</v>
      </c>
      <c r="W660">
        <v>65.42</v>
      </c>
      <c r="X660">
        <v>78.22</v>
      </c>
      <c r="Y660">
        <v>63.06</v>
      </c>
      <c r="Z660" s="12">
        <f>SUM(Taureaux[[#This Row],[indice 1]:[Indice 5]])</f>
        <v>351.93</v>
      </c>
      <c r="AA660" t="s">
        <v>63</v>
      </c>
      <c r="AB660" t="s">
        <v>115</v>
      </c>
      <c r="AC660" t="s">
        <v>116</v>
      </c>
      <c r="AD660">
        <v>32</v>
      </c>
      <c r="AE660">
        <v>30</v>
      </c>
    </row>
    <row r="661" spans="2:31" x14ac:dyDescent="0.25">
      <c r="B661" s="2">
        <f>IF(Taureaux[[#This Row],[Race]]&lt;&gt;résultats!$C$4,0,SUM(IF(U661&gt;résultats!E$4,1,0),IF(V661&gt;résultats!F$4,1,0),IF(W661&gt;résultats!G$4,1,0),IF(X661&gt;résultats!H$4,1,0),IF(Y661&gt;résultats!I$4,1,0),IF(Z661&gt;résultats!J$4,1,0)))</f>
        <v>0</v>
      </c>
      <c r="C661">
        <f>IF(AND(Taureaux[[#All],[nombres d''incides M&gt;F]]&gt;résultats!$E$1,Taureaux[[#All],[Race]]=résultats!$C$4),1,0)</f>
        <v>0</v>
      </c>
      <c r="D661">
        <f>IF(AND(Taureaux[[#All],[nombres d''incides M&gt;F]]=résultats!$E$1,Taureaux[[#All],[Race]]=résultats!$C$4),1,0)</f>
        <v>0</v>
      </c>
      <c r="E661">
        <f>IF(AND(Taureaux[[#All],[nombres d''incides M&gt;F]]=résultats!$E$1-1,Taureaux[[#All],[Race]]=résultats!$C$4),1,0)</f>
        <v>0</v>
      </c>
      <c r="F661">
        <f>IF(Taureaux[[#All],[&gt; palier]]=0,0,SUM($C$2:C661))</f>
        <v>0</v>
      </c>
      <c r="G661">
        <f>IF(Taureaux[[#All],[=palier]]=0,0,SUM($D$2:D661)+MAX(Taureaux[[#All],[séquence &gt; palier]]))</f>
        <v>0</v>
      </c>
      <c r="H661">
        <f>IF(Taureaux[[#All],[=palier-1]]=0,0,SUM($E$2:E661)+MAX(Taureaux[[#All],[séquence = palier]]))</f>
        <v>0</v>
      </c>
      <c r="I661" t="str">
        <f>IF(Taureaux[[#All],[&gt; palier]]&gt;0,Q661,"")</f>
        <v/>
      </c>
      <c r="J661" t="str">
        <f>IF(Taureaux[[#All],[=palier]]&gt;0,Q661,"")</f>
        <v/>
      </c>
      <c r="K661" t="str">
        <f>IF(Taureaux[[#All],[=palier-1]]&gt;0,Q661,"")</f>
        <v/>
      </c>
      <c r="L661">
        <f>IF(ROW()-1&lt;=60000,ROW()-1)</f>
        <v>660</v>
      </c>
      <c r="M661" s="12" t="str">
        <f>IF(Taureaux[[#This Row],[Nom selon le rang]]="","",VLOOKUP(O661,Q:AF,10,FALSE))</f>
        <v/>
      </c>
      <c r="N661" t="str">
        <f>IF(Taureaux[[#This Row],[somme des males selon la liste]]="","",RANK(Taureaux[[#This Row],[somme des males selon la liste]],Taureaux[[#All],[somme des males selon la liste]],0))</f>
        <v/>
      </c>
      <c r="O6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1">
        <v>77452279</v>
      </c>
      <c r="Q661" t="s">
        <v>702</v>
      </c>
      <c r="R661" t="s">
        <v>237</v>
      </c>
      <c r="S661" t="s">
        <v>100</v>
      </c>
      <c r="T661">
        <v>1202.4000000000001</v>
      </c>
      <c r="U661">
        <v>66.98</v>
      </c>
      <c r="V661">
        <v>78.25</v>
      </c>
      <c r="W661">
        <v>65.42</v>
      </c>
      <c r="X661">
        <v>78.22</v>
      </c>
      <c r="Y661">
        <v>63.06</v>
      </c>
      <c r="Z661" s="12">
        <f>SUM(Taureaux[[#This Row],[indice 1]:[Indice 5]])</f>
        <v>351.93</v>
      </c>
      <c r="AA661" t="s">
        <v>63</v>
      </c>
      <c r="AB661" t="s">
        <v>125</v>
      </c>
      <c r="AC661" t="s">
        <v>126</v>
      </c>
      <c r="AD661">
        <v>10</v>
      </c>
      <c r="AE661">
        <v>150</v>
      </c>
    </row>
    <row r="662" spans="2:31" x14ac:dyDescent="0.25">
      <c r="B662" s="2">
        <f>IF(Taureaux[[#This Row],[Race]]&lt;&gt;résultats!$C$4,0,SUM(IF(U662&gt;résultats!E$4,1,0),IF(V662&gt;résultats!F$4,1,0),IF(W662&gt;résultats!G$4,1,0),IF(X662&gt;résultats!H$4,1,0),IF(Y662&gt;résultats!I$4,1,0),IF(Z662&gt;résultats!J$4,1,0)))</f>
        <v>0</v>
      </c>
      <c r="C662">
        <f>IF(AND(Taureaux[[#All],[nombres d''incides M&gt;F]]&gt;résultats!$E$1,Taureaux[[#All],[Race]]=résultats!$C$4),1,0)</f>
        <v>0</v>
      </c>
      <c r="D662">
        <f>IF(AND(Taureaux[[#All],[nombres d''incides M&gt;F]]=résultats!$E$1,Taureaux[[#All],[Race]]=résultats!$C$4),1,0)</f>
        <v>0</v>
      </c>
      <c r="E662">
        <f>IF(AND(Taureaux[[#All],[nombres d''incides M&gt;F]]=résultats!$E$1-1,Taureaux[[#All],[Race]]=résultats!$C$4),1,0)</f>
        <v>0</v>
      </c>
      <c r="F662">
        <f>IF(Taureaux[[#All],[&gt; palier]]=0,0,SUM($C$2:C662))</f>
        <v>0</v>
      </c>
      <c r="G662">
        <f>IF(Taureaux[[#All],[=palier]]=0,0,SUM($D$2:D662)+MAX(Taureaux[[#All],[séquence &gt; palier]]))</f>
        <v>0</v>
      </c>
      <c r="H662">
        <f>IF(Taureaux[[#All],[=palier-1]]=0,0,SUM($E$2:E662)+MAX(Taureaux[[#All],[séquence = palier]]))</f>
        <v>0</v>
      </c>
      <c r="I662" t="str">
        <f>IF(Taureaux[[#All],[&gt; palier]]&gt;0,Q662,"")</f>
        <v/>
      </c>
      <c r="J662" t="str">
        <f>IF(Taureaux[[#All],[=palier]]&gt;0,Q662,"")</f>
        <v/>
      </c>
      <c r="K662" t="str">
        <f>IF(Taureaux[[#All],[=palier-1]]&gt;0,Q662,"")</f>
        <v/>
      </c>
      <c r="L662">
        <f>IF(ROW()-1&lt;=60000,ROW()-1)</f>
        <v>661</v>
      </c>
      <c r="M662" s="12" t="str">
        <f>IF(Taureaux[[#This Row],[Nom selon le rang]]="","",VLOOKUP(O662,Q:AF,10,FALSE))</f>
        <v/>
      </c>
      <c r="N662" t="str">
        <f>IF(Taureaux[[#This Row],[somme des males selon la liste]]="","",RANK(Taureaux[[#This Row],[somme des males selon la liste]],Taureaux[[#All],[somme des males selon la liste]],0))</f>
        <v/>
      </c>
      <c r="O6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2">
        <v>77452279</v>
      </c>
      <c r="Q662" t="s">
        <v>702</v>
      </c>
      <c r="R662" t="s">
        <v>237</v>
      </c>
      <c r="S662" t="s">
        <v>100</v>
      </c>
      <c r="T662">
        <v>1202.4000000000001</v>
      </c>
      <c r="U662">
        <v>66.98</v>
      </c>
      <c r="V662">
        <v>78.25</v>
      </c>
      <c r="W662">
        <v>65.42</v>
      </c>
      <c r="X662">
        <v>78.22</v>
      </c>
      <c r="Y662">
        <v>63.06</v>
      </c>
      <c r="Z662" s="12">
        <f>SUM(Taureaux[[#This Row],[indice 1]:[Indice 5]])</f>
        <v>351.93</v>
      </c>
      <c r="AA662" t="s">
        <v>63</v>
      </c>
      <c r="AB662" t="s">
        <v>276</v>
      </c>
      <c r="AC662" t="s">
        <v>139</v>
      </c>
      <c r="AD662">
        <v>3</v>
      </c>
      <c r="AE662">
        <v>267</v>
      </c>
    </row>
    <row r="663" spans="2:31" x14ac:dyDescent="0.25">
      <c r="B663" s="2">
        <f>IF(Taureaux[[#This Row],[Race]]&lt;&gt;résultats!$C$4,0,SUM(IF(U663&gt;résultats!E$4,1,0),IF(V663&gt;résultats!F$4,1,0),IF(W663&gt;résultats!G$4,1,0),IF(X663&gt;résultats!H$4,1,0),IF(Y663&gt;résultats!I$4,1,0),IF(Z663&gt;résultats!J$4,1,0)))</f>
        <v>0</v>
      </c>
      <c r="C663">
        <f>IF(AND(Taureaux[[#All],[nombres d''incides M&gt;F]]&gt;résultats!$E$1,Taureaux[[#All],[Race]]=résultats!$C$4),1,0)</f>
        <v>0</v>
      </c>
      <c r="D663">
        <f>IF(AND(Taureaux[[#All],[nombres d''incides M&gt;F]]=résultats!$E$1,Taureaux[[#All],[Race]]=résultats!$C$4),1,0)</f>
        <v>0</v>
      </c>
      <c r="E663">
        <f>IF(AND(Taureaux[[#All],[nombres d''incides M&gt;F]]=résultats!$E$1-1,Taureaux[[#All],[Race]]=résultats!$C$4),1,0)</f>
        <v>0</v>
      </c>
      <c r="F663">
        <f>IF(Taureaux[[#All],[&gt; palier]]=0,0,SUM($C$2:C663))</f>
        <v>0</v>
      </c>
      <c r="G663">
        <f>IF(Taureaux[[#All],[=palier]]=0,0,SUM($D$2:D663)+MAX(Taureaux[[#All],[séquence &gt; palier]]))</f>
        <v>0</v>
      </c>
      <c r="H663">
        <f>IF(Taureaux[[#All],[=palier-1]]=0,0,SUM($E$2:E663)+MAX(Taureaux[[#All],[séquence = palier]]))</f>
        <v>0</v>
      </c>
      <c r="I663" t="str">
        <f>IF(Taureaux[[#All],[&gt; palier]]&gt;0,Q663,"")</f>
        <v/>
      </c>
      <c r="J663" t="str">
        <f>IF(Taureaux[[#All],[=palier]]&gt;0,Q663,"")</f>
        <v/>
      </c>
      <c r="K663" t="str">
        <f>IF(Taureaux[[#All],[=palier-1]]&gt;0,Q663,"")</f>
        <v/>
      </c>
      <c r="L663">
        <f>IF(ROW()-1&lt;=60000,ROW()-1)</f>
        <v>662</v>
      </c>
      <c r="M663" s="12" t="str">
        <f>IF(Taureaux[[#This Row],[Nom selon le rang]]="","",VLOOKUP(O663,Q:AF,10,FALSE))</f>
        <v/>
      </c>
      <c r="N663" t="str">
        <f>IF(Taureaux[[#This Row],[somme des males selon la liste]]="","",RANK(Taureaux[[#This Row],[somme des males selon la liste]],Taureaux[[#All],[somme des males selon la liste]],0))</f>
        <v/>
      </c>
      <c r="O6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3">
        <v>6292616</v>
      </c>
      <c r="Q663" t="s">
        <v>2667</v>
      </c>
      <c r="R663" t="s">
        <v>209</v>
      </c>
      <c r="S663" t="s">
        <v>92</v>
      </c>
      <c r="T663">
        <v>1316.69</v>
      </c>
      <c r="U663">
        <v>61.51</v>
      </c>
      <c r="V663">
        <v>57.82</v>
      </c>
      <c r="W663">
        <v>49.12</v>
      </c>
      <c r="X663">
        <v>61</v>
      </c>
      <c r="Y663">
        <v>50.68</v>
      </c>
      <c r="Z663" s="12">
        <f>SUM(Taureaux[[#This Row],[indice 1]:[Indice 5]])</f>
        <v>280.13</v>
      </c>
      <c r="AA663" t="s">
        <v>38</v>
      </c>
      <c r="AB663" t="s">
        <v>38</v>
      </c>
      <c r="AC663" t="s">
        <v>39</v>
      </c>
      <c r="AD663">
        <v>7680</v>
      </c>
      <c r="AE663">
        <v>60.13</v>
      </c>
    </row>
    <row r="664" spans="2:31" x14ac:dyDescent="0.25">
      <c r="B664" s="2">
        <f>IF(Taureaux[[#This Row],[Race]]&lt;&gt;résultats!$C$4,0,SUM(IF(U664&gt;résultats!E$4,1,0),IF(V664&gt;résultats!F$4,1,0),IF(W664&gt;résultats!G$4,1,0),IF(X664&gt;résultats!H$4,1,0),IF(Y664&gt;résultats!I$4,1,0),IF(Z664&gt;résultats!J$4,1,0)))</f>
        <v>0</v>
      </c>
      <c r="C664">
        <f>IF(AND(Taureaux[[#All],[nombres d''incides M&gt;F]]&gt;résultats!$E$1,Taureaux[[#All],[Race]]=résultats!$C$4),1,0)</f>
        <v>0</v>
      </c>
      <c r="D664">
        <f>IF(AND(Taureaux[[#All],[nombres d''incides M&gt;F]]=résultats!$E$1,Taureaux[[#All],[Race]]=résultats!$C$4),1,0)</f>
        <v>0</v>
      </c>
      <c r="E664">
        <f>IF(AND(Taureaux[[#All],[nombres d''incides M&gt;F]]=résultats!$E$1-1,Taureaux[[#All],[Race]]=résultats!$C$4),1,0)</f>
        <v>0</v>
      </c>
      <c r="F664">
        <f>IF(Taureaux[[#All],[&gt; palier]]=0,0,SUM($C$2:C664))</f>
        <v>0</v>
      </c>
      <c r="G664">
        <f>IF(Taureaux[[#All],[=palier]]=0,0,SUM($D$2:D664)+MAX(Taureaux[[#All],[séquence &gt; palier]]))</f>
        <v>0</v>
      </c>
      <c r="H664">
        <f>IF(Taureaux[[#All],[=palier-1]]=0,0,SUM($E$2:E664)+MAX(Taureaux[[#All],[séquence = palier]]))</f>
        <v>0</v>
      </c>
      <c r="I664" t="str">
        <f>IF(Taureaux[[#All],[&gt; palier]]&gt;0,Q664,"")</f>
        <v/>
      </c>
      <c r="J664" t="str">
        <f>IF(Taureaux[[#All],[=palier]]&gt;0,Q664,"")</f>
        <v/>
      </c>
      <c r="K664" t="str">
        <f>IF(Taureaux[[#All],[=palier-1]]&gt;0,Q664,"")</f>
        <v/>
      </c>
      <c r="L664">
        <f>IF(ROW()-1&lt;=60000,ROW()-1)</f>
        <v>663</v>
      </c>
      <c r="M664" s="12" t="str">
        <f>IF(Taureaux[[#This Row],[Nom selon le rang]]="","",VLOOKUP(O664,Q:AF,10,FALSE))</f>
        <v/>
      </c>
      <c r="N664" t="str">
        <f>IF(Taureaux[[#This Row],[somme des males selon la liste]]="","",RANK(Taureaux[[#This Row],[somme des males selon la liste]],Taureaux[[#All],[somme des males selon la liste]],0))</f>
        <v/>
      </c>
      <c r="O6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4">
        <v>5567643</v>
      </c>
      <c r="Q664" t="s">
        <v>2323</v>
      </c>
      <c r="R664" t="s">
        <v>209</v>
      </c>
      <c r="S664" t="s">
        <v>71</v>
      </c>
      <c r="T664">
        <v>1343.32</v>
      </c>
      <c r="U664">
        <v>66.66</v>
      </c>
      <c r="V664">
        <v>61.35</v>
      </c>
      <c r="W664">
        <v>56.56</v>
      </c>
      <c r="X664">
        <v>65.739999999999995</v>
      </c>
      <c r="Y664">
        <v>60.06</v>
      </c>
      <c r="Z664" s="12">
        <f>SUM(Taureaux[[#This Row],[indice 1]:[Indice 5]])</f>
        <v>310.37</v>
      </c>
      <c r="AA664" t="s">
        <v>63</v>
      </c>
      <c r="AB664" t="s">
        <v>1746</v>
      </c>
      <c r="AC664" t="s">
        <v>39</v>
      </c>
      <c r="AD664">
        <v>4</v>
      </c>
      <c r="AE664">
        <v>180</v>
      </c>
    </row>
    <row r="665" spans="2:31" x14ac:dyDescent="0.25">
      <c r="B665" s="2">
        <f>IF(Taureaux[[#This Row],[Race]]&lt;&gt;résultats!$C$4,0,SUM(IF(U665&gt;résultats!E$4,1,0),IF(V665&gt;résultats!F$4,1,0),IF(W665&gt;résultats!G$4,1,0),IF(X665&gt;résultats!H$4,1,0),IF(Y665&gt;résultats!I$4,1,0),IF(Z665&gt;résultats!J$4,1,0)))</f>
        <v>0</v>
      </c>
      <c r="C665">
        <f>IF(AND(Taureaux[[#All],[nombres d''incides M&gt;F]]&gt;résultats!$E$1,Taureaux[[#All],[Race]]=résultats!$C$4),1,0)</f>
        <v>0</v>
      </c>
      <c r="D665">
        <f>IF(AND(Taureaux[[#All],[nombres d''incides M&gt;F]]=résultats!$E$1,Taureaux[[#All],[Race]]=résultats!$C$4),1,0)</f>
        <v>0</v>
      </c>
      <c r="E665">
        <f>IF(AND(Taureaux[[#All],[nombres d''incides M&gt;F]]=résultats!$E$1-1,Taureaux[[#All],[Race]]=résultats!$C$4),1,0)</f>
        <v>0</v>
      </c>
      <c r="F665">
        <f>IF(Taureaux[[#All],[&gt; palier]]=0,0,SUM($C$2:C665))</f>
        <v>0</v>
      </c>
      <c r="G665">
        <f>IF(Taureaux[[#All],[=palier]]=0,0,SUM($D$2:D665)+MAX(Taureaux[[#All],[séquence &gt; palier]]))</f>
        <v>0</v>
      </c>
      <c r="H665">
        <f>IF(Taureaux[[#All],[=palier-1]]=0,0,SUM($E$2:E665)+MAX(Taureaux[[#All],[séquence = palier]]))</f>
        <v>0</v>
      </c>
      <c r="I665" t="str">
        <f>IF(Taureaux[[#All],[&gt; palier]]&gt;0,Q665,"")</f>
        <v/>
      </c>
      <c r="J665" t="str">
        <f>IF(Taureaux[[#All],[=palier]]&gt;0,Q665,"")</f>
        <v/>
      </c>
      <c r="K665" t="str">
        <f>IF(Taureaux[[#All],[=palier-1]]&gt;0,Q665,"")</f>
        <v/>
      </c>
      <c r="L665">
        <f>IF(ROW()-1&lt;=60000,ROW()-1)</f>
        <v>664</v>
      </c>
      <c r="M665" s="12" t="str">
        <f>IF(Taureaux[[#This Row],[Nom selon le rang]]="","",VLOOKUP(O665,Q:AF,10,FALSE))</f>
        <v/>
      </c>
      <c r="N665" t="str">
        <f>IF(Taureaux[[#This Row],[somme des males selon la liste]]="","",RANK(Taureaux[[#This Row],[somme des males selon la liste]],Taureaux[[#All],[somme des males selon la liste]],0))</f>
        <v/>
      </c>
      <c r="O6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5">
        <v>77025538</v>
      </c>
      <c r="Q665" t="s">
        <v>842</v>
      </c>
      <c r="R665" t="s">
        <v>209</v>
      </c>
      <c r="S665" t="s">
        <v>80</v>
      </c>
      <c r="T665">
        <v>1310.6300000000001</v>
      </c>
      <c r="U665">
        <v>72.709999999999994</v>
      </c>
      <c r="V665">
        <v>69.650000000000006</v>
      </c>
      <c r="W665">
        <v>61.91</v>
      </c>
      <c r="X665">
        <v>74.59</v>
      </c>
      <c r="Y665">
        <v>71.56</v>
      </c>
      <c r="Z665" s="12">
        <f>SUM(Taureaux[[#This Row],[indice 1]:[Indice 5]])</f>
        <v>350.42</v>
      </c>
      <c r="AA665" t="s">
        <v>63</v>
      </c>
      <c r="AB665" t="s">
        <v>138</v>
      </c>
      <c r="AC665" t="s">
        <v>139</v>
      </c>
      <c r="AD665">
        <v>9</v>
      </c>
      <c r="AE665">
        <v>148.53</v>
      </c>
    </row>
    <row r="666" spans="2:31" x14ac:dyDescent="0.25">
      <c r="B666" s="2">
        <f>IF(Taureaux[[#This Row],[Race]]&lt;&gt;résultats!$C$4,0,SUM(IF(U666&gt;résultats!E$4,1,0),IF(V666&gt;résultats!F$4,1,0),IF(W666&gt;résultats!G$4,1,0),IF(X666&gt;résultats!H$4,1,0),IF(Y666&gt;résultats!I$4,1,0),IF(Z666&gt;résultats!J$4,1,0)))</f>
        <v>0</v>
      </c>
      <c r="C666">
        <f>IF(AND(Taureaux[[#All],[nombres d''incides M&gt;F]]&gt;résultats!$E$1,Taureaux[[#All],[Race]]=résultats!$C$4),1,0)</f>
        <v>0</v>
      </c>
      <c r="D666">
        <f>IF(AND(Taureaux[[#All],[nombres d''incides M&gt;F]]=résultats!$E$1,Taureaux[[#All],[Race]]=résultats!$C$4),1,0)</f>
        <v>0</v>
      </c>
      <c r="E666">
        <f>IF(AND(Taureaux[[#All],[nombres d''incides M&gt;F]]=résultats!$E$1-1,Taureaux[[#All],[Race]]=résultats!$C$4),1,0)</f>
        <v>0</v>
      </c>
      <c r="F666">
        <f>IF(Taureaux[[#All],[&gt; palier]]=0,0,SUM($C$2:C666))</f>
        <v>0</v>
      </c>
      <c r="G666">
        <f>IF(Taureaux[[#All],[=palier]]=0,0,SUM($D$2:D666)+MAX(Taureaux[[#All],[séquence &gt; palier]]))</f>
        <v>0</v>
      </c>
      <c r="H666">
        <f>IF(Taureaux[[#All],[=palier-1]]=0,0,SUM($E$2:E666)+MAX(Taureaux[[#All],[séquence = palier]]))</f>
        <v>0</v>
      </c>
      <c r="I666" t="str">
        <f>IF(Taureaux[[#All],[&gt; palier]]&gt;0,Q666,"")</f>
        <v/>
      </c>
      <c r="J666" t="str">
        <f>IF(Taureaux[[#All],[=palier]]&gt;0,Q666,"")</f>
        <v/>
      </c>
      <c r="K666" t="str">
        <f>IF(Taureaux[[#All],[=palier-1]]&gt;0,Q666,"")</f>
        <v/>
      </c>
      <c r="L666">
        <f>IF(ROW()-1&lt;=60000,ROW()-1)</f>
        <v>665</v>
      </c>
      <c r="M666" s="12" t="str">
        <f>IF(Taureaux[[#This Row],[Nom selon le rang]]="","",VLOOKUP(O666,Q:AF,10,FALSE))</f>
        <v/>
      </c>
      <c r="N666" t="str">
        <f>IF(Taureaux[[#This Row],[somme des males selon la liste]]="","",RANK(Taureaux[[#This Row],[somme des males selon la liste]],Taureaux[[#All],[somme des males selon la liste]],0))</f>
        <v/>
      </c>
      <c r="O6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6">
        <v>77025538</v>
      </c>
      <c r="Q666" t="s">
        <v>842</v>
      </c>
      <c r="R666" t="s">
        <v>209</v>
      </c>
      <c r="S666" t="s">
        <v>80</v>
      </c>
      <c r="T666">
        <v>1310.6300000000001</v>
      </c>
      <c r="U666">
        <v>72.709999999999994</v>
      </c>
      <c r="V666">
        <v>69.650000000000006</v>
      </c>
      <c r="W666">
        <v>61.91</v>
      </c>
      <c r="X666">
        <v>74.59</v>
      </c>
      <c r="Y666">
        <v>71.56</v>
      </c>
      <c r="Z666" s="12">
        <f>SUM(Taureaux[[#This Row],[indice 1]:[Indice 5]])</f>
        <v>350.42</v>
      </c>
      <c r="AA666" t="s">
        <v>63</v>
      </c>
      <c r="AB666" t="s">
        <v>51</v>
      </c>
      <c r="AC666" t="s">
        <v>52</v>
      </c>
      <c r="AD666">
        <v>1</v>
      </c>
      <c r="AE666">
        <v>267.05</v>
      </c>
    </row>
    <row r="667" spans="2:31" x14ac:dyDescent="0.25">
      <c r="B667" s="2">
        <f>IF(Taureaux[[#This Row],[Race]]&lt;&gt;résultats!$C$4,0,SUM(IF(U667&gt;résultats!E$4,1,0),IF(V667&gt;résultats!F$4,1,0),IF(W667&gt;résultats!G$4,1,0),IF(X667&gt;résultats!H$4,1,0),IF(Y667&gt;résultats!I$4,1,0),IF(Z667&gt;résultats!J$4,1,0)))</f>
        <v>0</v>
      </c>
      <c r="C667">
        <f>IF(AND(Taureaux[[#All],[nombres d''incides M&gt;F]]&gt;résultats!$E$1,Taureaux[[#All],[Race]]=résultats!$C$4),1,0)</f>
        <v>0</v>
      </c>
      <c r="D667">
        <f>IF(AND(Taureaux[[#All],[nombres d''incides M&gt;F]]=résultats!$E$1,Taureaux[[#All],[Race]]=résultats!$C$4),1,0)</f>
        <v>0</v>
      </c>
      <c r="E667">
        <f>IF(AND(Taureaux[[#All],[nombres d''incides M&gt;F]]=résultats!$E$1-1,Taureaux[[#All],[Race]]=résultats!$C$4),1,0)</f>
        <v>0</v>
      </c>
      <c r="F667">
        <f>IF(Taureaux[[#All],[&gt; palier]]=0,0,SUM($C$2:C667))</f>
        <v>0</v>
      </c>
      <c r="G667">
        <f>IF(Taureaux[[#All],[=palier]]=0,0,SUM($D$2:D667)+MAX(Taureaux[[#All],[séquence &gt; palier]]))</f>
        <v>0</v>
      </c>
      <c r="H667">
        <f>IF(Taureaux[[#All],[=palier-1]]=0,0,SUM($E$2:E667)+MAX(Taureaux[[#All],[séquence = palier]]))</f>
        <v>0</v>
      </c>
      <c r="I667" t="str">
        <f>IF(Taureaux[[#All],[&gt; palier]]&gt;0,Q667,"")</f>
        <v/>
      </c>
      <c r="J667" t="str">
        <f>IF(Taureaux[[#All],[=palier]]&gt;0,Q667,"")</f>
        <v/>
      </c>
      <c r="K667" t="str">
        <f>IF(Taureaux[[#All],[=palier-1]]&gt;0,Q667,"")</f>
        <v/>
      </c>
      <c r="L667">
        <f>IF(ROW()-1&lt;=60000,ROW()-1)</f>
        <v>666</v>
      </c>
      <c r="M667" s="12" t="str">
        <f>IF(Taureaux[[#This Row],[Nom selon le rang]]="","",VLOOKUP(O667,Q:AF,10,FALSE))</f>
        <v/>
      </c>
      <c r="N667" t="str">
        <f>IF(Taureaux[[#This Row],[somme des males selon la liste]]="","",RANK(Taureaux[[#This Row],[somme des males selon la liste]],Taureaux[[#All],[somme des males selon la liste]],0))</f>
        <v/>
      </c>
      <c r="O6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7">
        <v>5832104</v>
      </c>
      <c r="Q667" t="s">
        <v>2539</v>
      </c>
      <c r="R667" t="s">
        <v>36</v>
      </c>
      <c r="S667" t="s">
        <v>118</v>
      </c>
      <c r="T667">
        <v>1105.6400000000001</v>
      </c>
      <c r="U667">
        <v>56.67</v>
      </c>
      <c r="V667">
        <v>58.26</v>
      </c>
      <c r="W667">
        <v>61.51</v>
      </c>
      <c r="X667">
        <v>53.04</v>
      </c>
      <c r="Y667">
        <v>57.32</v>
      </c>
      <c r="Z667" s="12">
        <f>SUM(Taureaux[[#This Row],[indice 1]:[Indice 5]])</f>
        <v>286.8</v>
      </c>
      <c r="AA667" t="s">
        <v>38</v>
      </c>
      <c r="AB667" t="s">
        <v>38</v>
      </c>
      <c r="AC667" t="s">
        <v>39</v>
      </c>
      <c r="AD667">
        <v>6700</v>
      </c>
      <c r="AE667">
        <v>66.8</v>
      </c>
    </row>
    <row r="668" spans="2:31" x14ac:dyDescent="0.25">
      <c r="B668" s="2">
        <f>IF(Taureaux[[#This Row],[Race]]&lt;&gt;résultats!$C$4,0,SUM(IF(U668&gt;résultats!E$4,1,0),IF(V668&gt;résultats!F$4,1,0),IF(W668&gt;résultats!G$4,1,0),IF(X668&gt;résultats!H$4,1,0),IF(Y668&gt;résultats!I$4,1,0),IF(Z668&gt;résultats!J$4,1,0)))</f>
        <v>0</v>
      </c>
      <c r="C668">
        <f>IF(AND(Taureaux[[#All],[nombres d''incides M&gt;F]]&gt;résultats!$E$1,Taureaux[[#All],[Race]]=résultats!$C$4),1,0)</f>
        <v>0</v>
      </c>
      <c r="D668">
        <f>IF(AND(Taureaux[[#All],[nombres d''incides M&gt;F]]=résultats!$E$1,Taureaux[[#All],[Race]]=résultats!$C$4),1,0)</f>
        <v>0</v>
      </c>
      <c r="E668">
        <f>IF(AND(Taureaux[[#All],[nombres d''incides M&gt;F]]=résultats!$E$1-1,Taureaux[[#All],[Race]]=résultats!$C$4),1,0)</f>
        <v>0</v>
      </c>
      <c r="F668">
        <f>IF(Taureaux[[#All],[&gt; palier]]=0,0,SUM($C$2:C668))</f>
        <v>0</v>
      </c>
      <c r="G668">
        <f>IF(Taureaux[[#All],[=palier]]=0,0,SUM($D$2:D668)+MAX(Taureaux[[#All],[séquence &gt; palier]]))</f>
        <v>0</v>
      </c>
      <c r="H668">
        <f>IF(Taureaux[[#All],[=palier-1]]=0,0,SUM($E$2:E668)+MAX(Taureaux[[#All],[séquence = palier]]))</f>
        <v>0</v>
      </c>
      <c r="I668" t="str">
        <f>IF(Taureaux[[#All],[&gt; palier]]&gt;0,Q668,"")</f>
        <v/>
      </c>
      <c r="J668" t="str">
        <f>IF(Taureaux[[#All],[=palier]]&gt;0,Q668,"")</f>
        <v/>
      </c>
      <c r="K668" t="str">
        <f>IF(Taureaux[[#All],[=palier-1]]&gt;0,Q668,"")</f>
        <v/>
      </c>
      <c r="L668">
        <f>IF(ROW()-1&lt;=60000,ROW()-1)</f>
        <v>667</v>
      </c>
      <c r="M668" s="12" t="str">
        <f>IF(Taureaux[[#This Row],[Nom selon le rang]]="","",VLOOKUP(O668,Q:AF,10,FALSE))</f>
        <v/>
      </c>
      <c r="N668" t="str">
        <f>IF(Taureaux[[#This Row],[somme des males selon la liste]]="","",RANK(Taureaux[[#This Row],[somme des males selon la liste]],Taureaux[[#All],[somme des males selon la liste]],0))</f>
        <v/>
      </c>
      <c r="O6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8">
        <v>70172581</v>
      </c>
      <c r="Q668" t="s">
        <v>925</v>
      </c>
      <c r="R668" t="s">
        <v>237</v>
      </c>
      <c r="S668" t="s">
        <v>100</v>
      </c>
      <c r="T668">
        <v>1220.94</v>
      </c>
      <c r="U668">
        <v>67.87</v>
      </c>
      <c r="V668">
        <v>77.08</v>
      </c>
      <c r="W668">
        <v>64.25</v>
      </c>
      <c r="X668">
        <v>75.95</v>
      </c>
      <c r="Y668">
        <v>60.66</v>
      </c>
      <c r="Z668" s="12">
        <f>SUM(Taureaux[[#This Row],[indice 1]:[Indice 5]])</f>
        <v>345.80999999999995</v>
      </c>
      <c r="AA668" t="s">
        <v>63</v>
      </c>
      <c r="AB668" t="s">
        <v>138</v>
      </c>
      <c r="AC668" t="s">
        <v>139</v>
      </c>
      <c r="AD668">
        <v>7</v>
      </c>
      <c r="AE668">
        <v>148.25</v>
      </c>
    </row>
    <row r="669" spans="2:31" x14ac:dyDescent="0.25">
      <c r="B669" s="2">
        <f>IF(Taureaux[[#This Row],[Race]]&lt;&gt;résultats!$C$4,0,SUM(IF(U669&gt;résultats!E$4,1,0),IF(V669&gt;résultats!F$4,1,0),IF(W669&gt;résultats!G$4,1,0),IF(X669&gt;résultats!H$4,1,0),IF(Y669&gt;résultats!I$4,1,0),IF(Z669&gt;résultats!J$4,1,0)))</f>
        <v>0</v>
      </c>
      <c r="C669">
        <f>IF(AND(Taureaux[[#All],[nombres d''incides M&gt;F]]&gt;résultats!$E$1,Taureaux[[#All],[Race]]=résultats!$C$4),1,0)</f>
        <v>0</v>
      </c>
      <c r="D669">
        <f>IF(AND(Taureaux[[#All],[nombres d''incides M&gt;F]]=résultats!$E$1,Taureaux[[#All],[Race]]=résultats!$C$4),1,0)</f>
        <v>0</v>
      </c>
      <c r="E669">
        <f>IF(AND(Taureaux[[#All],[nombres d''incides M&gt;F]]=résultats!$E$1-1,Taureaux[[#All],[Race]]=résultats!$C$4),1,0)</f>
        <v>0</v>
      </c>
      <c r="F669">
        <f>IF(Taureaux[[#All],[&gt; palier]]=0,0,SUM($C$2:C669))</f>
        <v>0</v>
      </c>
      <c r="G669">
        <f>IF(Taureaux[[#All],[=palier]]=0,0,SUM($D$2:D669)+MAX(Taureaux[[#All],[séquence &gt; palier]]))</f>
        <v>0</v>
      </c>
      <c r="H669">
        <f>IF(Taureaux[[#All],[=palier-1]]=0,0,SUM($E$2:E669)+MAX(Taureaux[[#All],[séquence = palier]]))</f>
        <v>0</v>
      </c>
      <c r="I669" t="str">
        <f>IF(Taureaux[[#All],[&gt; palier]]&gt;0,Q669,"")</f>
        <v/>
      </c>
      <c r="J669" t="str">
        <f>IF(Taureaux[[#All],[=palier]]&gt;0,Q669,"")</f>
        <v/>
      </c>
      <c r="K669" t="str">
        <f>IF(Taureaux[[#All],[=palier-1]]&gt;0,Q669,"")</f>
        <v/>
      </c>
      <c r="L669">
        <f>IF(ROW()-1&lt;=60000,ROW()-1)</f>
        <v>668</v>
      </c>
      <c r="M669" s="12" t="str">
        <f>IF(Taureaux[[#This Row],[Nom selon le rang]]="","",VLOOKUP(O669,Q:AF,10,FALSE))</f>
        <v/>
      </c>
      <c r="N669" t="str">
        <f>IF(Taureaux[[#This Row],[somme des males selon la liste]]="","",RANK(Taureaux[[#This Row],[somme des males selon la liste]],Taureaux[[#All],[somme des males selon la liste]],0))</f>
        <v/>
      </c>
      <c r="O6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69">
        <v>70172581</v>
      </c>
      <c r="Q669" t="s">
        <v>925</v>
      </c>
      <c r="R669" t="s">
        <v>237</v>
      </c>
      <c r="S669" t="s">
        <v>100</v>
      </c>
      <c r="T669">
        <v>1220.94</v>
      </c>
      <c r="U669">
        <v>67.87</v>
      </c>
      <c r="V669">
        <v>77.08</v>
      </c>
      <c r="W669">
        <v>64.25</v>
      </c>
      <c r="X669">
        <v>75.95</v>
      </c>
      <c r="Y669">
        <v>60.66</v>
      </c>
      <c r="Z669" s="12">
        <f>SUM(Taureaux[[#This Row],[indice 1]:[Indice 5]])</f>
        <v>345.80999999999995</v>
      </c>
      <c r="AA669" t="s">
        <v>63</v>
      </c>
      <c r="AB669" t="s">
        <v>115</v>
      </c>
      <c r="AC669" t="s">
        <v>116</v>
      </c>
      <c r="AD669">
        <v>8</v>
      </c>
      <c r="AE669">
        <v>30</v>
      </c>
    </row>
    <row r="670" spans="2:31" x14ac:dyDescent="0.25">
      <c r="B670" s="2">
        <f>IF(Taureaux[[#This Row],[Race]]&lt;&gt;résultats!$C$4,0,SUM(IF(U670&gt;résultats!E$4,1,0),IF(V670&gt;résultats!F$4,1,0),IF(W670&gt;résultats!G$4,1,0),IF(X670&gt;résultats!H$4,1,0),IF(Y670&gt;résultats!I$4,1,0),IF(Z670&gt;résultats!J$4,1,0)))</f>
        <v>0</v>
      </c>
      <c r="C670">
        <f>IF(AND(Taureaux[[#All],[nombres d''incides M&gt;F]]&gt;résultats!$E$1,Taureaux[[#All],[Race]]=résultats!$C$4),1,0)</f>
        <v>0</v>
      </c>
      <c r="D670">
        <f>IF(AND(Taureaux[[#All],[nombres d''incides M&gt;F]]=résultats!$E$1,Taureaux[[#All],[Race]]=résultats!$C$4),1,0)</f>
        <v>0</v>
      </c>
      <c r="E670">
        <f>IF(AND(Taureaux[[#All],[nombres d''incides M&gt;F]]=résultats!$E$1-1,Taureaux[[#All],[Race]]=résultats!$C$4),1,0)</f>
        <v>0</v>
      </c>
      <c r="F670">
        <f>IF(Taureaux[[#All],[&gt; palier]]=0,0,SUM($C$2:C670))</f>
        <v>0</v>
      </c>
      <c r="G670">
        <f>IF(Taureaux[[#All],[=palier]]=0,0,SUM($D$2:D670)+MAX(Taureaux[[#All],[séquence &gt; palier]]))</f>
        <v>0</v>
      </c>
      <c r="H670">
        <f>IF(Taureaux[[#All],[=palier-1]]=0,0,SUM($E$2:E670)+MAX(Taureaux[[#All],[séquence = palier]]))</f>
        <v>0</v>
      </c>
      <c r="I670" t="str">
        <f>IF(Taureaux[[#All],[&gt; palier]]&gt;0,Q670,"")</f>
        <v/>
      </c>
      <c r="J670" t="str">
        <f>IF(Taureaux[[#All],[=palier]]&gt;0,Q670,"")</f>
        <v/>
      </c>
      <c r="K670" t="str">
        <f>IF(Taureaux[[#All],[=palier-1]]&gt;0,Q670,"")</f>
        <v/>
      </c>
      <c r="L670">
        <f>IF(ROW()-1&lt;=60000,ROW()-1)</f>
        <v>669</v>
      </c>
      <c r="M670" s="12" t="str">
        <f>IF(Taureaux[[#This Row],[Nom selon le rang]]="","",VLOOKUP(O670,Q:AF,10,FALSE))</f>
        <v/>
      </c>
      <c r="N670" t="str">
        <f>IF(Taureaux[[#This Row],[somme des males selon la liste]]="","",RANK(Taureaux[[#This Row],[somme des males selon la liste]],Taureaux[[#All],[somme des males selon la liste]],0))</f>
        <v/>
      </c>
      <c r="O6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0">
        <v>70172581</v>
      </c>
      <c r="Q670" t="s">
        <v>925</v>
      </c>
      <c r="R670" t="s">
        <v>237</v>
      </c>
      <c r="S670" t="s">
        <v>100</v>
      </c>
      <c r="T670">
        <v>1220.94</v>
      </c>
      <c r="U670">
        <v>67.87</v>
      </c>
      <c r="V670">
        <v>77.08</v>
      </c>
      <c r="W670">
        <v>64.25</v>
      </c>
      <c r="X670">
        <v>75.95</v>
      </c>
      <c r="Y670">
        <v>60.66</v>
      </c>
      <c r="Z670" s="12">
        <f>SUM(Taureaux[[#This Row],[indice 1]:[Indice 5]])</f>
        <v>345.80999999999995</v>
      </c>
      <c r="AA670" t="s">
        <v>63</v>
      </c>
      <c r="AB670" t="s">
        <v>125</v>
      </c>
      <c r="AC670" t="s">
        <v>126</v>
      </c>
      <c r="AD670">
        <v>8</v>
      </c>
      <c r="AE670">
        <v>150</v>
      </c>
    </row>
    <row r="671" spans="2:31" x14ac:dyDescent="0.25">
      <c r="B671" s="2">
        <f>IF(Taureaux[[#This Row],[Race]]&lt;&gt;résultats!$C$4,0,SUM(IF(U671&gt;résultats!E$4,1,0),IF(V671&gt;résultats!F$4,1,0),IF(W671&gt;résultats!G$4,1,0),IF(X671&gt;résultats!H$4,1,0),IF(Y671&gt;résultats!I$4,1,0),IF(Z671&gt;résultats!J$4,1,0)))</f>
        <v>0</v>
      </c>
      <c r="C671">
        <f>IF(AND(Taureaux[[#All],[nombres d''incides M&gt;F]]&gt;résultats!$E$1,Taureaux[[#All],[Race]]=résultats!$C$4),1,0)</f>
        <v>0</v>
      </c>
      <c r="D671">
        <f>IF(AND(Taureaux[[#All],[nombres d''incides M&gt;F]]=résultats!$E$1,Taureaux[[#All],[Race]]=résultats!$C$4),1,0)</f>
        <v>0</v>
      </c>
      <c r="E671">
        <f>IF(AND(Taureaux[[#All],[nombres d''incides M&gt;F]]=résultats!$E$1-1,Taureaux[[#All],[Race]]=résultats!$C$4),1,0)</f>
        <v>0</v>
      </c>
      <c r="F671">
        <f>IF(Taureaux[[#All],[&gt; palier]]=0,0,SUM($C$2:C671))</f>
        <v>0</v>
      </c>
      <c r="G671">
        <f>IF(Taureaux[[#All],[=palier]]=0,0,SUM($D$2:D671)+MAX(Taureaux[[#All],[séquence &gt; palier]]))</f>
        <v>0</v>
      </c>
      <c r="H671">
        <f>IF(Taureaux[[#All],[=palier-1]]=0,0,SUM($E$2:E671)+MAX(Taureaux[[#All],[séquence = palier]]))</f>
        <v>0</v>
      </c>
      <c r="I671" t="str">
        <f>IF(Taureaux[[#All],[&gt; palier]]&gt;0,Q671,"")</f>
        <v/>
      </c>
      <c r="J671" t="str">
        <f>IF(Taureaux[[#All],[=palier]]&gt;0,Q671,"")</f>
        <v/>
      </c>
      <c r="K671" t="str">
        <f>IF(Taureaux[[#All],[=palier-1]]&gt;0,Q671,"")</f>
        <v/>
      </c>
      <c r="L671">
        <f>IF(ROW()-1&lt;=60000,ROW()-1)</f>
        <v>670</v>
      </c>
      <c r="M671" s="12" t="str">
        <f>IF(Taureaux[[#This Row],[Nom selon le rang]]="","",VLOOKUP(O671,Q:AF,10,FALSE))</f>
        <v/>
      </c>
      <c r="N671" t="str">
        <f>IF(Taureaux[[#This Row],[somme des males selon la liste]]="","",RANK(Taureaux[[#This Row],[somme des males selon la liste]],Taureaux[[#All],[somme des males selon la liste]],0))</f>
        <v/>
      </c>
      <c r="O6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1">
        <v>81765028</v>
      </c>
      <c r="Q671" t="s">
        <v>685</v>
      </c>
      <c r="R671" t="s">
        <v>355</v>
      </c>
      <c r="S671" t="s">
        <v>78</v>
      </c>
      <c r="T671">
        <v>1124.9000000000001</v>
      </c>
      <c r="U671">
        <v>60.94</v>
      </c>
      <c r="V671">
        <v>72.739999999999995</v>
      </c>
      <c r="W671">
        <v>73.2</v>
      </c>
      <c r="X671">
        <v>63.96</v>
      </c>
      <c r="Y671">
        <v>73.819999999999993</v>
      </c>
      <c r="Z671" s="12">
        <f>SUM(Taureaux[[#This Row],[indice 1]:[Indice 5]])</f>
        <v>344.65999999999997</v>
      </c>
      <c r="AA671" t="s">
        <v>105</v>
      </c>
      <c r="AB671" t="s">
        <v>105</v>
      </c>
      <c r="AC671" t="s">
        <v>106</v>
      </c>
      <c r="AD671">
        <v>1442</v>
      </c>
      <c r="AE671">
        <v>30</v>
      </c>
    </row>
    <row r="672" spans="2:31" x14ac:dyDescent="0.25">
      <c r="B672" s="2">
        <f>IF(Taureaux[[#This Row],[Race]]&lt;&gt;résultats!$C$4,0,SUM(IF(U672&gt;résultats!E$4,1,0),IF(V672&gt;résultats!F$4,1,0),IF(W672&gt;résultats!G$4,1,0),IF(X672&gt;résultats!H$4,1,0),IF(Y672&gt;résultats!I$4,1,0),IF(Z672&gt;résultats!J$4,1,0)))</f>
        <v>4</v>
      </c>
      <c r="C672">
        <f>IF(AND(Taureaux[[#All],[nombres d''incides M&gt;F]]&gt;résultats!$E$1,Taureaux[[#All],[Race]]=résultats!$C$4),1,0)</f>
        <v>1</v>
      </c>
      <c r="D672">
        <f>IF(AND(Taureaux[[#All],[nombres d''incides M&gt;F]]=résultats!$E$1,Taureaux[[#All],[Race]]=résultats!$C$4),1,0)</f>
        <v>0</v>
      </c>
      <c r="E672">
        <f>IF(AND(Taureaux[[#All],[nombres d''incides M&gt;F]]=résultats!$E$1-1,Taureaux[[#All],[Race]]=résultats!$C$4),1,0)</f>
        <v>0</v>
      </c>
      <c r="F672">
        <f>IF(Taureaux[[#All],[&gt; palier]]=0,0,SUM($C$2:C672))</f>
        <v>19</v>
      </c>
      <c r="G672">
        <f>IF(Taureaux[[#All],[=palier]]=0,0,SUM($D$2:D672)+MAX(Taureaux[[#All],[séquence &gt; palier]]))</f>
        <v>0</v>
      </c>
      <c r="H672">
        <f>IF(Taureaux[[#All],[=palier-1]]=0,0,SUM($E$2:E672)+MAX(Taureaux[[#All],[séquence = palier]]))</f>
        <v>0</v>
      </c>
      <c r="I672" t="str">
        <f>IF(Taureaux[[#All],[&gt; palier]]&gt;0,Q672,"")</f>
        <v>AROIGEINU DE VALETDETREFL</v>
      </c>
      <c r="J672" t="str">
        <f>IF(Taureaux[[#All],[=palier]]&gt;0,Q672,"")</f>
        <v/>
      </c>
      <c r="K672" t="str">
        <f>IF(Taureaux[[#All],[=palier-1]]&gt;0,Q672,"")</f>
        <v/>
      </c>
      <c r="L672">
        <f>IF(ROW()-1&lt;=60000,ROW()-1)</f>
        <v>671</v>
      </c>
      <c r="M672" s="12" t="str">
        <f>IF(Taureaux[[#This Row],[Nom selon le rang]]="","",VLOOKUP(O672,Q:AF,10,FALSE))</f>
        <v/>
      </c>
      <c r="N672" t="str">
        <f>IF(Taureaux[[#This Row],[somme des males selon la liste]]="","",RANK(Taureaux[[#This Row],[somme des males selon la liste]],Taureaux[[#All],[somme des males selon la liste]],0))</f>
        <v/>
      </c>
      <c r="O6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2">
        <v>78556522</v>
      </c>
      <c r="Q672" t="s">
        <v>2211</v>
      </c>
      <c r="R672" t="s">
        <v>7</v>
      </c>
      <c r="S672" t="s">
        <v>77</v>
      </c>
      <c r="T672">
        <v>924.59</v>
      </c>
      <c r="U672">
        <v>58.56</v>
      </c>
      <c r="V672">
        <v>56.49</v>
      </c>
      <c r="W672">
        <v>68.760000000000005</v>
      </c>
      <c r="X672">
        <v>56.3</v>
      </c>
      <c r="Y672">
        <v>64.180000000000007</v>
      </c>
      <c r="Z672" s="12">
        <f>SUM(Taureaux[[#This Row],[indice 1]:[Indice 5]])</f>
        <v>304.29000000000002</v>
      </c>
      <c r="AA672" t="s">
        <v>1081</v>
      </c>
      <c r="AB672" t="s">
        <v>1081</v>
      </c>
      <c r="AC672" t="s">
        <v>103</v>
      </c>
      <c r="AD672">
        <v>677</v>
      </c>
      <c r="AE672">
        <v>90</v>
      </c>
    </row>
    <row r="673" spans="2:31" x14ac:dyDescent="0.25">
      <c r="B673" s="2">
        <f>IF(Taureaux[[#This Row],[Race]]&lt;&gt;résultats!$C$4,0,SUM(IF(U673&gt;résultats!E$4,1,0),IF(V673&gt;résultats!F$4,1,0),IF(W673&gt;résultats!G$4,1,0),IF(X673&gt;résultats!H$4,1,0),IF(Y673&gt;résultats!I$4,1,0),IF(Z673&gt;résultats!J$4,1,0)))</f>
        <v>0</v>
      </c>
      <c r="C673">
        <f>IF(AND(Taureaux[[#All],[nombres d''incides M&gt;F]]&gt;résultats!$E$1,Taureaux[[#All],[Race]]=résultats!$C$4),1,0)</f>
        <v>0</v>
      </c>
      <c r="D673">
        <f>IF(AND(Taureaux[[#All],[nombres d''incides M&gt;F]]=résultats!$E$1,Taureaux[[#All],[Race]]=résultats!$C$4),1,0)</f>
        <v>0</v>
      </c>
      <c r="E673">
        <f>IF(AND(Taureaux[[#All],[nombres d''incides M&gt;F]]=résultats!$E$1-1,Taureaux[[#All],[Race]]=résultats!$C$4),1,0)</f>
        <v>0</v>
      </c>
      <c r="F673">
        <f>IF(Taureaux[[#All],[&gt; palier]]=0,0,SUM($C$2:C673))</f>
        <v>0</v>
      </c>
      <c r="G673">
        <f>IF(Taureaux[[#All],[=palier]]=0,0,SUM($D$2:D673)+MAX(Taureaux[[#All],[séquence &gt; palier]]))</f>
        <v>0</v>
      </c>
      <c r="H673">
        <f>IF(Taureaux[[#All],[=palier-1]]=0,0,SUM($E$2:E673)+MAX(Taureaux[[#All],[séquence = palier]]))</f>
        <v>0</v>
      </c>
      <c r="I673" t="str">
        <f>IF(Taureaux[[#All],[&gt; palier]]&gt;0,Q673,"")</f>
        <v/>
      </c>
      <c r="J673" t="str">
        <f>IF(Taureaux[[#All],[=palier]]&gt;0,Q673,"")</f>
        <v/>
      </c>
      <c r="K673" t="str">
        <f>IF(Taureaux[[#All],[=palier-1]]&gt;0,Q673,"")</f>
        <v/>
      </c>
      <c r="L673">
        <f>IF(ROW()-1&lt;=60000,ROW()-1)</f>
        <v>672</v>
      </c>
      <c r="M673" s="12" t="str">
        <f>IF(Taureaux[[#This Row],[Nom selon le rang]]="","",VLOOKUP(O673,Q:AF,10,FALSE))</f>
        <v/>
      </c>
      <c r="N673" t="str">
        <f>IF(Taureaux[[#This Row],[somme des males selon la liste]]="","",RANK(Taureaux[[#This Row],[somme des males selon la liste]],Taureaux[[#All],[somme des males selon la liste]],0))</f>
        <v/>
      </c>
      <c r="O6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3">
        <v>77553297</v>
      </c>
      <c r="Q673" t="s">
        <v>1800</v>
      </c>
      <c r="R673" t="s">
        <v>379</v>
      </c>
      <c r="S673" t="s">
        <v>99</v>
      </c>
      <c r="T673">
        <v>1006.93</v>
      </c>
      <c r="U673">
        <v>69.5</v>
      </c>
      <c r="V673">
        <v>64.67</v>
      </c>
      <c r="W673">
        <v>64.569999999999993</v>
      </c>
      <c r="X673">
        <v>59.69</v>
      </c>
      <c r="Y673">
        <v>64.14</v>
      </c>
      <c r="Z673" s="12">
        <f>SUM(Taureaux[[#This Row],[indice 1]:[Indice 5]])</f>
        <v>322.57</v>
      </c>
      <c r="AA673" t="s">
        <v>148</v>
      </c>
      <c r="AB673" t="s">
        <v>148</v>
      </c>
      <c r="AC673" t="s">
        <v>116</v>
      </c>
      <c r="AD673">
        <v>30044</v>
      </c>
      <c r="AE673">
        <v>30</v>
      </c>
    </row>
    <row r="674" spans="2:31" x14ac:dyDescent="0.25">
      <c r="B674" s="2">
        <f>IF(Taureaux[[#This Row],[Race]]&lt;&gt;résultats!$C$4,0,SUM(IF(U674&gt;résultats!E$4,1,0),IF(V674&gt;résultats!F$4,1,0),IF(W674&gt;résultats!G$4,1,0),IF(X674&gt;résultats!H$4,1,0),IF(Y674&gt;résultats!I$4,1,0),IF(Z674&gt;résultats!J$4,1,0)))</f>
        <v>0</v>
      </c>
      <c r="C674">
        <f>IF(AND(Taureaux[[#All],[nombres d''incides M&gt;F]]&gt;résultats!$E$1,Taureaux[[#All],[Race]]=résultats!$C$4),1,0)</f>
        <v>0</v>
      </c>
      <c r="D674">
        <f>IF(AND(Taureaux[[#All],[nombres d''incides M&gt;F]]=résultats!$E$1,Taureaux[[#All],[Race]]=résultats!$C$4),1,0)</f>
        <v>0</v>
      </c>
      <c r="E674">
        <f>IF(AND(Taureaux[[#All],[nombres d''incides M&gt;F]]=résultats!$E$1-1,Taureaux[[#All],[Race]]=résultats!$C$4),1,0)</f>
        <v>0</v>
      </c>
      <c r="F674">
        <f>IF(Taureaux[[#All],[&gt; palier]]=0,0,SUM($C$2:C674))</f>
        <v>0</v>
      </c>
      <c r="G674">
        <f>IF(Taureaux[[#All],[=palier]]=0,0,SUM($D$2:D674)+MAX(Taureaux[[#All],[séquence &gt; palier]]))</f>
        <v>0</v>
      </c>
      <c r="H674">
        <f>IF(Taureaux[[#All],[=palier-1]]=0,0,SUM($E$2:E674)+MAX(Taureaux[[#All],[séquence = palier]]))</f>
        <v>0</v>
      </c>
      <c r="I674" t="str">
        <f>IF(Taureaux[[#All],[&gt; palier]]&gt;0,Q674,"")</f>
        <v/>
      </c>
      <c r="J674" t="str">
        <f>IF(Taureaux[[#All],[=palier]]&gt;0,Q674,"")</f>
        <v/>
      </c>
      <c r="K674" t="str">
        <f>IF(Taureaux[[#All],[=palier-1]]&gt;0,Q674,"")</f>
        <v/>
      </c>
      <c r="L674">
        <f>IF(ROW()-1&lt;=60000,ROW()-1)</f>
        <v>673</v>
      </c>
      <c r="M674" s="12" t="str">
        <f>IF(Taureaux[[#This Row],[Nom selon le rang]]="","",VLOOKUP(O674,Q:AF,10,FALSE))</f>
        <v/>
      </c>
      <c r="N674" t="str">
        <f>IF(Taureaux[[#This Row],[somme des males selon la liste]]="","",RANK(Taureaux[[#This Row],[somme des males selon la liste]],Taureaux[[#All],[somme des males selon la liste]],0))</f>
        <v/>
      </c>
      <c r="O6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4">
        <v>53061091</v>
      </c>
      <c r="Q674" t="s">
        <v>1511</v>
      </c>
      <c r="R674" t="s">
        <v>45</v>
      </c>
      <c r="S674" t="s">
        <v>99</v>
      </c>
      <c r="T674">
        <v>1029.8</v>
      </c>
      <c r="U674">
        <v>52.74</v>
      </c>
      <c r="V674">
        <v>68.92</v>
      </c>
      <c r="W674">
        <v>72.900000000000006</v>
      </c>
      <c r="X674">
        <v>60.42</v>
      </c>
      <c r="Y674">
        <v>67.73</v>
      </c>
      <c r="Z674" s="12">
        <f>SUM(Taureaux[[#This Row],[indice 1]:[Indice 5]])</f>
        <v>322.71000000000004</v>
      </c>
      <c r="AA674" t="s">
        <v>148</v>
      </c>
      <c r="AB674" t="s">
        <v>148</v>
      </c>
      <c r="AC674" t="s">
        <v>116</v>
      </c>
      <c r="AD674">
        <v>28864</v>
      </c>
      <c r="AE674">
        <v>30</v>
      </c>
    </row>
    <row r="675" spans="2:31" x14ac:dyDescent="0.25">
      <c r="B675" s="2">
        <f>IF(Taureaux[[#This Row],[Race]]&lt;&gt;résultats!$C$4,0,SUM(IF(U675&gt;résultats!E$4,1,0),IF(V675&gt;résultats!F$4,1,0),IF(W675&gt;résultats!G$4,1,0),IF(X675&gt;résultats!H$4,1,0),IF(Y675&gt;résultats!I$4,1,0),IF(Z675&gt;résultats!J$4,1,0)))</f>
        <v>0</v>
      </c>
      <c r="C675">
        <f>IF(AND(Taureaux[[#All],[nombres d''incides M&gt;F]]&gt;résultats!$E$1,Taureaux[[#All],[Race]]=résultats!$C$4),1,0)</f>
        <v>0</v>
      </c>
      <c r="D675">
        <f>IF(AND(Taureaux[[#All],[nombres d''incides M&gt;F]]=résultats!$E$1,Taureaux[[#All],[Race]]=résultats!$C$4),1,0)</f>
        <v>0</v>
      </c>
      <c r="E675">
        <f>IF(AND(Taureaux[[#All],[nombres d''incides M&gt;F]]=résultats!$E$1-1,Taureaux[[#All],[Race]]=résultats!$C$4),1,0)</f>
        <v>0</v>
      </c>
      <c r="F675">
        <f>IF(Taureaux[[#All],[&gt; palier]]=0,0,SUM($C$2:C675))</f>
        <v>0</v>
      </c>
      <c r="G675">
        <f>IF(Taureaux[[#All],[=palier]]=0,0,SUM($D$2:D675)+MAX(Taureaux[[#All],[séquence &gt; palier]]))</f>
        <v>0</v>
      </c>
      <c r="H675">
        <f>IF(Taureaux[[#All],[=palier-1]]=0,0,SUM($E$2:E675)+MAX(Taureaux[[#All],[séquence = palier]]))</f>
        <v>0</v>
      </c>
      <c r="I675" t="str">
        <f>IF(Taureaux[[#All],[&gt; palier]]&gt;0,Q675,"")</f>
        <v/>
      </c>
      <c r="J675" t="str">
        <f>IF(Taureaux[[#All],[=palier]]&gt;0,Q675,"")</f>
        <v/>
      </c>
      <c r="K675" t="str">
        <f>IF(Taureaux[[#All],[=palier-1]]&gt;0,Q675,"")</f>
        <v/>
      </c>
      <c r="L675">
        <f>IF(ROW()-1&lt;=60000,ROW()-1)</f>
        <v>674</v>
      </c>
      <c r="M675" s="12" t="str">
        <f>IF(Taureaux[[#This Row],[Nom selon le rang]]="","",VLOOKUP(O675,Q:AF,10,FALSE))</f>
        <v/>
      </c>
      <c r="N675" t="str">
        <f>IF(Taureaux[[#This Row],[somme des males selon la liste]]="","",RANK(Taureaux[[#This Row],[somme des males selon la liste]],Taureaux[[#All],[somme des males selon la liste]],0))</f>
        <v/>
      </c>
      <c r="O6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5">
        <v>78260268</v>
      </c>
      <c r="Q675" t="s">
        <v>1936</v>
      </c>
      <c r="R675" t="s">
        <v>379</v>
      </c>
      <c r="S675" t="s">
        <v>114</v>
      </c>
      <c r="T675">
        <v>1035.56</v>
      </c>
      <c r="U675">
        <v>75.89</v>
      </c>
      <c r="V675">
        <v>63.38</v>
      </c>
      <c r="W675">
        <v>63.02</v>
      </c>
      <c r="X675">
        <v>56.07</v>
      </c>
      <c r="Y675">
        <v>61.06</v>
      </c>
      <c r="Z675" s="12">
        <f>SUM(Taureaux[[#This Row],[indice 1]:[Indice 5]])</f>
        <v>319.42</v>
      </c>
      <c r="AA675" t="s">
        <v>148</v>
      </c>
      <c r="AB675" t="s">
        <v>148</v>
      </c>
      <c r="AC675" t="s">
        <v>116</v>
      </c>
      <c r="AD675">
        <v>10290</v>
      </c>
      <c r="AE675">
        <v>30</v>
      </c>
    </row>
    <row r="676" spans="2:31" x14ac:dyDescent="0.25">
      <c r="B676" s="2">
        <f>IF(Taureaux[[#This Row],[Race]]&lt;&gt;résultats!$C$4,0,SUM(IF(U676&gt;résultats!E$4,1,0),IF(V676&gt;résultats!F$4,1,0),IF(W676&gt;résultats!G$4,1,0),IF(X676&gt;résultats!H$4,1,0),IF(Y676&gt;résultats!I$4,1,0),IF(Z676&gt;résultats!J$4,1,0)))</f>
        <v>0</v>
      </c>
      <c r="C676">
        <f>IF(AND(Taureaux[[#All],[nombres d''incides M&gt;F]]&gt;résultats!$E$1,Taureaux[[#All],[Race]]=résultats!$C$4),1,0)</f>
        <v>0</v>
      </c>
      <c r="D676">
        <f>IF(AND(Taureaux[[#All],[nombres d''incides M&gt;F]]=résultats!$E$1,Taureaux[[#All],[Race]]=résultats!$C$4),1,0)</f>
        <v>0</v>
      </c>
      <c r="E676">
        <f>IF(AND(Taureaux[[#All],[nombres d''incides M&gt;F]]=résultats!$E$1-1,Taureaux[[#All],[Race]]=résultats!$C$4),1,0)</f>
        <v>0</v>
      </c>
      <c r="F676">
        <f>IF(Taureaux[[#All],[&gt; palier]]=0,0,SUM($C$2:C676))</f>
        <v>0</v>
      </c>
      <c r="G676">
        <f>IF(Taureaux[[#All],[=palier]]=0,0,SUM($D$2:D676)+MAX(Taureaux[[#All],[séquence &gt; palier]]))</f>
        <v>0</v>
      </c>
      <c r="H676">
        <f>IF(Taureaux[[#All],[=palier-1]]=0,0,SUM($E$2:E676)+MAX(Taureaux[[#All],[séquence = palier]]))</f>
        <v>0</v>
      </c>
      <c r="I676" t="str">
        <f>IF(Taureaux[[#All],[&gt; palier]]&gt;0,Q676,"")</f>
        <v/>
      </c>
      <c r="J676" t="str">
        <f>IF(Taureaux[[#All],[=palier]]&gt;0,Q676,"")</f>
        <v/>
      </c>
      <c r="K676" t="str">
        <f>IF(Taureaux[[#All],[=palier-1]]&gt;0,Q676,"")</f>
        <v/>
      </c>
      <c r="L676">
        <f>IF(ROW()-1&lt;=60000,ROW()-1)</f>
        <v>675</v>
      </c>
      <c r="M676" s="12" t="str">
        <f>IF(Taureaux[[#This Row],[Nom selon le rang]]="","",VLOOKUP(O676,Q:AF,10,FALSE))</f>
        <v/>
      </c>
      <c r="N676" t="str">
        <f>IF(Taureaux[[#This Row],[somme des males selon la liste]]="","",RANK(Taureaux[[#This Row],[somme des males selon la liste]],Taureaux[[#All],[somme des males selon la liste]],0))</f>
        <v/>
      </c>
      <c r="O6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6">
        <v>81388942</v>
      </c>
      <c r="Q676" t="s">
        <v>1647</v>
      </c>
      <c r="R676" t="s">
        <v>209</v>
      </c>
      <c r="S676" t="s">
        <v>83</v>
      </c>
      <c r="T676">
        <v>1383.72</v>
      </c>
      <c r="U676">
        <v>73.709999999999994</v>
      </c>
      <c r="V676">
        <v>66.84</v>
      </c>
      <c r="W676">
        <v>60.38</v>
      </c>
      <c r="X676">
        <v>69.55</v>
      </c>
      <c r="Y676">
        <v>61.05</v>
      </c>
      <c r="Z676" s="12">
        <f>SUM(Taureaux[[#This Row],[indice 1]:[Indice 5]])</f>
        <v>331.53000000000003</v>
      </c>
      <c r="AA676" t="s">
        <v>1081</v>
      </c>
      <c r="AB676" t="s">
        <v>1081</v>
      </c>
      <c r="AC676" t="s">
        <v>103</v>
      </c>
      <c r="AD676">
        <v>3152</v>
      </c>
      <c r="AE676">
        <v>90</v>
      </c>
    </row>
    <row r="677" spans="2:31" x14ac:dyDescent="0.25">
      <c r="B677" s="2">
        <f>IF(Taureaux[[#This Row],[Race]]&lt;&gt;résultats!$C$4,0,SUM(IF(U677&gt;résultats!E$4,1,0),IF(V677&gt;résultats!F$4,1,0),IF(W677&gt;résultats!G$4,1,0),IF(X677&gt;résultats!H$4,1,0),IF(Y677&gt;résultats!I$4,1,0),IF(Z677&gt;résultats!J$4,1,0)))</f>
        <v>0</v>
      </c>
      <c r="C677">
        <f>IF(AND(Taureaux[[#All],[nombres d''incides M&gt;F]]&gt;résultats!$E$1,Taureaux[[#All],[Race]]=résultats!$C$4),1,0)</f>
        <v>0</v>
      </c>
      <c r="D677">
        <f>IF(AND(Taureaux[[#All],[nombres d''incides M&gt;F]]=résultats!$E$1,Taureaux[[#All],[Race]]=résultats!$C$4),1,0)</f>
        <v>0</v>
      </c>
      <c r="E677">
        <f>IF(AND(Taureaux[[#All],[nombres d''incides M&gt;F]]=résultats!$E$1-1,Taureaux[[#All],[Race]]=résultats!$C$4),1,0)</f>
        <v>0</v>
      </c>
      <c r="F677">
        <f>IF(Taureaux[[#All],[&gt; palier]]=0,0,SUM($C$2:C677))</f>
        <v>0</v>
      </c>
      <c r="G677">
        <f>IF(Taureaux[[#All],[=palier]]=0,0,SUM($D$2:D677)+MAX(Taureaux[[#All],[séquence &gt; palier]]))</f>
        <v>0</v>
      </c>
      <c r="H677">
        <f>IF(Taureaux[[#All],[=palier-1]]=0,0,SUM($E$2:E677)+MAX(Taureaux[[#All],[séquence = palier]]))</f>
        <v>0</v>
      </c>
      <c r="I677" t="str">
        <f>IF(Taureaux[[#All],[&gt; palier]]&gt;0,Q677,"")</f>
        <v/>
      </c>
      <c r="J677" t="str">
        <f>IF(Taureaux[[#All],[=palier]]&gt;0,Q677,"")</f>
        <v/>
      </c>
      <c r="K677" t="str">
        <f>IF(Taureaux[[#All],[=palier-1]]&gt;0,Q677,"")</f>
        <v/>
      </c>
      <c r="L677">
        <f>IF(ROW()-1&lt;=60000,ROW()-1)</f>
        <v>676</v>
      </c>
      <c r="M677" s="12" t="str">
        <f>IF(Taureaux[[#This Row],[Nom selon le rang]]="","",VLOOKUP(O677,Q:AF,10,FALSE))</f>
        <v/>
      </c>
      <c r="N677" t="str">
        <f>IF(Taureaux[[#This Row],[somme des males selon la liste]]="","",RANK(Taureaux[[#This Row],[somme des males selon la liste]],Taureaux[[#All],[somme des males selon la liste]],0))</f>
        <v/>
      </c>
      <c r="O6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7">
        <v>79160535</v>
      </c>
      <c r="Q677" t="s">
        <v>1920</v>
      </c>
      <c r="R677" t="s">
        <v>209</v>
      </c>
      <c r="S677" t="s">
        <v>78</v>
      </c>
      <c r="T677">
        <v>1384.04</v>
      </c>
      <c r="U677">
        <v>72.55</v>
      </c>
      <c r="V677">
        <v>67.89</v>
      </c>
      <c r="W677">
        <v>58.14</v>
      </c>
      <c r="X677">
        <v>67.39</v>
      </c>
      <c r="Y677">
        <v>58.86</v>
      </c>
      <c r="Z677" s="12">
        <f>SUM(Taureaux[[#This Row],[indice 1]:[Indice 5]])</f>
        <v>324.83</v>
      </c>
      <c r="AA677" t="s">
        <v>1081</v>
      </c>
      <c r="AB677" t="s">
        <v>1081</v>
      </c>
      <c r="AC677" t="s">
        <v>103</v>
      </c>
      <c r="AD677">
        <v>1003</v>
      </c>
      <c r="AE677">
        <v>90</v>
      </c>
    </row>
    <row r="678" spans="2:31" x14ac:dyDescent="0.25">
      <c r="B678" s="2">
        <f>IF(Taureaux[[#This Row],[Race]]&lt;&gt;résultats!$C$4,0,SUM(IF(U678&gt;résultats!E$4,1,0),IF(V678&gt;résultats!F$4,1,0),IF(W678&gt;résultats!G$4,1,0),IF(X678&gt;résultats!H$4,1,0),IF(Y678&gt;résultats!I$4,1,0),IF(Z678&gt;résultats!J$4,1,0)))</f>
        <v>0</v>
      </c>
      <c r="C678">
        <f>IF(AND(Taureaux[[#All],[nombres d''incides M&gt;F]]&gt;résultats!$E$1,Taureaux[[#All],[Race]]=résultats!$C$4),1,0)</f>
        <v>0</v>
      </c>
      <c r="D678">
        <f>IF(AND(Taureaux[[#All],[nombres d''incides M&gt;F]]=résultats!$E$1,Taureaux[[#All],[Race]]=résultats!$C$4),1,0)</f>
        <v>0</v>
      </c>
      <c r="E678">
        <f>IF(AND(Taureaux[[#All],[nombres d''incides M&gt;F]]=résultats!$E$1-1,Taureaux[[#All],[Race]]=résultats!$C$4),1,0)</f>
        <v>0</v>
      </c>
      <c r="F678">
        <f>IF(Taureaux[[#All],[&gt; palier]]=0,0,SUM($C$2:C678))</f>
        <v>0</v>
      </c>
      <c r="G678">
        <f>IF(Taureaux[[#All],[=palier]]=0,0,SUM($D$2:D678)+MAX(Taureaux[[#All],[séquence &gt; palier]]))</f>
        <v>0</v>
      </c>
      <c r="H678">
        <f>IF(Taureaux[[#All],[=palier-1]]=0,0,SUM($E$2:E678)+MAX(Taureaux[[#All],[séquence = palier]]))</f>
        <v>0</v>
      </c>
      <c r="I678" t="str">
        <f>IF(Taureaux[[#All],[&gt; palier]]&gt;0,Q678,"")</f>
        <v/>
      </c>
      <c r="J678" t="str">
        <f>IF(Taureaux[[#All],[=palier]]&gt;0,Q678,"")</f>
        <v/>
      </c>
      <c r="K678" t="str">
        <f>IF(Taureaux[[#All],[=palier-1]]&gt;0,Q678,"")</f>
        <v/>
      </c>
      <c r="L678">
        <f>IF(ROW()-1&lt;=60000,ROW()-1)</f>
        <v>677</v>
      </c>
      <c r="M678" s="12" t="str">
        <f>IF(Taureaux[[#This Row],[Nom selon le rang]]="","",VLOOKUP(O678,Q:AF,10,FALSE))</f>
        <v/>
      </c>
      <c r="N678" t="str">
        <f>IF(Taureaux[[#This Row],[somme des males selon la liste]]="","",RANK(Taureaux[[#This Row],[somme des males selon la liste]],Taureaux[[#All],[somme des males selon la liste]],0))</f>
        <v/>
      </c>
      <c r="O6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8">
        <v>79809260</v>
      </c>
      <c r="Q678" t="s">
        <v>2828</v>
      </c>
      <c r="R678" t="s">
        <v>2737</v>
      </c>
      <c r="S678" t="s">
        <v>75</v>
      </c>
      <c r="T678">
        <v>491.11</v>
      </c>
      <c r="U678">
        <v>34.770000000000003</v>
      </c>
      <c r="V678">
        <v>35.130000000000003</v>
      </c>
      <c r="W678">
        <v>34.42</v>
      </c>
      <c r="X678">
        <v>35.72</v>
      </c>
      <c r="Y678">
        <v>36.4</v>
      </c>
      <c r="Z678" s="12">
        <f>SUM(Taureaux[[#This Row],[indice 1]:[Indice 5]])</f>
        <v>176.44000000000003</v>
      </c>
      <c r="AA678" t="s">
        <v>240</v>
      </c>
      <c r="AB678" t="s">
        <v>240</v>
      </c>
      <c r="AC678" t="s">
        <v>111</v>
      </c>
      <c r="AD678">
        <v>24724</v>
      </c>
      <c r="AE678">
        <v>30</v>
      </c>
    </row>
    <row r="679" spans="2:31" x14ac:dyDescent="0.25">
      <c r="B679" s="2">
        <f>IF(Taureaux[[#This Row],[Race]]&lt;&gt;résultats!$C$4,0,SUM(IF(U679&gt;résultats!E$4,1,0),IF(V679&gt;résultats!F$4,1,0),IF(W679&gt;résultats!G$4,1,0),IF(X679&gt;résultats!H$4,1,0),IF(Y679&gt;résultats!I$4,1,0),IF(Z679&gt;résultats!J$4,1,0)))</f>
        <v>0</v>
      </c>
      <c r="C679">
        <f>IF(AND(Taureaux[[#All],[nombres d''incides M&gt;F]]&gt;résultats!$E$1,Taureaux[[#All],[Race]]=résultats!$C$4),1,0)</f>
        <v>0</v>
      </c>
      <c r="D679">
        <f>IF(AND(Taureaux[[#All],[nombres d''incides M&gt;F]]=résultats!$E$1,Taureaux[[#All],[Race]]=résultats!$C$4),1,0)</f>
        <v>0</v>
      </c>
      <c r="E679">
        <f>IF(AND(Taureaux[[#All],[nombres d''incides M&gt;F]]=résultats!$E$1-1,Taureaux[[#All],[Race]]=résultats!$C$4),1,0)</f>
        <v>0</v>
      </c>
      <c r="F679">
        <f>IF(Taureaux[[#All],[&gt; palier]]=0,0,SUM($C$2:C679))</f>
        <v>0</v>
      </c>
      <c r="G679">
        <f>IF(Taureaux[[#All],[=palier]]=0,0,SUM($D$2:D679)+MAX(Taureaux[[#All],[séquence &gt; palier]]))</f>
        <v>0</v>
      </c>
      <c r="H679">
        <f>IF(Taureaux[[#All],[=palier-1]]=0,0,SUM($E$2:E679)+MAX(Taureaux[[#All],[séquence = palier]]))</f>
        <v>0</v>
      </c>
      <c r="I679" t="str">
        <f>IF(Taureaux[[#All],[&gt; palier]]&gt;0,Q679,"")</f>
        <v/>
      </c>
      <c r="J679" t="str">
        <f>IF(Taureaux[[#All],[=palier]]&gt;0,Q679,"")</f>
        <v/>
      </c>
      <c r="K679" t="str">
        <f>IF(Taureaux[[#All],[=palier-1]]&gt;0,Q679,"")</f>
        <v/>
      </c>
      <c r="L679">
        <f>IF(ROW()-1&lt;=60000,ROW()-1)</f>
        <v>678</v>
      </c>
      <c r="M679" s="12" t="str">
        <f>IF(Taureaux[[#This Row],[Nom selon le rang]]="","",VLOOKUP(O679,Q:AF,10,FALSE))</f>
        <v/>
      </c>
      <c r="N679" t="str">
        <f>IF(Taureaux[[#This Row],[somme des males selon la liste]]="","",RANK(Taureaux[[#This Row],[somme des males selon la liste]],Taureaux[[#All],[somme des males selon la liste]],0))</f>
        <v/>
      </c>
      <c r="O6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79">
        <v>76550839</v>
      </c>
      <c r="Q679" t="s">
        <v>1068</v>
      </c>
      <c r="R679" t="s">
        <v>120</v>
      </c>
      <c r="S679" t="s">
        <v>112</v>
      </c>
      <c r="T679">
        <v>1148.25</v>
      </c>
      <c r="U679">
        <v>67.34</v>
      </c>
      <c r="V679">
        <v>67.47</v>
      </c>
      <c r="W679">
        <v>70.83</v>
      </c>
      <c r="X679">
        <v>57.1</v>
      </c>
      <c r="Y679">
        <v>72.36</v>
      </c>
      <c r="Z679" s="12">
        <f>SUM(Taureaux[[#This Row],[indice 1]:[Indice 5]])</f>
        <v>335.1</v>
      </c>
      <c r="AA679" t="s">
        <v>148</v>
      </c>
      <c r="AB679" t="s">
        <v>148</v>
      </c>
      <c r="AC679" t="s">
        <v>116</v>
      </c>
      <c r="AD679">
        <v>29758</v>
      </c>
      <c r="AE679">
        <v>30</v>
      </c>
    </row>
    <row r="680" spans="2:31" x14ac:dyDescent="0.25">
      <c r="B680" s="2">
        <f>IF(Taureaux[[#This Row],[Race]]&lt;&gt;résultats!$C$4,0,SUM(IF(U680&gt;résultats!E$4,1,0),IF(V680&gt;résultats!F$4,1,0),IF(W680&gt;résultats!G$4,1,0),IF(X680&gt;résultats!H$4,1,0),IF(Y680&gt;résultats!I$4,1,0),IF(Z680&gt;résultats!J$4,1,0)))</f>
        <v>0</v>
      </c>
      <c r="C680">
        <f>IF(AND(Taureaux[[#All],[nombres d''incides M&gt;F]]&gt;résultats!$E$1,Taureaux[[#All],[Race]]=résultats!$C$4),1,0)</f>
        <v>0</v>
      </c>
      <c r="D680">
        <f>IF(AND(Taureaux[[#All],[nombres d''incides M&gt;F]]=résultats!$E$1,Taureaux[[#All],[Race]]=résultats!$C$4),1,0)</f>
        <v>0</v>
      </c>
      <c r="E680">
        <f>IF(AND(Taureaux[[#All],[nombres d''incides M&gt;F]]=résultats!$E$1-1,Taureaux[[#All],[Race]]=résultats!$C$4),1,0)</f>
        <v>0</v>
      </c>
      <c r="F680">
        <f>IF(Taureaux[[#All],[&gt; palier]]=0,0,SUM($C$2:C680))</f>
        <v>0</v>
      </c>
      <c r="G680">
        <f>IF(Taureaux[[#All],[=palier]]=0,0,SUM($D$2:D680)+MAX(Taureaux[[#All],[séquence &gt; palier]]))</f>
        <v>0</v>
      </c>
      <c r="H680">
        <f>IF(Taureaux[[#All],[=palier-1]]=0,0,SUM($E$2:E680)+MAX(Taureaux[[#All],[séquence = palier]]))</f>
        <v>0</v>
      </c>
      <c r="I680" t="str">
        <f>IF(Taureaux[[#All],[&gt; palier]]&gt;0,Q680,"")</f>
        <v/>
      </c>
      <c r="J680" t="str">
        <f>IF(Taureaux[[#All],[=palier]]&gt;0,Q680,"")</f>
        <v/>
      </c>
      <c r="K680" t="str">
        <f>IF(Taureaux[[#All],[=palier-1]]&gt;0,Q680,"")</f>
        <v/>
      </c>
      <c r="L680">
        <f>IF(ROW()-1&lt;=60000,ROW()-1)</f>
        <v>679</v>
      </c>
      <c r="M680" s="12" t="str">
        <f>IF(Taureaux[[#This Row],[Nom selon le rang]]="","",VLOOKUP(O680,Q:AF,10,FALSE))</f>
        <v/>
      </c>
      <c r="N680" t="str">
        <f>IF(Taureaux[[#This Row],[somme des males selon la liste]]="","",RANK(Taureaux[[#This Row],[somme des males selon la liste]],Taureaux[[#All],[somme des males selon la liste]],0))</f>
        <v/>
      </c>
      <c r="O6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0">
        <v>81719306</v>
      </c>
      <c r="Q680" t="s">
        <v>1464</v>
      </c>
      <c r="R680" t="s">
        <v>456</v>
      </c>
      <c r="S680" t="s">
        <v>92</v>
      </c>
      <c r="T680">
        <v>1015.26</v>
      </c>
      <c r="U680">
        <v>59.82</v>
      </c>
      <c r="V680">
        <v>54.27</v>
      </c>
      <c r="W680">
        <v>75.94</v>
      </c>
      <c r="X680">
        <v>60.8</v>
      </c>
      <c r="Y680">
        <v>69.959999999999994</v>
      </c>
      <c r="Z680" s="12">
        <f>SUM(Taureaux[[#This Row],[indice 1]:[Indice 5]])</f>
        <v>320.78999999999996</v>
      </c>
      <c r="AA680" t="s">
        <v>358</v>
      </c>
      <c r="AB680" t="s">
        <v>358</v>
      </c>
      <c r="AC680" t="s">
        <v>111</v>
      </c>
      <c r="AD680">
        <v>5645</v>
      </c>
      <c r="AE680">
        <v>30</v>
      </c>
    </row>
    <row r="681" spans="2:31" x14ac:dyDescent="0.25">
      <c r="B681" s="2">
        <f>IF(Taureaux[[#This Row],[Race]]&lt;&gt;résultats!$C$4,0,SUM(IF(U681&gt;résultats!E$4,1,0),IF(V681&gt;résultats!F$4,1,0),IF(W681&gt;résultats!G$4,1,0),IF(X681&gt;résultats!H$4,1,0),IF(Y681&gt;résultats!I$4,1,0),IF(Z681&gt;résultats!J$4,1,0)))</f>
        <v>0</v>
      </c>
      <c r="C681">
        <f>IF(AND(Taureaux[[#All],[nombres d''incides M&gt;F]]&gt;résultats!$E$1,Taureaux[[#All],[Race]]=résultats!$C$4),1,0)</f>
        <v>0</v>
      </c>
      <c r="D681">
        <f>IF(AND(Taureaux[[#All],[nombres d''incides M&gt;F]]=résultats!$E$1,Taureaux[[#All],[Race]]=résultats!$C$4),1,0)</f>
        <v>0</v>
      </c>
      <c r="E681">
        <f>IF(AND(Taureaux[[#All],[nombres d''incides M&gt;F]]=résultats!$E$1-1,Taureaux[[#All],[Race]]=résultats!$C$4),1,0)</f>
        <v>0</v>
      </c>
      <c r="F681">
        <f>IF(Taureaux[[#All],[&gt; palier]]=0,0,SUM($C$2:C681))</f>
        <v>0</v>
      </c>
      <c r="G681">
        <f>IF(Taureaux[[#All],[=palier]]=0,0,SUM($D$2:D681)+MAX(Taureaux[[#All],[séquence &gt; palier]]))</f>
        <v>0</v>
      </c>
      <c r="H681">
        <f>IF(Taureaux[[#All],[=palier-1]]=0,0,SUM($E$2:E681)+MAX(Taureaux[[#All],[séquence = palier]]))</f>
        <v>0</v>
      </c>
      <c r="I681" t="str">
        <f>IF(Taureaux[[#All],[&gt; palier]]&gt;0,Q681,"")</f>
        <v/>
      </c>
      <c r="J681" t="str">
        <f>IF(Taureaux[[#All],[=palier]]&gt;0,Q681,"")</f>
        <v/>
      </c>
      <c r="K681" t="str">
        <f>IF(Taureaux[[#All],[=palier-1]]&gt;0,Q681,"")</f>
        <v/>
      </c>
      <c r="L681">
        <f>IF(ROW()-1&lt;=60000,ROW()-1)</f>
        <v>680</v>
      </c>
      <c r="M681" s="12" t="str">
        <f>IF(Taureaux[[#This Row],[Nom selon le rang]]="","",VLOOKUP(O681,Q:AF,10,FALSE))</f>
        <v/>
      </c>
      <c r="N681" t="str">
        <f>IF(Taureaux[[#This Row],[somme des males selon la liste]]="","",RANK(Taureaux[[#This Row],[somme des males selon la liste]],Taureaux[[#All],[somme des males selon la liste]],0))</f>
        <v/>
      </c>
      <c r="O6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1">
        <v>81994484</v>
      </c>
      <c r="Q681" t="s">
        <v>1538</v>
      </c>
      <c r="R681" t="s">
        <v>209</v>
      </c>
      <c r="S681" t="s">
        <v>101</v>
      </c>
      <c r="T681">
        <v>1352.72</v>
      </c>
      <c r="U681">
        <v>72.13</v>
      </c>
      <c r="V681">
        <v>66.8</v>
      </c>
      <c r="W681">
        <v>61.65</v>
      </c>
      <c r="X681">
        <v>67.3</v>
      </c>
      <c r="Y681">
        <v>65.400000000000006</v>
      </c>
      <c r="Z681" s="12">
        <f>SUM(Taureaux[[#This Row],[indice 1]:[Indice 5]])</f>
        <v>333.28</v>
      </c>
      <c r="AA681" t="s">
        <v>1081</v>
      </c>
      <c r="AB681" t="s">
        <v>1081</v>
      </c>
      <c r="AC681" t="s">
        <v>103</v>
      </c>
      <c r="AD681">
        <v>2095</v>
      </c>
      <c r="AE681">
        <v>90</v>
      </c>
    </row>
    <row r="682" spans="2:31" x14ac:dyDescent="0.25">
      <c r="B682" s="2">
        <f>IF(Taureaux[[#This Row],[Race]]&lt;&gt;résultats!$C$4,0,SUM(IF(U682&gt;résultats!E$4,1,0),IF(V682&gt;résultats!F$4,1,0),IF(W682&gt;résultats!G$4,1,0),IF(X682&gt;résultats!H$4,1,0),IF(Y682&gt;résultats!I$4,1,0),IF(Z682&gt;résultats!J$4,1,0)))</f>
        <v>0</v>
      </c>
      <c r="C682">
        <f>IF(AND(Taureaux[[#All],[nombres d''incides M&gt;F]]&gt;résultats!$E$1,Taureaux[[#All],[Race]]=résultats!$C$4),1,0)</f>
        <v>0</v>
      </c>
      <c r="D682">
        <f>IF(AND(Taureaux[[#All],[nombres d''incides M&gt;F]]=résultats!$E$1,Taureaux[[#All],[Race]]=résultats!$C$4),1,0)</f>
        <v>0</v>
      </c>
      <c r="E682">
        <f>IF(AND(Taureaux[[#All],[nombres d''incides M&gt;F]]=résultats!$E$1-1,Taureaux[[#All],[Race]]=résultats!$C$4),1,0)</f>
        <v>0</v>
      </c>
      <c r="F682">
        <f>IF(Taureaux[[#All],[&gt; palier]]=0,0,SUM($C$2:C682))</f>
        <v>0</v>
      </c>
      <c r="G682">
        <f>IF(Taureaux[[#All],[=palier]]=0,0,SUM($D$2:D682)+MAX(Taureaux[[#All],[séquence &gt; palier]]))</f>
        <v>0</v>
      </c>
      <c r="H682">
        <f>IF(Taureaux[[#All],[=palier-1]]=0,0,SUM($E$2:E682)+MAX(Taureaux[[#All],[séquence = palier]]))</f>
        <v>0</v>
      </c>
      <c r="I682" t="str">
        <f>IF(Taureaux[[#All],[&gt; palier]]&gt;0,Q682,"")</f>
        <v/>
      </c>
      <c r="J682" t="str">
        <f>IF(Taureaux[[#All],[=palier]]&gt;0,Q682,"")</f>
        <v/>
      </c>
      <c r="K682" t="str">
        <f>IF(Taureaux[[#All],[=palier-1]]&gt;0,Q682,"")</f>
        <v/>
      </c>
      <c r="L682">
        <f>IF(ROW()-1&lt;=60000,ROW()-1)</f>
        <v>681</v>
      </c>
      <c r="M682" s="12" t="str">
        <f>IF(Taureaux[[#This Row],[Nom selon le rang]]="","",VLOOKUP(O682,Q:AF,10,FALSE))</f>
        <v/>
      </c>
      <c r="N682" t="str">
        <f>IF(Taureaux[[#This Row],[somme des males selon la liste]]="","",RANK(Taureaux[[#This Row],[somme des males selon la liste]],Taureaux[[#All],[somme des males selon la liste]],0))</f>
        <v/>
      </c>
      <c r="O6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2">
        <v>82891904</v>
      </c>
      <c r="Q682" t="s">
        <v>1527</v>
      </c>
      <c r="R682" t="s">
        <v>654</v>
      </c>
      <c r="S682" t="s">
        <v>37</v>
      </c>
      <c r="T682">
        <v>827.95</v>
      </c>
      <c r="U682">
        <v>72.180000000000007</v>
      </c>
      <c r="V682">
        <v>66.56</v>
      </c>
      <c r="W682">
        <v>64.290000000000006</v>
      </c>
      <c r="X682">
        <v>74.44</v>
      </c>
      <c r="Y682">
        <v>53.45</v>
      </c>
      <c r="Z682" s="12">
        <f>SUM(Taureaux[[#This Row],[indice 1]:[Indice 5]])</f>
        <v>330.92</v>
      </c>
      <c r="AA682" t="s">
        <v>51</v>
      </c>
      <c r="AB682" t="s">
        <v>51</v>
      </c>
      <c r="AC682" t="s">
        <v>52</v>
      </c>
      <c r="AD682">
        <v>1064</v>
      </c>
      <c r="AE682">
        <v>30</v>
      </c>
    </row>
    <row r="683" spans="2:31" x14ac:dyDescent="0.25">
      <c r="B683" s="2">
        <f>IF(Taureaux[[#This Row],[Race]]&lt;&gt;résultats!$C$4,0,SUM(IF(U683&gt;résultats!E$4,1,0),IF(V683&gt;résultats!F$4,1,0),IF(W683&gt;résultats!G$4,1,0),IF(X683&gt;résultats!H$4,1,0),IF(Y683&gt;résultats!I$4,1,0),IF(Z683&gt;résultats!J$4,1,0)))</f>
        <v>0</v>
      </c>
      <c r="C683">
        <f>IF(AND(Taureaux[[#All],[nombres d''incides M&gt;F]]&gt;résultats!$E$1,Taureaux[[#All],[Race]]=résultats!$C$4),1,0)</f>
        <v>0</v>
      </c>
      <c r="D683">
        <f>IF(AND(Taureaux[[#All],[nombres d''incides M&gt;F]]=résultats!$E$1,Taureaux[[#All],[Race]]=résultats!$C$4),1,0)</f>
        <v>0</v>
      </c>
      <c r="E683">
        <f>IF(AND(Taureaux[[#All],[nombres d''incides M&gt;F]]=résultats!$E$1-1,Taureaux[[#All],[Race]]=résultats!$C$4),1,0)</f>
        <v>0</v>
      </c>
      <c r="F683">
        <f>IF(Taureaux[[#All],[&gt; palier]]=0,0,SUM($C$2:C683))</f>
        <v>0</v>
      </c>
      <c r="G683">
        <f>IF(Taureaux[[#All],[=palier]]=0,0,SUM($D$2:D683)+MAX(Taureaux[[#All],[séquence &gt; palier]]))</f>
        <v>0</v>
      </c>
      <c r="H683">
        <f>IF(Taureaux[[#All],[=palier-1]]=0,0,SUM($E$2:E683)+MAX(Taureaux[[#All],[séquence = palier]]))</f>
        <v>0</v>
      </c>
      <c r="I683" t="str">
        <f>IF(Taureaux[[#All],[&gt; palier]]&gt;0,Q683,"")</f>
        <v/>
      </c>
      <c r="J683" t="str">
        <f>IF(Taureaux[[#All],[=palier]]&gt;0,Q683,"")</f>
        <v/>
      </c>
      <c r="K683" t="str">
        <f>IF(Taureaux[[#All],[=palier-1]]&gt;0,Q683,"")</f>
        <v/>
      </c>
      <c r="L683">
        <f>IF(ROW()-1&lt;=60000,ROW()-1)</f>
        <v>682</v>
      </c>
      <c r="M683" s="12" t="str">
        <f>IF(Taureaux[[#This Row],[Nom selon le rang]]="","",VLOOKUP(O683,Q:AF,10,FALSE))</f>
        <v/>
      </c>
      <c r="N683" t="str">
        <f>IF(Taureaux[[#This Row],[somme des males selon la liste]]="","",RANK(Taureaux[[#This Row],[somme des males selon la liste]],Taureaux[[#All],[somme des males selon la liste]],0))</f>
        <v/>
      </c>
      <c r="O6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3">
        <v>81660511</v>
      </c>
      <c r="Q683" t="s">
        <v>1663</v>
      </c>
      <c r="R683" t="s">
        <v>209</v>
      </c>
      <c r="S683" t="s">
        <v>176</v>
      </c>
      <c r="T683">
        <v>1343.16</v>
      </c>
      <c r="U683">
        <v>67.38</v>
      </c>
      <c r="V683">
        <v>67.19</v>
      </c>
      <c r="W683">
        <v>61.91</v>
      </c>
      <c r="X683">
        <v>68.099999999999994</v>
      </c>
      <c r="Y683">
        <v>64.849999999999994</v>
      </c>
      <c r="Z683" s="12">
        <f>SUM(Taureaux[[#This Row],[indice 1]:[Indice 5]])</f>
        <v>329.42999999999995</v>
      </c>
      <c r="AA683" t="s">
        <v>1081</v>
      </c>
      <c r="AB683" t="s">
        <v>1081</v>
      </c>
      <c r="AC683" t="s">
        <v>103</v>
      </c>
      <c r="AD683">
        <v>2807</v>
      </c>
      <c r="AE683">
        <v>90</v>
      </c>
    </row>
    <row r="684" spans="2:31" x14ac:dyDescent="0.25">
      <c r="B684" s="2">
        <f>IF(Taureaux[[#This Row],[Race]]&lt;&gt;résultats!$C$4,0,SUM(IF(U684&gt;résultats!E$4,1,0),IF(V684&gt;résultats!F$4,1,0),IF(W684&gt;résultats!G$4,1,0),IF(X684&gt;résultats!H$4,1,0),IF(Y684&gt;résultats!I$4,1,0),IF(Z684&gt;résultats!J$4,1,0)))</f>
        <v>0</v>
      </c>
      <c r="C684">
        <f>IF(AND(Taureaux[[#All],[nombres d''incides M&gt;F]]&gt;résultats!$E$1,Taureaux[[#All],[Race]]=résultats!$C$4),1,0)</f>
        <v>0</v>
      </c>
      <c r="D684">
        <f>IF(AND(Taureaux[[#All],[nombres d''incides M&gt;F]]=résultats!$E$1,Taureaux[[#All],[Race]]=résultats!$C$4),1,0)</f>
        <v>0</v>
      </c>
      <c r="E684">
        <f>IF(AND(Taureaux[[#All],[nombres d''incides M&gt;F]]=résultats!$E$1-1,Taureaux[[#All],[Race]]=résultats!$C$4),1,0)</f>
        <v>0</v>
      </c>
      <c r="F684">
        <f>IF(Taureaux[[#All],[&gt; palier]]=0,0,SUM($C$2:C684))</f>
        <v>0</v>
      </c>
      <c r="G684">
        <f>IF(Taureaux[[#All],[=palier]]=0,0,SUM($D$2:D684)+MAX(Taureaux[[#All],[séquence &gt; palier]]))</f>
        <v>0</v>
      </c>
      <c r="H684">
        <f>IF(Taureaux[[#All],[=palier-1]]=0,0,SUM($E$2:E684)+MAX(Taureaux[[#All],[séquence = palier]]))</f>
        <v>0</v>
      </c>
      <c r="I684" t="str">
        <f>IF(Taureaux[[#All],[&gt; palier]]&gt;0,Q684,"")</f>
        <v/>
      </c>
      <c r="J684" t="str">
        <f>IF(Taureaux[[#All],[=palier]]&gt;0,Q684,"")</f>
        <v/>
      </c>
      <c r="K684" t="str">
        <f>IF(Taureaux[[#All],[=palier-1]]&gt;0,Q684,"")</f>
        <v/>
      </c>
      <c r="L684">
        <f>IF(ROW()-1&lt;=60000,ROW()-1)</f>
        <v>683</v>
      </c>
      <c r="M684" s="12" t="str">
        <f>IF(Taureaux[[#This Row],[Nom selon le rang]]="","",VLOOKUP(O684,Q:AF,10,FALSE))</f>
        <v/>
      </c>
      <c r="N684" t="str">
        <f>IF(Taureaux[[#This Row],[somme des males selon la liste]]="","",RANK(Taureaux[[#This Row],[somme des males selon la liste]],Taureaux[[#All],[somme des males selon la liste]],0))</f>
        <v/>
      </c>
      <c r="O6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4">
        <v>78681903</v>
      </c>
      <c r="Q684" t="s">
        <v>2473</v>
      </c>
      <c r="R684" t="s">
        <v>456</v>
      </c>
      <c r="S684" t="s">
        <v>40</v>
      </c>
      <c r="T684">
        <v>1001.38</v>
      </c>
      <c r="U684">
        <v>58.97</v>
      </c>
      <c r="V684">
        <v>57.9</v>
      </c>
      <c r="W684">
        <v>57.86</v>
      </c>
      <c r="X684">
        <v>60.28</v>
      </c>
      <c r="Y684">
        <v>62.69</v>
      </c>
      <c r="Z684" s="12">
        <f>SUM(Taureaux[[#This Row],[indice 1]:[Indice 5]])</f>
        <v>297.70000000000005</v>
      </c>
      <c r="AA684" t="s">
        <v>376</v>
      </c>
      <c r="AB684" t="s">
        <v>376</v>
      </c>
      <c r="AC684" t="s">
        <v>106</v>
      </c>
      <c r="AD684">
        <v>977</v>
      </c>
      <c r="AE684">
        <v>30</v>
      </c>
    </row>
    <row r="685" spans="2:31" x14ac:dyDescent="0.25">
      <c r="B685" s="2">
        <f>IF(Taureaux[[#This Row],[Race]]&lt;&gt;résultats!$C$4,0,SUM(IF(U685&gt;résultats!E$4,1,0),IF(V685&gt;résultats!F$4,1,0),IF(W685&gt;résultats!G$4,1,0),IF(X685&gt;résultats!H$4,1,0),IF(Y685&gt;résultats!I$4,1,0),IF(Z685&gt;résultats!J$4,1,0)))</f>
        <v>0</v>
      </c>
      <c r="C685">
        <f>IF(AND(Taureaux[[#All],[nombres d''incides M&gt;F]]&gt;résultats!$E$1,Taureaux[[#All],[Race]]=résultats!$C$4),1,0)</f>
        <v>0</v>
      </c>
      <c r="D685">
        <f>IF(AND(Taureaux[[#All],[nombres d''incides M&gt;F]]=résultats!$E$1,Taureaux[[#All],[Race]]=résultats!$C$4),1,0)</f>
        <v>0</v>
      </c>
      <c r="E685">
        <f>IF(AND(Taureaux[[#All],[nombres d''incides M&gt;F]]=résultats!$E$1-1,Taureaux[[#All],[Race]]=résultats!$C$4),1,0)</f>
        <v>0</v>
      </c>
      <c r="F685">
        <f>IF(Taureaux[[#All],[&gt; palier]]=0,0,SUM($C$2:C685))</f>
        <v>0</v>
      </c>
      <c r="G685">
        <f>IF(Taureaux[[#All],[=palier]]=0,0,SUM($D$2:D685)+MAX(Taureaux[[#All],[séquence &gt; palier]]))</f>
        <v>0</v>
      </c>
      <c r="H685">
        <f>IF(Taureaux[[#All],[=palier-1]]=0,0,SUM($E$2:E685)+MAX(Taureaux[[#All],[séquence = palier]]))</f>
        <v>0</v>
      </c>
      <c r="I685" t="str">
        <f>IF(Taureaux[[#All],[&gt; palier]]&gt;0,Q685,"")</f>
        <v/>
      </c>
      <c r="J685" t="str">
        <f>IF(Taureaux[[#All],[=palier]]&gt;0,Q685,"")</f>
        <v/>
      </c>
      <c r="K685" t="str">
        <f>IF(Taureaux[[#All],[=palier-1]]&gt;0,Q685,"")</f>
        <v/>
      </c>
      <c r="L685">
        <f>IF(ROW()-1&lt;=60000,ROW()-1)</f>
        <v>684</v>
      </c>
      <c r="M685" s="12" t="str">
        <f>IF(Taureaux[[#This Row],[Nom selon le rang]]="","",VLOOKUP(O685,Q:AF,10,FALSE))</f>
        <v/>
      </c>
      <c r="N685" t="str">
        <f>IF(Taureaux[[#This Row],[somme des males selon la liste]]="","",RANK(Taureaux[[#This Row],[somme des males selon la liste]],Taureaux[[#All],[somme des males selon la liste]],0))</f>
        <v/>
      </c>
      <c r="O6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5">
        <v>81470171</v>
      </c>
      <c r="Q685" t="s">
        <v>2976</v>
      </c>
      <c r="R685" t="s">
        <v>36</v>
      </c>
      <c r="S685" t="s">
        <v>58</v>
      </c>
      <c r="T685">
        <v>1173.19</v>
      </c>
      <c r="U685">
        <v>76.599999999999994</v>
      </c>
      <c r="V685">
        <v>73.83</v>
      </c>
      <c r="W685">
        <v>90.34</v>
      </c>
      <c r="X685">
        <v>71.03</v>
      </c>
      <c r="Y685">
        <v>70.010000000000005</v>
      </c>
      <c r="Z685" s="12">
        <f>SUM(Taureaux[[#This Row],[indice 1]:[Indice 5]])</f>
        <v>381.81</v>
      </c>
      <c r="AA685" t="s">
        <v>38</v>
      </c>
      <c r="AB685" t="s">
        <v>38</v>
      </c>
      <c r="AC685" t="s">
        <v>39</v>
      </c>
      <c r="AD685">
        <v>6693</v>
      </c>
      <c r="AE685">
        <v>90</v>
      </c>
    </row>
    <row r="686" spans="2:31" x14ac:dyDescent="0.25">
      <c r="B686" s="2">
        <f>IF(Taureaux[[#This Row],[Race]]&lt;&gt;résultats!$C$4,0,SUM(IF(U686&gt;résultats!E$4,1,0),IF(V686&gt;résultats!F$4,1,0),IF(W686&gt;résultats!G$4,1,0),IF(X686&gt;résultats!H$4,1,0),IF(Y686&gt;résultats!I$4,1,0),IF(Z686&gt;résultats!J$4,1,0)))</f>
        <v>0</v>
      </c>
      <c r="C686">
        <f>IF(AND(Taureaux[[#All],[nombres d''incides M&gt;F]]&gt;résultats!$E$1,Taureaux[[#All],[Race]]=résultats!$C$4),1,0)</f>
        <v>0</v>
      </c>
      <c r="D686">
        <f>IF(AND(Taureaux[[#All],[nombres d''incides M&gt;F]]=résultats!$E$1,Taureaux[[#All],[Race]]=résultats!$C$4),1,0)</f>
        <v>0</v>
      </c>
      <c r="E686">
        <f>IF(AND(Taureaux[[#All],[nombres d''incides M&gt;F]]=résultats!$E$1-1,Taureaux[[#All],[Race]]=résultats!$C$4),1,0)</f>
        <v>0</v>
      </c>
      <c r="F686">
        <f>IF(Taureaux[[#All],[&gt; palier]]=0,0,SUM($C$2:C686))</f>
        <v>0</v>
      </c>
      <c r="G686">
        <f>IF(Taureaux[[#All],[=palier]]=0,0,SUM($D$2:D686)+MAX(Taureaux[[#All],[séquence &gt; palier]]))</f>
        <v>0</v>
      </c>
      <c r="H686">
        <f>IF(Taureaux[[#All],[=palier-1]]=0,0,SUM($E$2:E686)+MAX(Taureaux[[#All],[séquence = palier]]))</f>
        <v>0</v>
      </c>
      <c r="I686" t="str">
        <f>IF(Taureaux[[#All],[&gt; palier]]&gt;0,Q686,"")</f>
        <v/>
      </c>
      <c r="J686" t="str">
        <f>IF(Taureaux[[#All],[=palier]]&gt;0,Q686,"")</f>
        <v/>
      </c>
      <c r="K686" t="str">
        <f>IF(Taureaux[[#All],[=palier-1]]&gt;0,Q686,"")</f>
        <v/>
      </c>
      <c r="L686">
        <f>IF(ROW()-1&lt;=60000,ROW()-1)</f>
        <v>685</v>
      </c>
      <c r="M686" s="12" t="str">
        <f>IF(Taureaux[[#This Row],[Nom selon le rang]]="","",VLOOKUP(O686,Q:AF,10,FALSE))</f>
        <v/>
      </c>
      <c r="N686" t="str">
        <f>IF(Taureaux[[#This Row],[somme des males selon la liste]]="","",RANK(Taureaux[[#This Row],[somme des males selon la liste]],Taureaux[[#All],[somme des males selon la liste]],0))</f>
        <v/>
      </c>
      <c r="O6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6">
        <v>79581720</v>
      </c>
      <c r="Q686" t="s">
        <v>1459</v>
      </c>
      <c r="R686" t="s">
        <v>45</v>
      </c>
      <c r="S686" t="s">
        <v>112</v>
      </c>
      <c r="T686">
        <v>1051.28</v>
      </c>
      <c r="U686">
        <v>53.63</v>
      </c>
      <c r="V686">
        <v>72.16</v>
      </c>
      <c r="W686">
        <v>70.260000000000005</v>
      </c>
      <c r="X686">
        <v>59.3</v>
      </c>
      <c r="Y686">
        <v>71.2</v>
      </c>
      <c r="Z686" s="12">
        <f>SUM(Taureaux[[#This Row],[indice 1]:[Indice 5]])</f>
        <v>326.55</v>
      </c>
      <c r="AA686" t="s">
        <v>148</v>
      </c>
      <c r="AB686" t="s">
        <v>148</v>
      </c>
      <c r="AC686" t="s">
        <v>116</v>
      </c>
      <c r="AD686">
        <v>30165</v>
      </c>
      <c r="AE686">
        <v>30</v>
      </c>
    </row>
    <row r="687" spans="2:31" x14ac:dyDescent="0.25">
      <c r="B687" s="2">
        <f>IF(Taureaux[[#This Row],[Race]]&lt;&gt;résultats!$C$4,0,SUM(IF(U687&gt;résultats!E$4,1,0),IF(V687&gt;résultats!F$4,1,0),IF(W687&gt;résultats!G$4,1,0),IF(X687&gt;résultats!H$4,1,0),IF(Y687&gt;résultats!I$4,1,0),IF(Z687&gt;résultats!J$4,1,0)))</f>
        <v>0</v>
      </c>
      <c r="C687">
        <f>IF(AND(Taureaux[[#All],[nombres d''incides M&gt;F]]&gt;résultats!$E$1,Taureaux[[#All],[Race]]=résultats!$C$4),1,0)</f>
        <v>0</v>
      </c>
      <c r="D687">
        <f>IF(AND(Taureaux[[#All],[nombres d''incides M&gt;F]]=résultats!$E$1,Taureaux[[#All],[Race]]=résultats!$C$4),1,0)</f>
        <v>0</v>
      </c>
      <c r="E687">
        <f>IF(AND(Taureaux[[#All],[nombres d''incides M&gt;F]]=résultats!$E$1-1,Taureaux[[#All],[Race]]=résultats!$C$4),1,0)</f>
        <v>0</v>
      </c>
      <c r="F687">
        <f>IF(Taureaux[[#All],[&gt; palier]]=0,0,SUM($C$2:C687))</f>
        <v>0</v>
      </c>
      <c r="G687">
        <f>IF(Taureaux[[#All],[=palier]]=0,0,SUM($D$2:D687)+MAX(Taureaux[[#All],[séquence &gt; palier]]))</f>
        <v>0</v>
      </c>
      <c r="H687">
        <f>IF(Taureaux[[#All],[=palier-1]]=0,0,SUM($E$2:E687)+MAX(Taureaux[[#All],[séquence = palier]]))</f>
        <v>0</v>
      </c>
      <c r="I687" t="str">
        <f>IF(Taureaux[[#All],[&gt; palier]]&gt;0,Q687,"")</f>
        <v/>
      </c>
      <c r="J687" t="str">
        <f>IF(Taureaux[[#All],[=palier]]&gt;0,Q687,"")</f>
        <v/>
      </c>
      <c r="K687" t="str">
        <f>IF(Taureaux[[#All],[=palier-1]]&gt;0,Q687,"")</f>
        <v/>
      </c>
      <c r="L687">
        <f>IF(ROW()-1&lt;=60000,ROW()-1)</f>
        <v>686</v>
      </c>
      <c r="M687" s="12" t="str">
        <f>IF(Taureaux[[#This Row],[Nom selon le rang]]="","",VLOOKUP(O687,Q:AF,10,FALSE))</f>
        <v/>
      </c>
      <c r="N687" t="str">
        <f>IF(Taureaux[[#This Row],[somme des males selon la liste]]="","",RANK(Taureaux[[#This Row],[somme des males selon la liste]],Taureaux[[#All],[somme des males selon la liste]],0))</f>
        <v/>
      </c>
      <c r="O6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7">
        <v>76344404</v>
      </c>
      <c r="Q687" t="s">
        <v>2659</v>
      </c>
      <c r="R687" t="s">
        <v>456</v>
      </c>
      <c r="S687" t="s">
        <v>124</v>
      </c>
      <c r="T687">
        <v>926.41</v>
      </c>
      <c r="U687">
        <v>63.37</v>
      </c>
      <c r="V687">
        <v>48.65</v>
      </c>
      <c r="W687">
        <v>54.09</v>
      </c>
      <c r="X687">
        <v>51.32</v>
      </c>
      <c r="Y687">
        <v>59.43</v>
      </c>
      <c r="Z687" s="12">
        <f>SUM(Taureaux[[#This Row],[indice 1]:[Indice 5]])</f>
        <v>276.86</v>
      </c>
      <c r="AA687" t="s">
        <v>247</v>
      </c>
      <c r="AB687" t="s">
        <v>247</v>
      </c>
      <c r="AC687" t="s">
        <v>52</v>
      </c>
      <c r="AD687">
        <v>5999</v>
      </c>
      <c r="AE687">
        <v>90</v>
      </c>
    </row>
    <row r="688" spans="2:31" x14ac:dyDescent="0.25">
      <c r="B688" s="2">
        <f>IF(Taureaux[[#This Row],[Race]]&lt;&gt;résultats!$C$4,0,SUM(IF(U688&gt;résultats!E$4,1,0),IF(V688&gt;résultats!F$4,1,0),IF(W688&gt;résultats!G$4,1,0),IF(X688&gt;résultats!H$4,1,0),IF(Y688&gt;résultats!I$4,1,0),IF(Z688&gt;résultats!J$4,1,0)))</f>
        <v>0</v>
      </c>
      <c r="C688">
        <f>IF(AND(Taureaux[[#All],[nombres d''incides M&gt;F]]&gt;résultats!$E$1,Taureaux[[#All],[Race]]=résultats!$C$4),1,0)</f>
        <v>0</v>
      </c>
      <c r="D688">
        <f>IF(AND(Taureaux[[#All],[nombres d''incides M&gt;F]]=résultats!$E$1,Taureaux[[#All],[Race]]=résultats!$C$4),1,0)</f>
        <v>0</v>
      </c>
      <c r="E688">
        <f>IF(AND(Taureaux[[#All],[nombres d''incides M&gt;F]]=résultats!$E$1-1,Taureaux[[#All],[Race]]=résultats!$C$4),1,0)</f>
        <v>0</v>
      </c>
      <c r="F688">
        <f>IF(Taureaux[[#All],[&gt; palier]]=0,0,SUM($C$2:C688))</f>
        <v>0</v>
      </c>
      <c r="G688">
        <f>IF(Taureaux[[#All],[=palier]]=0,0,SUM($D$2:D688)+MAX(Taureaux[[#All],[séquence &gt; palier]]))</f>
        <v>0</v>
      </c>
      <c r="H688">
        <f>IF(Taureaux[[#All],[=palier-1]]=0,0,SUM($E$2:E688)+MAX(Taureaux[[#All],[séquence = palier]]))</f>
        <v>0</v>
      </c>
      <c r="I688" t="str">
        <f>IF(Taureaux[[#All],[&gt; palier]]&gt;0,Q688,"")</f>
        <v/>
      </c>
      <c r="J688" t="str">
        <f>IF(Taureaux[[#All],[=palier]]&gt;0,Q688,"")</f>
        <v/>
      </c>
      <c r="K688" t="str">
        <f>IF(Taureaux[[#All],[=palier-1]]&gt;0,Q688,"")</f>
        <v/>
      </c>
      <c r="L688">
        <f>IF(ROW()-1&lt;=60000,ROW()-1)</f>
        <v>687</v>
      </c>
      <c r="M688" s="12" t="str">
        <f>IF(Taureaux[[#This Row],[Nom selon le rang]]="","",VLOOKUP(O688,Q:AF,10,FALSE))</f>
        <v/>
      </c>
      <c r="N688" t="str">
        <f>IF(Taureaux[[#This Row],[somme des males selon la liste]]="","",RANK(Taureaux[[#This Row],[somme des males selon la liste]],Taureaux[[#All],[somme des males selon la liste]],0))</f>
        <v/>
      </c>
      <c r="O6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8">
        <v>79081185</v>
      </c>
      <c r="Q688" t="s">
        <v>2065</v>
      </c>
      <c r="R688" t="s">
        <v>209</v>
      </c>
      <c r="S688" t="s">
        <v>59</v>
      </c>
      <c r="T688">
        <v>1375.04</v>
      </c>
      <c r="U688">
        <v>69.94</v>
      </c>
      <c r="V688">
        <v>64.540000000000006</v>
      </c>
      <c r="W688">
        <v>58.2</v>
      </c>
      <c r="X688">
        <v>69.7</v>
      </c>
      <c r="Y688">
        <v>57.43</v>
      </c>
      <c r="Z688" s="12">
        <f>SUM(Taureaux[[#This Row],[indice 1]:[Indice 5]])</f>
        <v>319.81</v>
      </c>
      <c r="AA688" t="s">
        <v>1081</v>
      </c>
      <c r="AB688" t="s">
        <v>1081</v>
      </c>
      <c r="AC688" t="s">
        <v>103</v>
      </c>
      <c r="AD688">
        <v>631</v>
      </c>
      <c r="AE688">
        <v>90</v>
      </c>
    </row>
    <row r="689" spans="2:31" x14ac:dyDescent="0.25">
      <c r="B689" s="2">
        <f>IF(Taureaux[[#This Row],[Race]]&lt;&gt;résultats!$C$4,0,SUM(IF(U689&gt;résultats!E$4,1,0),IF(V689&gt;résultats!F$4,1,0),IF(W689&gt;résultats!G$4,1,0),IF(X689&gt;résultats!H$4,1,0),IF(Y689&gt;résultats!I$4,1,0),IF(Z689&gt;résultats!J$4,1,0)))</f>
        <v>0</v>
      </c>
      <c r="C689">
        <f>IF(AND(Taureaux[[#All],[nombres d''incides M&gt;F]]&gt;résultats!$E$1,Taureaux[[#All],[Race]]=résultats!$C$4),1,0)</f>
        <v>0</v>
      </c>
      <c r="D689">
        <f>IF(AND(Taureaux[[#All],[nombres d''incides M&gt;F]]=résultats!$E$1,Taureaux[[#All],[Race]]=résultats!$C$4),1,0)</f>
        <v>0</v>
      </c>
      <c r="E689">
        <f>IF(AND(Taureaux[[#All],[nombres d''incides M&gt;F]]=résultats!$E$1-1,Taureaux[[#All],[Race]]=résultats!$C$4),1,0)</f>
        <v>0</v>
      </c>
      <c r="F689">
        <f>IF(Taureaux[[#All],[&gt; palier]]=0,0,SUM($C$2:C689))</f>
        <v>0</v>
      </c>
      <c r="G689">
        <f>IF(Taureaux[[#All],[=palier]]=0,0,SUM($D$2:D689)+MAX(Taureaux[[#All],[séquence &gt; palier]]))</f>
        <v>0</v>
      </c>
      <c r="H689">
        <f>IF(Taureaux[[#All],[=palier-1]]=0,0,SUM($E$2:E689)+MAX(Taureaux[[#All],[séquence = palier]]))</f>
        <v>0</v>
      </c>
      <c r="I689" t="str">
        <f>IF(Taureaux[[#All],[&gt; palier]]&gt;0,Q689,"")</f>
        <v/>
      </c>
      <c r="J689" t="str">
        <f>IF(Taureaux[[#All],[=palier]]&gt;0,Q689,"")</f>
        <v/>
      </c>
      <c r="K689" t="str">
        <f>IF(Taureaux[[#All],[=palier-1]]&gt;0,Q689,"")</f>
        <v/>
      </c>
      <c r="L689">
        <f>IF(ROW()-1&lt;=60000,ROW()-1)</f>
        <v>688</v>
      </c>
      <c r="M689" s="12" t="str">
        <f>IF(Taureaux[[#This Row],[Nom selon le rang]]="","",VLOOKUP(O689,Q:AF,10,FALSE))</f>
        <v/>
      </c>
      <c r="N689" t="str">
        <f>IF(Taureaux[[#This Row],[somme des males selon la liste]]="","",RANK(Taureaux[[#This Row],[somme des males selon la liste]],Taureaux[[#All],[somme des males selon la liste]],0))</f>
        <v/>
      </c>
      <c r="O6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89">
        <v>60400011</v>
      </c>
      <c r="Q689" t="s">
        <v>2100</v>
      </c>
      <c r="R689" t="s">
        <v>120</v>
      </c>
      <c r="S689" t="s">
        <v>82</v>
      </c>
      <c r="T689">
        <v>1124.4100000000001</v>
      </c>
      <c r="U689">
        <v>69.849999999999994</v>
      </c>
      <c r="V689">
        <v>60.66</v>
      </c>
      <c r="W689">
        <v>61.73</v>
      </c>
      <c r="X689">
        <v>59.16</v>
      </c>
      <c r="Y689">
        <v>63.84</v>
      </c>
      <c r="Z689" s="12">
        <f>SUM(Taureaux[[#This Row],[indice 1]:[Indice 5]])</f>
        <v>315.24</v>
      </c>
      <c r="AA689" t="s">
        <v>376</v>
      </c>
      <c r="AB689" t="s">
        <v>376</v>
      </c>
      <c r="AC689" t="s">
        <v>106</v>
      </c>
      <c r="AD689">
        <v>4789</v>
      </c>
      <c r="AE689">
        <v>50</v>
      </c>
    </row>
    <row r="690" spans="2:31" x14ac:dyDescent="0.25">
      <c r="B690" s="2">
        <f>IF(Taureaux[[#This Row],[Race]]&lt;&gt;résultats!$C$4,0,SUM(IF(U690&gt;résultats!E$4,1,0),IF(V690&gt;résultats!F$4,1,0),IF(W690&gt;résultats!G$4,1,0),IF(X690&gt;résultats!H$4,1,0),IF(Y690&gt;résultats!I$4,1,0),IF(Z690&gt;résultats!J$4,1,0)))</f>
        <v>0</v>
      </c>
      <c r="C690">
        <f>IF(AND(Taureaux[[#All],[nombres d''incides M&gt;F]]&gt;résultats!$E$1,Taureaux[[#All],[Race]]=résultats!$C$4),1,0)</f>
        <v>0</v>
      </c>
      <c r="D690">
        <f>IF(AND(Taureaux[[#All],[nombres d''incides M&gt;F]]=résultats!$E$1,Taureaux[[#All],[Race]]=résultats!$C$4),1,0)</f>
        <v>0</v>
      </c>
      <c r="E690">
        <f>IF(AND(Taureaux[[#All],[nombres d''incides M&gt;F]]=résultats!$E$1-1,Taureaux[[#All],[Race]]=résultats!$C$4),1,0)</f>
        <v>0</v>
      </c>
      <c r="F690">
        <f>IF(Taureaux[[#All],[&gt; palier]]=0,0,SUM($C$2:C690))</f>
        <v>0</v>
      </c>
      <c r="G690">
        <f>IF(Taureaux[[#All],[=palier]]=0,0,SUM($D$2:D690)+MAX(Taureaux[[#All],[séquence &gt; palier]]))</f>
        <v>0</v>
      </c>
      <c r="H690">
        <f>IF(Taureaux[[#All],[=palier-1]]=0,0,SUM($E$2:E690)+MAX(Taureaux[[#All],[séquence = palier]]))</f>
        <v>0</v>
      </c>
      <c r="I690" t="str">
        <f>IF(Taureaux[[#All],[&gt; palier]]&gt;0,Q690,"")</f>
        <v/>
      </c>
      <c r="J690" t="str">
        <f>IF(Taureaux[[#All],[=palier]]&gt;0,Q690,"")</f>
        <v/>
      </c>
      <c r="K690" t="str">
        <f>IF(Taureaux[[#All],[=palier-1]]&gt;0,Q690,"")</f>
        <v/>
      </c>
      <c r="L690">
        <f>IF(ROW()-1&lt;=60000,ROW()-1)</f>
        <v>689</v>
      </c>
      <c r="M690" s="12" t="str">
        <f>IF(Taureaux[[#This Row],[Nom selon le rang]]="","",VLOOKUP(O690,Q:AF,10,FALSE))</f>
        <v/>
      </c>
      <c r="N690" t="str">
        <f>IF(Taureaux[[#This Row],[somme des males selon la liste]]="","",RANK(Taureaux[[#This Row],[somme des males selon la liste]],Taureaux[[#All],[somme des males selon la liste]],0))</f>
        <v/>
      </c>
      <c r="O6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0">
        <v>52342871</v>
      </c>
      <c r="Q690" t="s">
        <v>589</v>
      </c>
      <c r="R690" t="s">
        <v>36</v>
      </c>
      <c r="S690" t="s">
        <v>117</v>
      </c>
      <c r="T690">
        <v>1158.25</v>
      </c>
      <c r="U690">
        <v>76.260000000000005</v>
      </c>
      <c r="V690">
        <v>66.900000000000006</v>
      </c>
      <c r="W690">
        <v>75.64</v>
      </c>
      <c r="X690">
        <v>67.3</v>
      </c>
      <c r="Y690">
        <v>60.34</v>
      </c>
      <c r="Z690" s="12">
        <f>SUM(Taureaux[[#This Row],[indice 1]:[Indice 5]])</f>
        <v>346.44000000000005</v>
      </c>
      <c r="AA690" t="s">
        <v>38</v>
      </c>
      <c r="AB690" t="s">
        <v>38</v>
      </c>
      <c r="AC690" t="s">
        <v>39</v>
      </c>
      <c r="AD690">
        <v>6052</v>
      </c>
      <c r="AE690">
        <v>90</v>
      </c>
    </row>
    <row r="691" spans="2:31" x14ac:dyDescent="0.25">
      <c r="B691" s="2">
        <f>IF(Taureaux[[#This Row],[Race]]&lt;&gt;résultats!$C$4,0,SUM(IF(U691&gt;résultats!E$4,1,0),IF(V691&gt;résultats!F$4,1,0),IF(W691&gt;résultats!G$4,1,0),IF(X691&gt;résultats!H$4,1,0),IF(Y691&gt;résultats!I$4,1,0),IF(Z691&gt;résultats!J$4,1,0)))</f>
        <v>0</v>
      </c>
      <c r="C691">
        <f>IF(AND(Taureaux[[#All],[nombres d''incides M&gt;F]]&gt;résultats!$E$1,Taureaux[[#All],[Race]]=résultats!$C$4),1,0)</f>
        <v>0</v>
      </c>
      <c r="D691">
        <f>IF(AND(Taureaux[[#All],[nombres d''incides M&gt;F]]=résultats!$E$1,Taureaux[[#All],[Race]]=résultats!$C$4),1,0)</f>
        <v>0</v>
      </c>
      <c r="E691">
        <f>IF(AND(Taureaux[[#All],[nombres d''incides M&gt;F]]=résultats!$E$1-1,Taureaux[[#All],[Race]]=résultats!$C$4),1,0)</f>
        <v>0</v>
      </c>
      <c r="F691">
        <f>IF(Taureaux[[#All],[&gt; palier]]=0,0,SUM($C$2:C691))</f>
        <v>0</v>
      </c>
      <c r="G691">
        <f>IF(Taureaux[[#All],[=palier]]=0,0,SUM($D$2:D691)+MAX(Taureaux[[#All],[séquence &gt; palier]]))</f>
        <v>0</v>
      </c>
      <c r="H691">
        <f>IF(Taureaux[[#All],[=palier-1]]=0,0,SUM($E$2:E691)+MAX(Taureaux[[#All],[séquence = palier]]))</f>
        <v>0</v>
      </c>
      <c r="I691" t="str">
        <f>IF(Taureaux[[#All],[&gt; palier]]&gt;0,Q691,"")</f>
        <v/>
      </c>
      <c r="J691" t="str">
        <f>IF(Taureaux[[#All],[=palier]]&gt;0,Q691,"")</f>
        <v/>
      </c>
      <c r="K691" t="str">
        <f>IF(Taureaux[[#All],[=palier-1]]&gt;0,Q691,"")</f>
        <v/>
      </c>
      <c r="L691">
        <f>IF(ROW()-1&lt;=60000,ROW()-1)</f>
        <v>690</v>
      </c>
      <c r="M691" s="12" t="str">
        <f>IF(Taureaux[[#This Row],[Nom selon le rang]]="","",VLOOKUP(O691,Q:AF,10,FALSE))</f>
        <v/>
      </c>
      <c r="N691" t="str">
        <f>IF(Taureaux[[#This Row],[somme des males selon la liste]]="","",RANK(Taureaux[[#This Row],[somme des males selon la liste]],Taureaux[[#All],[somme des males selon la liste]],0))</f>
        <v/>
      </c>
      <c r="O6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1">
        <v>81994485</v>
      </c>
      <c r="Q691" t="s">
        <v>1520</v>
      </c>
      <c r="R691" t="s">
        <v>209</v>
      </c>
      <c r="S691" t="s">
        <v>101</v>
      </c>
      <c r="T691">
        <v>1353.8</v>
      </c>
      <c r="U691">
        <v>72.400000000000006</v>
      </c>
      <c r="V691">
        <v>67.260000000000005</v>
      </c>
      <c r="W691">
        <v>61.4</v>
      </c>
      <c r="X691">
        <v>67.87</v>
      </c>
      <c r="Y691">
        <v>65.05</v>
      </c>
      <c r="Z691" s="12">
        <f>SUM(Taureaux[[#This Row],[indice 1]:[Indice 5]])</f>
        <v>333.98000000000008</v>
      </c>
      <c r="AA691" t="s">
        <v>1081</v>
      </c>
      <c r="AB691" t="s">
        <v>1081</v>
      </c>
      <c r="AC691" t="s">
        <v>103</v>
      </c>
      <c r="AD691">
        <v>2095</v>
      </c>
      <c r="AE691">
        <v>90</v>
      </c>
    </row>
    <row r="692" spans="2:31" x14ac:dyDescent="0.25">
      <c r="B692" s="2">
        <f>IF(Taureaux[[#This Row],[Race]]&lt;&gt;résultats!$C$4,0,SUM(IF(U692&gt;résultats!E$4,1,0),IF(V692&gt;résultats!F$4,1,0),IF(W692&gt;résultats!G$4,1,0),IF(X692&gt;résultats!H$4,1,0),IF(Y692&gt;résultats!I$4,1,0),IF(Z692&gt;résultats!J$4,1,0)))</f>
        <v>0</v>
      </c>
      <c r="C692">
        <f>IF(AND(Taureaux[[#All],[nombres d''incides M&gt;F]]&gt;résultats!$E$1,Taureaux[[#All],[Race]]=résultats!$C$4),1,0)</f>
        <v>0</v>
      </c>
      <c r="D692">
        <f>IF(AND(Taureaux[[#All],[nombres d''incides M&gt;F]]=résultats!$E$1,Taureaux[[#All],[Race]]=résultats!$C$4),1,0)</f>
        <v>0</v>
      </c>
      <c r="E692">
        <f>IF(AND(Taureaux[[#All],[nombres d''incides M&gt;F]]=résultats!$E$1-1,Taureaux[[#All],[Race]]=résultats!$C$4),1,0)</f>
        <v>0</v>
      </c>
      <c r="F692">
        <f>IF(Taureaux[[#All],[&gt; palier]]=0,0,SUM($C$2:C692))</f>
        <v>0</v>
      </c>
      <c r="G692">
        <f>IF(Taureaux[[#All],[=palier]]=0,0,SUM($D$2:D692)+MAX(Taureaux[[#All],[séquence &gt; palier]]))</f>
        <v>0</v>
      </c>
      <c r="H692">
        <f>IF(Taureaux[[#All],[=palier-1]]=0,0,SUM($E$2:E692)+MAX(Taureaux[[#All],[séquence = palier]]))</f>
        <v>0</v>
      </c>
      <c r="I692" t="str">
        <f>IF(Taureaux[[#All],[&gt; palier]]&gt;0,Q692,"")</f>
        <v/>
      </c>
      <c r="J692" t="str">
        <f>IF(Taureaux[[#All],[=palier]]&gt;0,Q692,"")</f>
        <v/>
      </c>
      <c r="K692" t="str">
        <f>IF(Taureaux[[#All],[=palier-1]]&gt;0,Q692,"")</f>
        <v/>
      </c>
      <c r="L692">
        <f>IF(ROW()-1&lt;=60000,ROW()-1)</f>
        <v>691</v>
      </c>
      <c r="M692" s="12" t="str">
        <f>IF(Taureaux[[#This Row],[Nom selon le rang]]="","",VLOOKUP(O692,Q:AF,10,FALSE))</f>
        <v/>
      </c>
      <c r="N692" t="str">
        <f>IF(Taureaux[[#This Row],[somme des males selon la liste]]="","",RANK(Taureaux[[#This Row],[somme des males selon la liste]],Taureaux[[#All],[somme des males selon la liste]],0))</f>
        <v/>
      </c>
      <c r="O6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2">
        <v>80080348</v>
      </c>
      <c r="Q692" t="s">
        <v>2881</v>
      </c>
      <c r="R692" t="s">
        <v>2733</v>
      </c>
      <c r="S692" t="s">
        <v>99</v>
      </c>
      <c r="T692">
        <v>958.99</v>
      </c>
      <c r="U692">
        <v>35.01</v>
      </c>
      <c r="V692">
        <v>35.6</v>
      </c>
      <c r="W692">
        <v>36.049999999999997</v>
      </c>
      <c r="X692">
        <v>34.340000000000003</v>
      </c>
      <c r="Y692">
        <v>29.89</v>
      </c>
      <c r="Z692" s="12">
        <f>SUM(Taureaux[[#This Row],[indice 1]:[Indice 5]])</f>
        <v>170.89</v>
      </c>
      <c r="AA692" t="s">
        <v>148</v>
      </c>
      <c r="AB692" t="s">
        <v>148</v>
      </c>
      <c r="AC692" t="s">
        <v>116</v>
      </c>
      <c r="AD692">
        <v>29460</v>
      </c>
      <c r="AE692">
        <v>30</v>
      </c>
    </row>
    <row r="693" spans="2:31" x14ac:dyDescent="0.25">
      <c r="B693" s="2">
        <f>IF(Taureaux[[#This Row],[Race]]&lt;&gt;résultats!$C$4,0,SUM(IF(U693&gt;résultats!E$4,1,0),IF(V693&gt;résultats!F$4,1,0),IF(W693&gt;résultats!G$4,1,0),IF(X693&gt;résultats!H$4,1,0),IF(Y693&gt;résultats!I$4,1,0),IF(Z693&gt;résultats!J$4,1,0)))</f>
        <v>0</v>
      </c>
      <c r="C693">
        <f>IF(AND(Taureaux[[#All],[nombres d''incides M&gt;F]]&gt;résultats!$E$1,Taureaux[[#All],[Race]]=résultats!$C$4),1,0)</f>
        <v>0</v>
      </c>
      <c r="D693">
        <f>IF(AND(Taureaux[[#All],[nombres d''incides M&gt;F]]=résultats!$E$1,Taureaux[[#All],[Race]]=résultats!$C$4),1,0)</f>
        <v>0</v>
      </c>
      <c r="E693">
        <f>IF(AND(Taureaux[[#All],[nombres d''incides M&gt;F]]=résultats!$E$1-1,Taureaux[[#All],[Race]]=résultats!$C$4),1,0)</f>
        <v>0</v>
      </c>
      <c r="F693">
        <f>IF(Taureaux[[#All],[&gt; palier]]=0,0,SUM($C$2:C693))</f>
        <v>0</v>
      </c>
      <c r="G693">
        <f>IF(Taureaux[[#All],[=palier]]=0,0,SUM($D$2:D693)+MAX(Taureaux[[#All],[séquence &gt; palier]]))</f>
        <v>0</v>
      </c>
      <c r="H693">
        <f>IF(Taureaux[[#All],[=palier-1]]=0,0,SUM($E$2:E693)+MAX(Taureaux[[#All],[séquence = palier]]))</f>
        <v>0</v>
      </c>
      <c r="I693" t="str">
        <f>IF(Taureaux[[#All],[&gt; palier]]&gt;0,Q693,"")</f>
        <v/>
      </c>
      <c r="J693" t="str">
        <f>IF(Taureaux[[#All],[=palier]]&gt;0,Q693,"")</f>
        <v/>
      </c>
      <c r="K693" t="str">
        <f>IF(Taureaux[[#All],[=palier-1]]&gt;0,Q693,"")</f>
        <v/>
      </c>
      <c r="L693">
        <f>IF(ROW()-1&lt;=60000,ROW()-1)</f>
        <v>692</v>
      </c>
      <c r="M693" s="12" t="str">
        <f>IF(Taureaux[[#This Row],[Nom selon le rang]]="","",VLOOKUP(O693,Q:AF,10,FALSE))</f>
        <v/>
      </c>
      <c r="N693" t="str">
        <f>IF(Taureaux[[#This Row],[somme des males selon la liste]]="","",RANK(Taureaux[[#This Row],[somme des males selon la liste]],Taureaux[[#All],[somme des males selon la liste]],0))</f>
        <v/>
      </c>
      <c r="O6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3">
        <v>78828556</v>
      </c>
      <c r="Q693" t="s">
        <v>2015</v>
      </c>
      <c r="R693" t="s">
        <v>654</v>
      </c>
      <c r="S693" t="s">
        <v>80</v>
      </c>
      <c r="T693">
        <v>823.38</v>
      </c>
      <c r="U693">
        <v>62.95</v>
      </c>
      <c r="V693">
        <v>62.26</v>
      </c>
      <c r="W693">
        <v>67.02</v>
      </c>
      <c r="X693">
        <v>63.21</v>
      </c>
      <c r="Y693">
        <v>57.56</v>
      </c>
      <c r="Z693" s="12">
        <f>SUM(Taureaux[[#This Row],[indice 1]:[Indice 5]])</f>
        <v>313</v>
      </c>
      <c r="AA693" t="s">
        <v>148</v>
      </c>
      <c r="AB693" t="s">
        <v>148</v>
      </c>
      <c r="AC693" t="s">
        <v>116</v>
      </c>
      <c r="AD693">
        <v>31215</v>
      </c>
      <c r="AE693">
        <v>30</v>
      </c>
    </row>
    <row r="694" spans="2:31" x14ac:dyDescent="0.25">
      <c r="B694" s="2">
        <f>IF(Taureaux[[#This Row],[Race]]&lt;&gt;résultats!$C$4,0,SUM(IF(U694&gt;résultats!E$4,1,0),IF(V694&gt;résultats!F$4,1,0),IF(W694&gt;résultats!G$4,1,0),IF(X694&gt;résultats!H$4,1,0),IF(Y694&gt;résultats!I$4,1,0),IF(Z694&gt;résultats!J$4,1,0)))</f>
        <v>0</v>
      </c>
      <c r="C694">
        <f>IF(AND(Taureaux[[#All],[nombres d''incides M&gt;F]]&gt;résultats!$E$1,Taureaux[[#All],[Race]]=résultats!$C$4),1,0)</f>
        <v>0</v>
      </c>
      <c r="D694">
        <f>IF(AND(Taureaux[[#All],[nombres d''incides M&gt;F]]=résultats!$E$1,Taureaux[[#All],[Race]]=résultats!$C$4),1,0)</f>
        <v>0</v>
      </c>
      <c r="E694">
        <f>IF(AND(Taureaux[[#All],[nombres d''incides M&gt;F]]=résultats!$E$1-1,Taureaux[[#All],[Race]]=résultats!$C$4),1,0)</f>
        <v>0</v>
      </c>
      <c r="F694">
        <f>IF(Taureaux[[#All],[&gt; palier]]=0,0,SUM($C$2:C694))</f>
        <v>0</v>
      </c>
      <c r="G694">
        <f>IF(Taureaux[[#All],[=palier]]=0,0,SUM($D$2:D694)+MAX(Taureaux[[#All],[séquence &gt; palier]]))</f>
        <v>0</v>
      </c>
      <c r="H694">
        <f>IF(Taureaux[[#All],[=palier-1]]=0,0,SUM($E$2:E694)+MAX(Taureaux[[#All],[séquence = palier]]))</f>
        <v>0</v>
      </c>
      <c r="I694" t="str">
        <f>IF(Taureaux[[#All],[&gt; palier]]&gt;0,Q694,"")</f>
        <v/>
      </c>
      <c r="J694" t="str">
        <f>IF(Taureaux[[#All],[=palier]]&gt;0,Q694,"")</f>
        <v/>
      </c>
      <c r="K694" t="str">
        <f>IF(Taureaux[[#All],[=palier-1]]&gt;0,Q694,"")</f>
        <v/>
      </c>
      <c r="L694">
        <f>IF(ROW()-1&lt;=60000,ROW()-1)</f>
        <v>693</v>
      </c>
      <c r="M694" s="12" t="str">
        <f>IF(Taureaux[[#This Row],[Nom selon le rang]]="","",VLOOKUP(O694,Q:AF,10,FALSE))</f>
        <v/>
      </c>
      <c r="N694" t="str">
        <f>IF(Taureaux[[#This Row],[somme des males selon la liste]]="","",RANK(Taureaux[[#This Row],[somme des males selon la liste]],Taureaux[[#All],[somme des males selon la liste]],0))</f>
        <v/>
      </c>
      <c r="O6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4">
        <v>80002408</v>
      </c>
      <c r="Q694" t="s">
        <v>1289</v>
      </c>
      <c r="R694" t="s">
        <v>45</v>
      </c>
      <c r="S694" t="s">
        <v>99</v>
      </c>
      <c r="T694">
        <v>1074.8900000000001</v>
      </c>
      <c r="U694">
        <v>53.57</v>
      </c>
      <c r="V694">
        <v>74.22</v>
      </c>
      <c r="W694">
        <v>71.63</v>
      </c>
      <c r="X694">
        <v>62.56</v>
      </c>
      <c r="Y694">
        <v>67.349999999999994</v>
      </c>
      <c r="Z694" s="12">
        <f>SUM(Taureaux[[#This Row],[indice 1]:[Indice 5]])</f>
        <v>329.33000000000004</v>
      </c>
      <c r="AA694" t="s">
        <v>148</v>
      </c>
      <c r="AB694" t="s">
        <v>148</v>
      </c>
      <c r="AC694" t="s">
        <v>116</v>
      </c>
      <c r="AD694">
        <v>30198</v>
      </c>
      <c r="AE694">
        <v>30</v>
      </c>
    </row>
    <row r="695" spans="2:31" x14ac:dyDescent="0.25">
      <c r="B695" s="2">
        <f>IF(Taureaux[[#This Row],[Race]]&lt;&gt;résultats!$C$4,0,SUM(IF(U695&gt;résultats!E$4,1,0),IF(V695&gt;résultats!F$4,1,0),IF(W695&gt;résultats!G$4,1,0),IF(X695&gt;résultats!H$4,1,0),IF(Y695&gt;résultats!I$4,1,0),IF(Z695&gt;résultats!J$4,1,0)))</f>
        <v>0</v>
      </c>
      <c r="C695">
        <f>IF(AND(Taureaux[[#All],[nombres d''incides M&gt;F]]&gt;résultats!$E$1,Taureaux[[#All],[Race]]=résultats!$C$4),1,0)</f>
        <v>0</v>
      </c>
      <c r="D695">
        <f>IF(AND(Taureaux[[#All],[nombres d''incides M&gt;F]]=résultats!$E$1,Taureaux[[#All],[Race]]=résultats!$C$4),1,0)</f>
        <v>0</v>
      </c>
      <c r="E695">
        <f>IF(AND(Taureaux[[#All],[nombres d''incides M&gt;F]]=résultats!$E$1-1,Taureaux[[#All],[Race]]=résultats!$C$4),1,0)</f>
        <v>0</v>
      </c>
      <c r="F695">
        <f>IF(Taureaux[[#All],[&gt; palier]]=0,0,SUM($C$2:C695))</f>
        <v>0</v>
      </c>
      <c r="G695">
        <f>IF(Taureaux[[#All],[=palier]]=0,0,SUM($D$2:D695)+MAX(Taureaux[[#All],[séquence &gt; palier]]))</f>
        <v>0</v>
      </c>
      <c r="H695">
        <f>IF(Taureaux[[#All],[=palier-1]]=0,0,SUM($E$2:E695)+MAX(Taureaux[[#All],[séquence = palier]]))</f>
        <v>0</v>
      </c>
      <c r="I695" t="str">
        <f>IF(Taureaux[[#All],[&gt; palier]]&gt;0,Q695,"")</f>
        <v/>
      </c>
      <c r="J695" t="str">
        <f>IF(Taureaux[[#All],[=palier]]&gt;0,Q695,"")</f>
        <v/>
      </c>
      <c r="K695" t="str">
        <f>IF(Taureaux[[#All],[=palier-1]]&gt;0,Q695,"")</f>
        <v/>
      </c>
      <c r="L695">
        <f>IF(ROW()-1&lt;=60000,ROW()-1)</f>
        <v>694</v>
      </c>
      <c r="M695" s="12" t="str">
        <f>IF(Taureaux[[#This Row],[Nom selon le rang]]="","",VLOOKUP(O695,Q:AF,10,FALSE))</f>
        <v/>
      </c>
      <c r="N695" t="str">
        <f>IF(Taureaux[[#This Row],[somme des males selon la liste]]="","",RANK(Taureaux[[#This Row],[somme des males selon la liste]],Taureaux[[#All],[somme des males selon la liste]],0))</f>
        <v/>
      </c>
      <c r="O6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5">
        <v>7442822</v>
      </c>
      <c r="Q695" t="s">
        <v>2245</v>
      </c>
      <c r="R695" t="s">
        <v>36</v>
      </c>
      <c r="S695" t="s">
        <v>149</v>
      </c>
      <c r="T695">
        <v>1097.71</v>
      </c>
      <c r="U695">
        <v>61.4</v>
      </c>
      <c r="V695">
        <v>61.3</v>
      </c>
      <c r="W695">
        <v>65</v>
      </c>
      <c r="X695">
        <v>61.3</v>
      </c>
      <c r="Y695">
        <v>57.9</v>
      </c>
      <c r="Z695" s="12">
        <f>SUM(Taureaux[[#This Row],[indice 1]:[Indice 5]])</f>
        <v>306.89999999999998</v>
      </c>
      <c r="AA695" t="s">
        <v>247</v>
      </c>
      <c r="AB695" t="s">
        <v>247</v>
      </c>
      <c r="AC695" t="s">
        <v>52</v>
      </c>
      <c r="AD695">
        <v>14464</v>
      </c>
      <c r="AE695">
        <v>90</v>
      </c>
    </row>
    <row r="696" spans="2:31" x14ac:dyDescent="0.25">
      <c r="B696" s="2">
        <f>IF(Taureaux[[#This Row],[Race]]&lt;&gt;résultats!$C$4,0,SUM(IF(U696&gt;résultats!E$4,1,0),IF(V696&gt;résultats!F$4,1,0),IF(W696&gt;résultats!G$4,1,0),IF(X696&gt;résultats!H$4,1,0),IF(Y696&gt;résultats!I$4,1,0),IF(Z696&gt;résultats!J$4,1,0)))</f>
        <v>0</v>
      </c>
      <c r="C696">
        <f>IF(AND(Taureaux[[#All],[nombres d''incides M&gt;F]]&gt;résultats!$E$1,Taureaux[[#All],[Race]]=résultats!$C$4),1,0)</f>
        <v>0</v>
      </c>
      <c r="D696">
        <f>IF(AND(Taureaux[[#All],[nombres d''incides M&gt;F]]=résultats!$E$1,Taureaux[[#All],[Race]]=résultats!$C$4),1,0)</f>
        <v>0</v>
      </c>
      <c r="E696">
        <f>IF(AND(Taureaux[[#All],[nombres d''incides M&gt;F]]=résultats!$E$1-1,Taureaux[[#All],[Race]]=résultats!$C$4),1,0)</f>
        <v>0</v>
      </c>
      <c r="F696">
        <f>IF(Taureaux[[#All],[&gt; palier]]=0,0,SUM($C$2:C696))</f>
        <v>0</v>
      </c>
      <c r="G696">
        <f>IF(Taureaux[[#All],[=palier]]=0,0,SUM($D$2:D696)+MAX(Taureaux[[#All],[séquence &gt; palier]]))</f>
        <v>0</v>
      </c>
      <c r="H696">
        <f>IF(Taureaux[[#All],[=palier-1]]=0,0,SUM($E$2:E696)+MAX(Taureaux[[#All],[séquence = palier]]))</f>
        <v>0</v>
      </c>
      <c r="I696" t="str">
        <f>IF(Taureaux[[#All],[&gt; palier]]&gt;0,Q696,"")</f>
        <v/>
      </c>
      <c r="J696" t="str">
        <f>IF(Taureaux[[#All],[=palier]]&gt;0,Q696,"")</f>
        <v/>
      </c>
      <c r="K696" t="str">
        <f>IF(Taureaux[[#All],[=palier-1]]&gt;0,Q696,"")</f>
        <v/>
      </c>
      <c r="L696">
        <f>IF(ROW()-1&lt;=60000,ROW()-1)</f>
        <v>695</v>
      </c>
      <c r="M696" s="12" t="str">
        <f>IF(Taureaux[[#This Row],[Nom selon le rang]]="","",VLOOKUP(O696,Q:AF,10,FALSE))</f>
        <v/>
      </c>
      <c r="N696" t="str">
        <f>IF(Taureaux[[#This Row],[somme des males selon la liste]]="","",RANK(Taureaux[[#This Row],[somme des males selon la liste]],Taureaux[[#All],[somme des males selon la liste]],0))</f>
        <v/>
      </c>
      <c r="O6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6">
        <v>81683232</v>
      </c>
      <c r="Q696" t="s">
        <v>616</v>
      </c>
      <c r="R696" t="s">
        <v>355</v>
      </c>
      <c r="S696" t="s">
        <v>176</v>
      </c>
      <c r="T696">
        <v>1084.56</v>
      </c>
      <c r="U696">
        <v>60.34</v>
      </c>
      <c r="V696">
        <v>70.760000000000005</v>
      </c>
      <c r="W696">
        <v>71.209999999999994</v>
      </c>
      <c r="X696">
        <v>68.849999999999994</v>
      </c>
      <c r="Y696">
        <v>78.7</v>
      </c>
      <c r="Z696" s="12">
        <f>SUM(Taureaux[[#This Row],[indice 1]:[Indice 5]])</f>
        <v>349.85999999999996</v>
      </c>
      <c r="AA696" t="s">
        <v>115</v>
      </c>
      <c r="AB696" t="s">
        <v>115</v>
      </c>
      <c r="AC696" t="s">
        <v>116</v>
      </c>
      <c r="AD696">
        <v>2908</v>
      </c>
      <c r="AE696">
        <v>30</v>
      </c>
    </row>
    <row r="697" spans="2:31" x14ac:dyDescent="0.25">
      <c r="B697" s="2">
        <f>IF(Taureaux[[#This Row],[Race]]&lt;&gt;résultats!$C$4,0,SUM(IF(U697&gt;résultats!E$4,1,0),IF(V697&gt;résultats!F$4,1,0),IF(W697&gt;résultats!G$4,1,0),IF(X697&gt;résultats!H$4,1,0),IF(Y697&gt;résultats!I$4,1,0),IF(Z697&gt;résultats!J$4,1,0)))</f>
        <v>0</v>
      </c>
      <c r="C697">
        <f>IF(AND(Taureaux[[#All],[nombres d''incides M&gt;F]]&gt;résultats!$E$1,Taureaux[[#All],[Race]]=résultats!$C$4),1,0)</f>
        <v>0</v>
      </c>
      <c r="D697">
        <f>IF(AND(Taureaux[[#All],[nombres d''incides M&gt;F]]=résultats!$E$1,Taureaux[[#All],[Race]]=résultats!$C$4),1,0)</f>
        <v>0</v>
      </c>
      <c r="E697">
        <f>IF(AND(Taureaux[[#All],[nombres d''incides M&gt;F]]=résultats!$E$1-1,Taureaux[[#All],[Race]]=résultats!$C$4),1,0)</f>
        <v>0</v>
      </c>
      <c r="F697">
        <f>IF(Taureaux[[#All],[&gt; palier]]=0,0,SUM($C$2:C697))</f>
        <v>0</v>
      </c>
      <c r="G697">
        <f>IF(Taureaux[[#All],[=palier]]=0,0,SUM($D$2:D697)+MAX(Taureaux[[#All],[séquence &gt; palier]]))</f>
        <v>0</v>
      </c>
      <c r="H697">
        <f>IF(Taureaux[[#All],[=palier-1]]=0,0,SUM($E$2:E697)+MAX(Taureaux[[#All],[séquence = palier]]))</f>
        <v>0</v>
      </c>
      <c r="I697" t="str">
        <f>IF(Taureaux[[#All],[&gt; palier]]&gt;0,Q697,"")</f>
        <v/>
      </c>
      <c r="J697" t="str">
        <f>IF(Taureaux[[#All],[=palier]]&gt;0,Q697,"")</f>
        <v/>
      </c>
      <c r="K697" t="str">
        <f>IF(Taureaux[[#All],[=palier-1]]&gt;0,Q697,"")</f>
        <v/>
      </c>
      <c r="L697">
        <f>IF(ROW()-1&lt;=60000,ROW()-1)</f>
        <v>696</v>
      </c>
      <c r="M697" s="12" t="str">
        <f>IF(Taureaux[[#This Row],[Nom selon le rang]]="","",VLOOKUP(O697,Q:AF,10,FALSE))</f>
        <v/>
      </c>
      <c r="N697" t="str">
        <f>IF(Taureaux[[#This Row],[somme des males selon la liste]]="","",RANK(Taureaux[[#This Row],[somme des males selon la liste]],Taureaux[[#All],[somme des males selon la liste]],0))</f>
        <v/>
      </c>
      <c r="O6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7">
        <v>80492849</v>
      </c>
      <c r="Q697" t="s">
        <v>1792</v>
      </c>
      <c r="R697" t="s">
        <v>379</v>
      </c>
      <c r="S697" t="s">
        <v>99</v>
      </c>
      <c r="T697">
        <v>1022.75</v>
      </c>
      <c r="U697">
        <v>60.31</v>
      </c>
      <c r="V697">
        <v>66.78</v>
      </c>
      <c r="W697">
        <v>67.97</v>
      </c>
      <c r="X697">
        <v>57.87</v>
      </c>
      <c r="Y697">
        <v>66.569999999999993</v>
      </c>
      <c r="Z697" s="12">
        <f>SUM(Taureaux[[#This Row],[indice 1]:[Indice 5]])</f>
        <v>319.5</v>
      </c>
      <c r="AA697" t="s">
        <v>148</v>
      </c>
      <c r="AB697" t="s">
        <v>148</v>
      </c>
      <c r="AC697" t="s">
        <v>116</v>
      </c>
      <c r="AD697">
        <v>29669</v>
      </c>
      <c r="AE697">
        <v>30</v>
      </c>
    </row>
    <row r="698" spans="2:31" x14ac:dyDescent="0.25">
      <c r="B698" s="2">
        <f>IF(Taureaux[[#This Row],[Race]]&lt;&gt;résultats!$C$4,0,SUM(IF(U698&gt;résultats!E$4,1,0),IF(V698&gt;résultats!F$4,1,0),IF(W698&gt;résultats!G$4,1,0),IF(X698&gt;résultats!H$4,1,0),IF(Y698&gt;résultats!I$4,1,0),IF(Z698&gt;résultats!J$4,1,0)))</f>
        <v>0</v>
      </c>
      <c r="C698">
        <f>IF(AND(Taureaux[[#All],[nombres d''incides M&gt;F]]&gt;résultats!$E$1,Taureaux[[#All],[Race]]=résultats!$C$4),1,0)</f>
        <v>0</v>
      </c>
      <c r="D698">
        <f>IF(AND(Taureaux[[#All],[nombres d''incides M&gt;F]]=résultats!$E$1,Taureaux[[#All],[Race]]=résultats!$C$4),1,0)</f>
        <v>0</v>
      </c>
      <c r="E698">
        <f>IF(AND(Taureaux[[#All],[nombres d''incides M&gt;F]]=résultats!$E$1-1,Taureaux[[#All],[Race]]=résultats!$C$4),1,0)</f>
        <v>0</v>
      </c>
      <c r="F698">
        <f>IF(Taureaux[[#All],[&gt; palier]]=0,0,SUM($C$2:C698))</f>
        <v>0</v>
      </c>
      <c r="G698">
        <f>IF(Taureaux[[#All],[=palier]]=0,0,SUM($D$2:D698)+MAX(Taureaux[[#All],[séquence &gt; palier]]))</f>
        <v>0</v>
      </c>
      <c r="H698">
        <f>IF(Taureaux[[#All],[=palier-1]]=0,0,SUM($E$2:E698)+MAX(Taureaux[[#All],[séquence = palier]]))</f>
        <v>0</v>
      </c>
      <c r="I698" t="str">
        <f>IF(Taureaux[[#All],[&gt; palier]]&gt;0,Q698,"")</f>
        <v/>
      </c>
      <c r="J698" t="str">
        <f>IF(Taureaux[[#All],[=palier]]&gt;0,Q698,"")</f>
        <v/>
      </c>
      <c r="K698" t="str">
        <f>IF(Taureaux[[#All],[=palier-1]]&gt;0,Q698,"")</f>
        <v/>
      </c>
      <c r="L698">
        <f>IF(ROW()-1&lt;=60000,ROW()-1)</f>
        <v>697</v>
      </c>
      <c r="M698" s="12" t="str">
        <f>IF(Taureaux[[#This Row],[Nom selon le rang]]="","",VLOOKUP(O698,Q:AF,10,FALSE))</f>
        <v/>
      </c>
      <c r="N698" t="str">
        <f>IF(Taureaux[[#This Row],[somme des males selon la liste]]="","",RANK(Taureaux[[#This Row],[somme des males selon la liste]],Taureaux[[#All],[somme des males selon la liste]],0))</f>
        <v/>
      </c>
      <c r="O6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8">
        <v>76843290</v>
      </c>
      <c r="Q698" t="s">
        <v>2356</v>
      </c>
      <c r="R698" t="s">
        <v>379</v>
      </c>
      <c r="S698" t="s">
        <v>204</v>
      </c>
      <c r="T698">
        <v>1025.03</v>
      </c>
      <c r="U698">
        <v>66.010000000000005</v>
      </c>
      <c r="V698">
        <v>62.99</v>
      </c>
      <c r="W698">
        <v>61.77</v>
      </c>
      <c r="X698">
        <v>55.21</v>
      </c>
      <c r="Y698">
        <v>56.98</v>
      </c>
      <c r="Z698" s="12">
        <f>SUM(Taureaux[[#This Row],[indice 1]:[Indice 5]])</f>
        <v>302.96000000000004</v>
      </c>
      <c r="AA698" t="s">
        <v>358</v>
      </c>
      <c r="AB698" t="s">
        <v>358</v>
      </c>
      <c r="AC698" t="s">
        <v>111</v>
      </c>
      <c r="AD698">
        <v>6812</v>
      </c>
      <c r="AE698">
        <v>30</v>
      </c>
    </row>
    <row r="699" spans="2:31" x14ac:dyDescent="0.25">
      <c r="B699" s="2">
        <f>IF(Taureaux[[#This Row],[Race]]&lt;&gt;résultats!$C$4,0,SUM(IF(U699&gt;résultats!E$4,1,0),IF(V699&gt;résultats!F$4,1,0),IF(W699&gt;résultats!G$4,1,0),IF(X699&gt;résultats!H$4,1,0),IF(Y699&gt;résultats!I$4,1,0),IF(Z699&gt;résultats!J$4,1,0)))</f>
        <v>0</v>
      </c>
      <c r="C699">
        <f>IF(AND(Taureaux[[#All],[nombres d''incides M&gt;F]]&gt;résultats!$E$1,Taureaux[[#All],[Race]]=résultats!$C$4),1,0)</f>
        <v>0</v>
      </c>
      <c r="D699">
        <f>IF(AND(Taureaux[[#All],[nombres d''incides M&gt;F]]=résultats!$E$1,Taureaux[[#All],[Race]]=résultats!$C$4),1,0)</f>
        <v>0</v>
      </c>
      <c r="E699">
        <f>IF(AND(Taureaux[[#All],[nombres d''incides M&gt;F]]=résultats!$E$1-1,Taureaux[[#All],[Race]]=résultats!$C$4),1,0)</f>
        <v>0</v>
      </c>
      <c r="F699">
        <f>IF(Taureaux[[#All],[&gt; palier]]=0,0,SUM($C$2:C699))</f>
        <v>0</v>
      </c>
      <c r="G699">
        <f>IF(Taureaux[[#All],[=palier]]=0,0,SUM($D$2:D699)+MAX(Taureaux[[#All],[séquence &gt; palier]]))</f>
        <v>0</v>
      </c>
      <c r="H699">
        <f>IF(Taureaux[[#All],[=palier-1]]=0,0,SUM($E$2:E699)+MAX(Taureaux[[#All],[séquence = palier]]))</f>
        <v>0</v>
      </c>
      <c r="I699" t="str">
        <f>IF(Taureaux[[#All],[&gt; palier]]&gt;0,Q699,"")</f>
        <v/>
      </c>
      <c r="J699" t="str">
        <f>IF(Taureaux[[#All],[=palier]]&gt;0,Q699,"")</f>
        <v/>
      </c>
      <c r="K699" t="str">
        <f>IF(Taureaux[[#All],[=palier-1]]&gt;0,Q699,"")</f>
        <v/>
      </c>
      <c r="L699">
        <f>IF(ROW()-1&lt;=60000,ROW()-1)</f>
        <v>698</v>
      </c>
      <c r="M699" s="12" t="str">
        <f>IF(Taureaux[[#This Row],[Nom selon le rang]]="","",VLOOKUP(O699,Q:AF,10,FALSE))</f>
        <v/>
      </c>
      <c r="N699" t="str">
        <f>IF(Taureaux[[#This Row],[somme des males selon la liste]]="","",RANK(Taureaux[[#This Row],[somme des males selon la liste]],Taureaux[[#All],[somme des males selon la liste]],0))</f>
        <v/>
      </c>
      <c r="O6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699">
        <v>80334283</v>
      </c>
      <c r="Q699" t="s">
        <v>463</v>
      </c>
      <c r="R699" t="s">
        <v>45</v>
      </c>
      <c r="S699" t="s">
        <v>119</v>
      </c>
      <c r="T699">
        <v>1099.1199999999999</v>
      </c>
      <c r="U699">
        <v>63.14</v>
      </c>
      <c r="V699">
        <v>72.83</v>
      </c>
      <c r="W699">
        <v>78.91</v>
      </c>
      <c r="X699">
        <v>62.31</v>
      </c>
      <c r="Y699">
        <v>72.94</v>
      </c>
      <c r="Z699" s="12">
        <f>SUM(Taureaux[[#This Row],[indice 1]:[Indice 5]])</f>
        <v>350.13</v>
      </c>
      <c r="AA699" t="s">
        <v>115</v>
      </c>
      <c r="AB699" t="s">
        <v>115</v>
      </c>
      <c r="AC699" t="s">
        <v>116</v>
      </c>
      <c r="AD699">
        <v>11675</v>
      </c>
      <c r="AE699">
        <v>30</v>
      </c>
    </row>
    <row r="700" spans="2:31" x14ac:dyDescent="0.25">
      <c r="B700" s="2">
        <f>IF(Taureaux[[#This Row],[Race]]&lt;&gt;résultats!$C$4,0,SUM(IF(U700&gt;résultats!E$4,1,0),IF(V700&gt;résultats!F$4,1,0),IF(W700&gt;résultats!G$4,1,0),IF(X700&gt;résultats!H$4,1,0),IF(Y700&gt;résultats!I$4,1,0),IF(Z700&gt;résultats!J$4,1,0)))</f>
        <v>0</v>
      </c>
      <c r="C700">
        <f>IF(AND(Taureaux[[#All],[nombres d''incides M&gt;F]]&gt;résultats!$E$1,Taureaux[[#All],[Race]]=résultats!$C$4),1,0)</f>
        <v>0</v>
      </c>
      <c r="D700">
        <f>IF(AND(Taureaux[[#All],[nombres d''incides M&gt;F]]=résultats!$E$1,Taureaux[[#All],[Race]]=résultats!$C$4),1,0)</f>
        <v>0</v>
      </c>
      <c r="E700">
        <f>IF(AND(Taureaux[[#All],[nombres d''incides M&gt;F]]=résultats!$E$1-1,Taureaux[[#All],[Race]]=résultats!$C$4),1,0)</f>
        <v>0</v>
      </c>
      <c r="F700">
        <f>IF(Taureaux[[#All],[&gt; palier]]=0,0,SUM($C$2:C700))</f>
        <v>0</v>
      </c>
      <c r="G700">
        <f>IF(Taureaux[[#All],[=palier]]=0,0,SUM($D$2:D700)+MAX(Taureaux[[#All],[séquence &gt; palier]]))</f>
        <v>0</v>
      </c>
      <c r="H700">
        <f>IF(Taureaux[[#All],[=palier-1]]=0,0,SUM($E$2:E700)+MAX(Taureaux[[#All],[séquence = palier]]))</f>
        <v>0</v>
      </c>
      <c r="I700" t="str">
        <f>IF(Taureaux[[#All],[&gt; palier]]&gt;0,Q700,"")</f>
        <v/>
      </c>
      <c r="J700" t="str">
        <f>IF(Taureaux[[#All],[=palier]]&gt;0,Q700,"")</f>
        <v/>
      </c>
      <c r="K700" t="str">
        <f>IF(Taureaux[[#All],[=palier-1]]&gt;0,Q700,"")</f>
        <v/>
      </c>
      <c r="L700">
        <f>IF(ROW()-1&lt;=60000,ROW()-1)</f>
        <v>699</v>
      </c>
      <c r="M700" s="12" t="str">
        <f>IF(Taureaux[[#This Row],[Nom selon le rang]]="","",VLOOKUP(O700,Q:AF,10,FALSE))</f>
        <v/>
      </c>
      <c r="N700" t="str">
        <f>IF(Taureaux[[#This Row],[somme des males selon la liste]]="","",RANK(Taureaux[[#This Row],[somme des males selon la liste]],Taureaux[[#All],[somme des males selon la liste]],0))</f>
        <v/>
      </c>
      <c r="O7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0">
        <v>80334283</v>
      </c>
      <c r="Q700" t="s">
        <v>463</v>
      </c>
      <c r="R700" t="s">
        <v>45</v>
      </c>
      <c r="S700" t="s">
        <v>119</v>
      </c>
      <c r="T700">
        <v>1099.1199999999999</v>
      </c>
      <c r="U700">
        <v>63.14</v>
      </c>
      <c r="V700">
        <v>72.83</v>
      </c>
      <c r="W700">
        <v>78.91</v>
      </c>
      <c r="X700">
        <v>62.31</v>
      </c>
      <c r="Y700">
        <v>72.94</v>
      </c>
      <c r="Z700" s="12">
        <f>SUM(Taureaux[[#This Row],[indice 1]:[Indice 5]])</f>
        <v>350.13</v>
      </c>
      <c r="AA700" t="s">
        <v>246</v>
      </c>
      <c r="AB700" t="s">
        <v>246</v>
      </c>
      <c r="AC700" t="s">
        <v>103</v>
      </c>
      <c r="AD700">
        <v>7755</v>
      </c>
      <c r="AE700">
        <v>30</v>
      </c>
    </row>
    <row r="701" spans="2:31" x14ac:dyDescent="0.25">
      <c r="B701" s="2">
        <f>IF(Taureaux[[#This Row],[Race]]&lt;&gt;résultats!$C$4,0,SUM(IF(U701&gt;résultats!E$4,1,0),IF(V701&gt;résultats!F$4,1,0),IF(W701&gt;résultats!G$4,1,0),IF(X701&gt;résultats!H$4,1,0),IF(Y701&gt;résultats!I$4,1,0),IF(Z701&gt;résultats!J$4,1,0)))</f>
        <v>0</v>
      </c>
      <c r="C701">
        <f>IF(AND(Taureaux[[#All],[nombres d''incides M&gt;F]]&gt;résultats!$E$1,Taureaux[[#All],[Race]]=résultats!$C$4),1,0)</f>
        <v>0</v>
      </c>
      <c r="D701">
        <f>IF(AND(Taureaux[[#All],[nombres d''incides M&gt;F]]=résultats!$E$1,Taureaux[[#All],[Race]]=résultats!$C$4),1,0)</f>
        <v>0</v>
      </c>
      <c r="E701">
        <f>IF(AND(Taureaux[[#All],[nombres d''incides M&gt;F]]=résultats!$E$1-1,Taureaux[[#All],[Race]]=résultats!$C$4),1,0)</f>
        <v>0</v>
      </c>
      <c r="F701">
        <f>IF(Taureaux[[#All],[&gt; palier]]=0,0,SUM($C$2:C701))</f>
        <v>0</v>
      </c>
      <c r="G701">
        <f>IF(Taureaux[[#All],[=palier]]=0,0,SUM($D$2:D701)+MAX(Taureaux[[#All],[séquence &gt; palier]]))</f>
        <v>0</v>
      </c>
      <c r="H701">
        <f>IF(Taureaux[[#All],[=palier-1]]=0,0,SUM($E$2:E701)+MAX(Taureaux[[#All],[séquence = palier]]))</f>
        <v>0</v>
      </c>
      <c r="I701" t="str">
        <f>IF(Taureaux[[#All],[&gt; palier]]&gt;0,Q701,"")</f>
        <v/>
      </c>
      <c r="J701" t="str">
        <f>IF(Taureaux[[#All],[=palier]]&gt;0,Q701,"")</f>
        <v/>
      </c>
      <c r="K701" t="str">
        <f>IF(Taureaux[[#All],[=palier-1]]&gt;0,Q701,"")</f>
        <v/>
      </c>
      <c r="L701">
        <f>IF(ROW()-1&lt;=60000,ROW()-1)</f>
        <v>700</v>
      </c>
      <c r="M701" s="12" t="str">
        <f>IF(Taureaux[[#This Row],[Nom selon le rang]]="","",VLOOKUP(O701,Q:AF,10,FALSE))</f>
        <v/>
      </c>
      <c r="N701" t="str">
        <f>IF(Taureaux[[#This Row],[somme des males selon la liste]]="","",RANK(Taureaux[[#This Row],[somme des males selon la liste]],Taureaux[[#All],[somme des males selon la liste]],0))</f>
        <v/>
      </c>
      <c r="O7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1">
        <v>78512869</v>
      </c>
      <c r="Q701" t="s">
        <v>879</v>
      </c>
      <c r="R701" t="s">
        <v>209</v>
      </c>
      <c r="S701" t="s">
        <v>95</v>
      </c>
      <c r="T701">
        <v>1371.27</v>
      </c>
      <c r="U701">
        <v>66.14</v>
      </c>
      <c r="V701">
        <v>74.28</v>
      </c>
      <c r="W701">
        <v>63.05</v>
      </c>
      <c r="X701">
        <v>73.459999999999994</v>
      </c>
      <c r="Y701">
        <v>71.14</v>
      </c>
      <c r="Z701" s="12">
        <f>SUM(Taureaux[[#This Row],[indice 1]:[Indice 5]])</f>
        <v>348.07</v>
      </c>
      <c r="AA701" t="s">
        <v>148</v>
      </c>
      <c r="AB701" t="s">
        <v>148</v>
      </c>
      <c r="AC701" t="s">
        <v>116</v>
      </c>
      <c r="AD701">
        <v>27713</v>
      </c>
      <c r="AE701">
        <v>30</v>
      </c>
    </row>
    <row r="702" spans="2:31" x14ac:dyDescent="0.25">
      <c r="B702" s="2">
        <f>IF(Taureaux[[#This Row],[Race]]&lt;&gt;résultats!$C$4,0,SUM(IF(U702&gt;résultats!E$4,1,0),IF(V702&gt;résultats!F$4,1,0),IF(W702&gt;résultats!G$4,1,0),IF(X702&gt;résultats!H$4,1,0),IF(Y702&gt;résultats!I$4,1,0),IF(Z702&gt;résultats!J$4,1,0)))</f>
        <v>0</v>
      </c>
      <c r="C702">
        <f>IF(AND(Taureaux[[#All],[nombres d''incides M&gt;F]]&gt;résultats!$E$1,Taureaux[[#All],[Race]]=résultats!$C$4),1,0)</f>
        <v>0</v>
      </c>
      <c r="D702">
        <f>IF(AND(Taureaux[[#All],[nombres d''incides M&gt;F]]=résultats!$E$1,Taureaux[[#All],[Race]]=résultats!$C$4),1,0)</f>
        <v>0</v>
      </c>
      <c r="E702">
        <f>IF(AND(Taureaux[[#All],[nombres d''incides M&gt;F]]=résultats!$E$1-1,Taureaux[[#All],[Race]]=résultats!$C$4),1,0)</f>
        <v>0</v>
      </c>
      <c r="F702">
        <f>IF(Taureaux[[#All],[&gt; palier]]=0,0,SUM($C$2:C702))</f>
        <v>0</v>
      </c>
      <c r="G702">
        <f>IF(Taureaux[[#All],[=palier]]=0,0,SUM($D$2:D702)+MAX(Taureaux[[#All],[séquence &gt; palier]]))</f>
        <v>0</v>
      </c>
      <c r="H702">
        <f>IF(Taureaux[[#All],[=palier-1]]=0,0,SUM($E$2:E702)+MAX(Taureaux[[#All],[séquence = palier]]))</f>
        <v>0</v>
      </c>
      <c r="I702" t="str">
        <f>IF(Taureaux[[#All],[&gt; palier]]&gt;0,Q702,"")</f>
        <v/>
      </c>
      <c r="J702" t="str">
        <f>IF(Taureaux[[#All],[=palier]]&gt;0,Q702,"")</f>
        <v/>
      </c>
      <c r="K702" t="str">
        <f>IF(Taureaux[[#All],[=palier-1]]&gt;0,Q702,"")</f>
        <v/>
      </c>
      <c r="L702">
        <f>IF(ROW()-1&lt;=60000,ROW()-1)</f>
        <v>701</v>
      </c>
      <c r="M702" s="12" t="str">
        <f>IF(Taureaux[[#This Row],[Nom selon le rang]]="","",VLOOKUP(O702,Q:AF,10,FALSE))</f>
        <v/>
      </c>
      <c r="N702" t="str">
        <f>IF(Taureaux[[#This Row],[somme des males selon la liste]]="","",RANK(Taureaux[[#This Row],[somme des males selon la liste]],Taureaux[[#All],[somme des males selon la liste]],0))</f>
        <v/>
      </c>
      <c r="O7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2">
        <v>74137071</v>
      </c>
      <c r="Q702" t="s">
        <v>2913</v>
      </c>
      <c r="R702" t="s">
        <v>2733</v>
      </c>
      <c r="S702" t="s">
        <v>72</v>
      </c>
      <c r="T702">
        <v>977.65</v>
      </c>
      <c r="U702">
        <v>33.61</v>
      </c>
      <c r="V702">
        <v>34.25</v>
      </c>
      <c r="W702">
        <v>33.71</v>
      </c>
      <c r="X702">
        <v>34.46</v>
      </c>
      <c r="Y702">
        <v>34.15</v>
      </c>
      <c r="Z702" s="12">
        <f>SUM(Taureaux[[#This Row],[indice 1]:[Indice 5]])</f>
        <v>170.18</v>
      </c>
      <c r="AA702" t="s">
        <v>148</v>
      </c>
      <c r="AB702" t="s">
        <v>148</v>
      </c>
      <c r="AC702" t="s">
        <v>116</v>
      </c>
      <c r="AD702">
        <v>11669</v>
      </c>
      <c r="AE702">
        <v>30</v>
      </c>
    </row>
    <row r="703" spans="2:31" x14ac:dyDescent="0.25">
      <c r="B703" s="2">
        <f>IF(Taureaux[[#This Row],[Race]]&lt;&gt;résultats!$C$4,0,SUM(IF(U703&gt;résultats!E$4,1,0),IF(V703&gt;résultats!F$4,1,0),IF(W703&gt;résultats!G$4,1,0),IF(X703&gt;résultats!H$4,1,0),IF(Y703&gt;résultats!I$4,1,0),IF(Z703&gt;résultats!J$4,1,0)))</f>
        <v>0</v>
      </c>
      <c r="C703">
        <f>IF(AND(Taureaux[[#All],[nombres d''incides M&gt;F]]&gt;résultats!$E$1,Taureaux[[#All],[Race]]=résultats!$C$4),1,0)</f>
        <v>0</v>
      </c>
      <c r="D703">
        <f>IF(AND(Taureaux[[#All],[nombres d''incides M&gt;F]]=résultats!$E$1,Taureaux[[#All],[Race]]=résultats!$C$4),1,0)</f>
        <v>0</v>
      </c>
      <c r="E703">
        <f>IF(AND(Taureaux[[#All],[nombres d''incides M&gt;F]]=résultats!$E$1-1,Taureaux[[#All],[Race]]=résultats!$C$4),1,0)</f>
        <v>0</v>
      </c>
      <c r="F703">
        <f>IF(Taureaux[[#All],[&gt; palier]]=0,0,SUM($C$2:C703))</f>
        <v>0</v>
      </c>
      <c r="G703">
        <f>IF(Taureaux[[#All],[=palier]]=0,0,SUM($D$2:D703)+MAX(Taureaux[[#All],[séquence &gt; palier]]))</f>
        <v>0</v>
      </c>
      <c r="H703">
        <f>IF(Taureaux[[#All],[=palier-1]]=0,0,SUM($E$2:E703)+MAX(Taureaux[[#All],[séquence = palier]]))</f>
        <v>0</v>
      </c>
      <c r="I703" t="str">
        <f>IF(Taureaux[[#All],[&gt; palier]]&gt;0,Q703,"")</f>
        <v/>
      </c>
      <c r="J703" t="str">
        <f>IF(Taureaux[[#All],[=palier]]&gt;0,Q703,"")</f>
        <v/>
      </c>
      <c r="K703" t="str">
        <f>IF(Taureaux[[#All],[=palier-1]]&gt;0,Q703,"")</f>
        <v/>
      </c>
      <c r="L703">
        <f>IF(ROW()-1&lt;=60000,ROW()-1)</f>
        <v>702</v>
      </c>
      <c r="M703" s="12" t="str">
        <f>IF(Taureaux[[#This Row],[Nom selon le rang]]="","",VLOOKUP(O703,Q:AF,10,FALSE))</f>
        <v/>
      </c>
      <c r="N703" t="str">
        <f>IF(Taureaux[[#This Row],[somme des males selon la liste]]="","",RANK(Taureaux[[#This Row],[somme des males selon la liste]],Taureaux[[#All],[somme des males selon la liste]],0))</f>
        <v/>
      </c>
      <c r="O7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3">
        <v>82113738</v>
      </c>
      <c r="Q703" t="s">
        <v>1339</v>
      </c>
      <c r="R703" t="s">
        <v>379</v>
      </c>
      <c r="S703" t="s">
        <v>25</v>
      </c>
      <c r="T703">
        <v>1037.9100000000001</v>
      </c>
      <c r="U703">
        <v>72.260000000000005</v>
      </c>
      <c r="V703">
        <v>67.61</v>
      </c>
      <c r="W703">
        <v>63.65</v>
      </c>
      <c r="X703">
        <v>61.36</v>
      </c>
      <c r="Y703">
        <v>71.31</v>
      </c>
      <c r="Z703" s="12">
        <f>SUM(Taureaux[[#This Row],[indice 1]:[Indice 5]])</f>
        <v>336.19</v>
      </c>
      <c r="AA703" t="s">
        <v>199</v>
      </c>
      <c r="AB703" t="s">
        <v>199</v>
      </c>
      <c r="AC703" t="s">
        <v>200</v>
      </c>
      <c r="AD703">
        <v>1108</v>
      </c>
      <c r="AE703">
        <v>90</v>
      </c>
    </row>
    <row r="704" spans="2:31" x14ac:dyDescent="0.25">
      <c r="B704" s="2">
        <f>IF(Taureaux[[#This Row],[Race]]&lt;&gt;résultats!$C$4,0,SUM(IF(U704&gt;résultats!E$4,1,0),IF(V704&gt;résultats!F$4,1,0),IF(W704&gt;résultats!G$4,1,0),IF(X704&gt;résultats!H$4,1,0),IF(Y704&gt;résultats!I$4,1,0),IF(Z704&gt;résultats!J$4,1,0)))</f>
        <v>0</v>
      </c>
      <c r="C704">
        <f>IF(AND(Taureaux[[#All],[nombres d''incides M&gt;F]]&gt;résultats!$E$1,Taureaux[[#All],[Race]]=résultats!$C$4),1,0)</f>
        <v>0</v>
      </c>
      <c r="D704">
        <f>IF(AND(Taureaux[[#All],[nombres d''incides M&gt;F]]=résultats!$E$1,Taureaux[[#All],[Race]]=résultats!$C$4),1,0)</f>
        <v>0</v>
      </c>
      <c r="E704">
        <f>IF(AND(Taureaux[[#All],[nombres d''incides M&gt;F]]=résultats!$E$1-1,Taureaux[[#All],[Race]]=résultats!$C$4),1,0)</f>
        <v>0</v>
      </c>
      <c r="F704">
        <f>IF(Taureaux[[#All],[&gt; palier]]=0,0,SUM($C$2:C704))</f>
        <v>0</v>
      </c>
      <c r="G704">
        <f>IF(Taureaux[[#All],[=palier]]=0,0,SUM($D$2:D704)+MAX(Taureaux[[#All],[séquence &gt; palier]]))</f>
        <v>0</v>
      </c>
      <c r="H704">
        <f>IF(Taureaux[[#All],[=palier-1]]=0,0,SUM($E$2:E704)+MAX(Taureaux[[#All],[séquence = palier]]))</f>
        <v>0</v>
      </c>
      <c r="I704" t="str">
        <f>IF(Taureaux[[#All],[&gt; palier]]&gt;0,Q704,"")</f>
        <v/>
      </c>
      <c r="J704" t="str">
        <f>IF(Taureaux[[#All],[=palier]]&gt;0,Q704,"")</f>
        <v/>
      </c>
      <c r="K704" t="str">
        <f>IF(Taureaux[[#All],[=palier-1]]&gt;0,Q704,"")</f>
        <v/>
      </c>
      <c r="L704">
        <f>IF(ROW()-1&lt;=60000,ROW()-1)</f>
        <v>703</v>
      </c>
      <c r="M704" s="12" t="str">
        <f>IF(Taureaux[[#This Row],[Nom selon le rang]]="","",VLOOKUP(O704,Q:AF,10,FALSE))</f>
        <v/>
      </c>
      <c r="N704" t="str">
        <f>IF(Taureaux[[#This Row],[somme des males selon la liste]]="","",RANK(Taureaux[[#This Row],[somme des males selon la liste]],Taureaux[[#All],[somme des males selon la liste]],0))</f>
        <v/>
      </c>
      <c r="O7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4">
        <v>77593416</v>
      </c>
      <c r="Q704" t="s">
        <v>1500</v>
      </c>
      <c r="R704" t="s">
        <v>355</v>
      </c>
      <c r="S704" t="s">
        <v>100</v>
      </c>
      <c r="T704">
        <v>1117.1300000000001</v>
      </c>
      <c r="U704">
        <v>62.39</v>
      </c>
      <c r="V704">
        <v>69.48</v>
      </c>
      <c r="W704">
        <v>66.59</v>
      </c>
      <c r="X704">
        <v>64.8</v>
      </c>
      <c r="Y704">
        <v>66.11</v>
      </c>
      <c r="Z704" s="12">
        <f>SUM(Taureaux[[#This Row],[indice 1]:[Indice 5]])</f>
        <v>329.37</v>
      </c>
      <c r="AA704" t="s">
        <v>246</v>
      </c>
      <c r="AB704" t="s">
        <v>246</v>
      </c>
      <c r="AC704" t="s">
        <v>103</v>
      </c>
      <c r="AD704">
        <v>30801</v>
      </c>
      <c r="AE704">
        <v>30</v>
      </c>
    </row>
    <row r="705" spans="2:31" x14ac:dyDescent="0.25">
      <c r="B705" s="2">
        <f>IF(Taureaux[[#This Row],[Race]]&lt;&gt;résultats!$C$4,0,SUM(IF(U705&gt;résultats!E$4,1,0),IF(V705&gt;résultats!F$4,1,0),IF(W705&gt;résultats!G$4,1,0),IF(X705&gt;résultats!H$4,1,0),IF(Y705&gt;résultats!I$4,1,0),IF(Z705&gt;résultats!J$4,1,0)))</f>
        <v>0</v>
      </c>
      <c r="C705">
        <f>IF(AND(Taureaux[[#All],[nombres d''incides M&gt;F]]&gt;résultats!$E$1,Taureaux[[#All],[Race]]=résultats!$C$4),1,0)</f>
        <v>0</v>
      </c>
      <c r="D705">
        <f>IF(AND(Taureaux[[#All],[nombres d''incides M&gt;F]]=résultats!$E$1,Taureaux[[#All],[Race]]=résultats!$C$4),1,0)</f>
        <v>0</v>
      </c>
      <c r="E705">
        <f>IF(AND(Taureaux[[#All],[nombres d''incides M&gt;F]]=résultats!$E$1-1,Taureaux[[#All],[Race]]=résultats!$C$4),1,0)</f>
        <v>0</v>
      </c>
      <c r="F705">
        <f>IF(Taureaux[[#All],[&gt; palier]]=0,0,SUM($C$2:C705))</f>
        <v>0</v>
      </c>
      <c r="G705">
        <f>IF(Taureaux[[#All],[=palier]]=0,0,SUM($D$2:D705)+MAX(Taureaux[[#All],[séquence &gt; palier]]))</f>
        <v>0</v>
      </c>
      <c r="H705">
        <f>IF(Taureaux[[#All],[=palier-1]]=0,0,SUM($E$2:E705)+MAX(Taureaux[[#All],[séquence = palier]]))</f>
        <v>0</v>
      </c>
      <c r="I705" t="str">
        <f>IF(Taureaux[[#All],[&gt; palier]]&gt;0,Q705,"")</f>
        <v/>
      </c>
      <c r="J705" t="str">
        <f>IF(Taureaux[[#All],[=palier]]&gt;0,Q705,"")</f>
        <v/>
      </c>
      <c r="K705" t="str">
        <f>IF(Taureaux[[#All],[=palier-1]]&gt;0,Q705,"")</f>
        <v/>
      </c>
      <c r="L705">
        <f>IF(ROW()-1&lt;=60000,ROW()-1)</f>
        <v>704</v>
      </c>
      <c r="M705" s="12" t="str">
        <f>IF(Taureaux[[#This Row],[Nom selon le rang]]="","",VLOOKUP(O705,Q:AF,10,FALSE))</f>
        <v/>
      </c>
      <c r="N705" t="str">
        <f>IF(Taureaux[[#This Row],[somme des males selon la liste]]="","",RANK(Taureaux[[#This Row],[somme des males selon la liste]],Taureaux[[#All],[somme des males selon la liste]],0))</f>
        <v/>
      </c>
      <c r="O7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5">
        <v>80946825</v>
      </c>
      <c r="Q705" t="s">
        <v>687</v>
      </c>
      <c r="R705" t="s">
        <v>120</v>
      </c>
      <c r="S705" t="s">
        <v>163</v>
      </c>
      <c r="T705">
        <v>1165.67</v>
      </c>
      <c r="U705">
        <v>71.11</v>
      </c>
      <c r="V705">
        <v>68.63</v>
      </c>
      <c r="W705">
        <v>74.180000000000007</v>
      </c>
      <c r="X705">
        <v>57.94</v>
      </c>
      <c r="Y705">
        <v>71.81</v>
      </c>
      <c r="Z705" s="12">
        <f>SUM(Taureaux[[#This Row],[indice 1]:[Indice 5]])</f>
        <v>343.67</v>
      </c>
      <c r="AA705" t="s">
        <v>148</v>
      </c>
      <c r="AB705" t="s">
        <v>148</v>
      </c>
      <c r="AC705" t="s">
        <v>116</v>
      </c>
      <c r="AD705">
        <v>25654</v>
      </c>
      <c r="AE705">
        <v>30</v>
      </c>
    </row>
    <row r="706" spans="2:31" x14ac:dyDescent="0.25">
      <c r="B706" s="2">
        <f>IF(Taureaux[[#This Row],[Race]]&lt;&gt;résultats!$C$4,0,SUM(IF(U706&gt;résultats!E$4,1,0),IF(V706&gt;résultats!F$4,1,0),IF(W706&gt;résultats!G$4,1,0),IF(X706&gt;résultats!H$4,1,0),IF(Y706&gt;résultats!I$4,1,0),IF(Z706&gt;résultats!J$4,1,0)))</f>
        <v>0</v>
      </c>
      <c r="C706">
        <f>IF(AND(Taureaux[[#All],[nombres d''incides M&gt;F]]&gt;résultats!$E$1,Taureaux[[#All],[Race]]=résultats!$C$4),1,0)</f>
        <v>0</v>
      </c>
      <c r="D706">
        <f>IF(AND(Taureaux[[#All],[nombres d''incides M&gt;F]]=résultats!$E$1,Taureaux[[#All],[Race]]=résultats!$C$4),1,0)</f>
        <v>0</v>
      </c>
      <c r="E706">
        <f>IF(AND(Taureaux[[#All],[nombres d''incides M&gt;F]]=résultats!$E$1-1,Taureaux[[#All],[Race]]=résultats!$C$4),1,0)</f>
        <v>0</v>
      </c>
      <c r="F706">
        <f>IF(Taureaux[[#All],[&gt; palier]]=0,0,SUM($C$2:C706))</f>
        <v>0</v>
      </c>
      <c r="G706">
        <f>IF(Taureaux[[#All],[=palier]]=0,0,SUM($D$2:D706)+MAX(Taureaux[[#All],[séquence &gt; palier]]))</f>
        <v>0</v>
      </c>
      <c r="H706">
        <f>IF(Taureaux[[#All],[=palier-1]]=0,0,SUM($E$2:E706)+MAX(Taureaux[[#All],[séquence = palier]]))</f>
        <v>0</v>
      </c>
      <c r="I706" t="str">
        <f>IF(Taureaux[[#All],[&gt; palier]]&gt;0,Q706,"")</f>
        <v/>
      </c>
      <c r="J706" t="str">
        <f>IF(Taureaux[[#All],[=palier]]&gt;0,Q706,"")</f>
        <v/>
      </c>
      <c r="K706" t="str">
        <f>IF(Taureaux[[#All],[=palier-1]]&gt;0,Q706,"")</f>
        <v/>
      </c>
      <c r="L706">
        <f>IF(ROW()-1&lt;=60000,ROW()-1)</f>
        <v>705</v>
      </c>
      <c r="M706" s="12" t="str">
        <f>IF(Taureaux[[#This Row],[Nom selon le rang]]="","",VLOOKUP(O706,Q:AF,10,FALSE))</f>
        <v/>
      </c>
      <c r="N706" t="str">
        <f>IF(Taureaux[[#This Row],[somme des males selon la liste]]="","",RANK(Taureaux[[#This Row],[somme des males selon la liste]],Taureaux[[#All],[somme des males selon la liste]],0))</f>
        <v/>
      </c>
      <c r="O7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6">
        <v>79528844</v>
      </c>
      <c r="Q706" t="s">
        <v>465</v>
      </c>
      <c r="R706" t="s">
        <v>120</v>
      </c>
      <c r="S706" t="s">
        <v>132</v>
      </c>
      <c r="T706">
        <v>1110.96</v>
      </c>
      <c r="U706">
        <v>73.81</v>
      </c>
      <c r="V706">
        <v>70.06</v>
      </c>
      <c r="W706">
        <v>70.959999999999994</v>
      </c>
      <c r="X706">
        <v>66.19</v>
      </c>
      <c r="Y706">
        <v>76.97</v>
      </c>
      <c r="Z706" s="12">
        <f>SUM(Taureaux[[#This Row],[indice 1]:[Indice 5]])</f>
        <v>357.99</v>
      </c>
      <c r="AA706" t="s">
        <v>131</v>
      </c>
      <c r="AB706" t="s">
        <v>131</v>
      </c>
      <c r="AC706" t="s">
        <v>44</v>
      </c>
      <c r="AD706">
        <v>739</v>
      </c>
      <c r="AE706">
        <v>90</v>
      </c>
    </row>
    <row r="707" spans="2:31" x14ac:dyDescent="0.25">
      <c r="B707" s="2">
        <f>IF(Taureaux[[#This Row],[Race]]&lt;&gt;résultats!$C$4,0,SUM(IF(U707&gt;résultats!E$4,1,0),IF(V707&gt;résultats!F$4,1,0),IF(W707&gt;résultats!G$4,1,0),IF(X707&gt;résultats!H$4,1,0),IF(Y707&gt;résultats!I$4,1,0),IF(Z707&gt;résultats!J$4,1,0)))</f>
        <v>0</v>
      </c>
      <c r="C707">
        <f>IF(AND(Taureaux[[#All],[nombres d''incides M&gt;F]]&gt;résultats!$E$1,Taureaux[[#All],[Race]]=résultats!$C$4),1,0)</f>
        <v>0</v>
      </c>
      <c r="D707">
        <f>IF(AND(Taureaux[[#All],[nombres d''incides M&gt;F]]=résultats!$E$1,Taureaux[[#All],[Race]]=résultats!$C$4),1,0)</f>
        <v>0</v>
      </c>
      <c r="E707">
        <f>IF(AND(Taureaux[[#All],[nombres d''incides M&gt;F]]=résultats!$E$1-1,Taureaux[[#All],[Race]]=résultats!$C$4),1,0)</f>
        <v>0</v>
      </c>
      <c r="F707">
        <f>IF(Taureaux[[#All],[&gt; palier]]=0,0,SUM($C$2:C707))</f>
        <v>0</v>
      </c>
      <c r="G707">
        <f>IF(Taureaux[[#All],[=palier]]=0,0,SUM($D$2:D707)+MAX(Taureaux[[#All],[séquence &gt; palier]]))</f>
        <v>0</v>
      </c>
      <c r="H707">
        <f>IF(Taureaux[[#All],[=palier-1]]=0,0,SUM($E$2:E707)+MAX(Taureaux[[#All],[séquence = palier]]))</f>
        <v>0</v>
      </c>
      <c r="I707" t="str">
        <f>IF(Taureaux[[#All],[&gt; palier]]&gt;0,Q707,"")</f>
        <v/>
      </c>
      <c r="J707" t="str">
        <f>IF(Taureaux[[#All],[=palier]]&gt;0,Q707,"")</f>
        <v/>
      </c>
      <c r="K707" t="str">
        <f>IF(Taureaux[[#All],[=palier-1]]&gt;0,Q707,"")</f>
        <v/>
      </c>
      <c r="L707">
        <f>IF(ROW()-1&lt;=60000,ROW()-1)</f>
        <v>706</v>
      </c>
      <c r="M707" s="12" t="str">
        <f>IF(Taureaux[[#This Row],[Nom selon le rang]]="","",VLOOKUP(O707,Q:AF,10,FALSE))</f>
        <v/>
      </c>
      <c r="N707" t="str">
        <f>IF(Taureaux[[#This Row],[somme des males selon la liste]]="","",RANK(Taureaux[[#This Row],[somme des males selon la liste]],Taureaux[[#All],[somme des males selon la liste]],0))</f>
        <v/>
      </c>
      <c r="O7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7">
        <v>76580997</v>
      </c>
      <c r="Q707" t="s">
        <v>951</v>
      </c>
      <c r="R707" t="s">
        <v>120</v>
      </c>
      <c r="S707" t="s">
        <v>99</v>
      </c>
      <c r="T707">
        <v>1110.72</v>
      </c>
      <c r="U707">
        <v>66.3</v>
      </c>
      <c r="V707">
        <v>65.67</v>
      </c>
      <c r="W707">
        <v>71.599999999999994</v>
      </c>
      <c r="X707">
        <v>55.52</v>
      </c>
      <c r="Y707">
        <v>78.37</v>
      </c>
      <c r="Z707" s="12">
        <f>SUM(Taureaux[[#This Row],[indice 1]:[Indice 5]])</f>
        <v>337.46</v>
      </c>
      <c r="AA707" t="s">
        <v>148</v>
      </c>
      <c r="AB707" t="s">
        <v>148</v>
      </c>
      <c r="AC707" t="s">
        <v>116</v>
      </c>
      <c r="AD707">
        <v>26727</v>
      </c>
      <c r="AE707">
        <v>30</v>
      </c>
    </row>
    <row r="708" spans="2:31" x14ac:dyDescent="0.25">
      <c r="B708" s="2">
        <f>IF(Taureaux[[#This Row],[Race]]&lt;&gt;résultats!$C$4,0,SUM(IF(U708&gt;résultats!E$4,1,0),IF(V708&gt;résultats!F$4,1,0),IF(W708&gt;résultats!G$4,1,0),IF(X708&gt;résultats!H$4,1,0),IF(Y708&gt;résultats!I$4,1,0),IF(Z708&gt;résultats!J$4,1,0)))</f>
        <v>0</v>
      </c>
      <c r="C708">
        <f>IF(AND(Taureaux[[#All],[nombres d''incides M&gt;F]]&gt;résultats!$E$1,Taureaux[[#All],[Race]]=résultats!$C$4),1,0)</f>
        <v>0</v>
      </c>
      <c r="D708">
        <f>IF(AND(Taureaux[[#All],[nombres d''incides M&gt;F]]=résultats!$E$1,Taureaux[[#All],[Race]]=résultats!$C$4),1,0)</f>
        <v>0</v>
      </c>
      <c r="E708">
        <f>IF(AND(Taureaux[[#All],[nombres d''incides M&gt;F]]=résultats!$E$1-1,Taureaux[[#All],[Race]]=résultats!$C$4),1,0)</f>
        <v>0</v>
      </c>
      <c r="F708">
        <f>IF(Taureaux[[#All],[&gt; palier]]=0,0,SUM($C$2:C708))</f>
        <v>0</v>
      </c>
      <c r="G708">
        <f>IF(Taureaux[[#All],[=palier]]=0,0,SUM($D$2:D708)+MAX(Taureaux[[#All],[séquence &gt; palier]]))</f>
        <v>0</v>
      </c>
      <c r="H708">
        <f>IF(Taureaux[[#All],[=palier-1]]=0,0,SUM($E$2:E708)+MAX(Taureaux[[#All],[séquence = palier]]))</f>
        <v>0</v>
      </c>
      <c r="I708" t="str">
        <f>IF(Taureaux[[#All],[&gt; palier]]&gt;0,Q708,"")</f>
        <v/>
      </c>
      <c r="J708" t="str">
        <f>IF(Taureaux[[#All],[=palier]]&gt;0,Q708,"")</f>
        <v/>
      </c>
      <c r="K708" t="str">
        <f>IF(Taureaux[[#All],[=palier-1]]&gt;0,Q708,"")</f>
        <v/>
      </c>
      <c r="L708">
        <f>IF(ROW()-1&lt;=60000,ROW()-1)</f>
        <v>707</v>
      </c>
      <c r="M708" s="12" t="str">
        <f>IF(Taureaux[[#This Row],[Nom selon le rang]]="","",VLOOKUP(O708,Q:AF,10,FALSE))</f>
        <v/>
      </c>
      <c r="N708" t="str">
        <f>IF(Taureaux[[#This Row],[somme des males selon la liste]]="","",RANK(Taureaux[[#This Row],[somme des males selon la liste]],Taureaux[[#All],[somme des males selon la liste]],0))</f>
        <v/>
      </c>
      <c r="O7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8">
        <v>78577111</v>
      </c>
      <c r="Q708" t="s">
        <v>671</v>
      </c>
      <c r="R708" t="s">
        <v>379</v>
      </c>
      <c r="S708" t="s">
        <v>73</v>
      </c>
      <c r="T708">
        <v>1033.72</v>
      </c>
      <c r="U708">
        <v>80.650000000000006</v>
      </c>
      <c r="V708">
        <v>68.62</v>
      </c>
      <c r="W708">
        <v>70.790000000000006</v>
      </c>
      <c r="X708">
        <v>59.7</v>
      </c>
      <c r="Y708">
        <v>67.78</v>
      </c>
      <c r="Z708" s="12">
        <f>SUM(Taureaux[[#This Row],[indice 1]:[Indice 5]])</f>
        <v>347.53999999999996</v>
      </c>
      <c r="AA708" t="s">
        <v>131</v>
      </c>
      <c r="AB708" t="s">
        <v>131</v>
      </c>
      <c r="AC708" t="s">
        <v>44</v>
      </c>
      <c r="AD708">
        <v>1325</v>
      </c>
      <c r="AE708">
        <v>90</v>
      </c>
    </row>
    <row r="709" spans="2:31" x14ac:dyDescent="0.25">
      <c r="B709" s="2">
        <f>IF(Taureaux[[#This Row],[Race]]&lt;&gt;résultats!$C$4,0,SUM(IF(U709&gt;résultats!E$4,1,0),IF(V709&gt;résultats!F$4,1,0),IF(W709&gt;résultats!G$4,1,0),IF(X709&gt;résultats!H$4,1,0),IF(Y709&gt;résultats!I$4,1,0),IF(Z709&gt;résultats!J$4,1,0)))</f>
        <v>0</v>
      </c>
      <c r="C709">
        <f>IF(AND(Taureaux[[#All],[nombres d''incides M&gt;F]]&gt;résultats!$E$1,Taureaux[[#All],[Race]]=résultats!$C$4),1,0)</f>
        <v>0</v>
      </c>
      <c r="D709">
        <f>IF(AND(Taureaux[[#All],[nombres d''incides M&gt;F]]=résultats!$E$1,Taureaux[[#All],[Race]]=résultats!$C$4),1,0)</f>
        <v>0</v>
      </c>
      <c r="E709">
        <f>IF(AND(Taureaux[[#All],[nombres d''incides M&gt;F]]=résultats!$E$1-1,Taureaux[[#All],[Race]]=résultats!$C$4),1,0)</f>
        <v>0</v>
      </c>
      <c r="F709">
        <f>IF(Taureaux[[#All],[&gt; palier]]=0,0,SUM($C$2:C709))</f>
        <v>0</v>
      </c>
      <c r="G709">
        <f>IF(Taureaux[[#All],[=palier]]=0,0,SUM($D$2:D709)+MAX(Taureaux[[#All],[séquence &gt; palier]]))</f>
        <v>0</v>
      </c>
      <c r="H709">
        <f>IF(Taureaux[[#All],[=palier-1]]=0,0,SUM($E$2:E709)+MAX(Taureaux[[#All],[séquence = palier]]))</f>
        <v>0</v>
      </c>
      <c r="I709" t="str">
        <f>IF(Taureaux[[#All],[&gt; palier]]&gt;0,Q709,"")</f>
        <v/>
      </c>
      <c r="J709" t="str">
        <f>IF(Taureaux[[#All],[=palier]]&gt;0,Q709,"")</f>
        <v/>
      </c>
      <c r="K709" t="str">
        <f>IF(Taureaux[[#All],[=palier-1]]&gt;0,Q709,"")</f>
        <v/>
      </c>
      <c r="L709">
        <f>IF(ROW()-1&lt;=60000,ROW()-1)</f>
        <v>708</v>
      </c>
      <c r="M709" s="12" t="str">
        <f>IF(Taureaux[[#This Row],[Nom selon le rang]]="","",VLOOKUP(O709,Q:AF,10,FALSE))</f>
        <v/>
      </c>
      <c r="N709" t="str">
        <f>IF(Taureaux[[#This Row],[somme des males selon la liste]]="","",RANK(Taureaux[[#This Row],[somme des males selon la liste]],Taureaux[[#All],[somme des males selon la liste]],0))</f>
        <v/>
      </c>
      <c r="O7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09">
        <v>78268854</v>
      </c>
      <c r="Q709" t="s">
        <v>550</v>
      </c>
      <c r="R709" t="s">
        <v>36</v>
      </c>
      <c r="S709" t="s">
        <v>114</v>
      </c>
      <c r="T709">
        <v>1027.03</v>
      </c>
      <c r="U709">
        <v>63.06</v>
      </c>
      <c r="V709">
        <v>60.88</v>
      </c>
      <c r="W709">
        <v>83.87</v>
      </c>
      <c r="X709">
        <v>67.75</v>
      </c>
      <c r="Y709">
        <v>64.510000000000005</v>
      </c>
      <c r="Z709" s="12">
        <f>SUM(Taureaux[[#This Row],[indice 1]:[Indice 5]])</f>
        <v>340.07</v>
      </c>
      <c r="AA709" t="s">
        <v>148</v>
      </c>
      <c r="AB709" t="s">
        <v>148</v>
      </c>
      <c r="AC709" t="s">
        <v>116</v>
      </c>
      <c r="AD709">
        <v>9682</v>
      </c>
      <c r="AE709">
        <v>30</v>
      </c>
    </row>
    <row r="710" spans="2:31" x14ac:dyDescent="0.25">
      <c r="B710" s="2">
        <f>IF(Taureaux[[#This Row],[Race]]&lt;&gt;résultats!$C$4,0,SUM(IF(U710&gt;résultats!E$4,1,0),IF(V710&gt;résultats!F$4,1,0),IF(W710&gt;résultats!G$4,1,0),IF(X710&gt;résultats!H$4,1,0),IF(Y710&gt;résultats!I$4,1,0),IF(Z710&gt;résultats!J$4,1,0)))</f>
        <v>0</v>
      </c>
      <c r="C710">
        <f>IF(AND(Taureaux[[#All],[nombres d''incides M&gt;F]]&gt;résultats!$E$1,Taureaux[[#All],[Race]]=résultats!$C$4),1,0)</f>
        <v>0</v>
      </c>
      <c r="D710">
        <f>IF(AND(Taureaux[[#All],[nombres d''incides M&gt;F]]=résultats!$E$1,Taureaux[[#All],[Race]]=résultats!$C$4),1,0)</f>
        <v>0</v>
      </c>
      <c r="E710">
        <f>IF(AND(Taureaux[[#All],[nombres d''incides M&gt;F]]=résultats!$E$1-1,Taureaux[[#All],[Race]]=résultats!$C$4),1,0)</f>
        <v>0</v>
      </c>
      <c r="F710">
        <f>IF(Taureaux[[#All],[&gt; palier]]=0,0,SUM($C$2:C710))</f>
        <v>0</v>
      </c>
      <c r="G710">
        <f>IF(Taureaux[[#All],[=palier]]=0,0,SUM($D$2:D710)+MAX(Taureaux[[#All],[séquence &gt; palier]]))</f>
        <v>0</v>
      </c>
      <c r="H710">
        <f>IF(Taureaux[[#All],[=palier-1]]=0,0,SUM($E$2:E710)+MAX(Taureaux[[#All],[séquence = palier]]))</f>
        <v>0</v>
      </c>
      <c r="I710" t="str">
        <f>IF(Taureaux[[#All],[&gt; palier]]&gt;0,Q710,"")</f>
        <v/>
      </c>
      <c r="J710" t="str">
        <f>IF(Taureaux[[#All],[=palier]]&gt;0,Q710,"")</f>
        <v/>
      </c>
      <c r="K710" t="str">
        <f>IF(Taureaux[[#All],[=palier-1]]&gt;0,Q710,"")</f>
        <v/>
      </c>
      <c r="L710">
        <f>IF(ROW()-1&lt;=60000,ROW()-1)</f>
        <v>709</v>
      </c>
      <c r="M710" s="12" t="str">
        <f>IF(Taureaux[[#This Row],[Nom selon le rang]]="","",VLOOKUP(O710,Q:AF,10,FALSE))</f>
        <v/>
      </c>
      <c r="N710" t="str">
        <f>IF(Taureaux[[#This Row],[somme des males selon la liste]]="","",RANK(Taureaux[[#This Row],[somme des males selon la liste]],Taureaux[[#All],[somme des males selon la liste]],0))</f>
        <v/>
      </c>
      <c r="O7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0">
        <v>82891996</v>
      </c>
      <c r="Q710" t="s">
        <v>229</v>
      </c>
      <c r="R710" t="s">
        <v>120</v>
      </c>
      <c r="S710" t="s">
        <v>37</v>
      </c>
      <c r="T710">
        <v>1160.27</v>
      </c>
      <c r="U710">
        <v>76.349999999999994</v>
      </c>
      <c r="V710">
        <v>71.77</v>
      </c>
      <c r="W710">
        <v>74.11</v>
      </c>
      <c r="X710">
        <v>70.89</v>
      </c>
      <c r="Y710">
        <v>77.94</v>
      </c>
      <c r="Z710" s="12">
        <f>SUM(Taureaux[[#This Row],[indice 1]:[Indice 5]])</f>
        <v>371.06</v>
      </c>
      <c r="AA710" t="s">
        <v>51</v>
      </c>
      <c r="AB710" t="s">
        <v>51</v>
      </c>
      <c r="AC710" t="s">
        <v>52</v>
      </c>
      <c r="AD710">
        <v>991</v>
      </c>
      <c r="AE710">
        <v>30</v>
      </c>
    </row>
    <row r="711" spans="2:31" x14ac:dyDescent="0.25">
      <c r="B711" s="2">
        <f>IF(Taureaux[[#This Row],[Race]]&lt;&gt;résultats!$C$4,0,SUM(IF(U711&gt;résultats!E$4,1,0),IF(V711&gt;résultats!F$4,1,0),IF(W711&gt;résultats!G$4,1,0),IF(X711&gt;résultats!H$4,1,0),IF(Y711&gt;résultats!I$4,1,0),IF(Z711&gt;résultats!J$4,1,0)))</f>
        <v>0</v>
      </c>
      <c r="C711">
        <f>IF(AND(Taureaux[[#All],[nombres d''incides M&gt;F]]&gt;résultats!$E$1,Taureaux[[#All],[Race]]=résultats!$C$4),1,0)</f>
        <v>0</v>
      </c>
      <c r="D711">
        <f>IF(AND(Taureaux[[#All],[nombres d''incides M&gt;F]]=résultats!$E$1,Taureaux[[#All],[Race]]=résultats!$C$4),1,0)</f>
        <v>0</v>
      </c>
      <c r="E711">
        <f>IF(AND(Taureaux[[#All],[nombres d''incides M&gt;F]]=résultats!$E$1-1,Taureaux[[#All],[Race]]=résultats!$C$4),1,0)</f>
        <v>0</v>
      </c>
      <c r="F711">
        <f>IF(Taureaux[[#All],[&gt; palier]]=0,0,SUM($C$2:C711))</f>
        <v>0</v>
      </c>
      <c r="G711">
        <f>IF(Taureaux[[#All],[=palier]]=0,0,SUM($D$2:D711)+MAX(Taureaux[[#All],[séquence &gt; palier]]))</f>
        <v>0</v>
      </c>
      <c r="H711">
        <f>IF(Taureaux[[#All],[=palier-1]]=0,0,SUM($E$2:E711)+MAX(Taureaux[[#All],[séquence = palier]]))</f>
        <v>0</v>
      </c>
      <c r="I711" t="str">
        <f>IF(Taureaux[[#All],[&gt; palier]]&gt;0,Q711,"")</f>
        <v/>
      </c>
      <c r="J711" t="str">
        <f>IF(Taureaux[[#All],[=palier]]&gt;0,Q711,"")</f>
        <v/>
      </c>
      <c r="K711" t="str">
        <f>IF(Taureaux[[#All],[=palier-1]]&gt;0,Q711,"")</f>
        <v/>
      </c>
      <c r="L711">
        <f>IF(ROW()-1&lt;=60000,ROW()-1)</f>
        <v>710</v>
      </c>
      <c r="M711" s="12" t="str">
        <f>IF(Taureaux[[#This Row],[Nom selon le rang]]="","",VLOOKUP(O711,Q:AF,10,FALSE))</f>
        <v/>
      </c>
      <c r="N711" t="str">
        <f>IF(Taureaux[[#This Row],[somme des males selon la liste]]="","",RANK(Taureaux[[#This Row],[somme des males selon la liste]],Taureaux[[#All],[somme des males selon la liste]],0))</f>
        <v/>
      </c>
      <c r="O7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1">
        <v>79320334</v>
      </c>
      <c r="Q711" t="s">
        <v>2111</v>
      </c>
      <c r="R711" t="s">
        <v>654</v>
      </c>
      <c r="S711" t="s">
        <v>79</v>
      </c>
      <c r="T711">
        <v>792.35</v>
      </c>
      <c r="U711">
        <v>60.57</v>
      </c>
      <c r="V711">
        <v>60.68</v>
      </c>
      <c r="W711">
        <v>67.86</v>
      </c>
      <c r="X711">
        <v>62.61</v>
      </c>
      <c r="Y711">
        <v>57.04</v>
      </c>
      <c r="Z711" s="12">
        <f>SUM(Taureaux[[#This Row],[indice 1]:[Indice 5]])</f>
        <v>308.76000000000005</v>
      </c>
      <c r="AA711" t="s">
        <v>148</v>
      </c>
      <c r="AB711" t="s">
        <v>148</v>
      </c>
      <c r="AC711" t="s">
        <v>116</v>
      </c>
      <c r="AD711">
        <v>395</v>
      </c>
      <c r="AE711">
        <v>30</v>
      </c>
    </row>
    <row r="712" spans="2:31" x14ac:dyDescent="0.25">
      <c r="B712" s="2">
        <f>IF(Taureaux[[#This Row],[Race]]&lt;&gt;résultats!$C$4,0,SUM(IF(U712&gt;résultats!E$4,1,0),IF(V712&gt;résultats!F$4,1,0),IF(W712&gt;résultats!G$4,1,0),IF(X712&gt;résultats!H$4,1,0),IF(Y712&gt;résultats!I$4,1,0),IF(Z712&gt;résultats!J$4,1,0)))</f>
        <v>0</v>
      </c>
      <c r="C712">
        <f>IF(AND(Taureaux[[#All],[nombres d''incides M&gt;F]]&gt;résultats!$E$1,Taureaux[[#All],[Race]]=résultats!$C$4),1,0)</f>
        <v>0</v>
      </c>
      <c r="D712">
        <f>IF(AND(Taureaux[[#All],[nombres d''incides M&gt;F]]=résultats!$E$1,Taureaux[[#All],[Race]]=résultats!$C$4),1,0)</f>
        <v>0</v>
      </c>
      <c r="E712">
        <f>IF(AND(Taureaux[[#All],[nombres d''incides M&gt;F]]=résultats!$E$1-1,Taureaux[[#All],[Race]]=résultats!$C$4),1,0)</f>
        <v>0</v>
      </c>
      <c r="F712">
        <f>IF(Taureaux[[#All],[&gt; palier]]=0,0,SUM($C$2:C712))</f>
        <v>0</v>
      </c>
      <c r="G712">
        <f>IF(Taureaux[[#All],[=palier]]=0,0,SUM($D$2:D712)+MAX(Taureaux[[#All],[séquence &gt; palier]]))</f>
        <v>0</v>
      </c>
      <c r="H712">
        <f>IF(Taureaux[[#All],[=palier-1]]=0,0,SUM($E$2:E712)+MAX(Taureaux[[#All],[séquence = palier]]))</f>
        <v>0</v>
      </c>
      <c r="I712" t="str">
        <f>IF(Taureaux[[#All],[&gt; palier]]&gt;0,Q712,"")</f>
        <v/>
      </c>
      <c r="J712" t="str">
        <f>IF(Taureaux[[#All],[=palier]]&gt;0,Q712,"")</f>
        <v/>
      </c>
      <c r="K712" t="str">
        <f>IF(Taureaux[[#All],[=palier-1]]&gt;0,Q712,"")</f>
        <v/>
      </c>
      <c r="L712">
        <f>IF(ROW()-1&lt;=60000,ROW()-1)</f>
        <v>711</v>
      </c>
      <c r="M712" s="12" t="str">
        <f>IF(Taureaux[[#This Row],[Nom selon le rang]]="","",VLOOKUP(O712,Q:AF,10,FALSE))</f>
        <v/>
      </c>
      <c r="N712" t="str">
        <f>IF(Taureaux[[#This Row],[somme des males selon la liste]]="","",RANK(Taureaux[[#This Row],[somme des males selon la liste]],Taureaux[[#All],[somme des males selon la liste]],0))</f>
        <v/>
      </c>
      <c r="O7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2">
        <v>80694923</v>
      </c>
      <c r="Q712" t="s">
        <v>1019</v>
      </c>
      <c r="R712" t="s">
        <v>120</v>
      </c>
      <c r="S712" t="s">
        <v>107</v>
      </c>
      <c r="T712">
        <v>1146.75</v>
      </c>
      <c r="U712">
        <v>65.790000000000006</v>
      </c>
      <c r="V712">
        <v>69.58</v>
      </c>
      <c r="W712">
        <v>73.02</v>
      </c>
      <c r="X712">
        <v>55.25</v>
      </c>
      <c r="Y712">
        <v>70.28</v>
      </c>
      <c r="Z712" s="12">
        <f>SUM(Taureaux[[#This Row],[indice 1]:[Indice 5]])</f>
        <v>333.91999999999996</v>
      </c>
      <c r="AA712" t="s">
        <v>148</v>
      </c>
      <c r="AB712" t="s">
        <v>148</v>
      </c>
      <c r="AC712" t="s">
        <v>116</v>
      </c>
      <c r="AD712">
        <v>28577</v>
      </c>
      <c r="AE712">
        <v>30</v>
      </c>
    </row>
    <row r="713" spans="2:31" x14ac:dyDescent="0.25">
      <c r="B713" s="2">
        <f>IF(Taureaux[[#This Row],[Race]]&lt;&gt;résultats!$C$4,0,SUM(IF(U713&gt;résultats!E$4,1,0),IF(V713&gt;résultats!F$4,1,0),IF(W713&gt;résultats!G$4,1,0),IF(X713&gt;résultats!H$4,1,0),IF(Y713&gt;résultats!I$4,1,0),IF(Z713&gt;résultats!J$4,1,0)))</f>
        <v>0</v>
      </c>
      <c r="C713">
        <f>IF(AND(Taureaux[[#All],[nombres d''incides M&gt;F]]&gt;résultats!$E$1,Taureaux[[#All],[Race]]=résultats!$C$4),1,0)</f>
        <v>0</v>
      </c>
      <c r="D713">
        <f>IF(AND(Taureaux[[#All],[nombres d''incides M&gt;F]]=résultats!$E$1,Taureaux[[#All],[Race]]=résultats!$C$4),1,0)</f>
        <v>0</v>
      </c>
      <c r="E713">
        <f>IF(AND(Taureaux[[#All],[nombres d''incides M&gt;F]]=résultats!$E$1-1,Taureaux[[#All],[Race]]=résultats!$C$4),1,0)</f>
        <v>0</v>
      </c>
      <c r="F713">
        <f>IF(Taureaux[[#All],[&gt; palier]]=0,0,SUM($C$2:C713))</f>
        <v>0</v>
      </c>
      <c r="G713">
        <f>IF(Taureaux[[#All],[=palier]]=0,0,SUM($D$2:D713)+MAX(Taureaux[[#All],[séquence &gt; palier]]))</f>
        <v>0</v>
      </c>
      <c r="H713">
        <f>IF(Taureaux[[#All],[=palier-1]]=0,0,SUM($E$2:E713)+MAX(Taureaux[[#All],[séquence = palier]]))</f>
        <v>0</v>
      </c>
      <c r="I713" t="str">
        <f>IF(Taureaux[[#All],[&gt; palier]]&gt;0,Q713,"")</f>
        <v/>
      </c>
      <c r="J713" t="str">
        <f>IF(Taureaux[[#All],[=palier]]&gt;0,Q713,"")</f>
        <v/>
      </c>
      <c r="K713" t="str">
        <f>IF(Taureaux[[#All],[=palier-1]]&gt;0,Q713,"")</f>
        <v/>
      </c>
      <c r="L713">
        <f>IF(ROW()-1&lt;=60000,ROW()-1)</f>
        <v>712</v>
      </c>
      <c r="M713" s="12" t="str">
        <f>IF(Taureaux[[#This Row],[Nom selon le rang]]="","",VLOOKUP(O713,Q:AF,10,FALSE))</f>
        <v/>
      </c>
      <c r="N713" t="str">
        <f>IF(Taureaux[[#This Row],[somme des males selon la liste]]="","",RANK(Taureaux[[#This Row],[somme des males selon la liste]],Taureaux[[#All],[somme des males selon la liste]],0))</f>
        <v/>
      </c>
      <c r="O7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3">
        <v>77399587</v>
      </c>
      <c r="Q713" t="s">
        <v>2262</v>
      </c>
      <c r="R713" t="s">
        <v>45</v>
      </c>
      <c r="S713" t="s">
        <v>56</v>
      </c>
      <c r="T713">
        <v>961.59</v>
      </c>
      <c r="U713">
        <v>44.87</v>
      </c>
      <c r="V713">
        <v>63.25</v>
      </c>
      <c r="W713">
        <v>72.010000000000005</v>
      </c>
      <c r="X713">
        <v>56.12</v>
      </c>
      <c r="Y713">
        <v>63.04</v>
      </c>
      <c r="Z713" s="12">
        <f>SUM(Taureaux[[#This Row],[indice 1]:[Indice 5]])</f>
        <v>299.29000000000002</v>
      </c>
      <c r="AA713" t="s">
        <v>427</v>
      </c>
      <c r="AB713" t="s">
        <v>427</v>
      </c>
      <c r="AC713" t="s">
        <v>219</v>
      </c>
      <c r="AD713">
        <v>21408</v>
      </c>
      <c r="AE713">
        <v>60</v>
      </c>
    </row>
    <row r="714" spans="2:31" x14ac:dyDescent="0.25">
      <c r="B714" s="2">
        <f>IF(Taureaux[[#This Row],[Race]]&lt;&gt;résultats!$C$4,0,SUM(IF(U714&gt;résultats!E$4,1,0),IF(V714&gt;résultats!F$4,1,0),IF(W714&gt;résultats!G$4,1,0),IF(X714&gt;résultats!H$4,1,0),IF(Y714&gt;résultats!I$4,1,0),IF(Z714&gt;résultats!J$4,1,0)))</f>
        <v>0</v>
      </c>
      <c r="C714">
        <f>IF(AND(Taureaux[[#All],[nombres d''incides M&gt;F]]&gt;résultats!$E$1,Taureaux[[#All],[Race]]=résultats!$C$4),1,0)</f>
        <v>0</v>
      </c>
      <c r="D714">
        <f>IF(AND(Taureaux[[#All],[nombres d''incides M&gt;F]]=résultats!$E$1,Taureaux[[#All],[Race]]=résultats!$C$4),1,0)</f>
        <v>0</v>
      </c>
      <c r="E714">
        <f>IF(AND(Taureaux[[#All],[nombres d''incides M&gt;F]]=résultats!$E$1-1,Taureaux[[#All],[Race]]=résultats!$C$4),1,0)</f>
        <v>0</v>
      </c>
      <c r="F714">
        <f>IF(Taureaux[[#All],[&gt; palier]]=0,0,SUM($C$2:C714))</f>
        <v>0</v>
      </c>
      <c r="G714">
        <f>IF(Taureaux[[#All],[=palier]]=0,0,SUM($D$2:D714)+MAX(Taureaux[[#All],[séquence &gt; palier]]))</f>
        <v>0</v>
      </c>
      <c r="H714">
        <f>IF(Taureaux[[#All],[=palier-1]]=0,0,SUM($E$2:E714)+MAX(Taureaux[[#All],[séquence = palier]]))</f>
        <v>0</v>
      </c>
      <c r="I714" t="str">
        <f>IF(Taureaux[[#All],[&gt; palier]]&gt;0,Q714,"")</f>
        <v/>
      </c>
      <c r="J714" t="str">
        <f>IF(Taureaux[[#All],[=palier]]&gt;0,Q714,"")</f>
        <v/>
      </c>
      <c r="K714" t="str">
        <f>IF(Taureaux[[#All],[=palier-1]]&gt;0,Q714,"")</f>
        <v/>
      </c>
      <c r="L714">
        <f>IF(ROW()-1&lt;=60000,ROW()-1)</f>
        <v>713</v>
      </c>
      <c r="M714" s="12" t="str">
        <f>IF(Taureaux[[#This Row],[Nom selon le rang]]="","",VLOOKUP(O714,Q:AF,10,FALSE))</f>
        <v/>
      </c>
      <c r="N714" t="str">
        <f>IF(Taureaux[[#This Row],[somme des males selon la liste]]="","",RANK(Taureaux[[#This Row],[somme des males selon la liste]],Taureaux[[#All],[somme des males selon la liste]],0))</f>
        <v/>
      </c>
      <c r="O7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4">
        <v>82400430</v>
      </c>
      <c r="Q714" t="s">
        <v>952</v>
      </c>
      <c r="R714" t="s">
        <v>36</v>
      </c>
      <c r="S714" t="s">
        <v>90</v>
      </c>
      <c r="T714">
        <v>1018.22</v>
      </c>
      <c r="U714">
        <v>55.84</v>
      </c>
      <c r="V714">
        <v>73.58</v>
      </c>
      <c r="W714">
        <v>79.569999999999993</v>
      </c>
      <c r="X714">
        <v>66.77</v>
      </c>
      <c r="Y714">
        <v>53.72</v>
      </c>
      <c r="Z714" s="12">
        <f>SUM(Taureaux[[#This Row],[indice 1]:[Indice 5]])</f>
        <v>329.48</v>
      </c>
      <c r="AA714" t="s">
        <v>148</v>
      </c>
      <c r="AB714" t="s">
        <v>148</v>
      </c>
      <c r="AC714" t="s">
        <v>116</v>
      </c>
      <c r="AD714">
        <v>7607</v>
      </c>
      <c r="AE714">
        <v>30</v>
      </c>
    </row>
    <row r="715" spans="2:31" x14ac:dyDescent="0.25">
      <c r="B715" s="2">
        <f>IF(Taureaux[[#This Row],[Race]]&lt;&gt;résultats!$C$4,0,SUM(IF(U715&gt;résultats!E$4,1,0),IF(V715&gt;résultats!F$4,1,0),IF(W715&gt;résultats!G$4,1,0),IF(X715&gt;résultats!H$4,1,0),IF(Y715&gt;résultats!I$4,1,0),IF(Z715&gt;résultats!J$4,1,0)))</f>
        <v>0</v>
      </c>
      <c r="C715">
        <f>IF(AND(Taureaux[[#All],[nombres d''incides M&gt;F]]&gt;résultats!$E$1,Taureaux[[#All],[Race]]=résultats!$C$4),1,0)</f>
        <v>0</v>
      </c>
      <c r="D715">
        <f>IF(AND(Taureaux[[#All],[nombres d''incides M&gt;F]]=résultats!$E$1,Taureaux[[#All],[Race]]=résultats!$C$4),1,0)</f>
        <v>0</v>
      </c>
      <c r="E715">
        <f>IF(AND(Taureaux[[#All],[nombres d''incides M&gt;F]]=résultats!$E$1-1,Taureaux[[#All],[Race]]=résultats!$C$4),1,0)</f>
        <v>0</v>
      </c>
      <c r="F715">
        <f>IF(Taureaux[[#All],[&gt; palier]]=0,0,SUM($C$2:C715))</f>
        <v>0</v>
      </c>
      <c r="G715">
        <f>IF(Taureaux[[#All],[=palier]]=0,0,SUM($D$2:D715)+MAX(Taureaux[[#All],[séquence &gt; palier]]))</f>
        <v>0</v>
      </c>
      <c r="H715">
        <f>IF(Taureaux[[#All],[=palier-1]]=0,0,SUM($E$2:E715)+MAX(Taureaux[[#All],[séquence = palier]]))</f>
        <v>0</v>
      </c>
      <c r="I715" t="str">
        <f>IF(Taureaux[[#All],[&gt; palier]]&gt;0,Q715,"")</f>
        <v/>
      </c>
      <c r="J715" t="str">
        <f>IF(Taureaux[[#All],[=palier]]&gt;0,Q715,"")</f>
        <v/>
      </c>
      <c r="K715" t="str">
        <f>IF(Taureaux[[#All],[=palier-1]]&gt;0,Q715,"")</f>
        <v/>
      </c>
      <c r="L715">
        <f>IF(ROW()-1&lt;=60000,ROW()-1)</f>
        <v>714</v>
      </c>
      <c r="M715" s="12" t="str">
        <f>IF(Taureaux[[#This Row],[Nom selon le rang]]="","",VLOOKUP(O715,Q:AF,10,FALSE))</f>
        <v/>
      </c>
      <c r="N715" t="str">
        <f>IF(Taureaux[[#This Row],[somme des males selon la liste]]="","",RANK(Taureaux[[#This Row],[somme des males selon la liste]],Taureaux[[#All],[somme des males selon la liste]],0))</f>
        <v/>
      </c>
      <c r="O7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5">
        <v>71837051</v>
      </c>
      <c r="Q715" t="s">
        <v>402</v>
      </c>
      <c r="R715" t="s">
        <v>36</v>
      </c>
      <c r="S715" t="s">
        <v>163</v>
      </c>
      <c r="T715">
        <v>1183.49</v>
      </c>
      <c r="U715">
        <v>75.150000000000006</v>
      </c>
      <c r="V715">
        <v>70.84</v>
      </c>
      <c r="W715">
        <v>79.28</v>
      </c>
      <c r="X715">
        <v>63.42</v>
      </c>
      <c r="Y715">
        <v>64.739999999999995</v>
      </c>
      <c r="Z715" s="12">
        <f>SUM(Taureaux[[#This Row],[indice 1]:[Indice 5]])</f>
        <v>353.43</v>
      </c>
      <c r="AA715" t="s">
        <v>38</v>
      </c>
      <c r="AB715" t="s">
        <v>38</v>
      </c>
      <c r="AC715" t="s">
        <v>39</v>
      </c>
      <c r="AD715">
        <v>6033</v>
      </c>
      <c r="AE715">
        <v>90</v>
      </c>
    </row>
    <row r="716" spans="2:31" x14ac:dyDescent="0.25">
      <c r="B716" s="2">
        <f>IF(Taureaux[[#This Row],[Race]]&lt;&gt;résultats!$C$4,0,SUM(IF(U716&gt;résultats!E$4,1,0),IF(V716&gt;résultats!F$4,1,0),IF(W716&gt;résultats!G$4,1,0),IF(X716&gt;résultats!H$4,1,0),IF(Y716&gt;résultats!I$4,1,0),IF(Z716&gt;résultats!J$4,1,0)))</f>
        <v>0</v>
      </c>
      <c r="C716">
        <f>IF(AND(Taureaux[[#All],[nombres d''incides M&gt;F]]&gt;résultats!$E$1,Taureaux[[#All],[Race]]=résultats!$C$4),1,0)</f>
        <v>0</v>
      </c>
      <c r="D716">
        <f>IF(AND(Taureaux[[#All],[nombres d''incides M&gt;F]]=résultats!$E$1,Taureaux[[#All],[Race]]=résultats!$C$4),1,0)</f>
        <v>0</v>
      </c>
      <c r="E716">
        <f>IF(AND(Taureaux[[#All],[nombres d''incides M&gt;F]]=résultats!$E$1-1,Taureaux[[#All],[Race]]=résultats!$C$4),1,0)</f>
        <v>0</v>
      </c>
      <c r="F716">
        <f>IF(Taureaux[[#All],[&gt; palier]]=0,0,SUM($C$2:C716))</f>
        <v>0</v>
      </c>
      <c r="G716">
        <f>IF(Taureaux[[#All],[=palier]]=0,0,SUM($D$2:D716)+MAX(Taureaux[[#All],[séquence &gt; palier]]))</f>
        <v>0</v>
      </c>
      <c r="H716">
        <f>IF(Taureaux[[#All],[=palier-1]]=0,0,SUM($E$2:E716)+MAX(Taureaux[[#All],[séquence = palier]]))</f>
        <v>0</v>
      </c>
      <c r="I716" t="str">
        <f>IF(Taureaux[[#All],[&gt; palier]]&gt;0,Q716,"")</f>
        <v/>
      </c>
      <c r="J716" t="str">
        <f>IF(Taureaux[[#All],[=palier]]&gt;0,Q716,"")</f>
        <v/>
      </c>
      <c r="K716" t="str">
        <f>IF(Taureaux[[#All],[=palier-1]]&gt;0,Q716,"")</f>
        <v/>
      </c>
      <c r="L716">
        <f>IF(ROW()-1&lt;=60000,ROW()-1)</f>
        <v>715</v>
      </c>
      <c r="M716" s="12" t="str">
        <f>IF(Taureaux[[#This Row],[Nom selon le rang]]="","",VLOOKUP(O716,Q:AF,10,FALSE))</f>
        <v/>
      </c>
      <c r="N716" t="str">
        <f>IF(Taureaux[[#This Row],[somme des males selon la liste]]="","",RANK(Taureaux[[#This Row],[somme des males selon la liste]],Taureaux[[#All],[somme des males selon la liste]],0))</f>
        <v/>
      </c>
      <c r="O7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6">
        <v>81438670</v>
      </c>
      <c r="Q716" t="s">
        <v>690</v>
      </c>
      <c r="R716" t="s">
        <v>181</v>
      </c>
      <c r="S716" t="s">
        <v>26</v>
      </c>
      <c r="T716">
        <v>1315.48</v>
      </c>
      <c r="U716">
        <v>68.67</v>
      </c>
      <c r="V716">
        <v>76.11</v>
      </c>
      <c r="W716">
        <v>65.41</v>
      </c>
      <c r="X716">
        <v>72.91</v>
      </c>
      <c r="Y716">
        <v>69.319999999999993</v>
      </c>
      <c r="Z716" s="12">
        <f>SUM(Taureaux[[#This Row],[indice 1]:[Indice 5]])</f>
        <v>352.42</v>
      </c>
      <c r="AA716" t="s">
        <v>138</v>
      </c>
      <c r="AB716" t="s">
        <v>138</v>
      </c>
      <c r="AC716" t="s">
        <v>139</v>
      </c>
      <c r="AD716">
        <v>1339</v>
      </c>
      <c r="AE716">
        <v>90</v>
      </c>
    </row>
    <row r="717" spans="2:31" x14ac:dyDescent="0.25">
      <c r="B717" s="2">
        <f>IF(Taureaux[[#This Row],[Race]]&lt;&gt;résultats!$C$4,0,SUM(IF(U717&gt;résultats!E$4,1,0),IF(V717&gt;résultats!F$4,1,0),IF(W717&gt;résultats!G$4,1,0),IF(X717&gt;résultats!H$4,1,0),IF(Y717&gt;résultats!I$4,1,0),IF(Z717&gt;résultats!J$4,1,0)))</f>
        <v>0</v>
      </c>
      <c r="C717">
        <f>IF(AND(Taureaux[[#All],[nombres d''incides M&gt;F]]&gt;résultats!$E$1,Taureaux[[#All],[Race]]=résultats!$C$4),1,0)</f>
        <v>0</v>
      </c>
      <c r="D717">
        <f>IF(AND(Taureaux[[#All],[nombres d''incides M&gt;F]]=résultats!$E$1,Taureaux[[#All],[Race]]=résultats!$C$4),1,0)</f>
        <v>0</v>
      </c>
      <c r="E717">
        <f>IF(AND(Taureaux[[#All],[nombres d''incides M&gt;F]]=résultats!$E$1-1,Taureaux[[#All],[Race]]=résultats!$C$4),1,0)</f>
        <v>0</v>
      </c>
      <c r="F717">
        <f>IF(Taureaux[[#All],[&gt; palier]]=0,0,SUM($C$2:C717))</f>
        <v>0</v>
      </c>
      <c r="G717">
        <f>IF(Taureaux[[#All],[=palier]]=0,0,SUM($D$2:D717)+MAX(Taureaux[[#All],[séquence &gt; palier]]))</f>
        <v>0</v>
      </c>
      <c r="H717">
        <f>IF(Taureaux[[#All],[=palier-1]]=0,0,SUM($E$2:E717)+MAX(Taureaux[[#All],[séquence = palier]]))</f>
        <v>0</v>
      </c>
      <c r="I717" t="str">
        <f>IF(Taureaux[[#All],[&gt; palier]]&gt;0,Q717,"")</f>
        <v/>
      </c>
      <c r="J717" t="str">
        <f>IF(Taureaux[[#All],[=palier]]&gt;0,Q717,"")</f>
        <v/>
      </c>
      <c r="K717" t="str">
        <f>IF(Taureaux[[#All],[=palier-1]]&gt;0,Q717,"")</f>
        <v/>
      </c>
      <c r="L717">
        <f>IF(ROW()-1&lt;=60000,ROW()-1)</f>
        <v>716</v>
      </c>
      <c r="M717" s="12" t="str">
        <f>IF(Taureaux[[#This Row],[Nom selon le rang]]="","",VLOOKUP(O717,Q:AF,10,FALSE))</f>
        <v/>
      </c>
      <c r="N717" t="str">
        <f>IF(Taureaux[[#This Row],[somme des males selon la liste]]="","",RANK(Taureaux[[#This Row],[somme des males selon la liste]],Taureaux[[#All],[somme des males selon la liste]],0))</f>
        <v/>
      </c>
      <c r="O7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7">
        <v>80039719</v>
      </c>
      <c r="Q717" t="s">
        <v>1420</v>
      </c>
      <c r="R717" t="s">
        <v>36</v>
      </c>
      <c r="S717" t="s">
        <v>112</v>
      </c>
      <c r="T717">
        <v>1148.0899999999999</v>
      </c>
      <c r="U717">
        <v>69.77</v>
      </c>
      <c r="V717">
        <v>67.56</v>
      </c>
      <c r="W717">
        <v>71.42</v>
      </c>
      <c r="X717">
        <v>62.98</v>
      </c>
      <c r="Y717">
        <v>54.59</v>
      </c>
      <c r="Z717" s="12">
        <f>SUM(Taureaux[[#This Row],[indice 1]:[Indice 5]])</f>
        <v>326.32000000000005</v>
      </c>
      <c r="AA717" t="s">
        <v>148</v>
      </c>
      <c r="AB717" t="s">
        <v>148</v>
      </c>
      <c r="AC717" t="s">
        <v>116</v>
      </c>
      <c r="AD717">
        <v>28917</v>
      </c>
      <c r="AE717">
        <v>30</v>
      </c>
    </row>
    <row r="718" spans="2:31" x14ac:dyDescent="0.25">
      <c r="B718" s="2">
        <f>IF(Taureaux[[#This Row],[Race]]&lt;&gt;résultats!$C$4,0,SUM(IF(U718&gt;résultats!E$4,1,0),IF(V718&gt;résultats!F$4,1,0),IF(W718&gt;résultats!G$4,1,0),IF(X718&gt;résultats!H$4,1,0),IF(Y718&gt;résultats!I$4,1,0),IF(Z718&gt;résultats!J$4,1,0)))</f>
        <v>0</v>
      </c>
      <c r="C718">
        <f>IF(AND(Taureaux[[#All],[nombres d''incides M&gt;F]]&gt;résultats!$E$1,Taureaux[[#All],[Race]]=résultats!$C$4),1,0)</f>
        <v>0</v>
      </c>
      <c r="D718">
        <f>IF(AND(Taureaux[[#All],[nombres d''incides M&gt;F]]=résultats!$E$1,Taureaux[[#All],[Race]]=résultats!$C$4),1,0)</f>
        <v>0</v>
      </c>
      <c r="E718">
        <f>IF(AND(Taureaux[[#All],[nombres d''incides M&gt;F]]=résultats!$E$1-1,Taureaux[[#All],[Race]]=résultats!$C$4),1,0)</f>
        <v>0</v>
      </c>
      <c r="F718">
        <f>IF(Taureaux[[#All],[&gt; palier]]=0,0,SUM($C$2:C718))</f>
        <v>0</v>
      </c>
      <c r="G718">
        <f>IF(Taureaux[[#All],[=palier]]=0,0,SUM($D$2:D718)+MAX(Taureaux[[#All],[séquence &gt; palier]]))</f>
        <v>0</v>
      </c>
      <c r="H718">
        <f>IF(Taureaux[[#All],[=palier-1]]=0,0,SUM($E$2:E718)+MAX(Taureaux[[#All],[séquence = palier]]))</f>
        <v>0</v>
      </c>
      <c r="I718" t="str">
        <f>IF(Taureaux[[#All],[&gt; palier]]&gt;0,Q718,"")</f>
        <v/>
      </c>
      <c r="J718" t="str">
        <f>IF(Taureaux[[#All],[=palier]]&gt;0,Q718,"")</f>
        <v/>
      </c>
      <c r="K718" t="str">
        <f>IF(Taureaux[[#All],[=palier-1]]&gt;0,Q718,"")</f>
        <v/>
      </c>
      <c r="L718">
        <f>IF(ROW()-1&lt;=60000,ROW()-1)</f>
        <v>717</v>
      </c>
      <c r="M718" s="12" t="str">
        <f>IF(Taureaux[[#This Row],[Nom selon le rang]]="","",VLOOKUP(O718,Q:AF,10,FALSE))</f>
        <v/>
      </c>
      <c r="N718" t="str">
        <f>IF(Taureaux[[#This Row],[somme des males selon la liste]]="","",RANK(Taureaux[[#This Row],[somme des males selon la liste]],Taureaux[[#All],[somme des males selon la liste]],0))</f>
        <v/>
      </c>
      <c r="O7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8">
        <v>70472611</v>
      </c>
      <c r="Q718" t="s">
        <v>1364</v>
      </c>
      <c r="R718" t="s">
        <v>456</v>
      </c>
      <c r="S718" t="s">
        <v>9</v>
      </c>
      <c r="T718">
        <v>1028.55</v>
      </c>
      <c r="U718">
        <v>62.96</v>
      </c>
      <c r="V718">
        <v>61</v>
      </c>
      <c r="W718">
        <v>70.150000000000006</v>
      </c>
      <c r="X718">
        <v>66.69</v>
      </c>
      <c r="Y718">
        <v>68.25</v>
      </c>
      <c r="Z718" s="12">
        <f>SUM(Taureaux[[#This Row],[indice 1]:[Indice 5]])</f>
        <v>329.05</v>
      </c>
      <c r="AA718" t="s">
        <v>63</v>
      </c>
      <c r="AB718" t="s">
        <v>125</v>
      </c>
      <c r="AC718" t="s">
        <v>126</v>
      </c>
      <c r="AD718">
        <v>30</v>
      </c>
      <c r="AE718">
        <v>150</v>
      </c>
    </row>
    <row r="719" spans="2:31" x14ac:dyDescent="0.25">
      <c r="B719" s="2">
        <f>IF(Taureaux[[#This Row],[Race]]&lt;&gt;résultats!$C$4,0,SUM(IF(U719&gt;résultats!E$4,1,0),IF(V719&gt;résultats!F$4,1,0),IF(W719&gt;résultats!G$4,1,0),IF(X719&gt;résultats!H$4,1,0),IF(Y719&gt;résultats!I$4,1,0),IF(Z719&gt;résultats!J$4,1,0)))</f>
        <v>0</v>
      </c>
      <c r="C719">
        <f>IF(AND(Taureaux[[#All],[nombres d''incides M&gt;F]]&gt;résultats!$E$1,Taureaux[[#All],[Race]]=résultats!$C$4),1,0)</f>
        <v>0</v>
      </c>
      <c r="D719">
        <f>IF(AND(Taureaux[[#All],[nombres d''incides M&gt;F]]=résultats!$E$1,Taureaux[[#All],[Race]]=résultats!$C$4),1,0)</f>
        <v>0</v>
      </c>
      <c r="E719">
        <f>IF(AND(Taureaux[[#All],[nombres d''incides M&gt;F]]=résultats!$E$1-1,Taureaux[[#All],[Race]]=résultats!$C$4),1,0)</f>
        <v>0</v>
      </c>
      <c r="F719">
        <f>IF(Taureaux[[#All],[&gt; palier]]=0,0,SUM($C$2:C719))</f>
        <v>0</v>
      </c>
      <c r="G719">
        <f>IF(Taureaux[[#All],[=palier]]=0,0,SUM($D$2:D719)+MAX(Taureaux[[#All],[séquence &gt; palier]]))</f>
        <v>0</v>
      </c>
      <c r="H719">
        <f>IF(Taureaux[[#All],[=palier-1]]=0,0,SUM($E$2:E719)+MAX(Taureaux[[#All],[séquence = palier]]))</f>
        <v>0</v>
      </c>
      <c r="I719" t="str">
        <f>IF(Taureaux[[#All],[&gt; palier]]&gt;0,Q719,"")</f>
        <v/>
      </c>
      <c r="J719" t="str">
        <f>IF(Taureaux[[#All],[=palier]]&gt;0,Q719,"")</f>
        <v/>
      </c>
      <c r="K719" t="str">
        <f>IF(Taureaux[[#All],[=palier-1]]&gt;0,Q719,"")</f>
        <v/>
      </c>
      <c r="L719">
        <f>IF(ROW()-1&lt;=60000,ROW()-1)</f>
        <v>718</v>
      </c>
      <c r="M719" s="12" t="str">
        <f>IF(Taureaux[[#This Row],[Nom selon le rang]]="","",VLOOKUP(O719,Q:AF,10,FALSE))</f>
        <v/>
      </c>
      <c r="N719" t="str">
        <f>IF(Taureaux[[#This Row],[somme des males selon la liste]]="","",RANK(Taureaux[[#This Row],[somme des males selon la liste]],Taureaux[[#All],[somme des males selon la liste]],0))</f>
        <v/>
      </c>
      <c r="O7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19">
        <v>32761681</v>
      </c>
      <c r="Q719" t="s">
        <v>1048</v>
      </c>
      <c r="R719" t="s">
        <v>120</v>
      </c>
      <c r="S719" t="s">
        <v>75</v>
      </c>
      <c r="T719">
        <v>1119.93</v>
      </c>
      <c r="U719">
        <v>71.95</v>
      </c>
      <c r="V719">
        <v>67.209999999999994</v>
      </c>
      <c r="W719">
        <v>70.11</v>
      </c>
      <c r="X719">
        <v>56.85</v>
      </c>
      <c r="Y719">
        <v>70.11</v>
      </c>
      <c r="Z719" s="12">
        <f>SUM(Taureaux[[#This Row],[indice 1]:[Indice 5]])</f>
        <v>336.23</v>
      </c>
      <c r="AA719" t="s">
        <v>63</v>
      </c>
      <c r="AB719" t="s">
        <v>51</v>
      </c>
      <c r="AC719" t="s">
        <v>52</v>
      </c>
      <c r="AD719">
        <v>15</v>
      </c>
      <c r="AE719">
        <v>180</v>
      </c>
    </row>
    <row r="720" spans="2:31" x14ac:dyDescent="0.25">
      <c r="B720" s="2">
        <f>IF(Taureaux[[#This Row],[Race]]&lt;&gt;résultats!$C$4,0,SUM(IF(U720&gt;résultats!E$4,1,0),IF(V720&gt;résultats!F$4,1,0),IF(W720&gt;résultats!G$4,1,0),IF(X720&gt;résultats!H$4,1,0),IF(Y720&gt;résultats!I$4,1,0),IF(Z720&gt;résultats!J$4,1,0)))</f>
        <v>0</v>
      </c>
      <c r="C720">
        <f>IF(AND(Taureaux[[#All],[nombres d''incides M&gt;F]]&gt;résultats!$E$1,Taureaux[[#All],[Race]]=résultats!$C$4),1,0)</f>
        <v>0</v>
      </c>
      <c r="D720">
        <f>IF(AND(Taureaux[[#All],[nombres d''incides M&gt;F]]=résultats!$E$1,Taureaux[[#All],[Race]]=résultats!$C$4),1,0)</f>
        <v>0</v>
      </c>
      <c r="E720">
        <f>IF(AND(Taureaux[[#All],[nombres d''incides M&gt;F]]=résultats!$E$1-1,Taureaux[[#All],[Race]]=résultats!$C$4),1,0)</f>
        <v>0</v>
      </c>
      <c r="F720">
        <f>IF(Taureaux[[#All],[&gt; palier]]=0,0,SUM($C$2:C720))</f>
        <v>0</v>
      </c>
      <c r="G720">
        <f>IF(Taureaux[[#All],[=palier]]=0,0,SUM($D$2:D720)+MAX(Taureaux[[#All],[séquence &gt; palier]]))</f>
        <v>0</v>
      </c>
      <c r="H720">
        <f>IF(Taureaux[[#All],[=palier-1]]=0,0,SUM($E$2:E720)+MAX(Taureaux[[#All],[séquence = palier]]))</f>
        <v>0</v>
      </c>
      <c r="I720" t="str">
        <f>IF(Taureaux[[#All],[&gt; palier]]&gt;0,Q720,"")</f>
        <v/>
      </c>
      <c r="J720" t="str">
        <f>IF(Taureaux[[#All],[=palier]]&gt;0,Q720,"")</f>
        <v/>
      </c>
      <c r="K720" t="str">
        <f>IF(Taureaux[[#All],[=palier-1]]&gt;0,Q720,"")</f>
        <v/>
      </c>
      <c r="L720">
        <f>IF(ROW()-1&lt;=60000,ROW()-1)</f>
        <v>719</v>
      </c>
      <c r="M720" s="12" t="str">
        <f>IF(Taureaux[[#This Row],[Nom selon le rang]]="","",VLOOKUP(O720,Q:AF,10,FALSE))</f>
        <v/>
      </c>
      <c r="N720" t="str">
        <f>IF(Taureaux[[#This Row],[somme des males selon la liste]]="","",RANK(Taureaux[[#This Row],[somme des males selon la liste]],Taureaux[[#All],[somme des males selon la liste]],0))</f>
        <v/>
      </c>
      <c r="O7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0">
        <v>53101561</v>
      </c>
      <c r="Q720" t="s">
        <v>2908</v>
      </c>
      <c r="R720" t="s">
        <v>2735</v>
      </c>
      <c r="S720" t="s">
        <v>62</v>
      </c>
      <c r="T720">
        <v>1173</v>
      </c>
      <c r="U720">
        <v>34.06</v>
      </c>
      <c r="V720">
        <v>34.24</v>
      </c>
      <c r="W720">
        <v>34.5</v>
      </c>
      <c r="X720">
        <v>35.54</v>
      </c>
      <c r="Y720">
        <v>31.86</v>
      </c>
      <c r="Z720" s="12">
        <f>SUM(Taureaux[[#This Row],[indice 1]:[Indice 5]])</f>
        <v>170.2</v>
      </c>
      <c r="AA720" t="s">
        <v>63</v>
      </c>
      <c r="AB720" t="s">
        <v>240</v>
      </c>
      <c r="AC720" t="s">
        <v>111</v>
      </c>
      <c r="AD720">
        <v>10</v>
      </c>
      <c r="AE720">
        <v>110.42</v>
      </c>
    </row>
    <row r="721" spans="2:31" x14ac:dyDescent="0.25">
      <c r="B721" s="2">
        <f>IF(Taureaux[[#This Row],[Race]]&lt;&gt;résultats!$C$4,0,SUM(IF(U721&gt;résultats!E$4,1,0),IF(V721&gt;résultats!F$4,1,0),IF(W721&gt;résultats!G$4,1,0),IF(X721&gt;résultats!H$4,1,0),IF(Y721&gt;résultats!I$4,1,0),IF(Z721&gt;résultats!J$4,1,0)))</f>
        <v>0</v>
      </c>
      <c r="C721">
        <f>IF(AND(Taureaux[[#All],[nombres d''incides M&gt;F]]&gt;résultats!$E$1,Taureaux[[#All],[Race]]=résultats!$C$4),1,0)</f>
        <v>0</v>
      </c>
      <c r="D721">
        <f>IF(AND(Taureaux[[#All],[nombres d''incides M&gt;F]]=résultats!$E$1,Taureaux[[#All],[Race]]=résultats!$C$4),1,0)</f>
        <v>0</v>
      </c>
      <c r="E721">
        <f>IF(AND(Taureaux[[#All],[nombres d''incides M&gt;F]]=résultats!$E$1-1,Taureaux[[#All],[Race]]=résultats!$C$4),1,0)</f>
        <v>0</v>
      </c>
      <c r="F721">
        <f>IF(Taureaux[[#All],[&gt; palier]]=0,0,SUM($C$2:C721))</f>
        <v>0</v>
      </c>
      <c r="G721">
        <f>IF(Taureaux[[#All],[=palier]]=0,0,SUM($D$2:D721)+MAX(Taureaux[[#All],[séquence &gt; palier]]))</f>
        <v>0</v>
      </c>
      <c r="H721">
        <f>IF(Taureaux[[#All],[=palier-1]]=0,0,SUM($E$2:E721)+MAX(Taureaux[[#All],[séquence = palier]]))</f>
        <v>0</v>
      </c>
      <c r="I721" t="str">
        <f>IF(Taureaux[[#All],[&gt; palier]]&gt;0,Q721,"")</f>
        <v/>
      </c>
      <c r="J721" t="str">
        <f>IF(Taureaux[[#All],[=palier]]&gt;0,Q721,"")</f>
        <v/>
      </c>
      <c r="K721" t="str">
        <f>IF(Taureaux[[#All],[=palier-1]]&gt;0,Q721,"")</f>
        <v/>
      </c>
      <c r="L721">
        <f>IF(ROW()-1&lt;=60000,ROW()-1)</f>
        <v>720</v>
      </c>
      <c r="M721" s="12" t="str">
        <f>IF(Taureaux[[#This Row],[Nom selon le rang]]="","",VLOOKUP(O721,Q:AF,10,FALSE))</f>
        <v/>
      </c>
      <c r="N721" t="str">
        <f>IF(Taureaux[[#This Row],[somme des males selon la liste]]="","",RANK(Taureaux[[#This Row],[somme des males selon la liste]],Taureaux[[#All],[somme des males selon la liste]],0))</f>
        <v/>
      </c>
      <c r="O7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1">
        <v>6147135</v>
      </c>
      <c r="Q721" t="s">
        <v>2358</v>
      </c>
      <c r="R721" t="s">
        <v>36</v>
      </c>
      <c r="S721" t="s">
        <v>142</v>
      </c>
      <c r="T721">
        <v>1117.99</v>
      </c>
      <c r="U721">
        <v>63.28</v>
      </c>
      <c r="V721">
        <v>66.77</v>
      </c>
      <c r="W721">
        <v>58.45</v>
      </c>
      <c r="X721">
        <v>68.209999999999994</v>
      </c>
      <c r="Y721">
        <v>49.44</v>
      </c>
      <c r="Z721" s="12">
        <f>SUM(Taureaux[[#This Row],[indice 1]:[Indice 5]])</f>
        <v>306.14999999999998</v>
      </c>
      <c r="AA721" t="s">
        <v>38</v>
      </c>
      <c r="AB721" t="s">
        <v>38</v>
      </c>
      <c r="AC721" t="s">
        <v>39</v>
      </c>
      <c r="AD721">
        <v>10502</v>
      </c>
      <c r="AE721">
        <v>86.15</v>
      </c>
    </row>
    <row r="722" spans="2:31" x14ac:dyDescent="0.25">
      <c r="B722" s="2">
        <f>IF(Taureaux[[#This Row],[Race]]&lt;&gt;résultats!$C$4,0,SUM(IF(U722&gt;résultats!E$4,1,0),IF(V722&gt;résultats!F$4,1,0),IF(W722&gt;résultats!G$4,1,0),IF(X722&gt;résultats!H$4,1,0),IF(Y722&gt;résultats!I$4,1,0),IF(Z722&gt;résultats!J$4,1,0)))</f>
        <v>0</v>
      </c>
      <c r="C722">
        <f>IF(AND(Taureaux[[#All],[nombres d''incides M&gt;F]]&gt;résultats!$E$1,Taureaux[[#All],[Race]]=résultats!$C$4),1,0)</f>
        <v>0</v>
      </c>
      <c r="D722">
        <f>IF(AND(Taureaux[[#All],[nombres d''incides M&gt;F]]=résultats!$E$1,Taureaux[[#All],[Race]]=résultats!$C$4),1,0)</f>
        <v>0</v>
      </c>
      <c r="E722">
        <f>IF(AND(Taureaux[[#All],[nombres d''incides M&gt;F]]=résultats!$E$1-1,Taureaux[[#All],[Race]]=résultats!$C$4),1,0)</f>
        <v>0</v>
      </c>
      <c r="F722">
        <f>IF(Taureaux[[#All],[&gt; palier]]=0,0,SUM($C$2:C722))</f>
        <v>0</v>
      </c>
      <c r="G722">
        <f>IF(Taureaux[[#All],[=palier]]=0,0,SUM($D$2:D722)+MAX(Taureaux[[#All],[séquence &gt; palier]]))</f>
        <v>0</v>
      </c>
      <c r="H722">
        <f>IF(Taureaux[[#All],[=palier-1]]=0,0,SUM($E$2:E722)+MAX(Taureaux[[#All],[séquence = palier]]))</f>
        <v>0</v>
      </c>
      <c r="I722" t="str">
        <f>IF(Taureaux[[#All],[&gt; palier]]&gt;0,Q722,"")</f>
        <v/>
      </c>
      <c r="J722" t="str">
        <f>IF(Taureaux[[#All],[=palier]]&gt;0,Q722,"")</f>
        <v/>
      </c>
      <c r="K722" t="str">
        <f>IF(Taureaux[[#All],[=palier-1]]&gt;0,Q722,"")</f>
        <v/>
      </c>
      <c r="L722">
        <f>IF(ROW()-1&lt;=60000,ROW()-1)</f>
        <v>721</v>
      </c>
      <c r="M722" s="12" t="str">
        <f>IF(Taureaux[[#This Row],[Nom selon le rang]]="","",VLOOKUP(O722,Q:AF,10,FALSE))</f>
        <v/>
      </c>
      <c r="N722" t="str">
        <f>IF(Taureaux[[#This Row],[somme des males selon la liste]]="","",RANK(Taureaux[[#This Row],[somme des males selon la liste]],Taureaux[[#All],[somme des males selon la liste]],0))</f>
        <v/>
      </c>
      <c r="O7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2">
        <v>6916537</v>
      </c>
      <c r="Q722" t="s">
        <v>2644</v>
      </c>
      <c r="R722" t="s">
        <v>36</v>
      </c>
      <c r="S722" t="s">
        <v>132</v>
      </c>
      <c r="T722">
        <v>1026</v>
      </c>
      <c r="U722">
        <v>75.42</v>
      </c>
      <c r="V722">
        <v>57.54</v>
      </c>
      <c r="W722">
        <v>46.47</v>
      </c>
      <c r="X722">
        <v>47.7</v>
      </c>
      <c r="Y722">
        <v>59.41</v>
      </c>
      <c r="Z722" s="12">
        <f>SUM(Taureaux[[#This Row],[indice 1]:[Indice 5]])</f>
        <v>286.53999999999996</v>
      </c>
      <c r="AA722" t="s">
        <v>38</v>
      </c>
      <c r="AB722" t="s">
        <v>38</v>
      </c>
      <c r="AC722" t="s">
        <v>39</v>
      </c>
      <c r="AD722">
        <v>20560</v>
      </c>
      <c r="AE722">
        <v>66.540000000000006</v>
      </c>
    </row>
    <row r="723" spans="2:31" x14ac:dyDescent="0.25">
      <c r="B723" s="2">
        <f>IF(Taureaux[[#This Row],[Race]]&lt;&gt;résultats!$C$4,0,SUM(IF(U723&gt;résultats!E$4,1,0),IF(V723&gt;résultats!F$4,1,0),IF(W723&gt;résultats!G$4,1,0),IF(X723&gt;résultats!H$4,1,0),IF(Y723&gt;résultats!I$4,1,0),IF(Z723&gt;résultats!J$4,1,0)))</f>
        <v>0</v>
      </c>
      <c r="C723">
        <f>IF(AND(Taureaux[[#All],[nombres d''incides M&gt;F]]&gt;résultats!$E$1,Taureaux[[#All],[Race]]=résultats!$C$4),1,0)</f>
        <v>0</v>
      </c>
      <c r="D723">
        <f>IF(AND(Taureaux[[#All],[nombres d''incides M&gt;F]]=résultats!$E$1,Taureaux[[#All],[Race]]=résultats!$C$4),1,0)</f>
        <v>0</v>
      </c>
      <c r="E723">
        <f>IF(AND(Taureaux[[#All],[nombres d''incides M&gt;F]]=résultats!$E$1-1,Taureaux[[#All],[Race]]=résultats!$C$4),1,0)</f>
        <v>0</v>
      </c>
      <c r="F723">
        <f>IF(Taureaux[[#All],[&gt; palier]]=0,0,SUM($C$2:C723))</f>
        <v>0</v>
      </c>
      <c r="G723">
        <f>IF(Taureaux[[#All],[=palier]]=0,0,SUM($D$2:D723)+MAX(Taureaux[[#All],[séquence &gt; palier]]))</f>
        <v>0</v>
      </c>
      <c r="H723">
        <f>IF(Taureaux[[#All],[=palier-1]]=0,0,SUM($E$2:E723)+MAX(Taureaux[[#All],[séquence = palier]]))</f>
        <v>0</v>
      </c>
      <c r="I723" t="str">
        <f>IF(Taureaux[[#All],[&gt; palier]]&gt;0,Q723,"")</f>
        <v/>
      </c>
      <c r="J723" t="str">
        <f>IF(Taureaux[[#All],[=palier]]&gt;0,Q723,"")</f>
        <v/>
      </c>
      <c r="K723" t="str">
        <f>IF(Taureaux[[#All],[=palier-1]]&gt;0,Q723,"")</f>
        <v/>
      </c>
      <c r="L723">
        <f>IF(ROW()-1&lt;=60000,ROW()-1)</f>
        <v>722</v>
      </c>
      <c r="M723" s="12" t="str">
        <f>IF(Taureaux[[#This Row],[Nom selon le rang]]="","",VLOOKUP(O723,Q:AF,10,FALSE))</f>
        <v/>
      </c>
      <c r="N723" t="str">
        <f>IF(Taureaux[[#This Row],[somme des males selon la liste]]="","",RANK(Taureaux[[#This Row],[somme des males selon la liste]],Taureaux[[#All],[somme des males selon la liste]],0))</f>
        <v/>
      </c>
      <c r="O7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3">
        <v>79377432</v>
      </c>
      <c r="Q723" t="s">
        <v>1002</v>
      </c>
      <c r="R723" t="s">
        <v>120</v>
      </c>
      <c r="S723" t="s">
        <v>62</v>
      </c>
      <c r="T723">
        <v>1130.76</v>
      </c>
      <c r="U723">
        <v>70.680000000000007</v>
      </c>
      <c r="V723">
        <v>64.19</v>
      </c>
      <c r="W723">
        <v>78.790000000000006</v>
      </c>
      <c r="X723">
        <v>61.62</v>
      </c>
      <c r="Y723">
        <v>53.6</v>
      </c>
      <c r="Z723" s="12">
        <f>SUM(Taureaux[[#This Row],[indice 1]:[Indice 5]])</f>
        <v>328.88000000000005</v>
      </c>
      <c r="AA723" t="s">
        <v>63</v>
      </c>
      <c r="AB723" t="s">
        <v>46</v>
      </c>
      <c r="AC723" t="s">
        <v>47</v>
      </c>
      <c r="AD723">
        <v>9</v>
      </c>
      <c r="AE723">
        <v>260</v>
      </c>
    </row>
    <row r="724" spans="2:31" x14ac:dyDescent="0.25">
      <c r="B724" s="2">
        <f>IF(Taureaux[[#This Row],[Race]]&lt;&gt;résultats!$C$4,0,SUM(IF(U724&gt;résultats!E$4,1,0),IF(V724&gt;résultats!F$4,1,0),IF(W724&gt;résultats!G$4,1,0),IF(X724&gt;résultats!H$4,1,0),IF(Y724&gt;résultats!I$4,1,0),IF(Z724&gt;résultats!J$4,1,0)))</f>
        <v>0</v>
      </c>
      <c r="C724">
        <f>IF(AND(Taureaux[[#All],[nombres d''incides M&gt;F]]&gt;résultats!$E$1,Taureaux[[#All],[Race]]=résultats!$C$4),1,0)</f>
        <v>0</v>
      </c>
      <c r="D724">
        <f>IF(AND(Taureaux[[#All],[nombres d''incides M&gt;F]]=résultats!$E$1,Taureaux[[#All],[Race]]=résultats!$C$4),1,0)</f>
        <v>0</v>
      </c>
      <c r="E724">
        <f>IF(AND(Taureaux[[#All],[nombres d''incides M&gt;F]]=résultats!$E$1-1,Taureaux[[#All],[Race]]=résultats!$C$4),1,0)</f>
        <v>0</v>
      </c>
      <c r="F724">
        <f>IF(Taureaux[[#All],[&gt; palier]]=0,0,SUM($C$2:C724))</f>
        <v>0</v>
      </c>
      <c r="G724">
        <f>IF(Taureaux[[#All],[=palier]]=0,0,SUM($D$2:D724)+MAX(Taureaux[[#All],[séquence &gt; palier]]))</f>
        <v>0</v>
      </c>
      <c r="H724">
        <f>IF(Taureaux[[#All],[=palier-1]]=0,0,SUM($E$2:E724)+MAX(Taureaux[[#All],[séquence = palier]]))</f>
        <v>0</v>
      </c>
      <c r="I724" t="str">
        <f>IF(Taureaux[[#All],[&gt; palier]]&gt;0,Q724,"")</f>
        <v/>
      </c>
      <c r="J724" t="str">
        <f>IF(Taureaux[[#All],[=palier]]&gt;0,Q724,"")</f>
        <v/>
      </c>
      <c r="K724" t="str">
        <f>IF(Taureaux[[#All],[=palier-1]]&gt;0,Q724,"")</f>
        <v/>
      </c>
      <c r="L724">
        <f>IF(ROW()-1&lt;=60000,ROW()-1)</f>
        <v>723</v>
      </c>
      <c r="M724" s="12" t="str">
        <f>IF(Taureaux[[#This Row],[Nom selon le rang]]="","",VLOOKUP(O724,Q:AF,10,FALSE))</f>
        <v/>
      </c>
      <c r="N724" t="str">
        <f>IF(Taureaux[[#This Row],[somme des males selon la liste]]="","",RANK(Taureaux[[#This Row],[somme des males selon la liste]],Taureaux[[#All],[somme des males selon la liste]],0))</f>
        <v/>
      </c>
      <c r="O7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4">
        <v>82231188</v>
      </c>
      <c r="Q724" t="s">
        <v>485</v>
      </c>
      <c r="R724" t="s">
        <v>120</v>
      </c>
      <c r="S724" t="s">
        <v>21</v>
      </c>
      <c r="T724">
        <v>1110.98</v>
      </c>
      <c r="U724">
        <v>80.760000000000005</v>
      </c>
      <c r="V724">
        <v>70.19</v>
      </c>
      <c r="W724">
        <v>70.900000000000006</v>
      </c>
      <c r="X724">
        <v>59.67</v>
      </c>
      <c r="Y724">
        <v>75.48</v>
      </c>
      <c r="Z724" s="12">
        <f>SUM(Taureaux[[#This Row],[indice 1]:[Indice 5]])</f>
        <v>357</v>
      </c>
      <c r="AA724" t="s">
        <v>376</v>
      </c>
      <c r="AB724" t="s">
        <v>376</v>
      </c>
      <c r="AC724" t="s">
        <v>106</v>
      </c>
      <c r="AD724">
        <v>672</v>
      </c>
      <c r="AE724">
        <v>60</v>
      </c>
    </row>
    <row r="725" spans="2:31" x14ac:dyDescent="0.25">
      <c r="B725" s="2">
        <f>IF(Taureaux[[#This Row],[Race]]&lt;&gt;résultats!$C$4,0,SUM(IF(U725&gt;résultats!E$4,1,0),IF(V725&gt;résultats!F$4,1,0),IF(W725&gt;résultats!G$4,1,0),IF(X725&gt;résultats!H$4,1,0),IF(Y725&gt;résultats!I$4,1,0),IF(Z725&gt;résultats!J$4,1,0)))</f>
        <v>0</v>
      </c>
      <c r="C725">
        <f>IF(AND(Taureaux[[#All],[nombres d''incides M&gt;F]]&gt;résultats!$E$1,Taureaux[[#All],[Race]]=résultats!$C$4),1,0)</f>
        <v>0</v>
      </c>
      <c r="D725">
        <f>IF(AND(Taureaux[[#All],[nombres d''incides M&gt;F]]=résultats!$E$1,Taureaux[[#All],[Race]]=résultats!$C$4),1,0)</f>
        <v>0</v>
      </c>
      <c r="E725">
        <f>IF(AND(Taureaux[[#All],[nombres d''incides M&gt;F]]=résultats!$E$1-1,Taureaux[[#All],[Race]]=résultats!$C$4),1,0)</f>
        <v>0</v>
      </c>
      <c r="F725">
        <f>IF(Taureaux[[#All],[&gt; palier]]=0,0,SUM($C$2:C725))</f>
        <v>0</v>
      </c>
      <c r="G725">
        <f>IF(Taureaux[[#All],[=palier]]=0,0,SUM($D$2:D725)+MAX(Taureaux[[#All],[séquence &gt; palier]]))</f>
        <v>0</v>
      </c>
      <c r="H725">
        <f>IF(Taureaux[[#All],[=palier-1]]=0,0,SUM($E$2:E725)+MAX(Taureaux[[#All],[séquence = palier]]))</f>
        <v>0</v>
      </c>
      <c r="I725" t="str">
        <f>IF(Taureaux[[#All],[&gt; palier]]&gt;0,Q725,"")</f>
        <v/>
      </c>
      <c r="J725" t="str">
        <f>IF(Taureaux[[#All],[=palier]]&gt;0,Q725,"")</f>
        <v/>
      </c>
      <c r="K725" t="str">
        <f>IF(Taureaux[[#All],[=palier-1]]&gt;0,Q725,"")</f>
        <v/>
      </c>
      <c r="L725">
        <f>IF(ROW()-1&lt;=60000,ROW()-1)</f>
        <v>724</v>
      </c>
      <c r="M725" s="12" t="str">
        <f>IF(Taureaux[[#This Row],[Nom selon le rang]]="","",VLOOKUP(O725,Q:AF,10,FALSE))</f>
        <v/>
      </c>
      <c r="N725" t="str">
        <f>IF(Taureaux[[#This Row],[somme des males selon la liste]]="","",RANK(Taureaux[[#This Row],[somme des males selon la liste]],Taureaux[[#All],[somme des males selon la liste]],0))</f>
        <v/>
      </c>
      <c r="O7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5">
        <v>82915261</v>
      </c>
      <c r="Q725" t="s">
        <v>2745</v>
      </c>
      <c r="R725" t="s">
        <v>2733</v>
      </c>
      <c r="S725" t="s">
        <v>30</v>
      </c>
      <c r="T725">
        <v>975.97</v>
      </c>
      <c r="U725">
        <v>37.25</v>
      </c>
      <c r="V725">
        <v>35.049999999999997</v>
      </c>
      <c r="W725">
        <v>37.01</v>
      </c>
      <c r="X725">
        <v>36.24</v>
      </c>
      <c r="Y725">
        <v>38.26</v>
      </c>
      <c r="Z725" s="12">
        <f>SUM(Taureaux[[#This Row],[indice 1]:[Indice 5]])</f>
        <v>183.81</v>
      </c>
      <c r="AA725" t="s">
        <v>51</v>
      </c>
      <c r="AB725" t="s">
        <v>51</v>
      </c>
      <c r="AC725" t="s">
        <v>52</v>
      </c>
      <c r="AD725">
        <v>611</v>
      </c>
      <c r="AE725">
        <v>30</v>
      </c>
    </row>
    <row r="726" spans="2:31" x14ac:dyDescent="0.25">
      <c r="B726" s="2">
        <f>IF(Taureaux[[#This Row],[Race]]&lt;&gt;résultats!$C$4,0,SUM(IF(U726&gt;résultats!E$4,1,0),IF(V726&gt;résultats!F$4,1,0),IF(W726&gt;résultats!G$4,1,0),IF(X726&gt;résultats!H$4,1,0),IF(Y726&gt;résultats!I$4,1,0),IF(Z726&gt;résultats!J$4,1,0)))</f>
        <v>0</v>
      </c>
      <c r="C726">
        <f>IF(AND(Taureaux[[#All],[nombres d''incides M&gt;F]]&gt;résultats!$E$1,Taureaux[[#All],[Race]]=résultats!$C$4),1,0)</f>
        <v>0</v>
      </c>
      <c r="D726">
        <f>IF(AND(Taureaux[[#All],[nombres d''incides M&gt;F]]=résultats!$E$1,Taureaux[[#All],[Race]]=résultats!$C$4),1,0)</f>
        <v>0</v>
      </c>
      <c r="E726">
        <f>IF(AND(Taureaux[[#All],[nombres d''incides M&gt;F]]=résultats!$E$1-1,Taureaux[[#All],[Race]]=résultats!$C$4),1,0)</f>
        <v>0</v>
      </c>
      <c r="F726">
        <f>IF(Taureaux[[#All],[&gt; palier]]=0,0,SUM($C$2:C726))</f>
        <v>0</v>
      </c>
      <c r="G726">
        <f>IF(Taureaux[[#All],[=palier]]=0,0,SUM($D$2:D726)+MAX(Taureaux[[#All],[séquence &gt; palier]]))</f>
        <v>0</v>
      </c>
      <c r="H726">
        <f>IF(Taureaux[[#All],[=palier-1]]=0,0,SUM($E$2:E726)+MAX(Taureaux[[#All],[séquence = palier]]))</f>
        <v>0</v>
      </c>
      <c r="I726" t="str">
        <f>IF(Taureaux[[#All],[&gt; palier]]&gt;0,Q726,"")</f>
        <v/>
      </c>
      <c r="J726" t="str">
        <f>IF(Taureaux[[#All],[=palier]]&gt;0,Q726,"")</f>
        <v/>
      </c>
      <c r="K726" t="str">
        <f>IF(Taureaux[[#All],[=palier-1]]&gt;0,Q726,"")</f>
        <v/>
      </c>
      <c r="L726">
        <f>IF(ROW()-1&lt;=60000,ROW()-1)</f>
        <v>725</v>
      </c>
      <c r="M726" s="12" t="str">
        <f>IF(Taureaux[[#This Row],[Nom selon le rang]]="","",VLOOKUP(O726,Q:AF,10,FALSE))</f>
        <v/>
      </c>
      <c r="N726" t="str">
        <f>IF(Taureaux[[#This Row],[somme des males selon la liste]]="","",RANK(Taureaux[[#This Row],[somme des males selon la liste]],Taureaux[[#All],[somme des males selon la liste]],0))</f>
        <v/>
      </c>
      <c r="O7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6">
        <v>79322413</v>
      </c>
      <c r="Q726" t="s">
        <v>1065</v>
      </c>
      <c r="R726" t="s">
        <v>120</v>
      </c>
      <c r="S726" t="s">
        <v>112</v>
      </c>
      <c r="T726">
        <v>1132.1099999999999</v>
      </c>
      <c r="U726">
        <v>69.63</v>
      </c>
      <c r="V726">
        <v>67.88</v>
      </c>
      <c r="W726">
        <v>70.97</v>
      </c>
      <c r="X726">
        <v>60.3</v>
      </c>
      <c r="Y726">
        <v>66.239999999999995</v>
      </c>
      <c r="Z726" s="12">
        <f>SUM(Taureaux[[#This Row],[indice 1]:[Indice 5]])</f>
        <v>335.02</v>
      </c>
      <c r="AA726" t="s">
        <v>148</v>
      </c>
      <c r="AB726" t="s">
        <v>148</v>
      </c>
      <c r="AC726" t="s">
        <v>116</v>
      </c>
      <c r="AD726">
        <v>29554</v>
      </c>
      <c r="AE726">
        <v>30</v>
      </c>
    </row>
    <row r="727" spans="2:31" x14ac:dyDescent="0.25">
      <c r="B727" s="2">
        <f>IF(Taureaux[[#This Row],[Race]]&lt;&gt;résultats!$C$4,0,SUM(IF(U727&gt;résultats!E$4,1,0),IF(V727&gt;résultats!F$4,1,0),IF(W727&gt;résultats!G$4,1,0),IF(X727&gt;résultats!H$4,1,0),IF(Y727&gt;résultats!I$4,1,0),IF(Z727&gt;résultats!J$4,1,0)))</f>
        <v>0</v>
      </c>
      <c r="C727">
        <f>IF(AND(Taureaux[[#All],[nombres d''incides M&gt;F]]&gt;résultats!$E$1,Taureaux[[#All],[Race]]=résultats!$C$4),1,0)</f>
        <v>0</v>
      </c>
      <c r="D727">
        <f>IF(AND(Taureaux[[#All],[nombres d''incides M&gt;F]]=résultats!$E$1,Taureaux[[#All],[Race]]=résultats!$C$4),1,0)</f>
        <v>0</v>
      </c>
      <c r="E727">
        <f>IF(AND(Taureaux[[#All],[nombres d''incides M&gt;F]]=résultats!$E$1-1,Taureaux[[#All],[Race]]=résultats!$C$4),1,0)</f>
        <v>0</v>
      </c>
      <c r="F727">
        <f>IF(Taureaux[[#All],[&gt; palier]]=0,0,SUM($C$2:C727))</f>
        <v>0</v>
      </c>
      <c r="G727">
        <f>IF(Taureaux[[#All],[=palier]]=0,0,SUM($D$2:D727)+MAX(Taureaux[[#All],[séquence &gt; palier]]))</f>
        <v>0</v>
      </c>
      <c r="H727">
        <f>IF(Taureaux[[#All],[=palier-1]]=0,0,SUM($E$2:E727)+MAX(Taureaux[[#All],[séquence = palier]]))</f>
        <v>0</v>
      </c>
      <c r="I727" t="str">
        <f>IF(Taureaux[[#All],[&gt; palier]]&gt;0,Q727,"")</f>
        <v/>
      </c>
      <c r="J727" t="str">
        <f>IF(Taureaux[[#All],[=palier]]&gt;0,Q727,"")</f>
        <v/>
      </c>
      <c r="K727" t="str">
        <f>IF(Taureaux[[#All],[=palier-1]]&gt;0,Q727,"")</f>
        <v/>
      </c>
      <c r="L727">
        <f>IF(ROW()-1&lt;=60000,ROW()-1)</f>
        <v>726</v>
      </c>
      <c r="M727" s="12" t="str">
        <f>IF(Taureaux[[#This Row],[Nom selon le rang]]="","",VLOOKUP(O727,Q:AF,10,FALSE))</f>
        <v/>
      </c>
      <c r="N727" t="str">
        <f>IF(Taureaux[[#This Row],[somme des males selon la liste]]="","",RANK(Taureaux[[#This Row],[somme des males selon la liste]],Taureaux[[#All],[somme des males selon la liste]],0))</f>
        <v/>
      </c>
      <c r="O7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7">
        <v>81569004</v>
      </c>
      <c r="Q727" t="s">
        <v>360</v>
      </c>
      <c r="R727" t="s">
        <v>45</v>
      </c>
      <c r="S727" t="s">
        <v>159</v>
      </c>
      <c r="T727">
        <v>1099.19</v>
      </c>
      <c r="U727">
        <v>60.76</v>
      </c>
      <c r="V727">
        <v>74.790000000000006</v>
      </c>
      <c r="W727">
        <v>79.17</v>
      </c>
      <c r="X727">
        <v>64.34</v>
      </c>
      <c r="Y727">
        <v>76.55</v>
      </c>
      <c r="Z727" s="12">
        <f>SUM(Taureaux[[#This Row],[indice 1]:[Indice 5]])</f>
        <v>355.61000000000007</v>
      </c>
      <c r="AA727" t="s">
        <v>294</v>
      </c>
      <c r="AB727" t="s">
        <v>294</v>
      </c>
      <c r="AC727" t="s">
        <v>141</v>
      </c>
      <c r="AD727">
        <v>9971</v>
      </c>
      <c r="AE727">
        <v>30</v>
      </c>
    </row>
    <row r="728" spans="2:31" x14ac:dyDescent="0.25">
      <c r="B728" s="2">
        <f>IF(Taureaux[[#This Row],[Race]]&lt;&gt;résultats!$C$4,0,SUM(IF(U728&gt;résultats!E$4,1,0),IF(V728&gt;résultats!F$4,1,0),IF(W728&gt;résultats!G$4,1,0),IF(X728&gt;résultats!H$4,1,0),IF(Y728&gt;résultats!I$4,1,0),IF(Z728&gt;résultats!J$4,1,0)))</f>
        <v>0</v>
      </c>
      <c r="C728">
        <f>IF(AND(Taureaux[[#All],[nombres d''incides M&gt;F]]&gt;résultats!$E$1,Taureaux[[#All],[Race]]=résultats!$C$4),1,0)</f>
        <v>0</v>
      </c>
      <c r="D728">
        <f>IF(AND(Taureaux[[#All],[nombres d''incides M&gt;F]]=résultats!$E$1,Taureaux[[#All],[Race]]=résultats!$C$4),1,0)</f>
        <v>0</v>
      </c>
      <c r="E728">
        <f>IF(AND(Taureaux[[#All],[nombres d''incides M&gt;F]]=résultats!$E$1-1,Taureaux[[#All],[Race]]=résultats!$C$4),1,0)</f>
        <v>0</v>
      </c>
      <c r="F728">
        <f>IF(Taureaux[[#All],[&gt; palier]]=0,0,SUM($C$2:C728))</f>
        <v>0</v>
      </c>
      <c r="G728">
        <f>IF(Taureaux[[#All],[=palier]]=0,0,SUM($D$2:D728)+MAX(Taureaux[[#All],[séquence &gt; palier]]))</f>
        <v>0</v>
      </c>
      <c r="H728">
        <f>IF(Taureaux[[#All],[=palier-1]]=0,0,SUM($E$2:E728)+MAX(Taureaux[[#All],[séquence = palier]]))</f>
        <v>0</v>
      </c>
      <c r="I728" t="str">
        <f>IF(Taureaux[[#All],[&gt; palier]]&gt;0,Q728,"")</f>
        <v/>
      </c>
      <c r="J728" t="str">
        <f>IF(Taureaux[[#All],[=palier]]&gt;0,Q728,"")</f>
        <v/>
      </c>
      <c r="K728" t="str">
        <f>IF(Taureaux[[#All],[=palier-1]]&gt;0,Q728,"")</f>
        <v/>
      </c>
      <c r="L728">
        <f>IF(ROW()-1&lt;=60000,ROW()-1)</f>
        <v>727</v>
      </c>
      <c r="M728" s="12" t="str">
        <f>IF(Taureaux[[#This Row],[Nom selon le rang]]="","",VLOOKUP(O728,Q:AF,10,FALSE))</f>
        <v/>
      </c>
      <c r="N728" t="str">
        <f>IF(Taureaux[[#This Row],[somme des males selon la liste]]="","",RANK(Taureaux[[#This Row],[somme des males selon la liste]],Taureaux[[#All],[somme des males selon la liste]],0))</f>
        <v/>
      </c>
      <c r="O7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8">
        <v>52792581</v>
      </c>
      <c r="Q728" t="s">
        <v>2906</v>
      </c>
      <c r="R728" t="s">
        <v>2735</v>
      </c>
      <c r="S728" t="s">
        <v>107</v>
      </c>
      <c r="T728">
        <v>1127</v>
      </c>
      <c r="U728">
        <v>34.56</v>
      </c>
      <c r="V728">
        <v>32.700000000000003</v>
      </c>
      <c r="W728">
        <v>34.54</v>
      </c>
      <c r="X728">
        <v>34.56</v>
      </c>
      <c r="Y728">
        <v>33.92</v>
      </c>
      <c r="Z728" s="12">
        <f>SUM(Taureaux[[#This Row],[indice 1]:[Indice 5]])</f>
        <v>170.28000000000003</v>
      </c>
      <c r="AA728" t="s">
        <v>240</v>
      </c>
      <c r="AB728" t="s">
        <v>240</v>
      </c>
      <c r="AC728" t="s">
        <v>111</v>
      </c>
      <c r="AD728">
        <v>27507</v>
      </c>
      <c r="AE728">
        <v>30</v>
      </c>
    </row>
    <row r="729" spans="2:31" x14ac:dyDescent="0.25">
      <c r="B729" s="2">
        <f>IF(Taureaux[[#This Row],[Race]]&lt;&gt;résultats!$C$4,0,SUM(IF(U729&gt;résultats!E$4,1,0),IF(V729&gt;résultats!F$4,1,0),IF(W729&gt;résultats!G$4,1,0),IF(X729&gt;résultats!H$4,1,0),IF(Y729&gt;résultats!I$4,1,0),IF(Z729&gt;résultats!J$4,1,0)))</f>
        <v>5</v>
      </c>
      <c r="C729">
        <f>IF(AND(Taureaux[[#All],[nombres d''incides M&gt;F]]&gt;résultats!$E$1,Taureaux[[#All],[Race]]=résultats!$C$4),1,0)</f>
        <v>1</v>
      </c>
      <c r="D729">
        <f>IF(AND(Taureaux[[#All],[nombres d''incides M&gt;F]]=résultats!$E$1,Taureaux[[#All],[Race]]=résultats!$C$4),1,0)</f>
        <v>0</v>
      </c>
      <c r="E729">
        <f>IF(AND(Taureaux[[#All],[nombres d''incides M&gt;F]]=résultats!$E$1-1,Taureaux[[#All],[Race]]=résultats!$C$4),1,0)</f>
        <v>0</v>
      </c>
      <c r="F729">
        <f>IF(Taureaux[[#All],[&gt; palier]]=0,0,SUM($C$2:C729))</f>
        <v>20</v>
      </c>
      <c r="G729">
        <f>IF(Taureaux[[#All],[=palier]]=0,0,SUM($D$2:D729)+MAX(Taureaux[[#All],[séquence &gt; palier]]))</f>
        <v>0</v>
      </c>
      <c r="H729">
        <f>IF(Taureaux[[#All],[=palier-1]]=0,0,SUM($E$2:E729)+MAX(Taureaux[[#All],[séquence = palier]]))</f>
        <v>0</v>
      </c>
      <c r="I729" t="str">
        <f>IF(Taureaux[[#All],[&gt; palier]]&gt;0,Q729,"")</f>
        <v>ARUN DE VALETDETREFLE</v>
      </c>
      <c r="J729" t="str">
        <f>IF(Taureaux[[#All],[=palier]]&gt;0,Q729,"")</f>
        <v/>
      </c>
      <c r="K729" t="str">
        <f>IF(Taureaux[[#All],[=palier-1]]&gt;0,Q729,"")</f>
        <v/>
      </c>
      <c r="L729">
        <f>IF(ROW()-1&lt;=60000,ROW()-1)</f>
        <v>728</v>
      </c>
      <c r="M729" s="12" t="str">
        <f>IF(Taureaux[[#This Row],[Nom selon le rang]]="","",VLOOKUP(O729,Q:AF,10,FALSE))</f>
        <v/>
      </c>
      <c r="N729" t="str">
        <f>IF(Taureaux[[#This Row],[somme des males selon la liste]]="","",RANK(Taureaux[[#This Row],[somme des males selon la liste]],Taureaux[[#All],[somme des males selon la liste]],0))</f>
        <v/>
      </c>
      <c r="O7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29">
        <v>79632768</v>
      </c>
      <c r="Q729" t="s">
        <v>2109</v>
      </c>
      <c r="R729" t="s">
        <v>7</v>
      </c>
      <c r="S729" t="s">
        <v>112</v>
      </c>
      <c r="T729">
        <v>939.36</v>
      </c>
      <c r="U729">
        <v>60.23</v>
      </c>
      <c r="V729">
        <v>58.48</v>
      </c>
      <c r="W729">
        <v>68.739999999999995</v>
      </c>
      <c r="X729">
        <v>61.67</v>
      </c>
      <c r="Y729">
        <v>58.88</v>
      </c>
      <c r="Z729" s="12">
        <f>SUM(Taureaux[[#This Row],[indice 1]:[Indice 5]])</f>
        <v>308</v>
      </c>
      <c r="AA729" t="s">
        <v>1081</v>
      </c>
      <c r="AB729" t="s">
        <v>1081</v>
      </c>
      <c r="AC729" t="s">
        <v>103</v>
      </c>
      <c r="AD729">
        <v>686</v>
      </c>
      <c r="AE729">
        <v>90</v>
      </c>
    </row>
    <row r="730" spans="2:31" x14ac:dyDescent="0.25">
      <c r="B730" s="2">
        <f>IF(Taureaux[[#This Row],[Race]]&lt;&gt;résultats!$C$4,0,SUM(IF(U730&gt;résultats!E$4,1,0),IF(V730&gt;résultats!F$4,1,0),IF(W730&gt;résultats!G$4,1,0),IF(X730&gt;résultats!H$4,1,0),IF(Y730&gt;résultats!I$4,1,0),IF(Z730&gt;résultats!J$4,1,0)))</f>
        <v>0</v>
      </c>
      <c r="C730">
        <f>IF(AND(Taureaux[[#All],[nombres d''incides M&gt;F]]&gt;résultats!$E$1,Taureaux[[#All],[Race]]=résultats!$C$4),1,0)</f>
        <v>0</v>
      </c>
      <c r="D730">
        <f>IF(AND(Taureaux[[#All],[nombres d''incides M&gt;F]]=résultats!$E$1,Taureaux[[#All],[Race]]=résultats!$C$4),1,0)</f>
        <v>0</v>
      </c>
      <c r="E730">
        <f>IF(AND(Taureaux[[#All],[nombres d''incides M&gt;F]]=résultats!$E$1-1,Taureaux[[#All],[Race]]=résultats!$C$4),1,0)</f>
        <v>0</v>
      </c>
      <c r="F730">
        <f>IF(Taureaux[[#All],[&gt; palier]]=0,0,SUM($C$2:C730))</f>
        <v>0</v>
      </c>
      <c r="G730">
        <f>IF(Taureaux[[#All],[=palier]]=0,0,SUM($D$2:D730)+MAX(Taureaux[[#All],[séquence &gt; palier]]))</f>
        <v>0</v>
      </c>
      <c r="H730">
        <f>IF(Taureaux[[#All],[=palier-1]]=0,0,SUM($E$2:E730)+MAX(Taureaux[[#All],[séquence = palier]]))</f>
        <v>0</v>
      </c>
      <c r="I730" t="str">
        <f>IF(Taureaux[[#All],[&gt; palier]]&gt;0,Q730,"")</f>
        <v/>
      </c>
      <c r="J730" t="str">
        <f>IF(Taureaux[[#All],[=palier]]&gt;0,Q730,"")</f>
        <v/>
      </c>
      <c r="K730" t="str">
        <f>IF(Taureaux[[#All],[=palier-1]]&gt;0,Q730,"")</f>
        <v/>
      </c>
      <c r="L730">
        <f>IF(ROW()-1&lt;=60000,ROW()-1)</f>
        <v>729</v>
      </c>
      <c r="M730" s="12" t="str">
        <f>IF(Taureaux[[#This Row],[Nom selon le rang]]="","",VLOOKUP(O730,Q:AF,10,FALSE))</f>
        <v/>
      </c>
      <c r="N730" t="str">
        <f>IF(Taureaux[[#This Row],[somme des males selon la liste]]="","",RANK(Taureaux[[#This Row],[somme des males selon la liste]],Taureaux[[#All],[somme des males selon la liste]],0))</f>
        <v/>
      </c>
      <c r="O7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0">
        <v>79713680</v>
      </c>
      <c r="Q730" t="s">
        <v>1237</v>
      </c>
      <c r="R730" t="s">
        <v>36</v>
      </c>
      <c r="S730" t="s">
        <v>70</v>
      </c>
      <c r="T730">
        <v>1108.46</v>
      </c>
      <c r="U730">
        <v>63.79</v>
      </c>
      <c r="V730">
        <v>60.54</v>
      </c>
      <c r="W730">
        <v>77.989999999999995</v>
      </c>
      <c r="X730">
        <v>64.069999999999993</v>
      </c>
      <c r="Y730">
        <v>57.82</v>
      </c>
      <c r="Z730" s="12">
        <f>SUM(Taureaux[[#This Row],[indice 1]:[Indice 5]])</f>
        <v>324.20999999999998</v>
      </c>
      <c r="AA730" t="s">
        <v>376</v>
      </c>
      <c r="AB730" t="s">
        <v>376</v>
      </c>
      <c r="AC730" t="s">
        <v>106</v>
      </c>
      <c r="AD730">
        <v>2019</v>
      </c>
      <c r="AE730">
        <v>60</v>
      </c>
    </row>
    <row r="731" spans="2:31" x14ac:dyDescent="0.25">
      <c r="B731" s="2">
        <f>IF(Taureaux[[#This Row],[Race]]&lt;&gt;résultats!$C$4,0,SUM(IF(U731&gt;résultats!E$4,1,0),IF(V731&gt;résultats!F$4,1,0),IF(W731&gt;résultats!G$4,1,0),IF(X731&gt;résultats!H$4,1,0),IF(Y731&gt;résultats!I$4,1,0),IF(Z731&gt;résultats!J$4,1,0)))</f>
        <v>0</v>
      </c>
      <c r="C731">
        <f>IF(AND(Taureaux[[#All],[nombres d''incides M&gt;F]]&gt;résultats!$E$1,Taureaux[[#All],[Race]]=résultats!$C$4),1,0)</f>
        <v>0</v>
      </c>
      <c r="D731">
        <f>IF(AND(Taureaux[[#All],[nombres d''incides M&gt;F]]=résultats!$E$1,Taureaux[[#All],[Race]]=résultats!$C$4),1,0)</f>
        <v>0</v>
      </c>
      <c r="E731">
        <f>IF(AND(Taureaux[[#All],[nombres d''incides M&gt;F]]=résultats!$E$1-1,Taureaux[[#All],[Race]]=résultats!$C$4),1,0)</f>
        <v>0</v>
      </c>
      <c r="F731">
        <f>IF(Taureaux[[#All],[&gt; palier]]=0,0,SUM($C$2:C731))</f>
        <v>0</v>
      </c>
      <c r="G731">
        <f>IF(Taureaux[[#All],[=palier]]=0,0,SUM($D$2:D731)+MAX(Taureaux[[#All],[séquence &gt; palier]]))</f>
        <v>0</v>
      </c>
      <c r="H731">
        <f>IF(Taureaux[[#All],[=palier-1]]=0,0,SUM($E$2:E731)+MAX(Taureaux[[#All],[séquence = palier]]))</f>
        <v>0</v>
      </c>
      <c r="I731" t="str">
        <f>IF(Taureaux[[#All],[&gt; palier]]&gt;0,Q731,"")</f>
        <v/>
      </c>
      <c r="J731" t="str">
        <f>IF(Taureaux[[#All],[=palier]]&gt;0,Q731,"")</f>
        <v/>
      </c>
      <c r="K731" t="str">
        <f>IF(Taureaux[[#All],[=palier-1]]&gt;0,Q731,"")</f>
        <v/>
      </c>
      <c r="L731">
        <f>IF(ROW()-1&lt;=60000,ROW()-1)</f>
        <v>730</v>
      </c>
      <c r="M731" s="12" t="str">
        <f>IF(Taureaux[[#This Row],[Nom selon le rang]]="","",VLOOKUP(O731,Q:AF,10,FALSE))</f>
        <v/>
      </c>
      <c r="N731" t="str">
        <f>IF(Taureaux[[#This Row],[somme des males selon la liste]]="","",RANK(Taureaux[[#This Row],[somme des males selon la liste]],Taureaux[[#All],[somme des males selon la liste]],0))</f>
        <v/>
      </c>
      <c r="O7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1">
        <v>82899841</v>
      </c>
      <c r="Q731" t="s">
        <v>317</v>
      </c>
      <c r="R731" t="s">
        <v>120</v>
      </c>
      <c r="S731" t="s">
        <v>30</v>
      </c>
      <c r="T731">
        <v>1193.83</v>
      </c>
      <c r="U731">
        <v>80.680000000000007</v>
      </c>
      <c r="V731">
        <v>65.53</v>
      </c>
      <c r="W731">
        <v>73.010000000000005</v>
      </c>
      <c r="X731">
        <v>66.53</v>
      </c>
      <c r="Y731">
        <v>78.83</v>
      </c>
      <c r="Z731" s="12">
        <f>SUM(Taureaux[[#This Row],[indice 1]:[Indice 5]])</f>
        <v>364.58</v>
      </c>
      <c r="AA731" t="s">
        <v>51</v>
      </c>
      <c r="AB731" t="s">
        <v>51</v>
      </c>
      <c r="AC731" t="s">
        <v>52</v>
      </c>
      <c r="AD731">
        <v>986</v>
      </c>
      <c r="AE731">
        <v>30</v>
      </c>
    </row>
    <row r="732" spans="2:31" x14ac:dyDescent="0.25">
      <c r="B732" s="2">
        <f>IF(Taureaux[[#This Row],[Race]]&lt;&gt;résultats!$C$4,0,SUM(IF(U732&gt;résultats!E$4,1,0),IF(V732&gt;résultats!F$4,1,0),IF(W732&gt;résultats!G$4,1,0),IF(X732&gt;résultats!H$4,1,0),IF(Y732&gt;résultats!I$4,1,0),IF(Z732&gt;résultats!J$4,1,0)))</f>
        <v>0</v>
      </c>
      <c r="C732">
        <f>IF(AND(Taureaux[[#All],[nombres d''incides M&gt;F]]&gt;résultats!$E$1,Taureaux[[#All],[Race]]=résultats!$C$4),1,0)</f>
        <v>0</v>
      </c>
      <c r="D732">
        <f>IF(AND(Taureaux[[#All],[nombres d''incides M&gt;F]]=résultats!$E$1,Taureaux[[#All],[Race]]=résultats!$C$4),1,0)</f>
        <v>0</v>
      </c>
      <c r="E732">
        <f>IF(AND(Taureaux[[#All],[nombres d''incides M&gt;F]]=résultats!$E$1-1,Taureaux[[#All],[Race]]=résultats!$C$4),1,0)</f>
        <v>0</v>
      </c>
      <c r="F732">
        <f>IF(Taureaux[[#All],[&gt; palier]]=0,0,SUM($C$2:C732))</f>
        <v>0</v>
      </c>
      <c r="G732">
        <f>IF(Taureaux[[#All],[=palier]]=0,0,SUM($D$2:D732)+MAX(Taureaux[[#All],[séquence &gt; palier]]))</f>
        <v>0</v>
      </c>
      <c r="H732">
        <f>IF(Taureaux[[#All],[=palier-1]]=0,0,SUM($E$2:E732)+MAX(Taureaux[[#All],[séquence = palier]]))</f>
        <v>0</v>
      </c>
      <c r="I732" t="str">
        <f>IF(Taureaux[[#All],[&gt; palier]]&gt;0,Q732,"")</f>
        <v/>
      </c>
      <c r="J732" t="str">
        <f>IF(Taureaux[[#All],[=palier]]&gt;0,Q732,"")</f>
        <v/>
      </c>
      <c r="K732" t="str">
        <f>IF(Taureaux[[#All],[=palier-1]]&gt;0,Q732,"")</f>
        <v/>
      </c>
      <c r="L732">
        <f>IF(ROW()-1&lt;=60000,ROW()-1)</f>
        <v>731</v>
      </c>
      <c r="M732" s="12" t="str">
        <f>IF(Taureaux[[#This Row],[Nom selon le rang]]="","",VLOOKUP(O732,Q:AF,10,FALSE))</f>
        <v/>
      </c>
      <c r="N732" t="str">
        <f>IF(Taureaux[[#This Row],[somme des males selon la liste]]="","",RANK(Taureaux[[#This Row],[somme des males selon la liste]],Taureaux[[#All],[somme des males selon la liste]],0))</f>
        <v/>
      </c>
      <c r="O7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2">
        <v>82609048</v>
      </c>
      <c r="Q732" t="s">
        <v>1032</v>
      </c>
      <c r="R732" t="s">
        <v>355</v>
      </c>
      <c r="S732" t="s">
        <v>50</v>
      </c>
      <c r="T732">
        <v>1105.6400000000001</v>
      </c>
      <c r="U732">
        <v>69.489999999999995</v>
      </c>
      <c r="V732">
        <v>69.569999999999993</v>
      </c>
      <c r="W732">
        <v>66.87</v>
      </c>
      <c r="X732">
        <v>68.39</v>
      </c>
      <c r="Y732">
        <v>65.39</v>
      </c>
      <c r="Z732" s="12">
        <f>SUM(Taureaux[[#This Row],[indice 1]:[Indice 5]])</f>
        <v>339.71</v>
      </c>
      <c r="AA732" t="s">
        <v>148</v>
      </c>
      <c r="AB732" t="s">
        <v>148</v>
      </c>
      <c r="AC732" t="s">
        <v>116</v>
      </c>
      <c r="AD732">
        <v>5327</v>
      </c>
      <c r="AE732">
        <v>30</v>
      </c>
    </row>
    <row r="733" spans="2:31" x14ac:dyDescent="0.25">
      <c r="B733" s="2">
        <f>IF(Taureaux[[#This Row],[Race]]&lt;&gt;résultats!$C$4,0,SUM(IF(U733&gt;résultats!E$4,1,0),IF(V733&gt;résultats!F$4,1,0),IF(W733&gt;résultats!G$4,1,0),IF(X733&gt;résultats!H$4,1,0),IF(Y733&gt;résultats!I$4,1,0),IF(Z733&gt;résultats!J$4,1,0)))</f>
        <v>0</v>
      </c>
      <c r="C733">
        <f>IF(AND(Taureaux[[#All],[nombres d''incides M&gt;F]]&gt;résultats!$E$1,Taureaux[[#All],[Race]]=résultats!$C$4),1,0)</f>
        <v>0</v>
      </c>
      <c r="D733">
        <f>IF(AND(Taureaux[[#All],[nombres d''incides M&gt;F]]=résultats!$E$1,Taureaux[[#All],[Race]]=résultats!$C$4),1,0)</f>
        <v>0</v>
      </c>
      <c r="E733">
        <f>IF(AND(Taureaux[[#All],[nombres d''incides M&gt;F]]=résultats!$E$1-1,Taureaux[[#All],[Race]]=résultats!$C$4),1,0)</f>
        <v>0</v>
      </c>
      <c r="F733">
        <f>IF(Taureaux[[#All],[&gt; palier]]=0,0,SUM($C$2:C733))</f>
        <v>0</v>
      </c>
      <c r="G733">
        <f>IF(Taureaux[[#All],[=palier]]=0,0,SUM($D$2:D733)+MAX(Taureaux[[#All],[séquence &gt; palier]]))</f>
        <v>0</v>
      </c>
      <c r="H733">
        <f>IF(Taureaux[[#All],[=palier-1]]=0,0,SUM($E$2:E733)+MAX(Taureaux[[#All],[séquence = palier]]))</f>
        <v>0</v>
      </c>
      <c r="I733" t="str">
        <f>IF(Taureaux[[#All],[&gt; palier]]&gt;0,Q733,"")</f>
        <v/>
      </c>
      <c r="J733" t="str">
        <f>IF(Taureaux[[#All],[=palier]]&gt;0,Q733,"")</f>
        <v/>
      </c>
      <c r="K733" t="str">
        <f>IF(Taureaux[[#All],[=palier-1]]&gt;0,Q733,"")</f>
        <v/>
      </c>
      <c r="L733">
        <f>IF(ROW()-1&lt;=60000,ROW()-1)</f>
        <v>732</v>
      </c>
      <c r="M733" s="12" t="str">
        <f>IF(Taureaux[[#This Row],[Nom selon le rang]]="","",VLOOKUP(O733,Q:AF,10,FALSE))</f>
        <v/>
      </c>
      <c r="N733" t="str">
        <f>IF(Taureaux[[#This Row],[somme des males selon la liste]]="","",RANK(Taureaux[[#This Row],[somme des males selon la liste]],Taureaux[[#All],[somme des males selon la liste]],0))</f>
        <v/>
      </c>
      <c r="O7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3">
        <v>77718144</v>
      </c>
      <c r="Q733" t="s">
        <v>515</v>
      </c>
      <c r="R733" t="s">
        <v>181</v>
      </c>
      <c r="S733" t="s">
        <v>95</v>
      </c>
      <c r="T733">
        <v>1273.45</v>
      </c>
      <c r="U733">
        <v>70.62</v>
      </c>
      <c r="V733">
        <v>78.36</v>
      </c>
      <c r="W733">
        <v>67.150000000000006</v>
      </c>
      <c r="X733">
        <v>75.209999999999994</v>
      </c>
      <c r="Y733">
        <v>67.239999999999995</v>
      </c>
      <c r="Z733" s="12">
        <f>SUM(Taureaux[[#This Row],[indice 1]:[Indice 5]])</f>
        <v>358.58000000000004</v>
      </c>
      <c r="AA733" t="s">
        <v>63</v>
      </c>
      <c r="AB733" t="s">
        <v>115</v>
      </c>
      <c r="AC733" t="s">
        <v>116</v>
      </c>
      <c r="AD733">
        <v>18</v>
      </c>
      <c r="AE733">
        <v>30</v>
      </c>
    </row>
    <row r="734" spans="2:31" x14ac:dyDescent="0.25">
      <c r="B734" s="2">
        <f>IF(Taureaux[[#This Row],[Race]]&lt;&gt;résultats!$C$4,0,SUM(IF(U734&gt;résultats!E$4,1,0),IF(V734&gt;résultats!F$4,1,0),IF(W734&gt;résultats!G$4,1,0),IF(X734&gt;résultats!H$4,1,0),IF(Y734&gt;résultats!I$4,1,0),IF(Z734&gt;résultats!J$4,1,0)))</f>
        <v>0</v>
      </c>
      <c r="C734">
        <f>IF(AND(Taureaux[[#All],[nombres d''incides M&gt;F]]&gt;résultats!$E$1,Taureaux[[#All],[Race]]=résultats!$C$4),1,0)</f>
        <v>0</v>
      </c>
      <c r="D734">
        <f>IF(AND(Taureaux[[#All],[nombres d''incides M&gt;F]]=résultats!$E$1,Taureaux[[#All],[Race]]=résultats!$C$4),1,0)</f>
        <v>0</v>
      </c>
      <c r="E734">
        <f>IF(AND(Taureaux[[#All],[nombres d''incides M&gt;F]]=résultats!$E$1-1,Taureaux[[#All],[Race]]=résultats!$C$4),1,0)</f>
        <v>0</v>
      </c>
      <c r="F734">
        <f>IF(Taureaux[[#All],[&gt; palier]]=0,0,SUM($C$2:C734))</f>
        <v>0</v>
      </c>
      <c r="G734">
        <f>IF(Taureaux[[#All],[=palier]]=0,0,SUM($D$2:D734)+MAX(Taureaux[[#All],[séquence &gt; palier]]))</f>
        <v>0</v>
      </c>
      <c r="H734">
        <f>IF(Taureaux[[#All],[=palier-1]]=0,0,SUM($E$2:E734)+MAX(Taureaux[[#All],[séquence = palier]]))</f>
        <v>0</v>
      </c>
      <c r="I734" t="str">
        <f>IF(Taureaux[[#All],[&gt; palier]]&gt;0,Q734,"")</f>
        <v/>
      </c>
      <c r="J734" t="str">
        <f>IF(Taureaux[[#All],[=palier]]&gt;0,Q734,"")</f>
        <v/>
      </c>
      <c r="K734" t="str">
        <f>IF(Taureaux[[#All],[=palier-1]]&gt;0,Q734,"")</f>
        <v/>
      </c>
      <c r="L734">
        <f>IF(ROW()-1&lt;=60000,ROW()-1)</f>
        <v>733</v>
      </c>
      <c r="M734" s="12" t="str">
        <f>IF(Taureaux[[#This Row],[Nom selon le rang]]="","",VLOOKUP(O734,Q:AF,10,FALSE))</f>
        <v/>
      </c>
      <c r="N734" t="str">
        <f>IF(Taureaux[[#This Row],[somme des males selon la liste]]="","",RANK(Taureaux[[#This Row],[somme des males selon la liste]],Taureaux[[#All],[somme des males selon la liste]],0))</f>
        <v/>
      </c>
      <c r="O7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4">
        <v>59242391</v>
      </c>
      <c r="Q734" t="s">
        <v>1406</v>
      </c>
      <c r="R734" t="s">
        <v>120</v>
      </c>
      <c r="S734" t="s">
        <v>99</v>
      </c>
      <c r="T734">
        <v>1174.97</v>
      </c>
      <c r="U734">
        <v>73.23</v>
      </c>
      <c r="V734">
        <v>59.41</v>
      </c>
      <c r="W734">
        <v>65.67</v>
      </c>
      <c r="X734">
        <v>60.52</v>
      </c>
      <c r="Y734">
        <v>73.72</v>
      </c>
      <c r="Z734" s="12">
        <f>SUM(Taureaux[[#This Row],[indice 1]:[Indice 5]])</f>
        <v>332.54999999999995</v>
      </c>
      <c r="AA734" t="s">
        <v>376</v>
      </c>
      <c r="AB734" t="s">
        <v>376</v>
      </c>
      <c r="AC734" t="s">
        <v>106</v>
      </c>
      <c r="AD734">
        <v>4953</v>
      </c>
      <c r="AE734">
        <v>60</v>
      </c>
    </row>
    <row r="735" spans="2:31" x14ac:dyDescent="0.25">
      <c r="B735" s="2">
        <f>IF(Taureaux[[#This Row],[Race]]&lt;&gt;résultats!$C$4,0,SUM(IF(U735&gt;résultats!E$4,1,0),IF(V735&gt;résultats!F$4,1,0),IF(W735&gt;résultats!G$4,1,0),IF(X735&gt;résultats!H$4,1,0),IF(Y735&gt;résultats!I$4,1,0),IF(Z735&gt;résultats!J$4,1,0)))</f>
        <v>0</v>
      </c>
      <c r="C735">
        <f>IF(AND(Taureaux[[#All],[nombres d''incides M&gt;F]]&gt;résultats!$E$1,Taureaux[[#All],[Race]]=résultats!$C$4),1,0)</f>
        <v>0</v>
      </c>
      <c r="D735">
        <f>IF(AND(Taureaux[[#All],[nombres d''incides M&gt;F]]=résultats!$E$1,Taureaux[[#All],[Race]]=résultats!$C$4),1,0)</f>
        <v>0</v>
      </c>
      <c r="E735">
        <f>IF(AND(Taureaux[[#All],[nombres d''incides M&gt;F]]=résultats!$E$1-1,Taureaux[[#All],[Race]]=résultats!$C$4),1,0)</f>
        <v>0</v>
      </c>
      <c r="F735">
        <f>IF(Taureaux[[#All],[&gt; palier]]=0,0,SUM($C$2:C735))</f>
        <v>0</v>
      </c>
      <c r="G735">
        <f>IF(Taureaux[[#All],[=palier]]=0,0,SUM($D$2:D735)+MAX(Taureaux[[#All],[séquence &gt; palier]]))</f>
        <v>0</v>
      </c>
      <c r="H735">
        <f>IF(Taureaux[[#All],[=palier-1]]=0,0,SUM($E$2:E735)+MAX(Taureaux[[#All],[séquence = palier]]))</f>
        <v>0</v>
      </c>
      <c r="I735" t="str">
        <f>IF(Taureaux[[#All],[&gt; palier]]&gt;0,Q735,"")</f>
        <v/>
      </c>
      <c r="J735" t="str">
        <f>IF(Taureaux[[#All],[=palier]]&gt;0,Q735,"")</f>
        <v/>
      </c>
      <c r="K735" t="str">
        <f>IF(Taureaux[[#All],[=palier-1]]&gt;0,Q735,"")</f>
        <v/>
      </c>
      <c r="L735">
        <f>IF(ROW()-1&lt;=60000,ROW()-1)</f>
        <v>734</v>
      </c>
      <c r="M735" s="12" t="str">
        <f>IF(Taureaux[[#This Row],[Nom selon le rang]]="","",VLOOKUP(O735,Q:AF,10,FALSE))</f>
        <v/>
      </c>
      <c r="N735" t="str">
        <f>IF(Taureaux[[#This Row],[somme des males selon la liste]]="","",RANK(Taureaux[[#This Row],[somme des males selon la liste]],Taureaux[[#All],[somme des males selon la liste]],0))</f>
        <v/>
      </c>
      <c r="O7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5">
        <v>82856855</v>
      </c>
      <c r="Q735" t="s">
        <v>1095</v>
      </c>
      <c r="R735" t="s">
        <v>237</v>
      </c>
      <c r="S735" t="s">
        <v>29</v>
      </c>
      <c r="T735">
        <v>1129.26</v>
      </c>
      <c r="U735">
        <v>60.08</v>
      </c>
      <c r="V735">
        <v>74.77</v>
      </c>
      <c r="W735">
        <v>66.59</v>
      </c>
      <c r="X735">
        <v>71.55</v>
      </c>
      <c r="Y735">
        <v>65.73</v>
      </c>
      <c r="Z735" s="12">
        <f>SUM(Taureaux[[#This Row],[indice 1]:[Indice 5]])</f>
        <v>338.72</v>
      </c>
      <c r="AA735" t="s">
        <v>148</v>
      </c>
      <c r="AB735" t="s">
        <v>148</v>
      </c>
      <c r="AC735" t="s">
        <v>116</v>
      </c>
      <c r="AD735">
        <v>1503</v>
      </c>
      <c r="AE735">
        <v>30</v>
      </c>
    </row>
    <row r="736" spans="2:31" x14ac:dyDescent="0.25">
      <c r="B736" s="2">
        <f>IF(Taureaux[[#This Row],[Race]]&lt;&gt;résultats!$C$4,0,SUM(IF(U736&gt;résultats!E$4,1,0),IF(V736&gt;résultats!F$4,1,0),IF(W736&gt;résultats!G$4,1,0),IF(X736&gt;résultats!H$4,1,0),IF(Y736&gt;résultats!I$4,1,0),IF(Z736&gt;résultats!J$4,1,0)))</f>
        <v>0</v>
      </c>
      <c r="C736">
        <f>IF(AND(Taureaux[[#All],[nombres d''incides M&gt;F]]&gt;résultats!$E$1,Taureaux[[#All],[Race]]=résultats!$C$4),1,0)</f>
        <v>0</v>
      </c>
      <c r="D736">
        <f>IF(AND(Taureaux[[#All],[nombres d''incides M&gt;F]]=résultats!$E$1,Taureaux[[#All],[Race]]=résultats!$C$4),1,0)</f>
        <v>0</v>
      </c>
      <c r="E736">
        <f>IF(AND(Taureaux[[#All],[nombres d''incides M&gt;F]]=résultats!$E$1-1,Taureaux[[#All],[Race]]=résultats!$C$4),1,0)</f>
        <v>0</v>
      </c>
      <c r="F736">
        <f>IF(Taureaux[[#All],[&gt; palier]]=0,0,SUM($C$2:C736))</f>
        <v>0</v>
      </c>
      <c r="G736">
        <f>IF(Taureaux[[#All],[=palier]]=0,0,SUM($D$2:D736)+MAX(Taureaux[[#All],[séquence &gt; palier]]))</f>
        <v>0</v>
      </c>
      <c r="H736">
        <f>IF(Taureaux[[#All],[=palier-1]]=0,0,SUM($E$2:E736)+MAX(Taureaux[[#All],[séquence = palier]]))</f>
        <v>0</v>
      </c>
      <c r="I736" t="str">
        <f>IF(Taureaux[[#All],[&gt; palier]]&gt;0,Q736,"")</f>
        <v/>
      </c>
      <c r="J736" t="str">
        <f>IF(Taureaux[[#All],[=palier]]&gt;0,Q736,"")</f>
        <v/>
      </c>
      <c r="K736" t="str">
        <f>IF(Taureaux[[#All],[=palier-1]]&gt;0,Q736,"")</f>
        <v/>
      </c>
      <c r="L736">
        <f>IF(ROW()-1&lt;=60000,ROW()-1)</f>
        <v>735</v>
      </c>
      <c r="M736" s="12" t="str">
        <f>IF(Taureaux[[#This Row],[Nom selon le rang]]="","",VLOOKUP(O736,Q:AF,10,FALSE))</f>
        <v/>
      </c>
      <c r="N736" t="str">
        <f>IF(Taureaux[[#This Row],[somme des males selon la liste]]="","",RANK(Taureaux[[#This Row],[somme des males selon la liste]],Taureaux[[#All],[somme des males selon la liste]],0))</f>
        <v/>
      </c>
      <c r="O7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6">
        <v>80090624</v>
      </c>
      <c r="Q736" t="s">
        <v>701</v>
      </c>
      <c r="R736" t="s">
        <v>355</v>
      </c>
      <c r="S736" t="s">
        <v>89</v>
      </c>
      <c r="T736">
        <v>1130.92</v>
      </c>
      <c r="U736">
        <v>65.41</v>
      </c>
      <c r="V736">
        <v>73.819999999999993</v>
      </c>
      <c r="W736">
        <v>71.209999999999994</v>
      </c>
      <c r="X736">
        <v>63.15</v>
      </c>
      <c r="Y736">
        <v>72.58</v>
      </c>
      <c r="Z736" s="12">
        <f>SUM(Taureaux[[#This Row],[indice 1]:[Indice 5]])</f>
        <v>346.16999999999996</v>
      </c>
      <c r="AA736" t="s">
        <v>63</v>
      </c>
      <c r="AB736" t="s">
        <v>125</v>
      </c>
      <c r="AC736" t="s">
        <v>126</v>
      </c>
      <c r="AD736">
        <v>20</v>
      </c>
      <c r="AE736">
        <v>150</v>
      </c>
    </row>
    <row r="737" spans="2:31" x14ac:dyDescent="0.25">
      <c r="B737" s="2">
        <f>IF(Taureaux[[#This Row],[Race]]&lt;&gt;résultats!$C$4,0,SUM(IF(U737&gt;résultats!E$4,1,0),IF(V737&gt;résultats!F$4,1,0),IF(W737&gt;résultats!G$4,1,0),IF(X737&gt;résultats!H$4,1,0),IF(Y737&gt;résultats!I$4,1,0),IF(Z737&gt;résultats!J$4,1,0)))</f>
        <v>0</v>
      </c>
      <c r="C737">
        <f>IF(AND(Taureaux[[#All],[nombres d''incides M&gt;F]]&gt;résultats!$E$1,Taureaux[[#All],[Race]]=résultats!$C$4),1,0)</f>
        <v>0</v>
      </c>
      <c r="D737">
        <f>IF(AND(Taureaux[[#All],[nombres d''incides M&gt;F]]=résultats!$E$1,Taureaux[[#All],[Race]]=résultats!$C$4),1,0)</f>
        <v>0</v>
      </c>
      <c r="E737">
        <f>IF(AND(Taureaux[[#All],[nombres d''incides M&gt;F]]=résultats!$E$1-1,Taureaux[[#All],[Race]]=résultats!$C$4),1,0)</f>
        <v>0</v>
      </c>
      <c r="F737">
        <f>IF(Taureaux[[#All],[&gt; palier]]=0,0,SUM($C$2:C737))</f>
        <v>0</v>
      </c>
      <c r="G737">
        <f>IF(Taureaux[[#All],[=palier]]=0,0,SUM($D$2:D737)+MAX(Taureaux[[#All],[séquence &gt; palier]]))</f>
        <v>0</v>
      </c>
      <c r="H737">
        <f>IF(Taureaux[[#All],[=palier-1]]=0,0,SUM($E$2:E737)+MAX(Taureaux[[#All],[séquence = palier]]))</f>
        <v>0</v>
      </c>
      <c r="I737" t="str">
        <f>IF(Taureaux[[#All],[&gt; palier]]&gt;0,Q737,"")</f>
        <v/>
      </c>
      <c r="J737" t="str">
        <f>IF(Taureaux[[#All],[=palier]]&gt;0,Q737,"")</f>
        <v/>
      </c>
      <c r="K737" t="str">
        <f>IF(Taureaux[[#All],[=palier-1]]&gt;0,Q737,"")</f>
        <v/>
      </c>
      <c r="L737">
        <f>IF(ROW()-1&lt;=60000,ROW()-1)</f>
        <v>736</v>
      </c>
      <c r="M737" s="12" t="str">
        <f>IF(Taureaux[[#This Row],[Nom selon le rang]]="","",VLOOKUP(O737,Q:AF,10,FALSE))</f>
        <v/>
      </c>
      <c r="N737" t="str">
        <f>IF(Taureaux[[#This Row],[somme des males selon la liste]]="","",RANK(Taureaux[[#This Row],[somme des males selon la liste]],Taureaux[[#All],[somme des males selon la liste]],0))</f>
        <v/>
      </c>
      <c r="O7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7">
        <v>80521349</v>
      </c>
      <c r="Q737" t="s">
        <v>1383</v>
      </c>
      <c r="R737" t="s">
        <v>45</v>
      </c>
      <c r="S737" t="s">
        <v>99</v>
      </c>
      <c r="T737">
        <v>1068.92</v>
      </c>
      <c r="U737">
        <v>56.75</v>
      </c>
      <c r="V737">
        <v>75.98</v>
      </c>
      <c r="W737">
        <v>77.650000000000006</v>
      </c>
      <c r="X737">
        <v>54.13</v>
      </c>
      <c r="Y737">
        <v>56.61</v>
      </c>
      <c r="Z737" s="12">
        <f>SUM(Taureaux[[#This Row],[indice 1]:[Indice 5]])</f>
        <v>321.12000000000006</v>
      </c>
      <c r="AA737" t="s">
        <v>148</v>
      </c>
      <c r="AB737" t="s">
        <v>148</v>
      </c>
      <c r="AC737" t="s">
        <v>116</v>
      </c>
      <c r="AD737">
        <v>29746</v>
      </c>
      <c r="AE737">
        <v>30</v>
      </c>
    </row>
    <row r="738" spans="2:31" x14ac:dyDescent="0.25">
      <c r="B738" s="2">
        <f>IF(Taureaux[[#This Row],[Race]]&lt;&gt;résultats!$C$4,0,SUM(IF(U738&gt;résultats!E$4,1,0),IF(V738&gt;résultats!F$4,1,0),IF(W738&gt;résultats!G$4,1,0),IF(X738&gt;résultats!H$4,1,0),IF(Y738&gt;résultats!I$4,1,0),IF(Z738&gt;résultats!J$4,1,0)))</f>
        <v>0</v>
      </c>
      <c r="C738">
        <f>IF(AND(Taureaux[[#All],[nombres d''incides M&gt;F]]&gt;résultats!$E$1,Taureaux[[#All],[Race]]=résultats!$C$4),1,0)</f>
        <v>0</v>
      </c>
      <c r="D738">
        <f>IF(AND(Taureaux[[#All],[nombres d''incides M&gt;F]]=résultats!$E$1,Taureaux[[#All],[Race]]=résultats!$C$4),1,0)</f>
        <v>0</v>
      </c>
      <c r="E738">
        <f>IF(AND(Taureaux[[#All],[nombres d''incides M&gt;F]]=résultats!$E$1-1,Taureaux[[#All],[Race]]=résultats!$C$4),1,0)</f>
        <v>0</v>
      </c>
      <c r="F738">
        <f>IF(Taureaux[[#All],[&gt; palier]]=0,0,SUM($C$2:C738))</f>
        <v>0</v>
      </c>
      <c r="G738">
        <f>IF(Taureaux[[#All],[=palier]]=0,0,SUM($D$2:D738)+MAX(Taureaux[[#All],[séquence &gt; palier]]))</f>
        <v>0</v>
      </c>
      <c r="H738">
        <f>IF(Taureaux[[#All],[=palier-1]]=0,0,SUM($E$2:E738)+MAX(Taureaux[[#All],[séquence = palier]]))</f>
        <v>0</v>
      </c>
      <c r="I738" t="str">
        <f>IF(Taureaux[[#All],[&gt; palier]]&gt;0,Q738,"")</f>
        <v/>
      </c>
      <c r="J738" t="str">
        <f>IF(Taureaux[[#All],[=palier]]&gt;0,Q738,"")</f>
        <v/>
      </c>
      <c r="K738" t="str">
        <f>IF(Taureaux[[#All],[=palier-1]]&gt;0,Q738,"")</f>
        <v/>
      </c>
      <c r="L738">
        <f>IF(ROW()-1&lt;=60000,ROW()-1)</f>
        <v>737</v>
      </c>
      <c r="M738" s="12" t="str">
        <f>IF(Taureaux[[#This Row],[Nom selon le rang]]="","",VLOOKUP(O738,Q:AF,10,FALSE))</f>
        <v/>
      </c>
      <c r="N738" t="str">
        <f>IF(Taureaux[[#This Row],[somme des males selon la liste]]="","",RANK(Taureaux[[#This Row],[somme des males selon la liste]],Taureaux[[#All],[somme des males selon la liste]],0))</f>
        <v/>
      </c>
      <c r="O7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8">
        <v>49237851</v>
      </c>
      <c r="Q738" t="s">
        <v>593</v>
      </c>
      <c r="R738" t="s">
        <v>36</v>
      </c>
      <c r="S738" t="s">
        <v>100</v>
      </c>
      <c r="T738">
        <v>1162.47</v>
      </c>
      <c r="U738">
        <v>73.45</v>
      </c>
      <c r="V738">
        <v>66.069999999999993</v>
      </c>
      <c r="W738">
        <v>77.87</v>
      </c>
      <c r="X738">
        <v>64.48</v>
      </c>
      <c r="Y738">
        <v>62.22</v>
      </c>
      <c r="Z738" s="12">
        <f>SUM(Taureaux[[#This Row],[indice 1]:[Indice 5]])</f>
        <v>344.09000000000003</v>
      </c>
      <c r="AA738" t="s">
        <v>38</v>
      </c>
      <c r="AB738" t="s">
        <v>38</v>
      </c>
      <c r="AC738" t="s">
        <v>39</v>
      </c>
      <c r="AD738">
        <v>6304</v>
      </c>
      <c r="AE738">
        <v>90</v>
      </c>
    </row>
    <row r="739" spans="2:31" x14ac:dyDescent="0.25">
      <c r="B739" s="2">
        <f>IF(Taureaux[[#This Row],[Race]]&lt;&gt;résultats!$C$4,0,SUM(IF(U739&gt;résultats!E$4,1,0),IF(V739&gt;résultats!F$4,1,0),IF(W739&gt;résultats!G$4,1,0),IF(X739&gt;résultats!H$4,1,0),IF(Y739&gt;résultats!I$4,1,0),IF(Z739&gt;résultats!J$4,1,0)))</f>
        <v>0</v>
      </c>
      <c r="C739">
        <f>IF(AND(Taureaux[[#All],[nombres d''incides M&gt;F]]&gt;résultats!$E$1,Taureaux[[#All],[Race]]=résultats!$C$4),1,0)</f>
        <v>0</v>
      </c>
      <c r="D739">
        <f>IF(AND(Taureaux[[#All],[nombres d''incides M&gt;F]]=résultats!$E$1,Taureaux[[#All],[Race]]=résultats!$C$4),1,0)</f>
        <v>0</v>
      </c>
      <c r="E739">
        <f>IF(AND(Taureaux[[#All],[nombres d''incides M&gt;F]]=résultats!$E$1-1,Taureaux[[#All],[Race]]=résultats!$C$4),1,0)</f>
        <v>0</v>
      </c>
      <c r="F739">
        <f>IF(Taureaux[[#All],[&gt; palier]]=0,0,SUM($C$2:C739))</f>
        <v>0</v>
      </c>
      <c r="G739">
        <f>IF(Taureaux[[#All],[=palier]]=0,0,SUM($D$2:D739)+MAX(Taureaux[[#All],[séquence &gt; palier]]))</f>
        <v>0</v>
      </c>
      <c r="H739">
        <f>IF(Taureaux[[#All],[=palier-1]]=0,0,SUM($E$2:E739)+MAX(Taureaux[[#All],[séquence = palier]]))</f>
        <v>0</v>
      </c>
      <c r="I739" t="str">
        <f>IF(Taureaux[[#All],[&gt; palier]]&gt;0,Q739,"")</f>
        <v/>
      </c>
      <c r="J739" t="str">
        <f>IF(Taureaux[[#All],[=palier]]&gt;0,Q739,"")</f>
        <v/>
      </c>
      <c r="K739" t="str">
        <f>IF(Taureaux[[#All],[=palier-1]]&gt;0,Q739,"")</f>
        <v/>
      </c>
      <c r="L739">
        <f>IF(ROW()-1&lt;=60000,ROW()-1)</f>
        <v>738</v>
      </c>
      <c r="M739" s="12" t="str">
        <f>IF(Taureaux[[#This Row],[Nom selon le rang]]="","",VLOOKUP(O739,Q:AF,10,FALSE))</f>
        <v/>
      </c>
      <c r="N739" t="str">
        <f>IF(Taureaux[[#This Row],[somme des males selon la liste]]="","",RANK(Taureaux[[#This Row],[somme des males selon la liste]],Taureaux[[#All],[somme des males selon la liste]],0))</f>
        <v/>
      </c>
      <c r="O7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39">
        <v>82057127</v>
      </c>
      <c r="Q739" t="s">
        <v>909</v>
      </c>
      <c r="R739" t="s">
        <v>244</v>
      </c>
      <c r="S739" t="s">
        <v>53</v>
      </c>
      <c r="T739">
        <v>1012.74</v>
      </c>
      <c r="U739">
        <v>72.91</v>
      </c>
      <c r="V739">
        <v>72.69</v>
      </c>
      <c r="W739">
        <v>63.97</v>
      </c>
      <c r="X739">
        <v>59.53</v>
      </c>
      <c r="Y739">
        <v>77.28</v>
      </c>
      <c r="Z739" s="12">
        <f>SUM(Taureaux[[#This Row],[indice 1]:[Indice 5]])</f>
        <v>346.38</v>
      </c>
      <c r="AA739" t="s">
        <v>138</v>
      </c>
      <c r="AB739" t="s">
        <v>138</v>
      </c>
      <c r="AC739" t="s">
        <v>139</v>
      </c>
      <c r="AD739">
        <v>3055</v>
      </c>
      <c r="AE739">
        <v>90</v>
      </c>
    </row>
    <row r="740" spans="2:31" x14ac:dyDescent="0.25">
      <c r="B740" s="2">
        <f>IF(Taureaux[[#This Row],[Race]]&lt;&gt;résultats!$C$4,0,SUM(IF(U740&gt;résultats!E$4,1,0),IF(V740&gt;résultats!F$4,1,0),IF(W740&gt;résultats!G$4,1,0),IF(X740&gt;résultats!H$4,1,0),IF(Y740&gt;résultats!I$4,1,0),IF(Z740&gt;résultats!J$4,1,0)))</f>
        <v>0</v>
      </c>
      <c r="C740">
        <f>IF(AND(Taureaux[[#All],[nombres d''incides M&gt;F]]&gt;résultats!$E$1,Taureaux[[#All],[Race]]=résultats!$C$4),1,0)</f>
        <v>0</v>
      </c>
      <c r="D740">
        <f>IF(AND(Taureaux[[#All],[nombres d''incides M&gt;F]]=résultats!$E$1,Taureaux[[#All],[Race]]=résultats!$C$4),1,0)</f>
        <v>0</v>
      </c>
      <c r="E740">
        <f>IF(AND(Taureaux[[#All],[nombres d''incides M&gt;F]]=résultats!$E$1-1,Taureaux[[#All],[Race]]=résultats!$C$4),1,0)</f>
        <v>0</v>
      </c>
      <c r="F740">
        <f>IF(Taureaux[[#All],[&gt; palier]]=0,0,SUM($C$2:C740))</f>
        <v>0</v>
      </c>
      <c r="G740">
        <f>IF(Taureaux[[#All],[=palier]]=0,0,SUM($D$2:D740)+MAX(Taureaux[[#All],[séquence &gt; palier]]))</f>
        <v>0</v>
      </c>
      <c r="H740">
        <f>IF(Taureaux[[#All],[=palier-1]]=0,0,SUM($E$2:E740)+MAX(Taureaux[[#All],[séquence = palier]]))</f>
        <v>0</v>
      </c>
      <c r="I740" t="str">
        <f>IF(Taureaux[[#All],[&gt; palier]]&gt;0,Q740,"")</f>
        <v/>
      </c>
      <c r="J740" t="str">
        <f>IF(Taureaux[[#All],[=palier]]&gt;0,Q740,"")</f>
        <v/>
      </c>
      <c r="K740" t="str">
        <f>IF(Taureaux[[#All],[=palier-1]]&gt;0,Q740,"")</f>
        <v/>
      </c>
      <c r="L740">
        <f>IF(ROW()-1&lt;=60000,ROW()-1)</f>
        <v>739</v>
      </c>
      <c r="M740" s="12" t="str">
        <f>IF(Taureaux[[#This Row],[Nom selon le rang]]="","",VLOOKUP(O740,Q:AF,10,FALSE))</f>
        <v/>
      </c>
      <c r="N740" t="str">
        <f>IF(Taureaux[[#This Row],[somme des males selon la liste]]="","",RANK(Taureaux[[#This Row],[somme des males selon la liste]],Taureaux[[#All],[somme des males selon la liste]],0))</f>
        <v/>
      </c>
      <c r="O7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0">
        <v>80458003</v>
      </c>
      <c r="Q740" t="s">
        <v>380</v>
      </c>
      <c r="R740" t="s">
        <v>45</v>
      </c>
      <c r="S740" t="s">
        <v>212</v>
      </c>
      <c r="T740">
        <v>1099.3900000000001</v>
      </c>
      <c r="U740">
        <v>65.400000000000006</v>
      </c>
      <c r="V740">
        <v>78.08</v>
      </c>
      <c r="W740">
        <v>77.239999999999995</v>
      </c>
      <c r="X740">
        <v>60.4</v>
      </c>
      <c r="Y740">
        <v>75.37</v>
      </c>
      <c r="Z740" s="12">
        <f>SUM(Taureaux[[#This Row],[indice 1]:[Indice 5]])</f>
        <v>356.49</v>
      </c>
      <c r="AA740" t="s">
        <v>294</v>
      </c>
      <c r="AB740" t="s">
        <v>294</v>
      </c>
      <c r="AC740" t="s">
        <v>141</v>
      </c>
      <c r="AD740">
        <v>9656</v>
      </c>
      <c r="AE740">
        <v>30</v>
      </c>
    </row>
    <row r="741" spans="2:31" x14ac:dyDescent="0.25">
      <c r="B741" s="2">
        <f>IF(Taureaux[[#This Row],[Race]]&lt;&gt;résultats!$C$4,0,SUM(IF(U741&gt;résultats!E$4,1,0),IF(V741&gt;résultats!F$4,1,0),IF(W741&gt;résultats!G$4,1,0),IF(X741&gt;résultats!H$4,1,0),IF(Y741&gt;résultats!I$4,1,0),IF(Z741&gt;résultats!J$4,1,0)))</f>
        <v>0</v>
      </c>
      <c r="C741">
        <f>IF(AND(Taureaux[[#All],[nombres d''incides M&gt;F]]&gt;résultats!$E$1,Taureaux[[#All],[Race]]=résultats!$C$4),1,0)</f>
        <v>0</v>
      </c>
      <c r="D741">
        <f>IF(AND(Taureaux[[#All],[nombres d''incides M&gt;F]]=résultats!$E$1,Taureaux[[#All],[Race]]=résultats!$C$4),1,0)</f>
        <v>0</v>
      </c>
      <c r="E741">
        <f>IF(AND(Taureaux[[#All],[nombres d''incides M&gt;F]]=résultats!$E$1-1,Taureaux[[#All],[Race]]=résultats!$C$4),1,0)</f>
        <v>0</v>
      </c>
      <c r="F741">
        <f>IF(Taureaux[[#All],[&gt; palier]]=0,0,SUM($C$2:C741))</f>
        <v>0</v>
      </c>
      <c r="G741">
        <f>IF(Taureaux[[#All],[=palier]]=0,0,SUM($D$2:D741)+MAX(Taureaux[[#All],[séquence &gt; palier]]))</f>
        <v>0</v>
      </c>
      <c r="H741">
        <f>IF(Taureaux[[#All],[=palier-1]]=0,0,SUM($E$2:E741)+MAX(Taureaux[[#All],[séquence = palier]]))</f>
        <v>0</v>
      </c>
      <c r="I741" t="str">
        <f>IF(Taureaux[[#All],[&gt; palier]]&gt;0,Q741,"")</f>
        <v/>
      </c>
      <c r="J741" t="str">
        <f>IF(Taureaux[[#All],[=palier]]&gt;0,Q741,"")</f>
        <v/>
      </c>
      <c r="K741" t="str">
        <f>IF(Taureaux[[#All],[=palier-1]]&gt;0,Q741,"")</f>
        <v/>
      </c>
      <c r="L741">
        <f>IF(ROW()-1&lt;=60000,ROW()-1)</f>
        <v>740</v>
      </c>
      <c r="M741" s="12" t="str">
        <f>IF(Taureaux[[#This Row],[Nom selon le rang]]="","",VLOOKUP(O741,Q:AF,10,FALSE))</f>
        <v/>
      </c>
      <c r="N741" t="str">
        <f>IF(Taureaux[[#This Row],[somme des males selon la liste]]="","",RANK(Taureaux[[#This Row],[somme des males selon la liste]],Taureaux[[#All],[somme des males selon la liste]],0))</f>
        <v/>
      </c>
      <c r="O7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1">
        <v>80458003</v>
      </c>
      <c r="Q741" t="s">
        <v>380</v>
      </c>
      <c r="R741" t="s">
        <v>45</v>
      </c>
      <c r="S741" t="s">
        <v>212</v>
      </c>
      <c r="T741">
        <v>1099.3900000000001</v>
      </c>
      <c r="U741">
        <v>65.400000000000006</v>
      </c>
      <c r="V741">
        <v>78.08</v>
      </c>
      <c r="W741">
        <v>77.239999999999995</v>
      </c>
      <c r="X741">
        <v>60.4</v>
      </c>
      <c r="Y741">
        <v>75.37</v>
      </c>
      <c r="Z741" s="12">
        <f>SUM(Taureaux[[#This Row],[indice 1]:[Indice 5]])</f>
        <v>356.49</v>
      </c>
      <c r="AA741" t="s">
        <v>63</v>
      </c>
      <c r="AB741" t="s">
        <v>222</v>
      </c>
      <c r="AC741" t="s">
        <v>126</v>
      </c>
      <c r="AD741">
        <v>10</v>
      </c>
      <c r="AE741">
        <v>132.78</v>
      </c>
    </row>
    <row r="742" spans="2:31" x14ac:dyDescent="0.25">
      <c r="B742" s="2">
        <f>IF(Taureaux[[#This Row],[Race]]&lt;&gt;résultats!$C$4,0,SUM(IF(U742&gt;résultats!E$4,1,0),IF(V742&gt;résultats!F$4,1,0),IF(W742&gt;résultats!G$4,1,0),IF(X742&gt;résultats!H$4,1,0),IF(Y742&gt;résultats!I$4,1,0),IF(Z742&gt;résultats!J$4,1,0)))</f>
        <v>0</v>
      </c>
      <c r="C742">
        <f>IF(AND(Taureaux[[#All],[nombres d''incides M&gt;F]]&gt;résultats!$E$1,Taureaux[[#All],[Race]]=résultats!$C$4),1,0)</f>
        <v>0</v>
      </c>
      <c r="D742">
        <f>IF(AND(Taureaux[[#All],[nombres d''incides M&gt;F]]=résultats!$E$1,Taureaux[[#All],[Race]]=résultats!$C$4),1,0)</f>
        <v>0</v>
      </c>
      <c r="E742">
        <f>IF(AND(Taureaux[[#All],[nombres d''incides M&gt;F]]=résultats!$E$1-1,Taureaux[[#All],[Race]]=résultats!$C$4),1,0)</f>
        <v>0</v>
      </c>
      <c r="F742">
        <f>IF(Taureaux[[#All],[&gt; palier]]=0,0,SUM($C$2:C742))</f>
        <v>0</v>
      </c>
      <c r="G742">
        <f>IF(Taureaux[[#All],[=palier]]=0,0,SUM($D$2:D742)+MAX(Taureaux[[#All],[séquence &gt; palier]]))</f>
        <v>0</v>
      </c>
      <c r="H742">
        <f>IF(Taureaux[[#All],[=palier-1]]=0,0,SUM($E$2:E742)+MAX(Taureaux[[#All],[séquence = palier]]))</f>
        <v>0</v>
      </c>
      <c r="I742" t="str">
        <f>IF(Taureaux[[#All],[&gt; palier]]&gt;0,Q742,"")</f>
        <v/>
      </c>
      <c r="J742" t="str">
        <f>IF(Taureaux[[#All],[=palier]]&gt;0,Q742,"")</f>
        <v/>
      </c>
      <c r="K742" t="str">
        <f>IF(Taureaux[[#All],[=palier-1]]&gt;0,Q742,"")</f>
        <v/>
      </c>
      <c r="L742">
        <f>IF(ROW()-1&lt;=60000,ROW()-1)</f>
        <v>741</v>
      </c>
      <c r="M742" s="12" t="str">
        <f>IF(Taureaux[[#This Row],[Nom selon le rang]]="","",VLOOKUP(O742,Q:AF,10,FALSE))</f>
        <v/>
      </c>
      <c r="N742" t="str">
        <f>IF(Taureaux[[#This Row],[somme des males selon la liste]]="","",RANK(Taureaux[[#This Row],[somme des males selon la liste]],Taureaux[[#All],[somme des males selon la liste]],0))</f>
        <v/>
      </c>
      <c r="O7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2">
        <v>82912329</v>
      </c>
      <c r="Q742" t="s">
        <v>1805</v>
      </c>
      <c r="R742" t="s">
        <v>632</v>
      </c>
      <c r="S742" t="s">
        <v>30</v>
      </c>
      <c r="T742">
        <v>1134.6400000000001</v>
      </c>
      <c r="U742">
        <v>68.34</v>
      </c>
      <c r="V742">
        <v>67.849999999999994</v>
      </c>
      <c r="W742">
        <v>58.66</v>
      </c>
      <c r="X742">
        <v>77.739999999999995</v>
      </c>
      <c r="Y742">
        <v>55.68</v>
      </c>
      <c r="Z742" s="12">
        <f>SUM(Taureaux[[#This Row],[indice 1]:[Indice 5]])</f>
        <v>328.27</v>
      </c>
      <c r="AA742" t="s">
        <v>51</v>
      </c>
      <c r="AB742" t="s">
        <v>51</v>
      </c>
      <c r="AC742" t="s">
        <v>52</v>
      </c>
      <c r="AD742">
        <v>632</v>
      </c>
      <c r="AE742">
        <v>30</v>
      </c>
    </row>
    <row r="743" spans="2:31" x14ac:dyDescent="0.25">
      <c r="B743" s="2">
        <f>IF(Taureaux[[#This Row],[Race]]&lt;&gt;résultats!$C$4,0,SUM(IF(U743&gt;résultats!E$4,1,0),IF(V743&gt;résultats!F$4,1,0),IF(W743&gt;résultats!G$4,1,0),IF(X743&gt;résultats!H$4,1,0),IF(Y743&gt;résultats!I$4,1,0),IF(Z743&gt;résultats!J$4,1,0)))</f>
        <v>0</v>
      </c>
      <c r="C743">
        <f>IF(AND(Taureaux[[#All],[nombres d''incides M&gt;F]]&gt;résultats!$E$1,Taureaux[[#All],[Race]]=résultats!$C$4),1,0)</f>
        <v>0</v>
      </c>
      <c r="D743">
        <f>IF(AND(Taureaux[[#All],[nombres d''incides M&gt;F]]=résultats!$E$1,Taureaux[[#All],[Race]]=résultats!$C$4),1,0)</f>
        <v>0</v>
      </c>
      <c r="E743">
        <f>IF(AND(Taureaux[[#All],[nombres d''incides M&gt;F]]=résultats!$E$1-1,Taureaux[[#All],[Race]]=résultats!$C$4),1,0)</f>
        <v>0</v>
      </c>
      <c r="F743">
        <f>IF(Taureaux[[#All],[&gt; palier]]=0,0,SUM($C$2:C743))</f>
        <v>0</v>
      </c>
      <c r="G743">
        <f>IF(Taureaux[[#All],[=palier]]=0,0,SUM($D$2:D743)+MAX(Taureaux[[#All],[séquence &gt; palier]]))</f>
        <v>0</v>
      </c>
      <c r="H743">
        <f>IF(Taureaux[[#All],[=palier-1]]=0,0,SUM($E$2:E743)+MAX(Taureaux[[#All],[séquence = palier]]))</f>
        <v>0</v>
      </c>
      <c r="I743" t="str">
        <f>IF(Taureaux[[#All],[&gt; palier]]&gt;0,Q743,"")</f>
        <v/>
      </c>
      <c r="J743" t="str">
        <f>IF(Taureaux[[#All],[=palier]]&gt;0,Q743,"")</f>
        <v/>
      </c>
      <c r="K743" t="str">
        <f>IF(Taureaux[[#All],[=palier-1]]&gt;0,Q743,"")</f>
        <v/>
      </c>
      <c r="L743">
        <f>IF(ROW()-1&lt;=60000,ROW()-1)</f>
        <v>742</v>
      </c>
      <c r="M743" s="12" t="str">
        <f>IF(Taureaux[[#This Row],[Nom selon le rang]]="","",VLOOKUP(O743,Q:AF,10,FALSE))</f>
        <v/>
      </c>
      <c r="N743" t="str">
        <f>IF(Taureaux[[#This Row],[somme des males selon la liste]]="","",RANK(Taureaux[[#This Row],[somme des males selon la liste]],Taureaux[[#All],[somme des males selon la liste]],0))</f>
        <v/>
      </c>
      <c r="O7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3">
        <v>70361821</v>
      </c>
      <c r="Q743" t="s">
        <v>2920</v>
      </c>
      <c r="R743" t="s">
        <v>2737</v>
      </c>
      <c r="S743" t="s">
        <v>150</v>
      </c>
      <c r="T743">
        <v>523.37</v>
      </c>
      <c r="U743">
        <v>32.590000000000003</v>
      </c>
      <c r="V743">
        <v>35.33</v>
      </c>
      <c r="W743">
        <v>31.43</v>
      </c>
      <c r="X743">
        <v>35.54</v>
      </c>
      <c r="Y743">
        <v>35.32</v>
      </c>
      <c r="Z743" s="12">
        <f>SUM(Taureaux[[#This Row],[indice 1]:[Indice 5]])</f>
        <v>170.20999999999998</v>
      </c>
      <c r="AA743" t="s">
        <v>247</v>
      </c>
      <c r="AB743" t="s">
        <v>247</v>
      </c>
      <c r="AC743" t="s">
        <v>52</v>
      </c>
      <c r="AD743">
        <v>6536</v>
      </c>
      <c r="AE743">
        <v>90</v>
      </c>
    </row>
    <row r="744" spans="2:31" x14ac:dyDescent="0.25">
      <c r="B744" s="2">
        <f>IF(Taureaux[[#This Row],[Race]]&lt;&gt;résultats!$C$4,0,SUM(IF(U744&gt;résultats!E$4,1,0),IF(V744&gt;résultats!F$4,1,0),IF(W744&gt;résultats!G$4,1,0),IF(X744&gt;résultats!H$4,1,0),IF(Y744&gt;résultats!I$4,1,0),IF(Z744&gt;résultats!J$4,1,0)))</f>
        <v>0</v>
      </c>
      <c r="C744">
        <f>IF(AND(Taureaux[[#All],[nombres d''incides M&gt;F]]&gt;résultats!$E$1,Taureaux[[#All],[Race]]=résultats!$C$4),1,0)</f>
        <v>0</v>
      </c>
      <c r="D744">
        <f>IF(AND(Taureaux[[#All],[nombres d''incides M&gt;F]]=résultats!$E$1,Taureaux[[#All],[Race]]=résultats!$C$4),1,0)</f>
        <v>0</v>
      </c>
      <c r="E744">
        <f>IF(AND(Taureaux[[#All],[nombres d''incides M&gt;F]]=résultats!$E$1-1,Taureaux[[#All],[Race]]=résultats!$C$4),1,0)</f>
        <v>0</v>
      </c>
      <c r="F744">
        <f>IF(Taureaux[[#All],[&gt; palier]]=0,0,SUM($C$2:C744))</f>
        <v>0</v>
      </c>
      <c r="G744">
        <f>IF(Taureaux[[#All],[=palier]]=0,0,SUM($D$2:D744)+MAX(Taureaux[[#All],[séquence &gt; palier]]))</f>
        <v>0</v>
      </c>
      <c r="H744">
        <f>IF(Taureaux[[#All],[=palier-1]]=0,0,SUM($E$2:E744)+MAX(Taureaux[[#All],[séquence = palier]]))</f>
        <v>0</v>
      </c>
      <c r="I744" t="str">
        <f>IF(Taureaux[[#All],[&gt; palier]]&gt;0,Q744,"")</f>
        <v/>
      </c>
      <c r="J744" t="str">
        <f>IF(Taureaux[[#All],[=palier]]&gt;0,Q744,"")</f>
        <v/>
      </c>
      <c r="K744" t="str">
        <f>IF(Taureaux[[#All],[=palier-1]]&gt;0,Q744,"")</f>
        <v/>
      </c>
      <c r="L744">
        <f>IF(ROW()-1&lt;=60000,ROW()-1)</f>
        <v>743</v>
      </c>
      <c r="M744" s="12" t="str">
        <f>IF(Taureaux[[#This Row],[Nom selon le rang]]="","",VLOOKUP(O744,Q:AF,10,FALSE))</f>
        <v/>
      </c>
      <c r="N744" t="str">
        <f>IF(Taureaux[[#This Row],[somme des males selon la liste]]="","",RANK(Taureaux[[#This Row],[somme des males selon la liste]],Taureaux[[#All],[somme des males selon la liste]],0))</f>
        <v/>
      </c>
      <c r="O7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4">
        <v>82255865</v>
      </c>
      <c r="Q744" t="s">
        <v>1390</v>
      </c>
      <c r="R744" t="s">
        <v>237</v>
      </c>
      <c r="S744" t="s">
        <v>31</v>
      </c>
      <c r="T744">
        <v>1181.2</v>
      </c>
      <c r="U744">
        <v>67.44</v>
      </c>
      <c r="V744">
        <v>70.239999999999995</v>
      </c>
      <c r="W744">
        <v>66.069999999999993</v>
      </c>
      <c r="X744">
        <v>82.98</v>
      </c>
      <c r="Y744">
        <v>45.87</v>
      </c>
      <c r="Z744" s="12">
        <f>SUM(Taureaux[[#This Row],[indice 1]:[Indice 5]])</f>
        <v>332.6</v>
      </c>
      <c r="AA744" t="s">
        <v>140</v>
      </c>
      <c r="AB744" t="s">
        <v>140</v>
      </c>
      <c r="AC744" t="s">
        <v>141</v>
      </c>
      <c r="AD744">
        <v>316</v>
      </c>
      <c r="AE744">
        <v>90</v>
      </c>
    </row>
    <row r="745" spans="2:31" x14ac:dyDescent="0.25">
      <c r="B745" s="2">
        <f>IF(Taureaux[[#This Row],[Race]]&lt;&gt;résultats!$C$4,0,SUM(IF(U745&gt;résultats!E$4,1,0),IF(V745&gt;résultats!F$4,1,0),IF(W745&gt;résultats!G$4,1,0),IF(X745&gt;résultats!H$4,1,0),IF(Y745&gt;résultats!I$4,1,0),IF(Z745&gt;résultats!J$4,1,0)))</f>
        <v>0</v>
      </c>
      <c r="C745">
        <f>IF(AND(Taureaux[[#All],[nombres d''incides M&gt;F]]&gt;résultats!$E$1,Taureaux[[#All],[Race]]=résultats!$C$4),1,0)</f>
        <v>0</v>
      </c>
      <c r="D745">
        <f>IF(AND(Taureaux[[#All],[nombres d''incides M&gt;F]]=résultats!$E$1,Taureaux[[#All],[Race]]=résultats!$C$4),1,0)</f>
        <v>0</v>
      </c>
      <c r="E745">
        <f>IF(AND(Taureaux[[#All],[nombres d''incides M&gt;F]]=résultats!$E$1-1,Taureaux[[#All],[Race]]=résultats!$C$4),1,0)</f>
        <v>0</v>
      </c>
      <c r="F745">
        <f>IF(Taureaux[[#All],[&gt; palier]]=0,0,SUM($C$2:C745))</f>
        <v>0</v>
      </c>
      <c r="G745">
        <f>IF(Taureaux[[#All],[=palier]]=0,0,SUM($D$2:D745)+MAX(Taureaux[[#All],[séquence &gt; palier]]))</f>
        <v>0</v>
      </c>
      <c r="H745">
        <f>IF(Taureaux[[#All],[=palier-1]]=0,0,SUM($E$2:E745)+MAX(Taureaux[[#All],[séquence = palier]]))</f>
        <v>0</v>
      </c>
      <c r="I745" t="str">
        <f>IF(Taureaux[[#All],[&gt; palier]]&gt;0,Q745,"")</f>
        <v/>
      </c>
      <c r="J745" t="str">
        <f>IF(Taureaux[[#All],[=palier]]&gt;0,Q745,"")</f>
        <v/>
      </c>
      <c r="K745" t="str">
        <f>IF(Taureaux[[#All],[=palier-1]]&gt;0,Q745,"")</f>
        <v/>
      </c>
      <c r="L745">
        <f>IF(ROW()-1&lt;=60000,ROW()-1)</f>
        <v>744</v>
      </c>
      <c r="M745" s="12" t="str">
        <f>IF(Taureaux[[#This Row],[Nom selon le rang]]="","",VLOOKUP(O745,Q:AF,10,FALSE))</f>
        <v/>
      </c>
      <c r="N745" t="str">
        <f>IF(Taureaux[[#This Row],[somme des males selon la liste]]="","",RANK(Taureaux[[#This Row],[somme des males selon la liste]],Taureaux[[#All],[somme des males selon la liste]],0))</f>
        <v/>
      </c>
      <c r="O7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5">
        <v>25680691</v>
      </c>
      <c r="Q745" t="s">
        <v>2437</v>
      </c>
      <c r="R745" t="s">
        <v>456</v>
      </c>
      <c r="S745" t="s">
        <v>24</v>
      </c>
      <c r="T745">
        <v>982.16</v>
      </c>
      <c r="U745">
        <v>54.07</v>
      </c>
      <c r="V745">
        <v>60.24</v>
      </c>
      <c r="W745">
        <v>57.37</v>
      </c>
      <c r="X745">
        <v>63.52</v>
      </c>
      <c r="Y745">
        <v>65.319999999999993</v>
      </c>
      <c r="Z745" s="12">
        <f>SUM(Taureaux[[#This Row],[indice 1]:[Indice 5]])</f>
        <v>300.52</v>
      </c>
      <c r="AA745" t="s">
        <v>63</v>
      </c>
      <c r="AB745" t="s">
        <v>125</v>
      </c>
      <c r="AC745" t="s">
        <v>126</v>
      </c>
      <c r="AD745">
        <v>10</v>
      </c>
      <c r="AE745">
        <v>130</v>
      </c>
    </row>
    <row r="746" spans="2:31" x14ac:dyDescent="0.25">
      <c r="B746" s="2">
        <f>IF(Taureaux[[#This Row],[Race]]&lt;&gt;résultats!$C$4,0,SUM(IF(U746&gt;résultats!E$4,1,0),IF(V746&gt;résultats!F$4,1,0),IF(W746&gt;résultats!G$4,1,0),IF(X746&gt;résultats!H$4,1,0),IF(Y746&gt;résultats!I$4,1,0),IF(Z746&gt;résultats!J$4,1,0)))</f>
        <v>6</v>
      </c>
      <c r="C746">
        <f>IF(AND(Taureaux[[#All],[nombres d''incides M&gt;F]]&gt;résultats!$E$1,Taureaux[[#All],[Race]]=résultats!$C$4),1,0)</f>
        <v>1</v>
      </c>
      <c r="D746">
        <f>IF(AND(Taureaux[[#All],[nombres d''incides M&gt;F]]=résultats!$E$1,Taureaux[[#All],[Race]]=résultats!$C$4),1,0)</f>
        <v>0</v>
      </c>
      <c r="E746">
        <f>IF(AND(Taureaux[[#All],[nombres d''incides M&gt;F]]=résultats!$E$1-1,Taureaux[[#All],[Race]]=résultats!$C$4),1,0)</f>
        <v>0</v>
      </c>
      <c r="F746">
        <f>IF(Taureaux[[#All],[&gt; palier]]=0,0,SUM($C$2:C746))</f>
        <v>21</v>
      </c>
      <c r="G746">
        <f>IF(Taureaux[[#All],[=palier]]=0,0,SUM($D$2:D746)+MAX(Taureaux[[#All],[séquence &gt; palier]]))</f>
        <v>0</v>
      </c>
      <c r="H746">
        <f>IF(Taureaux[[#All],[=palier-1]]=0,0,SUM($E$2:E746)+MAX(Taureaux[[#All],[séquence = palier]]))</f>
        <v>0</v>
      </c>
      <c r="I746" t="str">
        <f>IF(Taureaux[[#All],[&gt; palier]]&gt;0,Q746,"")</f>
        <v>ASEIKUT DE OLIVE71</v>
      </c>
      <c r="J746" t="str">
        <f>IF(Taureaux[[#All],[=palier]]&gt;0,Q746,"")</f>
        <v/>
      </c>
      <c r="K746" t="str">
        <f>IF(Taureaux[[#All],[=palier-1]]&gt;0,Q746,"")</f>
        <v/>
      </c>
      <c r="L746">
        <f>IF(ROW()-1&lt;=60000,ROW()-1)</f>
        <v>745</v>
      </c>
      <c r="M746" s="12" t="str">
        <f>IF(Taureaux[[#This Row],[Nom selon le rang]]="","",VLOOKUP(O746,Q:AF,10,FALSE))</f>
        <v/>
      </c>
      <c r="N746" t="str">
        <f>IF(Taureaux[[#This Row],[somme des males selon la liste]]="","",RANK(Taureaux[[#This Row],[somme des males selon la liste]],Taureaux[[#All],[somme des males selon la liste]],0))</f>
        <v/>
      </c>
      <c r="O7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6">
        <v>82796786</v>
      </c>
      <c r="Q746" t="s">
        <v>511</v>
      </c>
      <c r="R746" t="s">
        <v>7</v>
      </c>
      <c r="S746" t="s">
        <v>27</v>
      </c>
      <c r="T746">
        <v>974.72</v>
      </c>
      <c r="U746">
        <v>61.53</v>
      </c>
      <c r="V746">
        <v>63.54</v>
      </c>
      <c r="W746">
        <v>81.28</v>
      </c>
      <c r="X746">
        <v>67.459999999999994</v>
      </c>
      <c r="Y746">
        <v>70.98</v>
      </c>
      <c r="Z746" s="12">
        <f>SUM(Taureaux[[#This Row],[indice 1]:[Indice 5]])</f>
        <v>344.79</v>
      </c>
      <c r="AA746" t="s">
        <v>148</v>
      </c>
      <c r="AB746" t="s">
        <v>148</v>
      </c>
      <c r="AC746" t="s">
        <v>116</v>
      </c>
      <c r="AD746">
        <v>1420</v>
      </c>
      <c r="AE746">
        <v>30</v>
      </c>
    </row>
    <row r="747" spans="2:31" x14ac:dyDescent="0.25">
      <c r="B747" s="2">
        <f>IF(Taureaux[[#This Row],[Race]]&lt;&gt;résultats!$C$4,0,SUM(IF(U747&gt;résultats!E$4,1,0),IF(V747&gt;résultats!F$4,1,0),IF(W747&gt;résultats!G$4,1,0),IF(X747&gt;résultats!H$4,1,0),IF(Y747&gt;résultats!I$4,1,0),IF(Z747&gt;résultats!J$4,1,0)))</f>
        <v>0</v>
      </c>
      <c r="C747">
        <f>IF(AND(Taureaux[[#All],[nombres d''incides M&gt;F]]&gt;résultats!$E$1,Taureaux[[#All],[Race]]=résultats!$C$4),1,0)</f>
        <v>0</v>
      </c>
      <c r="D747">
        <f>IF(AND(Taureaux[[#All],[nombres d''incides M&gt;F]]=résultats!$E$1,Taureaux[[#All],[Race]]=résultats!$C$4),1,0)</f>
        <v>0</v>
      </c>
      <c r="E747">
        <f>IF(AND(Taureaux[[#All],[nombres d''incides M&gt;F]]=résultats!$E$1-1,Taureaux[[#All],[Race]]=résultats!$C$4),1,0)</f>
        <v>0</v>
      </c>
      <c r="F747">
        <f>IF(Taureaux[[#All],[&gt; palier]]=0,0,SUM($C$2:C747))</f>
        <v>0</v>
      </c>
      <c r="G747">
        <f>IF(Taureaux[[#All],[=palier]]=0,0,SUM($D$2:D747)+MAX(Taureaux[[#All],[séquence &gt; palier]]))</f>
        <v>0</v>
      </c>
      <c r="H747">
        <f>IF(Taureaux[[#All],[=palier-1]]=0,0,SUM($E$2:E747)+MAX(Taureaux[[#All],[séquence = palier]]))</f>
        <v>0</v>
      </c>
      <c r="I747" t="str">
        <f>IF(Taureaux[[#All],[&gt; palier]]&gt;0,Q747,"")</f>
        <v/>
      </c>
      <c r="J747" t="str">
        <f>IF(Taureaux[[#All],[=palier]]&gt;0,Q747,"")</f>
        <v/>
      </c>
      <c r="K747" t="str">
        <f>IF(Taureaux[[#All],[=palier-1]]&gt;0,Q747,"")</f>
        <v/>
      </c>
      <c r="L747">
        <f>IF(ROW()-1&lt;=60000,ROW()-1)</f>
        <v>746</v>
      </c>
      <c r="M747" s="12" t="str">
        <f>IF(Taureaux[[#This Row],[Nom selon le rang]]="","",VLOOKUP(O747,Q:AF,10,FALSE))</f>
        <v/>
      </c>
      <c r="N747" t="str">
        <f>IF(Taureaux[[#This Row],[somme des males selon la liste]]="","",RANK(Taureaux[[#This Row],[somme des males selon la liste]],Taureaux[[#All],[somme des males selon la liste]],0))</f>
        <v/>
      </c>
      <c r="O7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7">
        <v>79033196</v>
      </c>
      <c r="Q747" t="s">
        <v>1888</v>
      </c>
      <c r="R747" t="s">
        <v>355</v>
      </c>
      <c r="S747" t="s">
        <v>99</v>
      </c>
      <c r="T747">
        <v>1101.44</v>
      </c>
      <c r="U747">
        <v>55.65</v>
      </c>
      <c r="V747">
        <v>68.87</v>
      </c>
      <c r="W747">
        <v>67.25</v>
      </c>
      <c r="X747">
        <v>59.79</v>
      </c>
      <c r="Y747">
        <v>65.28</v>
      </c>
      <c r="Z747" s="12">
        <f>SUM(Taureaux[[#This Row],[indice 1]:[Indice 5]])</f>
        <v>316.84000000000003</v>
      </c>
      <c r="AA747" t="s">
        <v>148</v>
      </c>
      <c r="AB747" t="s">
        <v>148</v>
      </c>
      <c r="AC747" t="s">
        <v>116</v>
      </c>
      <c r="AD747">
        <v>29673</v>
      </c>
      <c r="AE747">
        <v>30</v>
      </c>
    </row>
    <row r="748" spans="2:31" x14ac:dyDescent="0.25">
      <c r="B748" s="2">
        <f>IF(Taureaux[[#This Row],[Race]]&lt;&gt;résultats!$C$4,0,SUM(IF(U748&gt;résultats!E$4,1,0),IF(V748&gt;résultats!F$4,1,0),IF(W748&gt;résultats!G$4,1,0),IF(X748&gt;résultats!H$4,1,0),IF(Y748&gt;résultats!I$4,1,0),IF(Z748&gt;résultats!J$4,1,0)))</f>
        <v>0</v>
      </c>
      <c r="C748">
        <f>IF(AND(Taureaux[[#All],[nombres d''incides M&gt;F]]&gt;résultats!$E$1,Taureaux[[#All],[Race]]=résultats!$C$4),1,0)</f>
        <v>0</v>
      </c>
      <c r="D748">
        <f>IF(AND(Taureaux[[#All],[nombres d''incides M&gt;F]]=résultats!$E$1,Taureaux[[#All],[Race]]=résultats!$C$4),1,0)</f>
        <v>0</v>
      </c>
      <c r="E748">
        <f>IF(AND(Taureaux[[#All],[nombres d''incides M&gt;F]]=résultats!$E$1-1,Taureaux[[#All],[Race]]=résultats!$C$4),1,0)</f>
        <v>0</v>
      </c>
      <c r="F748">
        <f>IF(Taureaux[[#All],[&gt; palier]]=0,0,SUM($C$2:C748))</f>
        <v>0</v>
      </c>
      <c r="G748">
        <f>IF(Taureaux[[#All],[=palier]]=0,0,SUM($D$2:D748)+MAX(Taureaux[[#All],[séquence &gt; palier]]))</f>
        <v>0</v>
      </c>
      <c r="H748">
        <f>IF(Taureaux[[#All],[=palier-1]]=0,0,SUM($E$2:E748)+MAX(Taureaux[[#All],[séquence = palier]]))</f>
        <v>0</v>
      </c>
      <c r="I748" t="str">
        <f>IF(Taureaux[[#All],[&gt; palier]]&gt;0,Q748,"")</f>
        <v/>
      </c>
      <c r="J748" t="str">
        <f>IF(Taureaux[[#All],[=palier]]&gt;0,Q748,"")</f>
        <v/>
      </c>
      <c r="K748" t="str">
        <f>IF(Taureaux[[#All],[=palier-1]]&gt;0,Q748,"")</f>
        <v/>
      </c>
      <c r="L748">
        <f>IF(ROW()-1&lt;=60000,ROW()-1)</f>
        <v>747</v>
      </c>
      <c r="M748" s="12" t="str">
        <f>IF(Taureaux[[#This Row],[Nom selon le rang]]="","",VLOOKUP(O748,Q:AF,10,FALSE))</f>
        <v/>
      </c>
      <c r="N748" t="str">
        <f>IF(Taureaux[[#This Row],[somme des males selon la liste]]="","",RANK(Taureaux[[#This Row],[somme des males selon la liste]],Taureaux[[#All],[somme des males selon la liste]],0))</f>
        <v/>
      </c>
      <c r="O7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8">
        <v>19666001</v>
      </c>
      <c r="Q748" t="s">
        <v>2364</v>
      </c>
      <c r="R748" t="s">
        <v>456</v>
      </c>
      <c r="S748" t="s">
        <v>89</v>
      </c>
      <c r="T748">
        <v>1006.21</v>
      </c>
      <c r="U748">
        <v>64.040000000000006</v>
      </c>
      <c r="V748">
        <v>65.819999999999993</v>
      </c>
      <c r="W748">
        <v>61.17</v>
      </c>
      <c r="X748">
        <v>47.8</v>
      </c>
      <c r="Y748">
        <v>64.25</v>
      </c>
      <c r="Z748" s="12">
        <f>SUM(Taureaux[[#This Row],[indice 1]:[Indice 5]])</f>
        <v>303.08000000000004</v>
      </c>
      <c r="AA748" t="s">
        <v>63</v>
      </c>
      <c r="AB748" t="s">
        <v>125</v>
      </c>
      <c r="AC748" t="s">
        <v>126</v>
      </c>
      <c r="AD748">
        <v>9</v>
      </c>
      <c r="AE748">
        <v>130</v>
      </c>
    </row>
    <row r="749" spans="2:31" x14ac:dyDescent="0.25">
      <c r="B749" s="2">
        <f>IF(Taureaux[[#This Row],[Race]]&lt;&gt;résultats!$C$4,0,SUM(IF(U749&gt;résultats!E$4,1,0),IF(V749&gt;résultats!F$4,1,0),IF(W749&gt;résultats!G$4,1,0),IF(X749&gt;résultats!H$4,1,0),IF(Y749&gt;résultats!I$4,1,0),IF(Z749&gt;résultats!J$4,1,0)))</f>
        <v>0</v>
      </c>
      <c r="C749">
        <f>IF(AND(Taureaux[[#All],[nombres d''incides M&gt;F]]&gt;résultats!$E$1,Taureaux[[#All],[Race]]=résultats!$C$4),1,0)</f>
        <v>0</v>
      </c>
      <c r="D749">
        <f>IF(AND(Taureaux[[#All],[nombres d''incides M&gt;F]]=résultats!$E$1,Taureaux[[#All],[Race]]=résultats!$C$4),1,0)</f>
        <v>0</v>
      </c>
      <c r="E749">
        <f>IF(AND(Taureaux[[#All],[nombres d''incides M&gt;F]]=résultats!$E$1-1,Taureaux[[#All],[Race]]=résultats!$C$4),1,0)</f>
        <v>0</v>
      </c>
      <c r="F749">
        <f>IF(Taureaux[[#All],[&gt; palier]]=0,0,SUM($C$2:C749))</f>
        <v>0</v>
      </c>
      <c r="G749">
        <f>IF(Taureaux[[#All],[=palier]]=0,0,SUM($D$2:D749)+MAX(Taureaux[[#All],[séquence &gt; palier]]))</f>
        <v>0</v>
      </c>
      <c r="H749">
        <f>IF(Taureaux[[#All],[=palier-1]]=0,0,SUM($E$2:E749)+MAX(Taureaux[[#All],[séquence = palier]]))</f>
        <v>0</v>
      </c>
      <c r="I749" t="str">
        <f>IF(Taureaux[[#All],[&gt; palier]]&gt;0,Q749,"")</f>
        <v/>
      </c>
      <c r="J749" t="str">
        <f>IF(Taureaux[[#All],[=palier]]&gt;0,Q749,"")</f>
        <v/>
      </c>
      <c r="K749" t="str">
        <f>IF(Taureaux[[#All],[=palier-1]]&gt;0,Q749,"")</f>
        <v/>
      </c>
      <c r="L749">
        <f>IF(ROW()-1&lt;=60000,ROW()-1)</f>
        <v>748</v>
      </c>
      <c r="M749" s="12" t="str">
        <f>IF(Taureaux[[#This Row],[Nom selon le rang]]="","",VLOOKUP(O749,Q:AF,10,FALSE))</f>
        <v/>
      </c>
      <c r="N749" t="str">
        <f>IF(Taureaux[[#This Row],[somme des males selon la liste]]="","",RANK(Taureaux[[#This Row],[somme des males selon la liste]],Taureaux[[#All],[somme des males selon la liste]],0))</f>
        <v/>
      </c>
      <c r="O7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49">
        <v>81284420</v>
      </c>
      <c r="Q749" t="s">
        <v>492</v>
      </c>
      <c r="R749" t="s">
        <v>209</v>
      </c>
      <c r="S749" t="s">
        <v>72</v>
      </c>
      <c r="T749">
        <v>1381.27</v>
      </c>
      <c r="U749">
        <v>77.25</v>
      </c>
      <c r="V749">
        <v>77.790000000000006</v>
      </c>
      <c r="W749">
        <v>66.36</v>
      </c>
      <c r="X749">
        <v>67.61</v>
      </c>
      <c r="Y749">
        <v>72.13</v>
      </c>
      <c r="Z749" s="12">
        <f>SUM(Taureaux[[#This Row],[indice 1]:[Indice 5]])</f>
        <v>361.14000000000004</v>
      </c>
      <c r="AA749" t="s">
        <v>105</v>
      </c>
      <c r="AB749" t="s">
        <v>105</v>
      </c>
      <c r="AC749" t="s">
        <v>106</v>
      </c>
      <c r="AD749">
        <v>908</v>
      </c>
      <c r="AE749">
        <v>30</v>
      </c>
    </row>
    <row r="750" spans="2:31" x14ac:dyDescent="0.25">
      <c r="B750" s="2">
        <f>IF(Taureaux[[#This Row],[Race]]&lt;&gt;résultats!$C$4,0,SUM(IF(U750&gt;résultats!E$4,1,0),IF(V750&gt;résultats!F$4,1,0),IF(W750&gt;résultats!G$4,1,0),IF(X750&gt;résultats!H$4,1,0),IF(Y750&gt;résultats!I$4,1,0),IF(Z750&gt;résultats!J$4,1,0)))</f>
        <v>0</v>
      </c>
      <c r="C750">
        <f>IF(AND(Taureaux[[#All],[nombres d''incides M&gt;F]]&gt;résultats!$E$1,Taureaux[[#All],[Race]]=résultats!$C$4),1,0)</f>
        <v>0</v>
      </c>
      <c r="D750">
        <f>IF(AND(Taureaux[[#All],[nombres d''incides M&gt;F]]=résultats!$E$1,Taureaux[[#All],[Race]]=résultats!$C$4),1,0)</f>
        <v>0</v>
      </c>
      <c r="E750">
        <f>IF(AND(Taureaux[[#All],[nombres d''incides M&gt;F]]=résultats!$E$1-1,Taureaux[[#All],[Race]]=résultats!$C$4),1,0)</f>
        <v>0</v>
      </c>
      <c r="F750">
        <f>IF(Taureaux[[#All],[&gt; palier]]=0,0,SUM($C$2:C750))</f>
        <v>0</v>
      </c>
      <c r="G750">
        <f>IF(Taureaux[[#All],[=palier]]=0,0,SUM($D$2:D750)+MAX(Taureaux[[#All],[séquence &gt; palier]]))</f>
        <v>0</v>
      </c>
      <c r="H750">
        <f>IF(Taureaux[[#All],[=palier-1]]=0,0,SUM($E$2:E750)+MAX(Taureaux[[#All],[séquence = palier]]))</f>
        <v>0</v>
      </c>
      <c r="I750" t="str">
        <f>IF(Taureaux[[#All],[&gt; palier]]&gt;0,Q750,"")</f>
        <v/>
      </c>
      <c r="J750" t="str">
        <f>IF(Taureaux[[#All],[=palier]]&gt;0,Q750,"")</f>
        <v/>
      </c>
      <c r="K750" t="str">
        <f>IF(Taureaux[[#All],[=palier-1]]&gt;0,Q750,"")</f>
        <v/>
      </c>
      <c r="L750">
        <f>IF(ROW()-1&lt;=60000,ROW()-1)</f>
        <v>749</v>
      </c>
      <c r="M750" s="12" t="str">
        <f>IF(Taureaux[[#This Row],[Nom selon le rang]]="","",VLOOKUP(O750,Q:AF,10,FALSE))</f>
        <v/>
      </c>
      <c r="N750" t="str">
        <f>IF(Taureaux[[#This Row],[somme des males selon la liste]]="","",RANK(Taureaux[[#This Row],[somme des males selon la liste]],Taureaux[[#All],[somme des males selon la liste]],0))</f>
        <v/>
      </c>
      <c r="O7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0">
        <v>81633927</v>
      </c>
      <c r="Q750" t="s">
        <v>1822</v>
      </c>
      <c r="R750" t="s">
        <v>456</v>
      </c>
      <c r="S750" t="s">
        <v>12</v>
      </c>
      <c r="T750">
        <v>1017.63</v>
      </c>
      <c r="U750">
        <v>66.239999999999995</v>
      </c>
      <c r="V750">
        <v>55.15</v>
      </c>
      <c r="W750">
        <v>72.459999999999994</v>
      </c>
      <c r="X750">
        <v>52.82</v>
      </c>
      <c r="Y750">
        <v>67.290000000000006</v>
      </c>
      <c r="Z750" s="12">
        <f>SUM(Taureaux[[#This Row],[indice 1]:[Indice 5]])</f>
        <v>313.95999999999998</v>
      </c>
      <c r="AA750" t="s">
        <v>358</v>
      </c>
      <c r="AB750" t="s">
        <v>358</v>
      </c>
      <c r="AC750" t="s">
        <v>111</v>
      </c>
      <c r="AD750">
        <v>5412</v>
      </c>
      <c r="AE750">
        <v>30</v>
      </c>
    </row>
    <row r="751" spans="2:31" x14ac:dyDescent="0.25">
      <c r="B751" s="2">
        <f>IF(Taureaux[[#This Row],[Race]]&lt;&gt;résultats!$C$4,0,SUM(IF(U751&gt;résultats!E$4,1,0),IF(V751&gt;résultats!F$4,1,0),IF(W751&gt;résultats!G$4,1,0),IF(X751&gt;résultats!H$4,1,0),IF(Y751&gt;résultats!I$4,1,0),IF(Z751&gt;résultats!J$4,1,0)))</f>
        <v>0</v>
      </c>
      <c r="C751">
        <f>IF(AND(Taureaux[[#All],[nombres d''incides M&gt;F]]&gt;résultats!$E$1,Taureaux[[#All],[Race]]=résultats!$C$4),1,0)</f>
        <v>0</v>
      </c>
      <c r="D751">
        <f>IF(AND(Taureaux[[#All],[nombres d''incides M&gt;F]]=résultats!$E$1,Taureaux[[#All],[Race]]=résultats!$C$4),1,0)</f>
        <v>0</v>
      </c>
      <c r="E751">
        <f>IF(AND(Taureaux[[#All],[nombres d''incides M&gt;F]]=résultats!$E$1-1,Taureaux[[#All],[Race]]=résultats!$C$4),1,0)</f>
        <v>0</v>
      </c>
      <c r="F751">
        <f>IF(Taureaux[[#All],[&gt; palier]]=0,0,SUM($C$2:C751))</f>
        <v>0</v>
      </c>
      <c r="G751">
        <f>IF(Taureaux[[#All],[=palier]]=0,0,SUM($D$2:D751)+MAX(Taureaux[[#All],[séquence &gt; palier]]))</f>
        <v>0</v>
      </c>
      <c r="H751">
        <f>IF(Taureaux[[#All],[=palier-1]]=0,0,SUM($E$2:E751)+MAX(Taureaux[[#All],[séquence = palier]]))</f>
        <v>0</v>
      </c>
      <c r="I751" t="str">
        <f>IF(Taureaux[[#All],[&gt; palier]]&gt;0,Q751,"")</f>
        <v/>
      </c>
      <c r="J751" t="str">
        <f>IF(Taureaux[[#All],[=palier]]&gt;0,Q751,"")</f>
        <v/>
      </c>
      <c r="K751" t="str">
        <f>IF(Taureaux[[#All],[=palier-1]]&gt;0,Q751,"")</f>
        <v/>
      </c>
      <c r="L751">
        <f>IF(ROW()-1&lt;=60000,ROW()-1)</f>
        <v>750</v>
      </c>
      <c r="M751" s="12" t="str">
        <f>IF(Taureaux[[#This Row],[Nom selon le rang]]="","",VLOOKUP(O751,Q:AF,10,FALSE))</f>
        <v/>
      </c>
      <c r="N751" t="str">
        <f>IF(Taureaux[[#This Row],[somme des males selon la liste]]="","",RANK(Taureaux[[#This Row],[somme des males selon la liste]],Taureaux[[#All],[somme des males selon la liste]],0))</f>
        <v/>
      </c>
      <c r="O7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1">
        <v>80134129</v>
      </c>
      <c r="Q751" t="s">
        <v>2014</v>
      </c>
      <c r="R751" t="s">
        <v>209</v>
      </c>
      <c r="S751" t="s">
        <v>154</v>
      </c>
      <c r="T751">
        <v>1358.85</v>
      </c>
      <c r="U751">
        <v>67.260000000000005</v>
      </c>
      <c r="V751">
        <v>64.150000000000006</v>
      </c>
      <c r="W751">
        <v>61.75</v>
      </c>
      <c r="X751">
        <v>61.86</v>
      </c>
      <c r="Y751">
        <v>63.3</v>
      </c>
      <c r="Z751" s="12">
        <f>SUM(Taureaux[[#This Row],[indice 1]:[Indice 5]])</f>
        <v>318.32000000000005</v>
      </c>
      <c r="AA751" t="s">
        <v>1081</v>
      </c>
      <c r="AB751" t="s">
        <v>1081</v>
      </c>
      <c r="AC751" t="s">
        <v>103</v>
      </c>
      <c r="AD751">
        <v>356</v>
      </c>
      <c r="AE751">
        <v>90</v>
      </c>
    </row>
    <row r="752" spans="2:31" x14ac:dyDescent="0.25">
      <c r="B752" s="2">
        <f>IF(Taureaux[[#This Row],[Race]]&lt;&gt;résultats!$C$4,0,SUM(IF(U752&gt;résultats!E$4,1,0),IF(V752&gt;résultats!F$4,1,0),IF(W752&gt;résultats!G$4,1,0),IF(X752&gt;résultats!H$4,1,0),IF(Y752&gt;résultats!I$4,1,0),IF(Z752&gt;résultats!J$4,1,0)))</f>
        <v>0</v>
      </c>
      <c r="C752">
        <f>IF(AND(Taureaux[[#All],[nombres d''incides M&gt;F]]&gt;résultats!$E$1,Taureaux[[#All],[Race]]=résultats!$C$4),1,0)</f>
        <v>0</v>
      </c>
      <c r="D752">
        <f>IF(AND(Taureaux[[#All],[nombres d''incides M&gt;F]]=résultats!$E$1,Taureaux[[#All],[Race]]=résultats!$C$4),1,0)</f>
        <v>0</v>
      </c>
      <c r="E752">
        <f>IF(AND(Taureaux[[#All],[nombres d''incides M&gt;F]]=résultats!$E$1-1,Taureaux[[#All],[Race]]=résultats!$C$4),1,0)</f>
        <v>0</v>
      </c>
      <c r="F752">
        <f>IF(Taureaux[[#All],[&gt; palier]]=0,0,SUM($C$2:C752))</f>
        <v>0</v>
      </c>
      <c r="G752">
        <f>IF(Taureaux[[#All],[=palier]]=0,0,SUM($D$2:D752)+MAX(Taureaux[[#All],[séquence &gt; palier]]))</f>
        <v>0</v>
      </c>
      <c r="H752">
        <f>IF(Taureaux[[#All],[=palier-1]]=0,0,SUM($E$2:E752)+MAX(Taureaux[[#All],[séquence = palier]]))</f>
        <v>0</v>
      </c>
      <c r="I752" t="str">
        <f>IF(Taureaux[[#All],[&gt; palier]]&gt;0,Q752,"")</f>
        <v/>
      </c>
      <c r="J752" t="str">
        <f>IF(Taureaux[[#All],[=palier]]&gt;0,Q752,"")</f>
        <v/>
      </c>
      <c r="K752" t="str">
        <f>IF(Taureaux[[#All],[=palier-1]]&gt;0,Q752,"")</f>
        <v/>
      </c>
      <c r="L752">
        <f>IF(ROW()-1&lt;=60000,ROW()-1)</f>
        <v>751</v>
      </c>
      <c r="M752" s="12" t="str">
        <f>IF(Taureaux[[#This Row],[Nom selon le rang]]="","",VLOOKUP(O752,Q:AF,10,FALSE))</f>
        <v/>
      </c>
      <c r="N752" t="str">
        <f>IF(Taureaux[[#This Row],[somme des males selon la liste]]="","",RANK(Taureaux[[#This Row],[somme des males selon la liste]],Taureaux[[#All],[somme des males selon la liste]],0))</f>
        <v/>
      </c>
      <c r="O7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2">
        <v>31448841</v>
      </c>
      <c r="Q752" t="s">
        <v>2565</v>
      </c>
      <c r="R752" t="s">
        <v>36</v>
      </c>
      <c r="S752" t="s">
        <v>89</v>
      </c>
      <c r="T752">
        <v>1126.8699999999999</v>
      </c>
      <c r="U752">
        <v>56.52</v>
      </c>
      <c r="V752">
        <v>45.92</v>
      </c>
      <c r="W752">
        <v>63.54</v>
      </c>
      <c r="X752">
        <v>34.5</v>
      </c>
      <c r="Y752">
        <v>81.05</v>
      </c>
      <c r="Z752" s="12">
        <f>SUM(Taureaux[[#This Row],[indice 1]:[Indice 5]])</f>
        <v>281.52999999999997</v>
      </c>
      <c r="AA752" t="s">
        <v>38</v>
      </c>
      <c r="AB752" t="s">
        <v>38</v>
      </c>
      <c r="AC752" t="s">
        <v>39</v>
      </c>
      <c r="AD752">
        <v>6149</v>
      </c>
      <c r="AE752">
        <v>61.05</v>
      </c>
    </row>
    <row r="753" spans="2:31" x14ac:dyDescent="0.25">
      <c r="B753" s="2">
        <f>IF(Taureaux[[#This Row],[Race]]&lt;&gt;résultats!$C$4,0,SUM(IF(U753&gt;résultats!E$4,1,0),IF(V753&gt;résultats!F$4,1,0),IF(W753&gt;résultats!G$4,1,0),IF(X753&gt;résultats!H$4,1,0),IF(Y753&gt;résultats!I$4,1,0),IF(Z753&gt;résultats!J$4,1,0)))</f>
        <v>0</v>
      </c>
      <c r="C753">
        <f>IF(AND(Taureaux[[#All],[nombres d''incides M&gt;F]]&gt;résultats!$E$1,Taureaux[[#All],[Race]]=résultats!$C$4),1,0)</f>
        <v>0</v>
      </c>
      <c r="D753">
        <f>IF(AND(Taureaux[[#All],[nombres d''incides M&gt;F]]=résultats!$E$1,Taureaux[[#All],[Race]]=résultats!$C$4),1,0)</f>
        <v>0</v>
      </c>
      <c r="E753">
        <f>IF(AND(Taureaux[[#All],[nombres d''incides M&gt;F]]=résultats!$E$1-1,Taureaux[[#All],[Race]]=résultats!$C$4),1,0)</f>
        <v>0</v>
      </c>
      <c r="F753">
        <f>IF(Taureaux[[#All],[&gt; palier]]=0,0,SUM($C$2:C753))</f>
        <v>0</v>
      </c>
      <c r="G753">
        <f>IF(Taureaux[[#All],[=palier]]=0,0,SUM($D$2:D753)+MAX(Taureaux[[#All],[séquence &gt; palier]]))</f>
        <v>0</v>
      </c>
      <c r="H753">
        <f>IF(Taureaux[[#All],[=palier-1]]=0,0,SUM($E$2:E753)+MAX(Taureaux[[#All],[séquence = palier]]))</f>
        <v>0</v>
      </c>
      <c r="I753" t="str">
        <f>IF(Taureaux[[#All],[&gt; palier]]&gt;0,Q753,"")</f>
        <v/>
      </c>
      <c r="J753" t="str">
        <f>IF(Taureaux[[#All],[=palier]]&gt;0,Q753,"")</f>
        <v/>
      </c>
      <c r="K753" t="str">
        <f>IF(Taureaux[[#All],[=palier-1]]&gt;0,Q753,"")</f>
        <v/>
      </c>
      <c r="L753">
        <f>IF(ROW()-1&lt;=60000,ROW()-1)</f>
        <v>752</v>
      </c>
      <c r="M753" s="12" t="str">
        <f>IF(Taureaux[[#This Row],[Nom selon le rang]]="","",VLOOKUP(O753,Q:AF,10,FALSE))</f>
        <v/>
      </c>
      <c r="N753" t="str">
        <f>IF(Taureaux[[#This Row],[somme des males selon la liste]]="","",RANK(Taureaux[[#This Row],[somme des males selon la liste]],Taureaux[[#All],[somme des males selon la liste]],0))</f>
        <v/>
      </c>
      <c r="O7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3">
        <v>82924345</v>
      </c>
      <c r="Q753" t="s">
        <v>409</v>
      </c>
      <c r="R753" t="s">
        <v>45</v>
      </c>
      <c r="S753" t="s">
        <v>31</v>
      </c>
      <c r="T753">
        <v>1071.1400000000001</v>
      </c>
      <c r="U753">
        <v>67.790000000000006</v>
      </c>
      <c r="V753">
        <v>74.540000000000006</v>
      </c>
      <c r="W753">
        <v>74.680000000000007</v>
      </c>
      <c r="X753">
        <v>65.37</v>
      </c>
      <c r="Y753">
        <v>75.14</v>
      </c>
      <c r="Z753" s="12">
        <f>SUM(Taureaux[[#This Row],[indice 1]:[Indice 5]])</f>
        <v>357.52</v>
      </c>
      <c r="AA753" t="s">
        <v>51</v>
      </c>
      <c r="AB753" t="s">
        <v>51</v>
      </c>
      <c r="AC753" t="s">
        <v>52</v>
      </c>
      <c r="AD753">
        <v>344</v>
      </c>
      <c r="AE753">
        <v>30</v>
      </c>
    </row>
    <row r="754" spans="2:31" x14ac:dyDescent="0.25">
      <c r="B754" s="2">
        <f>IF(Taureaux[[#This Row],[Race]]&lt;&gt;résultats!$C$4,0,SUM(IF(U754&gt;résultats!E$4,1,0),IF(V754&gt;résultats!F$4,1,0),IF(W754&gt;résultats!G$4,1,0),IF(X754&gt;résultats!H$4,1,0),IF(Y754&gt;résultats!I$4,1,0),IF(Z754&gt;résultats!J$4,1,0)))</f>
        <v>0</v>
      </c>
      <c r="C754">
        <f>IF(AND(Taureaux[[#All],[nombres d''incides M&gt;F]]&gt;résultats!$E$1,Taureaux[[#All],[Race]]=résultats!$C$4),1,0)</f>
        <v>0</v>
      </c>
      <c r="D754">
        <f>IF(AND(Taureaux[[#All],[nombres d''incides M&gt;F]]=résultats!$E$1,Taureaux[[#All],[Race]]=résultats!$C$4),1,0)</f>
        <v>0</v>
      </c>
      <c r="E754">
        <f>IF(AND(Taureaux[[#All],[nombres d''incides M&gt;F]]=résultats!$E$1-1,Taureaux[[#All],[Race]]=résultats!$C$4),1,0)</f>
        <v>0</v>
      </c>
      <c r="F754">
        <f>IF(Taureaux[[#All],[&gt; palier]]=0,0,SUM($C$2:C754))</f>
        <v>0</v>
      </c>
      <c r="G754">
        <f>IF(Taureaux[[#All],[=palier]]=0,0,SUM($D$2:D754)+MAX(Taureaux[[#All],[séquence &gt; palier]]))</f>
        <v>0</v>
      </c>
      <c r="H754">
        <f>IF(Taureaux[[#All],[=palier-1]]=0,0,SUM($E$2:E754)+MAX(Taureaux[[#All],[séquence = palier]]))</f>
        <v>0</v>
      </c>
      <c r="I754" t="str">
        <f>IF(Taureaux[[#All],[&gt; palier]]&gt;0,Q754,"")</f>
        <v/>
      </c>
      <c r="J754" t="str">
        <f>IF(Taureaux[[#All],[=palier]]&gt;0,Q754,"")</f>
        <v/>
      </c>
      <c r="K754" t="str">
        <f>IF(Taureaux[[#All],[=palier-1]]&gt;0,Q754,"")</f>
        <v/>
      </c>
      <c r="L754">
        <f>IF(ROW()-1&lt;=60000,ROW()-1)</f>
        <v>753</v>
      </c>
      <c r="M754" s="12" t="str">
        <f>IF(Taureaux[[#This Row],[Nom selon le rang]]="","",VLOOKUP(O754,Q:AF,10,FALSE))</f>
        <v/>
      </c>
      <c r="N754" t="str">
        <f>IF(Taureaux[[#This Row],[somme des males selon la liste]]="","",RANK(Taureaux[[#This Row],[somme des males selon la liste]],Taureaux[[#All],[somme des males selon la liste]],0))</f>
        <v/>
      </c>
      <c r="O7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4">
        <v>53720111</v>
      </c>
      <c r="Q754" t="s">
        <v>2051</v>
      </c>
      <c r="R754" t="s">
        <v>355</v>
      </c>
      <c r="S754" t="s">
        <v>137</v>
      </c>
      <c r="T754">
        <v>1081.6300000000001</v>
      </c>
      <c r="U754">
        <v>64.37</v>
      </c>
      <c r="V754">
        <v>57.45</v>
      </c>
      <c r="W754">
        <v>62.17</v>
      </c>
      <c r="X754">
        <v>65.08</v>
      </c>
      <c r="Y754">
        <v>67.209999999999994</v>
      </c>
      <c r="Z754" s="12">
        <f>SUM(Taureaux[[#This Row],[indice 1]:[Indice 5]])</f>
        <v>316.27999999999997</v>
      </c>
      <c r="AA754" t="s">
        <v>427</v>
      </c>
      <c r="AB754" t="s">
        <v>427</v>
      </c>
      <c r="AC754" t="s">
        <v>219</v>
      </c>
      <c r="AD754">
        <v>32227</v>
      </c>
      <c r="AE754">
        <v>35</v>
      </c>
    </row>
    <row r="755" spans="2:31" x14ac:dyDescent="0.25">
      <c r="B755" s="2">
        <f>IF(Taureaux[[#This Row],[Race]]&lt;&gt;résultats!$C$4,0,SUM(IF(U755&gt;résultats!E$4,1,0),IF(V755&gt;résultats!F$4,1,0),IF(W755&gt;résultats!G$4,1,0),IF(X755&gt;résultats!H$4,1,0),IF(Y755&gt;résultats!I$4,1,0),IF(Z755&gt;résultats!J$4,1,0)))</f>
        <v>0</v>
      </c>
      <c r="C755">
        <f>IF(AND(Taureaux[[#All],[nombres d''incides M&gt;F]]&gt;résultats!$E$1,Taureaux[[#All],[Race]]=résultats!$C$4),1,0)</f>
        <v>0</v>
      </c>
      <c r="D755">
        <f>IF(AND(Taureaux[[#All],[nombres d''incides M&gt;F]]=résultats!$E$1,Taureaux[[#All],[Race]]=résultats!$C$4),1,0)</f>
        <v>0</v>
      </c>
      <c r="E755">
        <f>IF(AND(Taureaux[[#All],[nombres d''incides M&gt;F]]=résultats!$E$1-1,Taureaux[[#All],[Race]]=résultats!$C$4),1,0)</f>
        <v>0</v>
      </c>
      <c r="F755">
        <f>IF(Taureaux[[#All],[&gt; palier]]=0,0,SUM($C$2:C755))</f>
        <v>0</v>
      </c>
      <c r="G755">
        <f>IF(Taureaux[[#All],[=palier]]=0,0,SUM($D$2:D755)+MAX(Taureaux[[#All],[séquence &gt; palier]]))</f>
        <v>0</v>
      </c>
      <c r="H755">
        <f>IF(Taureaux[[#All],[=palier-1]]=0,0,SUM($E$2:E755)+MAX(Taureaux[[#All],[séquence = palier]]))</f>
        <v>0</v>
      </c>
      <c r="I755" t="str">
        <f>IF(Taureaux[[#All],[&gt; palier]]&gt;0,Q755,"")</f>
        <v/>
      </c>
      <c r="J755" t="str">
        <f>IF(Taureaux[[#All],[=palier]]&gt;0,Q755,"")</f>
        <v/>
      </c>
      <c r="K755" t="str">
        <f>IF(Taureaux[[#All],[=palier-1]]&gt;0,Q755,"")</f>
        <v/>
      </c>
      <c r="L755">
        <f>IF(ROW()-1&lt;=60000,ROW()-1)</f>
        <v>754</v>
      </c>
      <c r="M755" s="12" t="str">
        <f>IF(Taureaux[[#This Row],[Nom selon le rang]]="","",VLOOKUP(O755,Q:AF,10,FALSE))</f>
        <v/>
      </c>
      <c r="N755" t="str">
        <f>IF(Taureaux[[#This Row],[somme des males selon la liste]]="","",RANK(Taureaux[[#This Row],[somme des males selon la liste]],Taureaux[[#All],[somme des males selon la liste]],0))</f>
        <v/>
      </c>
      <c r="O7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5">
        <v>72510431</v>
      </c>
      <c r="Q755" t="s">
        <v>327</v>
      </c>
      <c r="R755" t="s">
        <v>36</v>
      </c>
      <c r="S755" t="s">
        <v>57</v>
      </c>
      <c r="T755">
        <v>1168.27</v>
      </c>
      <c r="U755">
        <v>74.62</v>
      </c>
      <c r="V755">
        <v>69.03</v>
      </c>
      <c r="W755">
        <v>81.540000000000006</v>
      </c>
      <c r="X755">
        <v>69.34</v>
      </c>
      <c r="Y755">
        <v>60.91</v>
      </c>
      <c r="Z755" s="12">
        <f>SUM(Taureaux[[#This Row],[indice 1]:[Indice 5]])</f>
        <v>355.43999999999994</v>
      </c>
      <c r="AA755" t="s">
        <v>38</v>
      </c>
      <c r="AB755" t="s">
        <v>38</v>
      </c>
      <c r="AC755" t="s">
        <v>39</v>
      </c>
      <c r="AD755">
        <v>5990</v>
      </c>
      <c r="AE755">
        <v>90</v>
      </c>
    </row>
    <row r="756" spans="2:31" x14ac:dyDescent="0.25">
      <c r="B756" s="2">
        <f>IF(Taureaux[[#This Row],[Race]]&lt;&gt;résultats!$C$4,0,SUM(IF(U756&gt;résultats!E$4,1,0),IF(V756&gt;résultats!F$4,1,0),IF(W756&gt;résultats!G$4,1,0),IF(X756&gt;résultats!H$4,1,0),IF(Y756&gt;résultats!I$4,1,0),IF(Z756&gt;résultats!J$4,1,0)))</f>
        <v>0</v>
      </c>
      <c r="C756">
        <f>IF(AND(Taureaux[[#All],[nombres d''incides M&gt;F]]&gt;résultats!$E$1,Taureaux[[#All],[Race]]=résultats!$C$4),1,0)</f>
        <v>0</v>
      </c>
      <c r="D756">
        <f>IF(AND(Taureaux[[#All],[nombres d''incides M&gt;F]]=résultats!$E$1,Taureaux[[#All],[Race]]=résultats!$C$4),1,0)</f>
        <v>0</v>
      </c>
      <c r="E756">
        <f>IF(AND(Taureaux[[#All],[nombres d''incides M&gt;F]]=résultats!$E$1-1,Taureaux[[#All],[Race]]=résultats!$C$4),1,0)</f>
        <v>0</v>
      </c>
      <c r="F756">
        <f>IF(Taureaux[[#All],[&gt; palier]]=0,0,SUM($C$2:C756))</f>
        <v>0</v>
      </c>
      <c r="G756">
        <f>IF(Taureaux[[#All],[=palier]]=0,0,SUM($D$2:D756)+MAX(Taureaux[[#All],[séquence &gt; palier]]))</f>
        <v>0</v>
      </c>
      <c r="H756">
        <f>IF(Taureaux[[#All],[=palier-1]]=0,0,SUM($E$2:E756)+MAX(Taureaux[[#All],[séquence = palier]]))</f>
        <v>0</v>
      </c>
      <c r="I756" t="str">
        <f>IF(Taureaux[[#All],[&gt; palier]]&gt;0,Q756,"")</f>
        <v/>
      </c>
      <c r="J756" t="str">
        <f>IF(Taureaux[[#All],[=palier]]&gt;0,Q756,"")</f>
        <v/>
      </c>
      <c r="K756" t="str">
        <f>IF(Taureaux[[#All],[=palier-1]]&gt;0,Q756,"")</f>
        <v/>
      </c>
      <c r="L756">
        <f>IF(ROW()-1&lt;=60000,ROW()-1)</f>
        <v>755</v>
      </c>
      <c r="M756" s="12" t="str">
        <f>IF(Taureaux[[#This Row],[Nom selon le rang]]="","",VLOOKUP(O756,Q:AF,10,FALSE))</f>
        <v/>
      </c>
      <c r="N756" t="str">
        <f>IF(Taureaux[[#This Row],[somme des males selon la liste]]="","",RANK(Taureaux[[#This Row],[somme des males selon la liste]],Taureaux[[#All],[somme des males selon la liste]],0))</f>
        <v/>
      </c>
      <c r="O7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6">
        <v>77124297</v>
      </c>
      <c r="Q756" t="s">
        <v>719</v>
      </c>
      <c r="R756" t="s">
        <v>36</v>
      </c>
      <c r="S756" t="s">
        <v>142</v>
      </c>
      <c r="T756">
        <v>945.51</v>
      </c>
      <c r="U756">
        <v>74.22</v>
      </c>
      <c r="V756">
        <v>64.540000000000006</v>
      </c>
      <c r="W756">
        <v>76.739999999999995</v>
      </c>
      <c r="X756">
        <v>66.69</v>
      </c>
      <c r="Y756">
        <v>57.81</v>
      </c>
      <c r="Z756" s="12">
        <f>SUM(Taureaux[[#This Row],[indice 1]:[Indice 5]])</f>
        <v>340</v>
      </c>
      <c r="AA756" t="s">
        <v>426</v>
      </c>
      <c r="AB756" t="s">
        <v>427</v>
      </c>
      <c r="AC756" t="s">
        <v>219</v>
      </c>
      <c r="AD756">
        <v>35141</v>
      </c>
      <c r="AE756">
        <v>70</v>
      </c>
    </row>
    <row r="757" spans="2:31" x14ac:dyDescent="0.25">
      <c r="B757" s="2">
        <f>IF(Taureaux[[#This Row],[Race]]&lt;&gt;résultats!$C$4,0,SUM(IF(U757&gt;résultats!E$4,1,0),IF(V757&gt;résultats!F$4,1,0),IF(W757&gt;résultats!G$4,1,0),IF(X757&gt;résultats!H$4,1,0),IF(Y757&gt;résultats!I$4,1,0),IF(Z757&gt;résultats!J$4,1,0)))</f>
        <v>0</v>
      </c>
      <c r="C757">
        <f>IF(AND(Taureaux[[#All],[nombres d''incides M&gt;F]]&gt;résultats!$E$1,Taureaux[[#All],[Race]]=résultats!$C$4),1,0)</f>
        <v>0</v>
      </c>
      <c r="D757">
        <f>IF(AND(Taureaux[[#All],[nombres d''incides M&gt;F]]=résultats!$E$1,Taureaux[[#All],[Race]]=résultats!$C$4),1,0)</f>
        <v>0</v>
      </c>
      <c r="E757">
        <f>IF(AND(Taureaux[[#All],[nombres d''incides M&gt;F]]=résultats!$E$1-1,Taureaux[[#All],[Race]]=résultats!$C$4),1,0)</f>
        <v>0</v>
      </c>
      <c r="F757">
        <f>IF(Taureaux[[#All],[&gt; palier]]=0,0,SUM($C$2:C757))</f>
        <v>0</v>
      </c>
      <c r="G757">
        <f>IF(Taureaux[[#All],[=palier]]=0,0,SUM($D$2:D757)+MAX(Taureaux[[#All],[séquence &gt; palier]]))</f>
        <v>0</v>
      </c>
      <c r="H757">
        <f>IF(Taureaux[[#All],[=palier-1]]=0,0,SUM($E$2:E757)+MAX(Taureaux[[#All],[séquence = palier]]))</f>
        <v>0</v>
      </c>
      <c r="I757" t="str">
        <f>IF(Taureaux[[#All],[&gt; palier]]&gt;0,Q757,"")</f>
        <v/>
      </c>
      <c r="J757" t="str">
        <f>IF(Taureaux[[#All],[=palier]]&gt;0,Q757,"")</f>
        <v/>
      </c>
      <c r="K757" t="str">
        <f>IF(Taureaux[[#All],[=palier-1]]&gt;0,Q757,"")</f>
        <v/>
      </c>
      <c r="L757">
        <f>IF(ROW()-1&lt;=60000,ROW()-1)</f>
        <v>756</v>
      </c>
      <c r="M757" s="12" t="str">
        <f>IF(Taureaux[[#This Row],[Nom selon le rang]]="","",VLOOKUP(O757,Q:AF,10,FALSE))</f>
        <v/>
      </c>
      <c r="N757" t="str">
        <f>IF(Taureaux[[#This Row],[somme des males selon la liste]]="","",RANK(Taureaux[[#This Row],[somme des males selon la liste]],Taureaux[[#All],[somme des males selon la liste]],0))</f>
        <v/>
      </c>
      <c r="O7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7">
        <v>53078541</v>
      </c>
      <c r="Q757" t="s">
        <v>2520</v>
      </c>
      <c r="R757" t="s">
        <v>545</v>
      </c>
      <c r="S757" t="s">
        <v>101</v>
      </c>
      <c r="T757">
        <v>1392.48</v>
      </c>
      <c r="U757">
        <v>67.489999999999995</v>
      </c>
      <c r="V757">
        <v>52.28</v>
      </c>
      <c r="W757">
        <v>66.489999999999995</v>
      </c>
      <c r="X757">
        <v>63.04</v>
      </c>
      <c r="Y757">
        <v>35.56</v>
      </c>
      <c r="Z757" s="12">
        <f>SUM(Taureaux[[#This Row],[indice 1]:[Indice 5]])</f>
        <v>284.86</v>
      </c>
      <c r="AA757" t="s">
        <v>51</v>
      </c>
      <c r="AB757" t="s">
        <v>51</v>
      </c>
      <c r="AC757" t="s">
        <v>52</v>
      </c>
      <c r="AD757">
        <v>1330</v>
      </c>
      <c r="AE757">
        <v>30</v>
      </c>
    </row>
    <row r="758" spans="2:31" x14ac:dyDescent="0.25">
      <c r="B758" s="2">
        <f>IF(Taureaux[[#This Row],[Race]]&lt;&gt;résultats!$C$4,0,SUM(IF(U758&gt;résultats!E$4,1,0),IF(V758&gt;résultats!F$4,1,0),IF(W758&gt;résultats!G$4,1,0),IF(X758&gt;résultats!H$4,1,0),IF(Y758&gt;résultats!I$4,1,0),IF(Z758&gt;résultats!J$4,1,0)))</f>
        <v>0</v>
      </c>
      <c r="C758">
        <f>IF(AND(Taureaux[[#All],[nombres d''incides M&gt;F]]&gt;résultats!$E$1,Taureaux[[#All],[Race]]=résultats!$C$4),1,0)</f>
        <v>0</v>
      </c>
      <c r="D758">
        <f>IF(AND(Taureaux[[#All],[nombres d''incides M&gt;F]]=résultats!$E$1,Taureaux[[#All],[Race]]=résultats!$C$4),1,0)</f>
        <v>0</v>
      </c>
      <c r="E758">
        <f>IF(AND(Taureaux[[#All],[nombres d''incides M&gt;F]]=résultats!$E$1-1,Taureaux[[#All],[Race]]=résultats!$C$4),1,0)</f>
        <v>0</v>
      </c>
      <c r="F758">
        <f>IF(Taureaux[[#All],[&gt; palier]]=0,0,SUM($C$2:C758))</f>
        <v>0</v>
      </c>
      <c r="G758">
        <f>IF(Taureaux[[#All],[=palier]]=0,0,SUM($D$2:D758)+MAX(Taureaux[[#All],[séquence &gt; palier]]))</f>
        <v>0</v>
      </c>
      <c r="H758">
        <f>IF(Taureaux[[#All],[=palier-1]]=0,0,SUM($E$2:E758)+MAX(Taureaux[[#All],[séquence = palier]]))</f>
        <v>0</v>
      </c>
      <c r="I758" t="str">
        <f>IF(Taureaux[[#All],[&gt; palier]]&gt;0,Q758,"")</f>
        <v/>
      </c>
      <c r="J758" t="str">
        <f>IF(Taureaux[[#All],[=palier]]&gt;0,Q758,"")</f>
        <v/>
      </c>
      <c r="K758" t="str">
        <f>IF(Taureaux[[#All],[=palier-1]]&gt;0,Q758,"")</f>
        <v/>
      </c>
      <c r="L758">
        <f>IF(ROW()-1&lt;=60000,ROW()-1)</f>
        <v>757</v>
      </c>
      <c r="M758" s="12" t="str">
        <f>IF(Taureaux[[#This Row],[Nom selon le rang]]="","",VLOOKUP(O758,Q:AF,10,FALSE))</f>
        <v/>
      </c>
      <c r="N758" t="str">
        <f>IF(Taureaux[[#This Row],[somme des males selon la liste]]="","",RANK(Taureaux[[#This Row],[somme des males selon la liste]],Taureaux[[#All],[somme des males selon la liste]],0))</f>
        <v/>
      </c>
      <c r="O7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8">
        <v>80134465</v>
      </c>
      <c r="Q758" t="s">
        <v>1894</v>
      </c>
      <c r="R758" t="s">
        <v>209</v>
      </c>
      <c r="S758" t="s">
        <v>154</v>
      </c>
      <c r="T758">
        <v>1383.57</v>
      </c>
      <c r="U758">
        <v>72.13</v>
      </c>
      <c r="V758">
        <v>65.819999999999993</v>
      </c>
      <c r="W758">
        <v>58.76</v>
      </c>
      <c r="X758">
        <v>68.86</v>
      </c>
      <c r="Y758">
        <v>59.46</v>
      </c>
      <c r="Z758" s="12">
        <f>SUM(Taureaux[[#This Row],[indice 1]:[Indice 5]])</f>
        <v>325.02999999999997</v>
      </c>
      <c r="AA758" t="s">
        <v>1081</v>
      </c>
      <c r="AB758" t="s">
        <v>1081</v>
      </c>
      <c r="AC758" t="s">
        <v>103</v>
      </c>
      <c r="AD758">
        <v>292</v>
      </c>
      <c r="AE758">
        <v>90</v>
      </c>
    </row>
    <row r="759" spans="2:31" x14ac:dyDescent="0.25">
      <c r="B759" s="2">
        <f>IF(Taureaux[[#This Row],[Race]]&lt;&gt;résultats!$C$4,0,SUM(IF(U759&gt;résultats!E$4,1,0),IF(V759&gt;résultats!F$4,1,0),IF(W759&gt;résultats!G$4,1,0),IF(X759&gt;résultats!H$4,1,0),IF(Y759&gt;résultats!I$4,1,0),IF(Z759&gt;résultats!J$4,1,0)))</f>
        <v>0</v>
      </c>
      <c r="C759">
        <f>IF(AND(Taureaux[[#All],[nombres d''incides M&gt;F]]&gt;résultats!$E$1,Taureaux[[#All],[Race]]=résultats!$C$4),1,0)</f>
        <v>0</v>
      </c>
      <c r="D759">
        <f>IF(AND(Taureaux[[#All],[nombres d''incides M&gt;F]]=résultats!$E$1,Taureaux[[#All],[Race]]=résultats!$C$4),1,0)</f>
        <v>0</v>
      </c>
      <c r="E759">
        <f>IF(AND(Taureaux[[#All],[nombres d''incides M&gt;F]]=résultats!$E$1-1,Taureaux[[#All],[Race]]=résultats!$C$4),1,0)</f>
        <v>0</v>
      </c>
      <c r="F759">
        <f>IF(Taureaux[[#All],[&gt; palier]]=0,0,SUM($C$2:C759))</f>
        <v>0</v>
      </c>
      <c r="G759">
        <f>IF(Taureaux[[#All],[=palier]]=0,0,SUM($D$2:D759)+MAX(Taureaux[[#All],[séquence &gt; palier]]))</f>
        <v>0</v>
      </c>
      <c r="H759">
        <f>IF(Taureaux[[#All],[=palier-1]]=0,0,SUM($E$2:E759)+MAX(Taureaux[[#All],[séquence = palier]]))</f>
        <v>0</v>
      </c>
      <c r="I759" t="str">
        <f>IF(Taureaux[[#All],[&gt; palier]]&gt;0,Q759,"")</f>
        <v/>
      </c>
      <c r="J759" t="str">
        <f>IF(Taureaux[[#All],[=palier]]&gt;0,Q759,"")</f>
        <v/>
      </c>
      <c r="K759" t="str">
        <f>IF(Taureaux[[#All],[=palier-1]]&gt;0,Q759,"")</f>
        <v/>
      </c>
      <c r="L759">
        <f>IF(ROW()-1&lt;=60000,ROW()-1)</f>
        <v>758</v>
      </c>
      <c r="M759" s="12" t="str">
        <f>IF(Taureaux[[#This Row],[Nom selon le rang]]="","",VLOOKUP(O759,Q:AF,10,FALSE))</f>
        <v/>
      </c>
      <c r="N759" t="str">
        <f>IF(Taureaux[[#This Row],[somme des males selon la liste]]="","",RANK(Taureaux[[#This Row],[somme des males selon la liste]],Taureaux[[#All],[somme des males selon la liste]],0))</f>
        <v/>
      </c>
      <c r="O7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59">
        <v>78030631</v>
      </c>
      <c r="Q759" t="s">
        <v>1884</v>
      </c>
      <c r="R759" t="s">
        <v>209</v>
      </c>
      <c r="S759" t="s">
        <v>143</v>
      </c>
      <c r="T759">
        <v>1376.96</v>
      </c>
      <c r="U759">
        <v>72.14</v>
      </c>
      <c r="V759">
        <v>64.09</v>
      </c>
      <c r="W759">
        <v>57.93</v>
      </c>
      <c r="X759">
        <v>68.37</v>
      </c>
      <c r="Y759">
        <v>63.73</v>
      </c>
      <c r="Z759" s="12">
        <f>SUM(Taureaux[[#This Row],[indice 1]:[Indice 5]])</f>
        <v>326.26000000000005</v>
      </c>
      <c r="AA759" t="s">
        <v>1081</v>
      </c>
      <c r="AB759" t="s">
        <v>1081</v>
      </c>
      <c r="AC759" t="s">
        <v>103</v>
      </c>
      <c r="AD759">
        <v>978</v>
      </c>
      <c r="AE759">
        <v>80</v>
      </c>
    </row>
    <row r="760" spans="2:31" x14ac:dyDescent="0.25">
      <c r="B760" s="2">
        <f>IF(Taureaux[[#This Row],[Race]]&lt;&gt;résultats!$C$4,0,SUM(IF(U760&gt;résultats!E$4,1,0),IF(V760&gt;résultats!F$4,1,0),IF(W760&gt;résultats!G$4,1,0),IF(X760&gt;résultats!H$4,1,0),IF(Y760&gt;résultats!I$4,1,0),IF(Z760&gt;résultats!J$4,1,0)))</f>
        <v>0</v>
      </c>
      <c r="C760">
        <f>IF(AND(Taureaux[[#All],[nombres d''incides M&gt;F]]&gt;résultats!$E$1,Taureaux[[#All],[Race]]=résultats!$C$4),1,0)</f>
        <v>0</v>
      </c>
      <c r="D760">
        <f>IF(AND(Taureaux[[#All],[nombres d''incides M&gt;F]]=résultats!$E$1,Taureaux[[#All],[Race]]=résultats!$C$4),1,0)</f>
        <v>0</v>
      </c>
      <c r="E760">
        <f>IF(AND(Taureaux[[#All],[nombres d''incides M&gt;F]]=résultats!$E$1-1,Taureaux[[#All],[Race]]=résultats!$C$4),1,0)</f>
        <v>0</v>
      </c>
      <c r="F760">
        <f>IF(Taureaux[[#All],[&gt; palier]]=0,0,SUM($C$2:C760))</f>
        <v>0</v>
      </c>
      <c r="G760">
        <f>IF(Taureaux[[#All],[=palier]]=0,0,SUM($D$2:D760)+MAX(Taureaux[[#All],[séquence &gt; palier]]))</f>
        <v>0</v>
      </c>
      <c r="H760">
        <f>IF(Taureaux[[#All],[=palier-1]]=0,0,SUM($E$2:E760)+MAX(Taureaux[[#All],[séquence = palier]]))</f>
        <v>0</v>
      </c>
      <c r="I760" t="str">
        <f>IF(Taureaux[[#All],[&gt; palier]]&gt;0,Q760,"")</f>
        <v/>
      </c>
      <c r="J760" t="str">
        <f>IF(Taureaux[[#All],[=palier]]&gt;0,Q760,"")</f>
        <v/>
      </c>
      <c r="K760" t="str">
        <f>IF(Taureaux[[#All],[=palier-1]]&gt;0,Q760,"")</f>
        <v/>
      </c>
      <c r="L760">
        <f>IF(ROW()-1&lt;=60000,ROW()-1)</f>
        <v>759</v>
      </c>
      <c r="M760" s="12" t="str">
        <f>IF(Taureaux[[#This Row],[Nom selon le rang]]="","",VLOOKUP(O760,Q:AF,10,FALSE))</f>
        <v/>
      </c>
      <c r="N760" t="str">
        <f>IF(Taureaux[[#This Row],[somme des males selon la liste]]="","",RANK(Taureaux[[#This Row],[somme des males selon la liste]],Taureaux[[#All],[somme des males selon la liste]],0))</f>
        <v/>
      </c>
      <c r="O7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0">
        <v>79020529</v>
      </c>
      <c r="Q760" t="s">
        <v>1979</v>
      </c>
      <c r="R760" t="s">
        <v>209</v>
      </c>
      <c r="S760" t="s">
        <v>12</v>
      </c>
      <c r="T760">
        <v>1362.4</v>
      </c>
      <c r="U760">
        <v>68.650000000000006</v>
      </c>
      <c r="V760">
        <v>66.12</v>
      </c>
      <c r="W760">
        <v>60.01</v>
      </c>
      <c r="X760">
        <v>66.02</v>
      </c>
      <c r="Y760">
        <v>60.61</v>
      </c>
      <c r="Z760" s="12">
        <f>SUM(Taureaux[[#This Row],[indice 1]:[Indice 5]])</f>
        <v>321.41000000000003</v>
      </c>
      <c r="AA760" t="s">
        <v>1081</v>
      </c>
      <c r="AB760" t="s">
        <v>1081</v>
      </c>
      <c r="AC760" t="s">
        <v>103</v>
      </c>
      <c r="AD760">
        <v>829</v>
      </c>
      <c r="AE760">
        <v>90</v>
      </c>
    </row>
    <row r="761" spans="2:31" x14ac:dyDescent="0.25">
      <c r="B761" s="2">
        <f>IF(Taureaux[[#This Row],[Race]]&lt;&gt;résultats!$C$4,0,SUM(IF(U761&gt;résultats!E$4,1,0),IF(V761&gt;résultats!F$4,1,0),IF(W761&gt;résultats!G$4,1,0),IF(X761&gt;résultats!H$4,1,0),IF(Y761&gt;résultats!I$4,1,0),IF(Z761&gt;résultats!J$4,1,0)))</f>
        <v>0</v>
      </c>
      <c r="C761">
        <f>IF(AND(Taureaux[[#All],[nombres d''incides M&gt;F]]&gt;résultats!$E$1,Taureaux[[#All],[Race]]=résultats!$C$4),1,0)</f>
        <v>0</v>
      </c>
      <c r="D761">
        <f>IF(AND(Taureaux[[#All],[nombres d''incides M&gt;F]]=résultats!$E$1,Taureaux[[#All],[Race]]=résultats!$C$4),1,0)</f>
        <v>0</v>
      </c>
      <c r="E761">
        <f>IF(AND(Taureaux[[#All],[nombres d''incides M&gt;F]]=résultats!$E$1-1,Taureaux[[#All],[Race]]=résultats!$C$4),1,0)</f>
        <v>0</v>
      </c>
      <c r="F761">
        <f>IF(Taureaux[[#All],[&gt; palier]]=0,0,SUM($C$2:C761))</f>
        <v>0</v>
      </c>
      <c r="G761">
        <f>IF(Taureaux[[#All],[=palier]]=0,0,SUM($D$2:D761)+MAX(Taureaux[[#All],[séquence &gt; palier]]))</f>
        <v>0</v>
      </c>
      <c r="H761">
        <f>IF(Taureaux[[#All],[=palier-1]]=0,0,SUM($E$2:E761)+MAX(Taureaux[[#All],[séquence = palier]]))</f>
        <v>0</v>
      </c>
      <c r="I761" t="str">
        <f>IF(Taureaux[[#All],[&gt; palier]]&gt;0,Q761,"")</f>
        <v/>
      </c>
      <c r="J761" t="str">
        <f>IF(Taureaux[[#All],[=palier]]&gt;0,Q761,"")</f>
        <v/>
      </c>
      <c r="K761" t="str">
        <f>IF(Taureaux[[#All],[=palier-1]]&gt;0,Q761,"")</f>
        <v/>
      </c>
      <c r="L761">
        <f>IF(ROW()-1&lt;=60000,ROW()-1)</f>
        <v>760</v>
      </c>
      <c r="M761" s="12" t="str">
        <f>IF(Taureaux[[#This Row],[Nom selon le rang]]="","",VLOOKUP(O761,Q:AF,10,FALSE))</f>
        <v/>
      </c>
      <c r="N761" t="str">
        <f>IF(Taureaux[[#This Row],[somme des males selon la liste]]="","",RANK(Taureaux[[#This Row],[somme des males selon la liste]],Taureaux[[#All],[somme des males selon la liste]],0))</f>
        <v/>
      </c>
      <c r="O7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1">
        <v>82892088</v>
      </c>
      <c r="Q761" t="s">
        <v>2769</v>
      </c>
      <c r="R761" t="s">
        <v>2737</v>
      </c>
      <c r="S761" t="s">
        <v>37</v>
      </c>
      <c r="T761">
        <v>533.49</v>
      </c>
      <c r="U761">
        <v>37.340000000000003</v>
      </c>
      <c r="V761">
        <v>37.79</v>
      </c>
      <c r="W761">
        <v>35.729999999999997</v>
      </c>
      <c r="X761">
        <v>33.979999999999997</v>
      </c>
      <c r="Y761">
        <v>36.17</v>
      </c>
      <c r="Z761" s="12">
        <f>SUM(Taureaux[[#This Row],[indice 1]:[Indice 5]])</f>
        <v>181.01</v>
      </c>
      <c r="AA761" t="s">
        <v>51</v>
      </c>
      <c r="AB761" t="s">
        <v>51</v>
      </c>
      <c r="AC761" t="s">
        <v>52</v>
      </c>
      <c r="AD761">
        <v>1089</v>
      </c>
      <c r="AE761">
        <v>30</v>
      </c>
    </row>
    <row r="762" spans="2:31" x14ac:dyDescent="0.25">
      <c r="B762" s="2">
        <f>IF(Taureaux[[#This Row],[Race]]&lt;&gt;résultats!$C$4,0,SUM(IF(U762&gt;résultats!E$4,1,0),IF(V762&gt;résultats!F$4,1,0),IF(W762&gt;résultats!G$4,1,0),IF(X762&gt;résultats!H$4,1,0),IF(Y762&gt;résultats!I$4,1,0),IF(Z762&gt;résultats!J$4,1,0)))</f>
        <v>0</v>
      </c>
      <c r="C762">
        <f>IF(AND(Taureaux[[#All],[nombres d''incides M&gt;F]]&gt;résultats!$E$1,Taureaux[[#All],[Race]]=résultats!$C$4),1,0)</f>
        <v>0</v>
      </c>
      <c r="D762">
        <f>IF(AND(Taureaux[[#All],[nombres d''incides M&gt;F]]=résultats!$E$1,Taureaux[[#All],[Race]]=résultats!$C$4),1,0)</f>
        <v>0</v>
      </c>
      <c r="E762">
        <f>IF(AND(Taureaux[[#All],[nombres d''incides M&gt;F]]=résultats!$E$1-1,Taureaux[[#All],[Race]]=résultats!$C$4),1,0)</f>
        <v>0</v>
      </c>
      <c r="F762">
        <f>IF(Taureaux[[#All],[&gt; palier]]=0,0,SUM($C$2:C762))</f>
        <v>0</v>
      </c>
      <c r="G762">
        <f>IF(Taureaux[[#All],[=palier]]=0,0,SUM($D$2:D762)+MAX(Taureaux[[#All],[séquence &gt; palier]]))</f>
        <v>0</v>
      </c>
      <c r="H762">
        <f>IF(Taureaux[[#All],[=palier-1]]=0,0,SUM($E$2:E762)+MAX(Taureaux[[#All],[séquence = palier]]))</f>
        <v>0</v>
      </c>
      <c r="I762" t="str">
        <f>IF(Taureaux[[#All],[&gt; palier]]&gt;0,Q762,"")</f>
        <v/>
      </c>
      <c r="J762" t="str">
        <f>IF(Taureaux[[#All],[=palier]]&gt;0,Q762,"")</f>
        <v/>
      </c>
      <c r="K762" t="str">
        <f>IF(Taureaux[[#All],[=palier-1]]&gt;0,Q762,"")</f>
        <v/>
      </c>
      <c r="L762">
        <f>IF(ROW()-1&lt;=60000,ROW()-1)</f>
        <v>761</v>
      </c>
      <c r="M762" s="12" t="str">
        <f>IF(Taureaux[[#This Row],[Nom selon le rang]]="","",VLOOKUP(O762,Q:AF,10,FALSE))</f>
        <v/>
      </c>
      <c r="N762" t="str">
        <f>IF(Taureaux[[#This Row],[somme des males selon la liste]]="","",RANK(Taureaux[[#This Row],[somme des males selon la liste]],Taureaux[[#All],[somme des males selon la liste]],0))</f>
        <v/>
      </c>
      <c r="O7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2">
        <v>48798101</v>
      </c>
      <c r="Q762" t="s">
        <v>1056</v>
      </c>
      <c r="R762" t="s">
        <v>45</v>
      </c>
      <c r="S762" t="s">
        <v>80</v>
      </c>
      <c r="T762">
        <v>1083.33</v>
      </c>
      <c r="U762">
        <v>58.1</v>
      </c>
      <c r="V762">
        <v>71.88</v>
      </c>
      <c r="W762">
        <v>73</v>
      </c>
      <c r="X762">
        <v>61.01</v>
      </c>
      <c r="Y762">
        <v>69.17</v>
      </c>
      <c r="Z762" s="12">
        <f>SUM(Taureaux[[#This Row],[indice 1]:[Indice 5]])</f>
        <v>333.16</v>
      </c>
      <c r="AA762" t="s">
        <v>148</v>
      </c>
      <c r="AB762" t="s">
        <v>148</v>
      </c>
      <c r="AC762" t="s">
        <v>116</v>
      </c>
      <c r="AD762">
        <v>27070</v>
      </c>
      <c r="AE762">
        <v>30</v>
      </c>
    </row>
    <row r="763" spans="2:31" x14ac:dyDescent="0.25">
      <c r="B763" s="2">
        <f>IF(Taureaux[[#This Row],[Race]]&lt;&gt;résultats!$C$4,0,SUM(IF(U763&gt;résultats!E$4,1,0),IF(V763&gt;résultats!F$4,1,0),IF(W763&gt;résultats!G$4,1,0),IF(X763&gt;résultats!H$4,1,0),IF(Y763&gt;résultats!I$4,1,0),IF(Z763&gt;résultats!J$4,1,0)))</f>
        <v>0</v>
      </c>
      <c r="C763">
        <f>IF(AND(Taureaux[[#All],[nombres d''incides M&gt;F]]&gt;résultats!$E$1,Taureaux[[#All],[Race]]=résultats!$C$4),1,0)</f>
        <v>0</v>
      </c>
      <c r="D763">
        <f>IF(AND(Taureaux[[#All],[nombres d''incides M&gt;F]]=résultats!$E$1,Taureaux[[#All],[Race]]=résultats!$C$4),1,0)</f>
        <v>0</v>
      </c>
      <c r="E763">
        <f>IF(AND(Taureaux[[#All],[nombres d''incides M&gt;F]]=résultats!$E$1-1,Taureaux[[#All],[Race]]=résultats!$C$4),1,0)</f>
        <v>0</v>
      </c>
      <c r="F763">
        <f>IF(Taureaux[[#All],[&gt; palier]]=0,0,SUM($C$2:C763))</f>
        <v>0</v>
      </c>
      <c r="G763">
        <f>IF(Taureaux[[#All],[=palier]]=0,0,SUM($D$2:D763)+MAX(Taureaux[[#All],[séquence &gt; palier]]))</f>
        <v>0</v>
      </c>
      <c r="H763">
        <f>IF(Taureaux[[#All],[=palier-1]]=0,0,SUM($E$2:E763)+MAX(Taureaux[[#All],[séquence = palier]]))</f>
        <v>0</v>
      </c>
      <c r="I763" t="str">
        <f>IF(Taureaux[[#All],[&gt; palier]]&gt;0,Q763,"")</f>
        <v/>
      </c>
      <c r="J763" t="str">
        <f>IF(Taureaux[[#All],[=palier]]&gt;0,Q763,"")</f>
        <v/>
      </c>
      <c r="K763" t="str">
        <f>IF(Taureaux[[#All],[=palier-1]]&gt;0,Q763,"")</f>
        <v/>
      </c>
      <c r="L763">
        <f>IF(ROW()-1&lt;=60000,ROW()-1)</f>
        <v>762</v>
      </c>
      <c r="M763" s="12" t="str">
        <f>IF(Taureaux[[#This Row],[Nom selon le rang]]="","",VLOOKUP(O763,Q:AF,10,FALSE))</f>
        <v/>
      </c>
      <c r="N763" t="str">
        <f>IF(Taureaux[[#This Row],[somme des males selon la liste]]="","",RANK(Taureaux[[#This Row],[somme des males selon la liste]],Taureaux[[#All],[somme des males selon la liste]],0))</f>
        <v/>
      </c>
      <c r="O7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3">
        <v>80829891</v>
      </c>
      <c r="Q763" t="s">
        <v>519</v>
      </c>
      <c r="R763" t="s">
        <v>120</v>
      </c>
      <c r="S763" t="s">
        <v>84</v>
      </c>
      <c r="T763">
        <v>1118.43</v>
      </c>
      <c r="U763">
        <v>73.13</v>
      </c>
      <c r="V763">
        <v>68.48</v>
      </c>
      <c r="W763">
        <v>72.959999999999994</v>
      </c>
      <c r="X763">
        <v>65.569999999999993</v>
      </c>
      <c r="Y763">
        <v>72.36</v>
      </c>
      <c r="Z763" s="12">
        <f>SUM(Taureaux[[#This Row],[indice 1]:[Indice 5]])</f>
        <v>352.5</v>
      </c>
      <c r="AA763" t="s">
        <v>148</v>
      </c>
      <c r="AB763" t="s">
        <v>148</v>
      </c>
      <c r="AC763" t="s">
        <v>116</v>
      </c>
      <c r="AD763">
        <v>10487</v>
      </c>
      <c r="AE763">
        <v>30</v>
      </c>
    </row>
    <row r="764" spans="2:31" x14ac:dyDescent="0.25">
      <c r="B764" s="2">
        <f>IF(Taureaux[[#This Row],[Race]]&lt;&gt;résultats!$C$4,0,SUM(IF(U764&gt;résultats!E$4,1,0),IF(V764&gt;résultats!F$4,1,0),IF(W764&gt;résultats!G$4,1,0),IF(X764&gt;résultats!H$4,1,0),IF(Y764&gt;résultats!I$4,1,0),IF(Z764&gt;résultats!J$4,1,0)))</f>
        <v>0</v>
      </c>
      <c r="C764">
        <f>IF(AND(Taureaux[[#All],[nombres d''incides M&gt;F]]&gt;résultats!$E$1,Taureaux[[#All],[Race]]=résultats!$C$4),1,0)</f>
        <v>0</v>
      </c>
      <c r="D764">
        <f>IF(AND(Taureaux[[#All],[nombres d''incides M&gt;F]]=résultats!$E$1,Taureaux[[#All],[Race]]=résultats!$C$4),1,0)</f>
        <v>0</v>
      </c>
      <c r="E764">
        <f>IF(AND(Taureaux[[#All],[nombres d''incides M&gt;F]]=résultats!$E$1-1,Taureaux[[#All],[Race]]=résultats!$C$4),1,0)</f>
        <v>0</v>
      </c>
      <c r="F764">
        <f>IF(Taureaux[[#All],[&gt; palier]]=0,0,SUM($C$2:C764))</f>
        <v>0</v>
      </c>
      <c r="G764">
        <f>IF(Taureaux[[#All],[=palier]]=0,0,SUM($D$2:D764)+MAX(Taureaux[[#All],[séquence &gt; palier]]))</f>
        <v>0</v>
      </c>
      <c r="H764">
        <f>IF(Taureaux[[#All],[=palier-1]]=0,0,SUM($E$2:E764)+MAX(Taureaux[[#All],[séquence = palier]]))</f>
        <v>0</v>
      </c>
      <c r="I764" t="str">
        <f>IF(Taureaux[[#All],[&gt; palier]]&gt;0,Q764,"")</f>
        <v/>
      </c>
      <c r="J764" t="str">
        <f>IF(Taureaux[[#All],[=palier]]&gt;0,Q764,"")</f>
        <v/>
      </c>
      <c r="K764" t="str">
        <f>IF(Taureaux[[#All],[=palier-1]]&gt;0,Q764,"")</f>
        <v/>
      </c>
      <c r="L764">
        <f>IF(ROW()-1&lt;=60000,ROW()-1)</f>
        <v>763</v>
      </c>
      <c r="M764" s="12" t="str">
        <f>IF(Taureaux[[#This Row],[Nom selon le rang]]="","",VLOOKUP(O764,Q:AF,10,FALSE))</f>
        <v/>
      </c>
      <c r="N764" t="str">
        <f>IF(Taureaux[[#This Row],[somme des males selon la liste]]="","",RANK(Taureaux[[#This Row],[somme des males selon la liste]],Taureaux[[#All],[somme des males selon la liste]],0))</f>
        <v/>
      </c>
      <c r="O7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4">
        <v>79717034</v>
      </c>
      <c r="Q764" t="s">
        <v>1631</v>
      </c>
      <c r="R764" t="s">
        <v>379</v>
      </c>
      <c r="S764" t="s">
        <v>104</v>
      </c>
      <c r="T764">
        <v>1041.6300000000001</v>
      </c>
      <c r="U764">
        <v>73.88</v>
      </c>
      <c r="V764">
        <v>71.5</v>
      </c>
      <c r="W764">
        <v>61.03</v>
      </c>
      <c r="X764">
        <v>57.39</v>
      </c>
      <c r="Y764">
        <v>67.73</v>
      </c>
      <c r="Z764" s="12">
        <f>SUM(Taureaux[[#This Row],[indice 1]:[Indice 5]])</f>
        <v>331.53000000000003</v>
      </c>
      <c r="AA764" t="s">
        <v>140</v>
      </c>
      <c r="AB764" t="s">
        <v>140</v>
      </c>
      <c r="AC764" t="s">
        <v>141</v>
      </c>
      <c r="AD764">
        <v>3197</v>
      </c>
      <c r="AE764">
        <v>90</v>
      </c>
    </row>
    <row r="765" spans="2:31" x14ac:dyDescent="0.25">
      <c r="B765" s="2">
        <f>IF(Taureaux[[#This Row],[Race]]&lt;&gt;résultats!$C$4,0,SUM(IF(U765&gt;résultats!E$4,1,0),IF(V765&gt;résultats!F$4,1,0),IF(W765&gt;résultats!G$4,1,0),IF(X765&gt;résultats!H$4,1,0),IF(Y765&gt;résultats!I$4,1,0),IF(Z765&gt;résultats!J$4,1,0)))</f>
        <v>0</v>
      </c>
      <c r="C765">
        <f>IF(AND(Taureaux[[#All],[nombres d''incides M&gt;F]]&gt;résultats!$E$1,Taureaux[[#All],[Race]]=résultats!$C$4),1,0)</f>
        <v>0</v>
      </c>
      <c r="D765">
        <f>IF(AND(Taureaux[[#All],[nombres d''incides M&gt;F]]=résultats!$E$1,Taureaux[[#All],[Race]]=résultats!$C$4),1,0)</f>
        <v>0</v>
      </c>
      <c r="E765">
        <f>IF(AND(Taureaux[[#All],[nombres d''incides M&gt;F]]=résultats!$E$1-1,Taureaux[[#All],[Race]]=résultats!$C$4),1,0)</f>
        <v>0</v>
      </c>
      <c r="F765">
        <f>IF(Taureaux[[#All],[&gt; palier]]=0,0,SUM($C$2:C765))</f>
        <v>0</v>
      </c>
      <c r="G765">
        <f>IF(Taureaux[[#All],[=palier]]=0,0,SUM($D$2:D765)+MAX(Taureaux[[#All],[séquence &gt; palier]]))</f>
        <v>0</v>
      </c>
      <c r="H765">
        <f>IF(Taureaux[[#All],[=palier-1]]=0,0,SUM($E$2:E765)+MAX(Taureaux[[#All],[séquence = palier]]))</f>
        <v>0</v>
      </c>
      <c r="I765" t="str">
        <f>IF(Taureaux[[#All],[&gt; palier]]&gt;0,Q765,"")</f>
        <v/>
      </c>
      <c r="J765" t="str">
        <f>IF(Taureaux[[#All],[=palier]]&gt;0,Q765,"")</f>
        <v/>
      </c>
      <c r="K765" t="str">
        <f>IF(Taureaux[[#All],[=palier-1]]&gt;0,Q765,"")</f>
        <v/>
      </c>
      <c r="L765">
        <f>IF(ROW()-1&lt;=60000,ROW()-1)</f>
        <v>764</v>
      </c>
      <c r="M765" s="12" t="str">
        <f>IF(Taureaux[[#This Row],[Nom selon le rang]]="","",VLOOKUP(O765,Q:AF,10,FALSE))</f>
        <v/>
      </c>
      <c r="N765" t="str">
        <f>IF(Taureaux[[#This Row],[somme des males selon la liste]]="","",RANK(Taureaux[[#This Row],[somme des males selon la liste]],Taureaux[[#All],[somme des males selon la liste]],0))</f>
        <v/>
      </c>
      <c r="O7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5">
        <v>81510936</v>
      </c>
      <c r="Q765" t="s">
        <v>338</v>
      </c>
      <c r="R765" t="s">
        <v>36</v>
      </c>
      <c r="S765" t="s">
        <v>12</v>
      </c>
      <c r="T765">
        <v>1129.0999999999999</v>
      </c>
      <c r="U765">
        <v>75.16</v>
      </c>
      <c r="V765">
        <v>72.2</v>
      </c>
      <c r="W765">
        <v>81.99</v>
      </c>
      <c r="X765">
        <v>63.9</v>
      </c>
      <c r="Y765">
        <v>60.84</v>
      </c>
      <c r="Z765" s="12">
        <f>SUM(Taureaux[[#This Row],[indice 1]:[Indice 5]])</f>
        <v>354.09000000000003</v>
      </c>
      <c r="AA765" t="s">
        <v>191</v>
      </c>
      <c r="AB765" t="s">
        <v>191</v>
      </c>
      <c r="AC765" t="s">
        <v>139</v>
      </c>
      <c r="AD765">
        <v>11620</v>
      </c>
      <c r="AE765">
        <v>50</v>
      </c>
    </row>
    <row r="766" spans="2:31" x14ac:dyDescent="0.25">
      <c r="B766" s="2">
        <f>IF(Taureaux[[#This Row],[Race]]&lt;&gt;résultats!$C$4,0,SUM(IF(U766&gt;résultats!E$4,1,0),IF(V766&gt;résultats!F$4,1,0),IF(W766&gt;résultats!G$4,1,0),IF(X766&gt;résultats!H$4,1,0),IF(Y766&gt;résultats!I$4,1,0),IF(Z766&gt;résultats!J$4,1,0)))</f>
        <v>0</v>
      </c>
      <c r="C766">
        <f>IF(AND(Taureaux[[#All],[nombres d''incides M&gt;F]]&gt;résultats!$E$1,Taureaux[[#All],[Race]]=résultats!$C$4),1,0)</f>
        <v>0</v>
      </c>
      <c r="D766">
        <f>IF(AND(Taureaux[[#All],[nombres d''incides M&gt;F]]=résultats!$E$1,Taureaux[[#All],[Race]]=résultats!$C$4),1,0)</f>
        <v>0</v>
      </c>
      <c r="E766">
        <f>IF(AND(Taureaux[[#All],[nombres d''incides M&gt;F]]=résultats!$E$1-1,Taureaux[[#All],[Race]]=résultats!$C$4),1,0)</f>
        <v>0</v>
      </c>
      <c r="F766">
        <f>IF(Taureaux[[#All],[&gt; palier]]=0,0,SUM($C$2:C766))</f>
        <v>0</v>
      </c>
      <c r="G766">
        <f>IF(Taureaux[[#All],[=palier]]=0,0,SUM($D$2:D766)+MAX(Taureaux[[#All],[séquence &gt; palier]]))</f>
        <v>0</v>
      </c>
      <c r="H766">
        <f>IF(Taureaux[[#All],[=palier-1]]=0,0,SUM($E$2:E766)+MAX(Taureaux[[#All],[séquence = palier]]))</f>
        <v>0</v>
      </c>
      <c r="I766" t="str">
        <f>IF(Taureaux[[#All],[&gt; palier]]&gt;0,Q766,"")</f>
        <v/>
      </c>
      <c r="J766" t="str">
        <f>IF(Taureaux[[#All],[=palier]]&gt;0,Q766,"")</f>
        <v/>
      </c>
      <c r="K766" t="str">
        <f>IF(Taureaux[[#All],[=palier-1]]&gt;0,Q766,"")</f>
        <v/>
      </c>
      <c r="L766">
        <f>IF(ROW()-1&lt;=60000,ROW()-1)</f>
        <v>765</v>
      </c>
      <c r="M766" s="12" t="str">
        <f>IF(Taureaux[[#This Row],[Nom selon le rang]]="","",VLOOKUP(O766,Q:AF,10,FALSE))</f>
        <v/>
      </c>
      <c r="N766" t="str">
        <f>IF(Taureaux[[#This Row],[somme des males selon la liste]]="","",RANK(Taureaux[[#This Row],[somme des males selon la liste]],Taureaux[[#All],[somme des males selon la liste]],0))</f>
        <v/>
      </c>
      <c r="O7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6">
        <v>82741424</v>
      </c>
      <c r="Q766" t="s">
        <v>2977</v>
      </c>
      <c r="R766" t="s">
        <v>36</v>
      </c>
      <c r="S766" t="s">
        <v>61</v>
      </c>
      <c r="T766">
        <v>1151.6300000000001</v>
      </c>
      <c r="U766">
        <v>79.239999999999995</v>
      </c>
      <c r="V766">
        <v>68.81</v>
      </c>
      <c r="W766">
        <v>83</v>
      </c>
      <c r="X766">
        <v>77.16</v>
      </c>
      <c r="Y766">
        <v>64.290000000000006</v>
      </c>
      <c r="Z766" s="12">
        <f>SUM(Taureaux[[#This Row],[indice 1]:[Indice 5]])</f>
        <v>372.50000000000006</v>
      </c>
      <c r="AA766" t="s">
        <v>129</v>
      </c>
      <c r="AB766" t="s">
        <v>129</v>
      </c>
      <c r="AC766" t="s">
        <v>130</v>
      </c>
      <c r="AD766">
        <v>2014</v>
      </c>
      <c r="AE766">
        <v>30</v>
      </c>
    </row>
    <row r="767" spans="2:31" x14ac:dyDescent="0.25">
      <c r="B767" s="2">
        <f>IF(Taureaux[[#This Row],[Race]]&lt;&gt;résultats!$C$4,0,SUM(IF(U767&gt;résultats!E$4,1,0),IF(V767&gt;résultats!F$4,1,0),IF(W767&gt;résultats!G$4,1,0),IF(X767&gt;résultats!H$4,1,0),IF(Y767&gt;résultats!I$4,1,0),IF(Z767&gt;résultats!J$4,1,0)))</f>
        <v>0</v>
      </c>
      <c r="C767">
        <f>IF(AND(Taureaux[[#All],[nombres d''incides M&gt;F]]&gt;résultats!$E$1,Taureaux[[#All],[Race]]=résultats!$C$4),1,0)</f>
        <v>0</v>
      </c>
      <c r="D767">
        <f>IF(AND(Taureaux[[#All],[nombres d''incides M&gt;F]]=résultats!$E$1,Taureaux[[#All],[Race]]=résultats!$C$4),1,0)</f>
        <v>0</v>
      </c>
      <c r="E767">
        <f>IF(AND(Taureaux[[#All],[nombres d''incides M&gt;F]]=résultats!$E$1-1,Taureaux[[#All],[Race]]=résultats!$C$4),1,0)</f>
        <v>0</v>
      </c>
      <c r="F767">
        <f>IF(Taureaux[[#All],[&gt; palier]]=0,0,SUM($C$2:C767))</f>
        <v>0</v>
      </c>
      <c r="G767">
        <f>IF(Taureaux[[#All],[=palier]]=0,0,SUM($D$2:D767)+MAX(Taureaux[[#All],[séquence &gt; palier]]))</f>
        <v>0</v>
      </c>
      <c r="H767">
        <f>IF(Taureaux[[#All],[=palier-1]]=0,0,SUM($E$2:E767)+MAX(Taureaux[[#All],[séquence = palier]]))</f>
        <v>0</v>
      </c>
      <c r="I767" t="str">
        <f>IF(Taureaux[[#All],[&gt; palier]]&gt;0,Q767,"")</f>
        <v/>
      </c>
      <c r="J767" t="str">
        <f>IF(Taureaux[[#All],[=palier]]&gt;0,Q767,"")</f>
        <v/>
      </c>
      <c r="K767" t="str">
        <f>IF(Taureaux[[#All],[=palier-1]]&gt;0,Q767,"")</f>
        <v/>
      </c>
      <c r="L767">
        <f>IF(ROW()-1&lt;=60000,ROW()-1)</f>
        <v>766</v>
      </c>
      <c r="M767" s="12" t="str">
        <f>IF(Taureaux[[#This Row],[Nom selon le rang]]="","",VLOOKUP(O767,Q:AF,10,FALSE))</f>
        <v/>
      </c>
      <c r="N767" t="str">
        <f>IF(Taureaux[[#This Row],[somme des males selon la liste]]="","",RANK(Taureaux[[#This Row],[somme des males selon la liste]],Taureaux[[#All],[somme des males selon la liste]],0))</f>
        <v/>
      </c>
      <c r="O7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7">
        <v>45669931</v>
      </c>
      <c r="Q767" t="s">
        <v>1816</v>
      </c>
      <c r="R767" t="s">
        <v>120</v>
      </c>
      <c r="S767" t="s">
        <v>95</v>
      </c>
      <c r="T767">
        <v>973.22</v>
      </c>
      <c r="U767">
        <v>61.17</v>
      </c>
      <c r="V767">
        <v>63.43</v>
      </c>
      <c r="W767">
        <v>67.930000000000007</v>
      </c>
      <c r="X767">
        <v>56.91</v>
      </c>
      <c r="Y767">
        <v>69.260000000000005</v>
      </c>
      <c r="Z767" s="12">
        <f>SUM(Taureaux[[#This Row],[indice 1]:[Indice 5]])</f>
        <v>318.7</v>
      </c>
      <c r="AA767" t="s">
        <v>426</v>
      </c>
      <c r="AB767" t="s">
        <v>427</v>
      </c>
      <c r="AC767" t="s">
        <v>219</v>
      </c>
      <c r="AD767">
        <v>722</v>
      </c>
      <c r="AE767">
        <v>70</v>
      </c>
    </row>
    <row r="768" spans="2:31" x14ac:dyDescent="0.25">
      <c r="B768" s="2">
        <f>IF(Taureaux[[#This Row],[Race]]&lt;&gt;résultats!$C$4,0,SUM(IF(U768&gt;résultats!E$4,1,0),IF(V768&gt;résultats!F$4,1,0),IF(W768&gt;résultats!G$4,1,0),IF(X768&gt;résultats!H$4,1,0),IF(Y768&gt;résultats!I$4,1,0),IF(Z768&gt;résultats!J$4,1,0)))</f>
        <v>0</v>
      </c>
      <c r="C768">
        <f>IF(AND(Taureaux[[#All],[nombres d''incides M&gt;F]]&gt;résultats!$E$1,Taureaux[[#All],[Race]]=résultats!$C$4),1,0)</f>
        <v>0</v>
      </c>
      <c r="D768">
        <f>IF(AND(Taureaux[[#All],[nombres d''incides M&gt;F]]=résultats!$E$1,Taureaux[[#All],[Race]]=résultats!$C$4),1,0)</f>
        <v>0</v>
      </c>
      <c r="E768">
        <f>IF(AND(Taureaux[[#All],[nombres d''incides M&gt;F]]=résultats!$E$1-1,Taureaux[[#All],[Race]]=résultats!$C$4),1,0)</f>
        <v>0</v>
      </c>
      <c r="F768">
        <f>IF(Taureaux[[#All],[&gt; palier]]=0,0,SUM($C$2:C768))</f>
        <v>0</v>
      </c>
      <c r="G768">
        <f>IF(Taureaux[[#All],[=palier]]=0,0,SUM($D$2:D768)+MAX(Taureaux[[#All],[séquence &gt; palier]]))</f>
        <v>0</v>
      </c>
      <c r="H768">
        <f>IF(Taureaux[[#All],[=palier-1]]=0,0,SUM($E$2:E768)+MAX(Taureaux[[#All],[séquence = palier]]))</f>
        <v>0</v>
      </c>
      <c r="I768" t="str">
        <f>IF(Taureaux[[#All],[&gt; palier]]&gt;0,Q768,"")</f>
        <v/>
      </c>
      <c r="J768" t="str">
        <f>IF(Taureaux[[#All],[=palier]]&gt;0,Q768,"")</f>
        <v/>
      </c>
      <c r="K768" t="str">
        <f>IF(Taureaux[[#All],[=palier-1]]&gt;0,Q768,"")</f>
        <v/>
      </c>
      <c r="L768">
        <f>IF(ROW()-1&lt;=60000,ROW()-1)</f>
        <v>767</v>
      </c>
      <c r="M768" s="12" t="str">
        <f>IF(Taureaux[[#This Row],[Nom selon le rang]]="","",VLOOKUP(O768,Q:AF,10,FALSE))</f>
        <v/>
      </c>
      <c r="N768" t="str">
        <f>IF(Taureaux[[#This Row],[somme des males selon la liste]]="","",RANK(Taureaux[[#This Row],[somme des males selon la liste]],Taureaux[[#All],[somme des males selon la liste]],0))</f>
        <v/>
      </c>
      <c r="O7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8">
        <v>80457830</v>
      </c>
      <c r="Q768" t="s">
        <v>1489</v>
      </c>
      <c r="R768" t="s">
        <v>209</v>
      </c>
      <c r="S768" t="s">
        <v>176</v>
      </c>
      <c r="T768">
        <v>1361.29</v>
      </c>
      <c r="U768">
        <v>72.319999999999993</v>
      </c>
      <c r="V768">
        <v>75.87</v>
      </c>
      <c r="W768">
        <v>54.31</v>
      </c>
      <c r="X768">
        <v>71.19</v>
      </c>
      <c r="Y768">
        <v>68.180000000000007</v>
      </c>
      <c r="Z768" s="12">
        <f>SUM(Taureaux[[#This Row],[indice 1]:[Indice 5]])</f>
        <v>341.87</v>
      </c>
      <c r="AA768" t="s">
        <v>376</v>
      </c>
      <c r="AB768" t="s">
        <v>376</v>
      </c>
      <c r="AC768" t="s">
        <v>106</v>
      </c>
      <c r="AD768">
        <v>1027</v>
      </c>
      <c r="AE768">
        <v>30</v>
      </c>
    </row>
    <row r="769" spans="2:31" x14ac:dyDescent="0.25">
      <c r="B769" s="2">
        <f>IF(Taureaux[[#This Row],[Race]]&lt;&gt;résultats!$C$4,0,SUM(IF(U769&gt;résultats!E$4,1,0),IF(V769&gt;résultats!F$4,1,0),IF(W769&gt;résultats!G$4,1,0),IF(X769&gt;résultats!H$4,1,0),IF(Y769&gt;résultats!I$4,1,0),IF(Z769&gt;résultats!J$4,1,0)))</f>
        <v>0</v>
      </c>
      <c r="C769">
        <f>IF(AND(Taureaux[[#All],[nombres d''incides M&gt;F]]&gt;résultats!$E$1,Taureaux[[#All],[Race]]=résultats!$C$4),1,0)</f>
        <v>0</v>
      </c>
      <c r="D769">
        <f>IF(AND(Taureaux[[#All],[nombres d''incides M&gt;F]]=résultats!$E$1,Taureaux[[#All],[Race]]=résultats!$C$4),1,0)</f>
        <v>0</v>
      </c>
      <c r="E769">
        <f>IF(AND(Taureaux[[#All],[nombres d''incides M&gt;F]]=résultats!$E$1-1,Taureaux[[#All],[Race]]=résultats!$C$4),1,0)</f>
        <v>0</v>
      </c>
      <c r="F769">
        <f>IF(Taureaux[[#All],[&gt; palier]]=0,0,SUM($C$2:C769))</f>
        <v>0</v>
      </c>
      <c r="G769">
        <f>IF(Taureaux[[#All],[=palier]]=0,0,SUM($D$2:D769)+MAX(Taureaux[[#All],[séquence &gt; palier]]))</f>
        <v>0</v>
      </c>
      <c r="H769">
        <f>IF(Taureaux[[#All],[=palier-1]]=0,0,SUM($E$2:E769)+MAX(Taureaux[[#All],[séquence = palier]]))</f>
        <v>0</v>
      </c>
      <c r="I769" t="str">
        <f>IF(Taureaux[[#All],[&gt; palier]]&gt;0,Q769,"")</f>
        <v/>
      </c>
      <c r="J769" t="str">
        <f>IF(Taureaux[[#All],[=palier]]&gt;0,Q769,"")</f>
        <v/>
      </c>
      <c r="K769" t="str">
        <f>IF(Taureaux[[#All],[=palier-1]]&gt;0,Q769,"")</f>
        <v/>
      </c>
      <c r="L769">
        <f>IF(ROW()-1&lt;=60000,ROW()-1)</f>
        <v>768</v>
      </c>
      <c r="M769" s="12" t="str">
        <f>IF(Taureaux[[#This Row],[Nom selon le rang]]="","",VLOOKUP(O769,Q:AF,10,FALSE))</f>
        <v/>
      </c>
      <c r="N769" t="str">
        <f>IF(Taureaux[[#This Row],[somme des males selon la liste]]="","",RANK(Taureaux[[#This Row],[somme des males selon la liste]],Taureaux[[#All],[somme des males selon la liste]],0))</f>
        <v/>
      </c>
      <c r="O7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69">
        <v>78075421</v>
      </c>
      <c r="Q769" t="s">
        <v>988</v>
      </c>
      <c r="R769" t="s">
        <v>545</v>
      </c>
      <c r="S769" t="s">
        <v>99</v>
      </c>
      <c r="T769">
        <v>1371.89</v>
      </c>
      <c r="U769">
        <v>55.63</v>
      </c>
      <c r="V769">
        <v>78.33</v>
      </c>
      <c r="W769">
        <v>75.97</v>
      </c>
      <c r="X769">
        <v>66.849999999999994</v>
      </c>
      <c r="Y769">
        <v>55.33</v>
      </c>
      <c r="Z769" s="12">
        <f>SUM(Taureaux[[#This Row],[indice 1]:[Indice 5]])</f>
        <v>332.10999999999996</v>
      </c>
      <c r="AA769" t="s">
        <v>148</v>
      </c>
      <c r="AB769" t="s">
        <v>148</v>
      </c>
      <c r="AC769" t="s">
        <v>116</v>
      </c>
      <c r="AD769">
        <v>22076</v>
      </c>
      <c r="AE769">
        <v>30</v>
      </c>
    </row>
    <row r="770" spans="2:31" x14ac:dyDescent="0.25">
      <c r="B770" s="2">
        <f>IF(Taureaux[[#This Row],[Race]]&lt;&gt;résultats!$C$4,0,SUM(IF(U770&gt;résultats!E$4,1,0),IF(V770&gt;résultats!F$4,1,0),IF(W770&gt;résultats!G$4,1,0),IF(X770&gt;résultats!H$4,1,0),IF(Y770&gt;résultats!I$4,1,0),IF(Z770&gt;résultats!J$4,1,0)))</f>
        <v>0</v>
      </c>
      <c r="C770">
        <f>IF(AND(Taureaux[[#All],[nombres d''incides M&gt;F]]&gt;résultats!$E$1,Taureaux[[#All],[Race]]=résultats!$C$4),1,0)</f>
        <v>0</v>
      </c>
      <c r="D770">
        <f>IF(AND(Taureaux[[#All],[nombres d''incides M&gt;F]]=résultats!$E$1,Taureaux[[#All],[Race]]=résultats!$C$4),1,0)</f>
        <v>0</v>
      </c>
      <c r="E770">
        <f>IF(AND(Taureaux[[#All],[nombres d''incides M&gt;F]]=résultats!$E$1-1,Taureaux[[#All],[Race]]=résultats!$C$4),1,0)</f>
        <v>0</v>
      </c>
      <c r="F770">
        <f>IF(Taureaux[[#All],[&gt; palier]]=0,0,SUM($C$2:C770))</f>
        <v>0</v>
      </c>
      <c r="G770">
        <f>IF(Taureaux[[#All],[=palier]]=0,0,SUM($D$2:D770)+MAX(Taureaux[[#All],[séquence &gt; palier]]))</f>
        <v>0</v>
      </c>
      <c r="H770">
        <f>IF(Taureaux[[#All],[=palier-1]]=0,0,SUM($E$2:E770)+MAX(Taureaux[[#All],[séquence = palier]]))</f>
        <v>0</v>
      </c>
      <c r="I770" t="str">
        <f>IF(Taureaux[[#All],[&gt; palier]]&gt;0,Q770,"")</f>
        <v/>
      </c>
      <c r="J770" t="str">
        <f>IF(Taureaux[[#All],[=palier]]&gt;0,Q770,"")</f>
        <v/>
      </c>
      <c r="K770" t="str">
        <f>IF(Taureaux[[#All],[=palier-1]]&gt;0,Q770,"")</f>
        <v/>
      </c>
      <c r="L770">
        <f>IF(ROW()-1&lt;=60000,ROW()-1)</f>
        <v>769</v>
      </c>
      <c r="M770" s="12" t="str">
        <f>IF(Taureaux[[#This Row],[Nom selon le rang]]="","",VLOOKUP(O770,Q:AF,10,FALSE))</f>
        <v/>
      </c>
      <c r="N770" t="str">
        <f>IF(Taureaux[[#This Row],[somme des males selon la liste]]="","",RANK(Taureaux[[#This Row],[somme des males selon la liste]],Taureaux[[#All],[somme des males selon la liste]],0))</f>
        <v/>
      </c>
      <c r="O7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0">
        <v>78494211</v>
      </c>
      <c r="Q770" t="s">
        <v>175</v>
      </c>
      <c r="R770" t="s">
        <v>36</v>
      </c>
      <c r="S770" t="s">
        <v>112</v>
      </c>
      <c r="T770">
        <v>1183.32</v>
      </c>
      <c r="U770">
        <v>77.37</v>
      </c>
      <c r="V770">
        <v>76.7</v>
      </c>
      <c r="W770">
        <v>79.239999999999995</v>
      </c>
      <c r="X770">
        <v>74.58</v>
      </c>
      <c r="Y770">
        <v>63.4</v>
      </c>
      <c r="Z770" s="12">
        <f>SUM(Taureaux[[#This Row],[indice 1]:[Indice 5]])</f>
        <v>371.28999999999996</v>
      </c>
      <c r="AA770" t="s">
        <v>63</v>
      </c>
      <c r="AB770" t="s">
        <v>115</v>
      </c>
      <c r="AC770" t="s">
        <v>116</v>
      </c>
      <c r="AD770">
        <v>27</v>
      </c>
      <c r="AE770">
        <v>30</v>
      </c>
    </row>
    <row r="771" spans="2:31" x14ac:dyDescent="0.25">
      <c r="B771" s="2">
        <f>IF(Taureaux[[#This Row],[Race]]&lt;&gt;résultats!$C$4,0,SUM(IF(U771&gt;résultats!E$4,1,0),IF(V771&gt;résultats!F$4,1,0),IF(W771&gt;résultats!G$4,1,0),IF(X771&gt;résultats!H$4,1,0),IF(Y771&gt;résultats!I$4,1,0),IF(Z771&gt;résultats!J$4,1,0)))</f>
        <v>0</v>
      </c>
      <c r="C771">
        <f>IF(AND(Taureaux[[#All],[nombres d''incides M&gt;F]]&gt;résultats!$E$1,Taureaux[[#All],[Race]]=résultats!$C$4),1,0)</f>
        <v>0</v>
      </c>
      <c r="D771">
        <f>IF(AND(Taureaux[[#All],[nombres d''incides M&gt;F]]=résultats!$E$1,Taureaux[[#All],[Race]]=résultats!$C$4),1,0)</f>
        <v>0</v>
      </c>
      <c r="E771">
        <f>IF(AND(Taureaux[[#All],[nombres d''incides M&gt;F]]=résultats!$E$1-1,Taureaux[[#All],[Race]]=résultats!$C$4),1,0)</f>
        <v>0</v>
      </c>
      <c r="F771">
        <f>IF(Taureaux[[#All],[&gt; palier]]=0,0,SUM($C$2:C771))</f>
        <v>0</v>
      </c>
      <c r="G771">
        <f>IF(Taureaux[[#All],[=palier]]=0,0,SUM($D$2:D771)+MAX(Taureaux[[#All],[séquence &gt; palier]]))</f>
        <v>0</v>
      </c>
      <c r="H771">
        <f>IF(Taureaux[[#All],[=palier-1]]=0,0,SUM($E$2:E771)+MAX(Taureaux[[#All],[séquence = palier]]))</f>
        <v>0</v>
      </c>
      <c r="I771" t="str">
        <f>IF(Taureaux[[#All],[&gt; palier]]&gt;0,Q771,"")</f>
        <v/>
      </c>
      <c r="J771" t="str">
        <f>IF(Taureaux[[#All],[=palier]]&gt;0,Q771,"")</f>
        <v/>
      </c>
      <c r="K771" t="str">
        <f>IF(Taureaux[[#All],[=palier-1]]&gt;0,Q771,"")</f>
        <v/>
      </c>
      <c r="L771">
        <f>IF(ROW()-1&lt;=60000,ROW()-1)</f>
        <v>770</v>
      </c>
      <c r="M771" s="12" t="str">
        <f>IF(Taureaux[[#This Row],[Nom selon le rang]]="","",VLOOKUP(O771,Q:AF,10,FALSE))</f>
        <v/>
      </c>
      <c r="N771" t="str">
        <f>IF(Taureaux[[#This Row],[somme des males selon la liste]]="","",RANK(Taureaux[[#This Row],[somme des males selon la liste]],Taureaux[[#All],[somme des males selon la liste]],0))</f>
        <v/>
      </c>
      <c r="O7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1">
        <v>78494211</v>
      </c>
      <c r="Q771" t="s">
        <v>175</v>
      </c>
      <c r="R771" t="s">
        <v>36</v>
      </c>
      <c r="S771" t="s">
        <v>112</v>
      </c>
      <c r="T771">
        <v>1183.32</v>
      </c>
      <c r="U771">
        <v>77.37</v>
      </c>
      <c r="V771">
        <v>76.7</v>
      </c>
      <c r="W771">
        <v>79.239999999999995</v>
      </c>
      <c r="X771">
        <v>74.58</v>
      </c>
      <c r="Y771">
        <v>63.4</v>
      </c>
      <c r="Z771" s="12">
        <f>SUM(Taureaux[[#This Row],[indice 1]:[Indice 5]])</f>
        <v>371.28999999999996</v>
      </c>
      <c r="AA771" t="s">
        <v>38</v>
      </c>
      <c r="AB771" t="s">
        <v>38</v>
      </c>
      <c r="AC771" t="s">
        <v>39</v>
      </c>
      <c r="AD771">
        <v>6771</v>
      </c>
      <c r="AE771">
        <v>90</v>
      </c>
    </row>
    <row r="772" spans="2:31" x14ac:dyDescent="0.25">
      <c r="B772" s="2">
        <f>IF(Taureaux[[#This Row],[Race]]&lt;&gt;résultats!$C$4,0,SUM(IF(U772&gt;résultats!E$4,1,0),IF(V772&gt;résultats!F$4,1,0),IF(W772&gt;résultats!G$4,1,0),IF(X772&gt;résultats!H$4,1,0),IF(Y772&gt;résultats!I$4,1,0),IF(Z772&gt;résultats!J$4,1,0)))</f>
        <v>0</v>
      </c>
      <c r="C772">
        <f>IF(AND(Taureaux[[#All],[nombres d''incides M&gt;F]]&gt;résultats!$E$1,Taureaux[[#All],[Race]]=résultats!$C$4),1,0)</f>
        <v>0</v>
      </c>
      <c r="D772">
        <f>IF(AND(Taureaux[[#All],[nombres d''incides M&gt;F]]=résultats!$E$1,Taureaux[[#All],[Race]]=résultats!$C$4),1,0)</f>
        <v>0</v>
      </c>
      <c r="E772">
        <f>IF(AND(Taureaux[[#All],[nombres d''incides M&gt;F]]=résultats!$E$1-1,Taureaux[[#All],[Race]]=résultats!$C$4),1,0)</f>
        <v>0</v>
      </c>
      <c r="F772">
        <f>IF(Taureaux[[#All],[&gt; palier]]=0,0,SUM($C$2:C772))</f>
        <v>0</v>
      </c>
      <c r="G772">
        <f>IF(Taureaux[[#All],[=palier]]=0,0,SUM($D$2:D772)+MAX(Taureaux[[#All],[séquence &gt; palier]]))</f>
        <v>0</v>
      </c>
      <c r="H772">
        <f>IF(Taureaux[[#All],[=palier-1]]=0,0,SUM($E$2:E772)+MAX(Taureaux[[#All],[séquence = palier]]))</f>
        <v>0</v>
      </c>
      <c r="I772" t="str">
        <f>IF(Taureaux[[#All],[&gt; palier]]&gt;0,Q772,"")</f>
        <v/>
      </c>
      <c r="J772" t="str">
        <f>IF(Taureaux[[#All],[=palier]]&gt;0,Q772,"")</f>
        <v/>
      </c>
      <c r="K772" t="str">
        <f>IF(Taureaux[[#All],[=palier-1]]&gt;0,Q772,"")</f>
        <v/>
      </c>
      <c r="L772">
        <f>IF(ROW()-1&lt;=60000,ROW()-1)</f>
        <v>771</v>
      </c>
      <c r="M772" s="12" t="str">
        <f>IF(Taureaux[[#This Row],[Nom selon le rang]]="","",VLOOKUP(O772,Q:AF,10,FALSE))</f>
        <v/>
      </c>
      <c r="N772" t="str">
        <f>IF(Taureaux[[#This Row],[somme des males selon la liste]]="","",RANK(Taureaux[[#This Row],[somme des males selon la liste]],Taureaux[[#All],[somme des males selon la liste]],0))</f>
        <v/>
      </c>
      <c r="O7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2">
        <v>63623081</v>
      </c>
      <c r="Q772" t="s">
        <v>582</v>
      </c>
      <c r="R772" t="s">
        <v>36</v>
      </c>
      <c r="S772" t="s">
        <v>117</v>
      </c>
      <c r="T772">
        <v>1180.08</v>
      </c>
      <c r="U772">
        <v>75.23</v>
      </c>
      <c r="V772">
        <v>72.98</v>
      </c>
      <c r="W772">
        <v>72.42</v>
      </c>
      <c r="X772">
        <v>71.09</v>
      </c>
      <c r="Y772">
        <v>58.29</v>
      </c>
      <c r="Z772" s="12">
        <f>SUM(Taureaux[[#This Row],[indice 1]:[Indice 5]])</f>
        <v>350.01000000000005</v>
      </c>
      <c r="AA772" t="s">
        <v>38</v>
      </c>
      <c r="AB772" t="s">
        <v>38</v>
      </c>
      <c r="AC772" t="s">
        <v>39</v>
      </c>
      <c r="AD772">
        <v>6175</v>
      </c>
      <c r="AE772">
        <v>90</v>
      </c>
    </row>
    <row r="773" spans="2:31" x14ac:dyDescent="0.25">
      <c r="B773" s="2">
        <f>IF(Taureaux[[#This Row],[Race]]&lt;&gt;résultats!$C$4,0,SUM(IF(U773&gt;résultats!E$4,1,0),IF(V773&gt;résultats!F$4,1,0),IF(W773&gt;résultats!G$4,1,0),IF(X773&gt;résultats!H$4,1,0),IF(Y773&gt;résultats!I$4,1,0),IF(Z773&gt;résultats!J$4,1,0)))</f>
        <v>0</v>
      </c>
      <c r="C773">
        <f>IF(AND(Taureaux[[#All],[nombres d''incides M&gt;F]]&gt;résultats!$E$1,Taureaux[[#All],[Race]]=résultats!$C$4),1,0)</f>
        <v>0</v>
      </c>
      <c r="D773">
        <f>IF(AND(Taureaux[[#All],[nombres d''incides M&gt;F]]=résultats!$E$1,Taureaux[[#All],[Race]]=résultats!$C$4),1,0)</f>
        <v>0</v>
      </c>
      <c r="E773">
        <f>IF(AND(Taureaux[[#All],[nombres d''incides M&gt;F]]=résultats!$E$1-1,Taureaux[[#All],[Race]]=résultats!$C$4),1,0)</f>
        <v>0</v>
      </c>
      <c r="F773">
        <f>IF(Taureaux[[#All],[&gt; palier]]=0,0,SUM($C$2:C773))</f>
        <v>0</v>
      </c>
      <c r="G773">
        <f>IF(Taureaux[[#All],[=palier]]=0,0,SUM($D$2:D773)+MAX(Taureaux[[#All],[séquence &gt; palier]]))</f>
        <v>0</v>
      </c>
      <c r="H773">
        <f>IF(Taureaux[[#All],[=palier-1]]=0,0,SUM($E$2:E773)+MAX(Taureaux[[#All],[séquence = palier]]))</f>
        <v>0</v>
      </c>
      <c r="I773" t="str">
        <f>IF(Taureaux[[#All],[&gt; palier]]&gt;0,Q773,"")</f>
        <v/>
      </c>
      <c r="J773" t="str">
        <f>IF(Taureaux[[#All],[=palier]]&gt;0,Q773,"")</f>
        <v/>
      </c>
      <c r="K773" t="str">
        <f>IF(Taureaux[[#All],[=palier-1]]&gt;0,Q773,"")</f>
        <v/>
      </c>
      <c r="L773">
        <f>IF(ROW()-1&lt;=60000,ROW()-1)</f>
        <v>772</v>
      </c>
      <c r="M773" s="12" t="str">
        <f>IF(Taureaux[[#This Row],[Nom selon le rang]]="","",VLOOKUP(O773,Q:AF,10,FALSE))</f>
        <v/>
      </c>
      <c r="N773" t="str">
        <f>IF(Taureaux[[#This Row],[somme des males selon la liste]]="","",RANK(Taureaux[[#This Row],[somme des males selon la liste]],Taureaux[[#All],[somme des males selon la liste]],0))</f>
        <v/>
      </c>
      <c r="O7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3">
        <v>82900510</v>
      </c>
      <c r="Q773" t="s">
        <v>448</v>
      </c>
      <c r="R773" t="s">
        <v>209</v>
      </c>
      <c r="S773" t="s">
        <v>30</v>
      </c>
      <c r="T773">
        <v>1405.91</v>
      </c>
      <c r="U773">
        <v>76.489999999999995</v>
      </c>
      <c r="V773">
        <v>79.7</v>
      </c>
      <c r="W773">
        <v>60.46</v>
      </c>
      <c r="X773">
        <v>79.81</v>
      </c>
      <c r="Y773">
        <v>73.13</v>
      </c>
      <c r="Z773" s="12">
        <f>SUM(Taureaux[[#This Row],[indice 1]:[Indice 5]])</f>
        <v>369.59000000000003</v>
      </c>
      <c r="AA773" t="s">
        <v>51</v>
      </c>
      <c r="AB773" t="s">
        <v>51</v>
      </c>
      <c r="AC773" t="s">
        <v>52</v>
      </c>
      <c r="AD773">
        <v>1125</v>
      </c>
      <c r="AE773">
        <v>30</v>
      </c>
    </row>
    <row r="774" spans="2:31" x14ac:dyDescent="0.25">
      <c r="B774" s="2">
        <f>IF(Taureaux[[#This Row],[Race]]&lt;&gt;résultats!$C$4,0,SUM(IF(U774&gt;résultats!E$4,1,0),IF(V774&gt;résultats!F$4,1,0),IF(W774&gt;résultats!G$4,1,0),IF(X774&gt;résultats!H$4,1,0),IF(Y774&gt;résultats!I$4,1,0),IF(Z774&gt;résultats!J$4,1,0)))</f>
        <v>0</v>
      </c>
      <c r="C774">
        <f>IF(AND(Taureaux[[#All],[nombres d''incides M&gt;F]]&gt;résultats!$E$1,Taureaux[[#All],[Race]]=résultats!$C$4),1,0)</f>
        <v>0</v>
      </c>
      <c r="D774">
        <f>IF(AND(Taureaux[[#All],[nombres d''incides M&gt;F]]=résultats!$E$1,Taureaux[[#All],[Race]]=résultats!$C$4),1,0)</f>
        <v>0</v>
      </c>
      <c r="E774">
        <f>IF(AND(Taureaux[[#All],[nombres d''incides M&gt;F]]=résultats!$E$1-1,Taureaux[[#All],[Race]]=résultats!$C$4),1,0)</f>
        <v>0</v>
      </c>
      <c r="F774">
        <f>IF(Taureaux[[#All],[&gt; palier]]=0,0,SUM($C$2:C774))</f>
        <v>0</v>
      </c>
      <c r="G774">
        <f>IF(Taureaux[[#All],[=palier]]=0,0,SUM($D$2:D774)+MAX(Taureaux[[#All],[séquence &gt; palier]]))</f>
        <v>0</v>
      </c>
      <c r="H774">
        <f>IF(Taureaux[[#All],[=palier-1]]=0,0,SUM($E$2:E774)+MAX(Taureaux[[#All],[séquence = palier]]))</f>
        <v>0</v>
      </c>
      <c r="I774" t="str">
        <f>IF(Taureaux[[#All],[&gt; palier]]&gt;0,Q774,"")</f>
        <v/>
      </c>
      <c r="J774" t="str">
        <f>IF(Taureaux[[#All],[=palier]]&gt;0,Q774,"")</f>
        <v/>
      </c>
      <c r="K774" t="str">
        <f>IF(Taureaux[[#All],[=palier-1]]&gt;0,Q774,"")</f>
        <v/>
      </c>
      <c r="L774">
        <f>IF(ROW()-1&lt;=60000,ROW()-1)</f>
        <v>773</v>
      </c>
      <c r="M774" s="12" t="str">
        <f>IF(Taureaux[[#This Row],[Nom selon le rang]]="","",VLOOKUP(O774,Q:AF,10,FALSE))</f>
        <v/>
      </c>
      <c r="N774" t="str">
        <f>IF(Taureaux[[#This Row],[somme des males selon la liste]]="","",RANK(Taureaux[[#This Row],[somme des males selon la liste]],Taureaux[[#All],[somme des males selon la liste]],0))</f>
        <v/>
      </c>
      <c r="O7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4">
        <v>82795949</v>
      </c>
      <c r="Q774" t="s">
        <v>851</v>
      </c>
      <c r="R774" t="s">
        <v>244</v>
      </c>
      <c r="S774" t="s">
        <v>27</v>
      </c>
      <c r="T774">
        <v>997.18</v>
      </c>
      <c r="U774">
        <v>73.66</v>
      </c>
      <c r="V774">
        <v>65.760000000000005</v>
      </c>
      <c r="W774">
        <v>70.150000000000006</v>
      </c>
      <c r="X774">
        <v>58.96</v>
      </c>
      <c r="Y774">
        <v>73.33</v>
      </c>
      <c r="Z774" s="12">
        <f>SUM(Taureaux[[#This Row],[indice 1]:[Indice 5]])</f>
        <v>341.86</v>
      </c>
      <c r="AA774" t="s">
        <v>147</v>
      </c>
      <c r="AB774" t="s">
        <v>147</v>
      </c>
      <c r="AC774" t="s">
        <v>103</v>
      </c>
      <c r="AD774">
        <v>1826</v>
      </c>
      <c r="AE774">
        <v>30</v>
      </c>
    </row>
    <row r="775" spans="2:31" x14ac:dyDescent="0.25">
      <c r="B775" s="2">
        <f>IF(Taureaux[[#This Row],[Race]]&lt;&gt;résultats!$C$4,0,SUM(IF(U775&gt;résultats!E$4,1,0),IF(V775&gt;résultats!F$4,1,0),IF(W775&gt;résultats!G$4,1,0),IF(X775&gt;résultats!H$4,1,0),IF(Y775&gt;résultats!I$4,1,0),IF(Z775&gt;résultats!J$4,1,0)))</f>
        <v>0</v>
      </c>
      <c r="C775">
        <f>IF(AND(Taureaux[[#All],[nombres d''incides M&gt;F]]&gt;résultats!$E$1,Taureaux[[#All],[Race]]=résultats!$C$4),1,0)</f>
        <v>0</v>
      </c>
      <c r="D775">
        <f>IF(AND(Taureaux[[#All],[nombres d''incides M&gt;F]]=résultats!$E$1,Taureaux[[#All],[Race]]=résultats!$C$4),1,0)</f>
        <v>0</v>
      </c>
      <c r="E775">
        <f>IF(AND(Taureaux[[#All],[nombres d''incides M&gt;F]]=résultats!$E$1-1,Taureaux[[#All],[Race]]=résultats!$C$4),1,0)</f>
        <v>0</v>
      </c>
      <c r="F775">
        <f>IF(Taureaux[[#All],[&gt; palier]]=0,0,SUM($C$2:C775))</f>
        <v>0</v>
      </c>
      <c r="G775">
        <f>IF(Taureaux[[#All],[=palier]]=0,0,SUM($D$2:D775)+MAX(Taureaux[[#All],[séquence &gt; palier]]))</f>
        <v>0</v>
      </c>
      <c r="H775">
        <f>IF(Taureaux[[#All],[=palier-1]]=0,0,SUM($E$2:E775)+MAX(Taureaux[[#All],[séquence = palier]]))</f>
        <v>0</v>
      </c>
      <c r="I775" t="str">
        <f>IF(Taureaux[[#All],[&gt; palier]]&gt;0,Q775,"")</f>
        <v/>
      </c>
      <c r="J775" t="str">
        <f>IF(Taureaux[[#All],[=palier]]&gt;0,Q775,"")</f>
        <v/>
      </c>
      <c r="K775" t="str">
        <f>IF(Taureaux[[#All],[=palier-1]]&gt;0,Q775,"")</f>
        <v/>
      </c>
      <c r="L775">
        <f>IF(ROW()-1&lt;=60000,ROW()-1)</f>
        <v>774</v>
      </c>
      <c r="M775" s="12" t="str">
        <f>IF(Taureaux[[#This Row],[Nom selon le rang]]="","",VLOOKUP(O775,Q:AF,10,FALSE))</f>
        <v/>
      </c>
      <c r="N775" t="str">
        <f>IF(Taureaux[[#This Row],[somme des males selon la liste]]="","",RANK(Taureaux[[#This Row],[somme des males selon la liste]],Taureaux[[#All],[somme des males selon la liste]],0))</f>
        <v/>
      </c>
      <c r="O7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5">
        <v>76257988</v>
      </c>
      <c r="Q775" t="s">
        <v>961</v>
      </c>
      <c r="R775" t="s">
        <v>379</v>
      </c>
      <c r="S775" t="s">
        <v>94</v>
      </c>
      <c r="T775">
        <v>920.93</v>
      </c>
      <c r="U775">
        <v>79.14</v>
      </c>
      <c r="V775">
        <v>69.06</v>
      </c>
      <c r="W775">
        <v>67.83</v>
      </c>
      <c r="X775">
        <v>61.48</v>
      </c>
      <c r="Y775">
        <v>63.55</v>
      </c>
      <c r="Z775" s="12">
        <f>SUM(Taureaux[[#This Row],[indice 1]:[Indice 5]])</f>
        <v>341.06</v>
      </c>
      <c r="AA775" t="s">
        <v>131</v>
      </c>
      <c r="AB775" t="s">
        <v>131</v>
      </c>
      <c r="AC775" t="s">
        <v>44</v>
      </c>
      <c r="AD775">
        <v>321</v>
      </c>
      <c r="AE775">
        <v>90</v>
      </c>
    </row>
    <row r="776" spans="2:31" x14ac:dyDescent="0.25">
      <c r="B776" s="2">
        <f>IF(Taureaux[[#This Row],[Race]]&lt;&gt;résultats!$C$4,0,SUM(IF(U776&gt;résultats!E$4,1,0),IF(V776&gt;résultats!F$4,1,0),IF(W776&gt;résultats!G$4,1,0),IF(X776&gt;résultats!H$4,1,0),IF(Y776&gt;résultats!I$4,1,0),IF(Z776&gt;résultats!J$4,1,0)))</f>
        <v>0</v>
      </c>
      <c r="C776">
        <f>IF(AND(Taureaux[[#All],[nombres d''incides M&gt;F]]&gt;résultats!$E$1,Taureaux[[#All],[Race]]=résultats!$C$4),1,0)</f>
        <v>0</v>
      </c>
      <c r="D776">
        <f>IF(AND(Taureaux[[#All],[nombres d''incides M&gt;F]]=résultats!$E$1,Taureaux[[#All],[Race]]=résultats!$C$4),1,0)</f>
        <v>0</v>
      </c>
      <c r="E776">
        <f>IF(AND(Taureaux[[#All],[nombres d''incides M&gt;F]]=résultats!$E$1-1,Taureaux[[#All],[Race]]=résultats!$C$4),1,0)</f>
        <v>0</v>
      </c>
      <c r="F776">
        <f>IF(Taureaux[[#All],[&gt; palier]]=0,0,SUM($C$2:C776))</f>
        <v>0</v>
      </c>
      <c r="G776">
        <f>IF(Taureaux[[#All],[=palier]]=0,0,SUM($D$2:D776)+MAX(Taureaux[[#All],[séquence &gt; palier]]))</f>
        <v>0</v>
      </c>
      <c r="H776">
        <f>IF(Taureaux[[#All],[=palier-1]]=0,0,SUM($E$2:E776)+MAX(Taureaux[[#All],[séquence = palier]]))</f>
        <v>0</v>
      </c>
      <c r="I776" t="str">
        <f>IF(Taureaux[[#All],[&gt; palier]]&gt;0,Q776,"")</f>
        <v/>
      </c>
      <c r="J776" t="str">
        <f>IF(Taureaux[[#All],[=palier]]&gt;0,Q776,"")</f>
        <v/>
      </c>
      <c r="K776" t="str">
        <f>IF(Taureaux[[#All],[=palier-1]]&gt;0,Q776,"")</f>
        <v/>
      </c>
      <c r="L776">
        <f>IF(ROW()-1&lt;=60000,ROW()-1)</f>
        <v>775</v>
      </c>
      <c r="M776" s="12" t="str">
        <f>IF(Taureaux[[#This Row],[Nom selon le rang]]="","",VLOOKUP(O776,Q:AF,10,FALSE))</f>
        <v/>
      </c>
      <c r="N776" t="str">
        <f>IF(Taureaux[[#This Row],[somme des males selon la liste]]="","",RANK(Taureaux[[#This Row],[somme des males selon la liste]],Taureaux[[#All],[somme des males selon la liste]],0))</f>
        <v/>
      </c>
      <c r="O7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6">
        <v>56957861</v>
      </c>
      <c r="Q776" t="s">
        <v>1609</v>
      </c>
      <c r="R776" t="s">
        <v>355</v>
      </c>
      <c r="S776" t="s">
        <v>149</v>
      </c>
      <c r="T776">
        <v>1134.54</v>
      </c>
      <c r="U776">
        <v>63.07</v>
      </c>
      <c r="V776">
        <v>73.38</v>
      </c>
      <c r="W776">
        <v>65.92</v>
      </c>
      <c r="X776">
        <v>58.12</v>
      </c>
      <c r="Y776">
        <v>66.84</v>
      </c>
      <c r="Z776" s="12">
        <f>SUM(Taureaux[[#This Row],[indice 1]:[Indice 5]])</f>
        <v>327.33000000000004</v>
      </c>
      <c r="AA776" t="s">
        <v>38</v>
      </c>
      <c r="AB776" t="s">
        <v>38</v>
      </c>
      <c r="AC776" t="s">
        <v>39</v>
      </c>
      <c r="AD776">
        <v>4099</v>
      </c>
      <c r="AE776">
        <v>90</v>
      </c>
    </row>
    <row r="777" spans="2:31" x14ac:dyDescent="0.25">
      <c r="B777" s="2">
        <f>IF(Taureaux[[#This Row],[Race]]&lt;&gt;résultats!$C$4,0,SUM(IF(U777&gt;résultats!E$4,1,0),IF(V777&gt;résultats!F$4,1,0),IF(W777&gt;résultats!G$4,1,0),IF(X777&gt;résultats!H$4,1,0),IF(Y777&gt;résultats!I$4,1,0),IF(Z777&gt;résultats!J$4,1,0)))</f>
        <v>0</v>
      </c>
      <c r="C777">
        <f>IF(AND(Taureaux[[#All],[nombres d''incides M&gt;F]]&gt;résultats!$E$1,Taureaux[[#All],[Race]]=résultats!$C$4),1,0)</f>
        <v>0</v>
      </c>
      <c r="D777">
        <f>IF(AND(Taureaux[[#All],[nombres d''incides M&gt;F]]=résultats!$E$1,Taureaux[[#All],[Race]]=résultats!$C$4),1,0)</f>
        <v>0</v>
      </c>
      <c r="E777">
        <f>IF(AND(Taureaux[[#All],[nombres d''incides M&gt;F]]=résultats!$E$1-1,Taureaux[[#All],[Race]]=résultats!$C$4),1,0)</f>
        <v>0</v>
      </c>
      <c r="F777">
        <f>IF(Taureaux[[#All],[&gt; palier]]=0,0,SUM($C$2:C777))</f>
        <v>0</v>
      </c>
      <c r="G777">
        <f>IF(Taureaux[[#All],[=palier]]=0,0,SUM($D$2:D777)+MAX(Taureaux[[#All],[séquence &gt; palier]]))</f>
        <v>0</v>
      </c>
      <c r="H777">
        <f>IF(Taureaux[[#All],[=palier-1]]=0,0,SUM($E$2:E777)+MAX(Taureaux[[#All],[séquence = palier]]))</f>
        <v>0</v>
      </c>
      <c r="I777" t="str">
        <f>IF(Taureaux[[#All],[&gt; palier]]&gt;0,Q777,"")</f>
        <v/>
      </c>
      <c r="J777" t="str">
        <f>IF(Taureaux[[#All],[=palier]]&gt;0,Q777,"")</f>
        <v/>
      </c>
      <c r="K777" t="str">
        <f>IF(Taureaux[[#All],[=palier-1]]&gt;0,Q777,"")</f>
        <v/>
      </c>
      <c r="L777">
        <f>IF(ROW()-1&lt;=60000,ROW()-1)</f>
        <v>776</v>
      </c>
      <c r="M777" s="12" t="str">
        <f>IF(Taureaux[[#This Row],[Nom selon le rang]]="","",VLOOKUP(O777,Q:AF,10,FALSE))</f>
        <v/>
      </c>
      <c r="N777" t="str">
        <f>IF(Taureaux[[#This Row],[somme des males selon la liste]]="","",RANK(Taureaux[[#This Row],[somme des males selon la liste]],Taureaux[[#All],[somme des males selon la liste]],0))</f>
        <v/>
      </c>
      <c r="O7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7">
        <v>5841598</v>
      </c>
      <c r="Q777" t="s">
        <v>2684</v>
      </c>
      <c r="R777" t="s">
        <v>545</v>
      </c>
      <c r="S777" t="s">
        <v>10</v>
      </c>
      <c r="T777">
        <v>1345.79</v>
      </c>
      <c r="U777">
        <v>57.08</v>
      </c>
      <c r="V777">
        <v>40.700000000000003</v>
      </c>
      <c r="W777">
        <v>61.31</v>
      </c>
      <c r="X777">
        <v>46.88</v>
      </c>
      <c r="Y777">
        <v>56.56</v>
      </c>
      <c r="Z777" s="12">
        <f>SUM(Taureaux[[#This Row],[indice 1]:[Indice 5]])</f>
        <v>262.52999999999997</v>
      </c>
      <c r="AA777" t="s">
        <v>1746</v>
      </c>
      <c r="AB777" t="s">
        <v>1746</v>
      </c>
      <c r="AC777" t="s">
        <v>39</v>
      </c>
      <c r="AD777">
        <v>3186</v>
      </c>
      <c r="AE777">
        <v>30</v>
      </c>
    </row>
    <row r="778" spans="2:31" x14ac:dyDescent="0.25">
      <c r="B778" s="2">
        <f>IF(Taureaux[[#This Row],[Race]]&lt;&gt;résultats!$C$4,0,SUM(IF(U778&gt;résultats!E$4,1,0),IF(V778&gt;résultats!F$4,1,0),IF(W778&gt;résultats!G$4,1,0),IF(X778&gt;résultats!H$4,1,0),IF(Y778&gt;résultats!I$4,1,0),IF(Z778&gt;résultats!J$4,1,0)))</f>
        <v>0</v>
      </c>
      <c r="C778">
        <f>IF(AND(Taureaux[[#All],[nombres d''incides M&gt;F]]&gt;résultats!$E$1,Taureaux[[#All],[Race]]=résultats!$C$4),1,0)</f>
        <v>0</v>
      </c>
      <c r="D778">
        <f>IF(AND(Taureaux[[#All],[nombres d''incides M&gt;F]]=résultats!$E$1,Taureaux[[#All],[Race]]=résultats!$C$4),1,0)</f>
        <v>0</v>
      </c>
      <c r="E778">
        <f>IF(AND(Taureaux[[#All],[nombres d''incides M&gt;F]]=résultats!$E$1-1,Taureaux[[#All],[Race]]=résultats!$C$4),1,0)</f>
        <v>0</v>
      </c>
      <c r="F778">
        <f>IF(Taureaux[[#All],[&gt; palier]]=0,0,SUM($C$2:C778))</f>
        <v>0</v>
      </c>
      <c r="G778">
        <f>IF(Taureaux[[#All],[=palier]]=0,0,SUM($D$2:D778)+MAX(Taureaux[[#All],[séquence &gt; palier]]))</f>
        <v>0</v>
      </c>
      <c r="H778">
        <f>IF(Taureaux[[#All],[=palier-1]]=0,0,SUM($E$2:E778)+MAX(Taureaux[[#All],[séquence = palier]]))</f>
        <v>0</v>
      </c>
      <c r="I778" t="str">
        <f>IF(Taureaux[[#All],[&gt; palier]]&gt;0,Q778,"")</f>
        <v/>
      </c>
      <c r="J778" t="str">
        <f>IF(Taureaux[[#All],[=palier]]&gt;0,Q778,"")</f>
        <v/>
      </c>
      <c r="K778" t="str">
        <f>IF(Taureaux[[#All],[=palier-1]]&gt;0,Q778,"")</f>
        <v/>
      </c>
      <c r="L778">
        <f>IF(ROW()-1&lt;=60000,ROW()-1)</f>
        <v>777</v>
      </c>
      <c r="M778" s="12" t="str">
        <f>IF(Taureaux[[#This Row],[Nom selon le rang]]="","",VLOOKUP(O778,Q:AF,10,FALSE))</f>
        <v/>
      </c>
      <c r="N778" t="str">
        <f>IF(Taureaux[[#This Row],[somme des males selon la liste]]="","",RANK(Taureaux[[#This Row],[somme des males selon la liste]],Taureaux[[#All],[somme des males selon la liste]],0))</f>
        <v/>
      </c>
      <c r="O7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8">
        <v>79621237</v>
      </c>
      <c r="Q778" t="s">
        <v>1518</v>
      </c>
      <c r="R778" t="s">
        <v>654</v>
      </c>
      <c r="S778" t="s">
        <v>99</v>
      </c>
      <c r="T778">
        <v>824.09</v>
      </c>
      <c r="U778">
        <v>68.290000000000006</v>
      </c>
      <c r="V778">
        <v>60.19</v>
      </c>
      <c r="W778">
        <v>70.14</v>
      </c>
      <c r="X778">
        <v>67.900000000000006</v>
      </c>
      <c r="Y778">
        <v>58.76</v>
      </c>
      <c r="Z778" s="12">
        <f>SUM(Taureaux[[#This Row],[indice 1]:[Indice 5]])</f>
        <v>325.27999999999997</v>
      </c>
      <c r="AA778" t="s">
        <v>148</v>
      </c>
      <c r="AB778" t="s">
        <v>148</v>
      </c>
      <c r="AC778" t="s">
        <v>116</v>
      </c>
      <c r="AD778">
        <v>27529</v>
      </c>
      <c r="AE778">
        <v>30</v>
      </c>
    </row>
    <row r="779" spans="2:31" x14ac:dyDescent="0.25">
      <c r="B779" s="2">
        <f>IF(Taureaux[[#This Row],[Race]]&lt;&gt;résultats!$C$4,0,SUM(IF(U779&gt;résultats!E$4,1,0),IF(V779&gt;résultats!F$4,1,0),IF(W779&gt;résultats!G$4,1,0),IF(X779&gt;résultats!H$4,1,0),IF(Y779&gt;résultats!I$4,1,0),IF(Z779&gt;résultats!J$4,1,0)))</f>
        <v>0</v>
      </c>
      <c r="C779">
        <f>IF(AND(Taureaux[[#All],[nombres d''incides M&gt;F]]&gt;résultats!$E$1,Taureaux[[#All],[Race]]=résultats!$C$4),1,0)</f>
        <v>0</v>
      </c>
      <c r="D779">
        <f>IF(AND(Taureaux[[#All],[nombres d''incides M&gt;F]]=résultats!$E$1,Taureaux[[#All],[Race]]=résultats!$C$4),1,0)</f>
        <v>0</v>
      </c>
      <c r="E779">
        <f>IF(AND(Taureaux[[#All],[nombres d''incides M&gt;F]]=résultats!$E$1-1,Taureaux[[#All],[Race]]=résultats!$C$4),1,0)</f>
        <v>0</v>
      </c>
      <c r="F779">
        <f>IF(Taureaux[[#All],[&gt; palier]]=0,0,SUM($C$2:C779))</f>
        <v>0</v>
      </c>
      <c r="G779">
        <f>IF(Taureaux[[#All],[=palier]]=0,0,SUM($D$2:D779)+MAX(Taureaux[[#All],[séquence &gt; palier]]))</f>
        <v>0</v>
      </c>
      <c r="H779">
        <f>IF(Taureaux[[#All],[=palier-1]]=0,0,SUM($E$2:E779)+MAX(Taureaux[[#All],[séquence = palier]]))</f>
        <v>0</v>
      </c>
      <c r="I779" t="str">
        <f>IF(Taureaux[[#All],[&gt; palier]]&gt;0,Q779,"")</f>
        <v/>
      </c>
      <c r="J779" t="str">
        <f>IF(Taureaux[[#All],[=palier]]&gt;0,Q779,"")</f>
        <v/>
      </c>
      <c r="K779" t="str">
        <f>IF(Taureaux[[#All],[=palier-1]]&gt;0,Q779,"")</f>
        <v/>
      </c>
      <c r="L779">
        <f>IF(ROW()-1&lt;=60000,ROW()-1)</f>
        <v>778</v>
      </c>
      <c r="M779" s="12" t="str">
        <f>IF(Taureaux[[#This Row],[Nom selon le rang]]="","",VLOOKUP(O779,Q:AF,10,FALSE))</f>
        <v/>
      </c>
      <c r="N779" t="str">
        <f>IF(Taureaux[[#This Row],[somme des males selon la liste]]="","",RANK(Taureaux[[#This Row],[somme des males selon la liste]],Taureaux[[#All],[somme des males selon la liste]],0))</f>
        <v/>
      </c>
      <c r="O7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79">
        <v>81383189</v>
      </c>
      <c r="Q779" t="s">
        <v>1061</v>
      </c>
      <c r="R779" t="s">
        <v>379</v>
      </c>
      <c r="S779" t="s">
        <v>55</v>
      </c>
      <c r="T779">
        <v>1032.81</v>
      </c>
      <c r="U779">
        <v>79.62</v>
      </c>
      <c r="V779">
        <v>63.31</v>
      </c>
      <c r="W779">
        <v>66.7</v>
      </c>
      <c r="X779">
        <v>61.54</v>
      </c>
      <c r="Y779">
        <v>68.22</v>
      </c>
      <c r="Z779" s="12">
        <f>SUM(Taureaux[[#This Row],[indice 1]:[Indice 5]])</f>
        <v>339.39</v>
      </c>
      <c r="AA779" t="s">
        <v>294</v>
      </c>
      <c r="AB779" t="s">
        <v>294</v>
      </c>
      <c r="AC779" t="s">
        <v>141</v>
      </c>
      <c r="AD779">
        <v>6744</v>
      </c>
      <c r="AE779">
        <v>30</v>
      </c>
    </row>
    <row r="780" spans="2:31" x14ac:dyDescent="0.25">
      <c r="B780" s="2">
        <f>IF(Taureaux[[#This Row],[Race]]&lt;&gt;résultats!$C$4,0,SUM(IF(U780&gt;résultats!E$4,1,0),IF(V780&gt;résultats!F$4,1,0),IF(W780&gt;résultats!G$4,1,0),IF(X780&gt;résultats!H$4,1,0),IF(Y780&gt;résultats!I$4,1,0),IF(Z780&gt;résultats!J$4,1,0)))</f>
        <v>0</v>
      </c>
      <c r="C780">
        <f>IF(AND(Taureaux[[#All],[nombres d''incides M&gt;F]]&gt;résultats!$E$1,Taureaux[[#All],[Race]]=résultats!$C$4),1,0)</f>
        <v>0</v>
      </c>
      <c r="D780">
        <f>IF(AND(Taureaux[[#All],[nombres d''incides M&gt;F]]=résultats!$E$1,Taureaux[[#All],[Race]]=résultats!$C$4),1,0)</f>
        <v>0</v>
      </c>
      <c r="E780">
        <f>IF(AND(Taureaux[[#All],[nombres d''incides M&gt;F]]=résultats!$E$1-1,Taureaux[[#All],[Race]]=résultats!$C$4),1,0)</f>
        <v>0</v>
      </c>
      <c r="F780">
        <f>IF(Taureaux[[#All],[&gt; palier]]=0,0,SUM($C$2:C780))</f>
        <v>0</v>
      </c>
      <c r="G780">
        <f>IF(Taureaux[[#All],[=palier]]=0,0,SUM($D$2:D780)+MAX(Taureaux[[#All],[séquence &gt; palier]]))</f>
        <v>0</v>
      </c>
      <c r="H780">
        <f>IF(Taureaux[[#All],[=palier-1]]=0,0,SUM($E$2:E780)+MAX(Taureaux[[#All],[séquence = palier]]))</f>
        <v>0</v>
      </c>
      <c r="I780" t="str">
        <f>IF(Taureaux[[#All],[&gt; palier]]&gt;0,Q780,"")</f>
        <v/>
      </c>
      <c r="J780" t="str">
        <f>IF(Taureaux[[#All],[=palier]]&gt;0,Q780,"")</f>
        <v/>
      </c>
      <c r="K780" t="str">
        <f>IF(Taureaux[[#All],[=palier-1]]&gt;0,Q780,"")</f>
        <v/>
      </c>
      <c r="L780">
        <f>IF(ROW()-1&lt;=60000,ROW()-1)</f>
        <v>779</v>
      </c>
      <c r="M780" s="12" t="str">
        <f>IF(Taureaux[[#This Row],[Nom selon le rang]]="","",VLOOKUP(O780,Q:AF,10,FALSE))</f>
        <v/>
      </c>
      <c r="N780" t="str">
        <f>IF(Taureaux[[#This Row],[somme des males selon la liste]]="","",RANK(Taureaux[[#This Row],[somme des males selon la liste]],Taureaux[[#All],[somme des males selon la liste]],0))</f>
        <v/>
      </c>
      <c r="O7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0">
        <v>82923279</v>
      </c>
      <c r="Q780" t="s">
        <v>1276</v>
      </c>
      <c r="R780" t="s">
        <v>654</v>
      </c>
      <c r="S780" t="s">
        <v>31</v>
      </c>
      <c r="T780">
        <v>827.9</v>
      </c>
      <c r="U780">
        <v>62.62</v>
      </c>
      <c r="V780">
        <v>65.59</v>
      </c>
      <c r="W780">
        <v>70.19</v>
      </c>
      <c r="X780">
        <v>69.819999999999993</v>
      </c>
      <c r="Y780">
        <v>62.78</v>
      </c>
      <c r="Z780" s="12">
        <f>SUM(Taureaux[[#This Row],[indice 1]:[Indice 5]])</f>
        <v>331</v>
      </c>
      <c r="AA780" t="s">
        <v>294</v>
      </c>
      <c r="AB780" t="s">
        <v>294</v>
      </c>
      <c r="AC780" t="s">
        <v>141</v>
      </c>
      <c r="AD780">
        <v>383</v>
      </c>
      <c r="AE780">
        <v>30</v>
      </c>
    </row>
    <row r="781" spans="2:31" x14ac:dyDescent="0.25">
      <c r="B781" s="2">
        <f>IF(Taureaux[[#This Row],[Race]]&lt;&gt;résultats!$C$4,0,SUM(IF(U781&gt;résultats!E$4,1,0),IF(V781&gt;résultats!F$4,1,0),IF(W781&gt;résultats!G$4,1,0),IF(X781&gt;résultats!H$4,1,0),IF(Y781&gt;résultats!I$4,1,0),IF(Z781&gt;résultats!J$4,1,0)))</f>
        <v>0</v>
      </c>
      <c r="C781">
        <f>IF(AND(Taureaux[[#All],[nombres d''incides M&gt;F]]&gt;résultats!$E$1,Taureaux[[#All],[Race]]=résultats!$C$4),1,0)</f>
        <v>0</v>
      </c>
      <c r="D781">
        <f>IF(AND(Taureaux[[#All],[nombres d''incides M&gt;F]]=résultats!$E$1,Taureaux[[#All],[Race]]=résultats!$C$4),1,0)</f>
        <v>0</v>
      </c>
      <c r="E781">
        <f>IF(AND(Taureaux[[#All],[nombres d''incides M&gt;F]]=résultats!$E$1-1,Taureaux[[#All],[Race]]=résultats!$C$4),1,0)</f>
        <v>0</v>
      </c>
      <c r="F781">
        <f>IF(Taureaux[[#All],[&gt; palier]]=0,0,SUM($C$2:C781))</f>
        <v>0</v>
      </c>
      <c r="G781">
        <f>IF(Taureaux[[#All],[=palier]]=0,0,SUM($D$2:D781)+MAX(Taureaux[[#All],[séquence &gt; palier]]))</f>
        <v>0</v>
      </c>
      <c r="H781">
        <f>IF(Taureaux[[#All],[=palier-1]]=0,0,SUM($E$2:E781)+MAX(Taureaux[[#All],[séquence = palier]]))</f>
        <v>0</v>
      </c>
      <c r="I781" t="str">
        <f>IF(Taureaux[[#All],[&gt; palier]]&gt;0,Q781,"")</f>
        <v/>
      </c>
      <c r="J781" t="str">
        <f>IF(Taureaux[[#All],[=palier]]&gt;0,Q781,"")</f>
        <v/>
      </c>
      <c r="K781" t="str">
        <f>IF(Taureaux[[#All],[=palier-1]]&gt;0,Q781,"")</f>
        <v/>
      </c>
      <c r="L781">
        <f>IF(ROW()-1&lt;=60000,ROW()-1)</f>
        <v>780</v>
      </c>
      <c r="M781" s="12" t="str">
        <f>IF(Taureaux[[#This Row],[Nom selon le rang]]="","",VLOOKUP(O781,Q:AF,10,FALSE))</f>
        <v/>
      </c>
      <c r="N781" t="str">
        <f>IF(Taureaux[[#This Row],[somme des males selon la liste]]="","",RANK(Taureaux[[#This Row],[somme des males selon la liste]],Taureaux[[#All],[somme des males selon la liste]],0))</f>
        <v/>
      </c>
      <c r="O7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1">
        <v>79881725</v>
      </c>
      <c r="Q781" t="s">
        <v>1858</v>
      </c>
      <c r="R781" t="s">
        <v>209</v>
      </c>
      <c r="S781" t="s">
        <v>22</v>
      </c>
      <c r="T781">
        <v>1371.82</v>
      </c>
      <c r="U781">
        <v>70.78</v>
      </c>
      <c r="V781">
        <v>65.75</v>
      </c>
      <c r="W781">
        <v>61.23</v>
      </c>
      <c r="X781">
        <v>63.49</v>
      </c>
      <c r="Y781">
        <v>62.67</v>
      </c>
      <c r="Z781" s="12">
        <f>SUM(Taureaux[[#This Row],[indice 1]:[Indice 5]])</f>
        <v>323.92</v>
      </c>
      <c r="AA781" t="s">
        <v>1081</v>
      </c>
      <c r="AB781" t="s">
        <v>1081</v>
      </c>
      <c r="AC781" t="s">
        <v>103</v>
      </c>
      <c r="AD781">
        <v>221</v>
      </c>
      <c r="AE781">
        <v>90</v>
      </c>
    </row>
    <row r="782" spans="2:31" x14ac:dyDescent="0.25">
      <c r="B782" s="2">
        <f>IF(Taureaux[[#This Row],[Race]]&lt;&gt;résultats!$C$4,0,SUM(IF(U782&gt;résultats!E$4,1,0),IF(V782&gt;résultats!F$4,1,0),IF(W782&gt;résultats!G$4,1,0),IF(X782&gt;résultats!H$4,1,0),IF(Y782&gt;résultats!I$4,1,0),IF(Z782&gt;résultats!J$4,1,0)))</f>
        <v>0</v>
      </c>
      <c r="C782">
        <f>IF(AND(Taureaux[[#All],[nombres d''incides M&gt;F]]&gt;résultats!$E$1,Taureaux[[#All],[Race]]=résultats!$C$4),1,0)</f>
        <v>0</v>
      </c>
      <c r="D782">
        <f>IF(AND(Taureaux[[#All],[nombres d''incides M&gt;F]]=résultats!$E$1,Taureaux[[#All],[Race]]=résultats!$C$4),1,0)</f>
        <v>0</v>
      </c>
      <c r="E782">
        <f>IF(AND(Taureaux[[#All],[nombres d''incides M&gt;F]]=résultats!$E$1-1,Taureaux[[#All],[Race]]=résultats!$C$4),1,0)</f>
        <v>0</v>
      </c>
      <c r="F782">
        <f>IF(Taureaux[[#All],[&gt; palier]]=0,0,SUM($C$2:C782))</f>
        <v>0</v>
      </c>
      <c r="G782">
        <f>IF(Taureaux[[#All],[=palier]]=0,0,SUM($D$2:D782)+MAX(Taureaux[[#All],[séquence &gt; palier]]))</f>
        <v>0</v>
      </c>
      <c r="H782">
        <f>IF(Taureaux[[#All],[=palier-1]]=0,0,SUM($E$2:E782)+MAX(Taureaux[[#All],[séquence = palier]]))</f>
        <v>0</v>
      </c>
      <c r="I782" t="str">
        <f>IF(Taureaux[[#All],[&gt; palier]]&gt;0,Q782,"")</f>
        <v/>
      </c>
      <c r="J782" t="str">
        <f>IF(Taureaux[[#All],[=palier]]&gt;0,Q782,"")</f>
        <v/>
      </c>
      <c r="K782" t="str">
        <f>IF(Taureaux[[#All],[=palier-1]]&gt;0,Q782,"")</f>
        <v/>
      </c>
      <c r="L782">
        <f>IF(ROW()-1&lt;=60000,ROW()-1)</f>
        <v>781</v>
      </c>
      <c r="M782" s="12" t="str">
        <f>IF(Taureaux[[#This Row],[Nom selon le rang]]="","",VLOOKUP(O782,Q:AF,10,FALSE))</f>
        <v/>
      </c>
      <c r="N782" t="str">
        <f>IF(Taureaux[[#This Row],[somme des males selon la liste]]="","",RANK(Taureaux[[#This Row],[somme des males selon la liste]],Taureaux[[#All],[somme des males selon la liste]],0))</f>
        <v/>
      </c>
      <c r="O7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2">
        <v>82543321</v>
      </c>
      <c r="Q782" t="s">
        <v>1042</v>
      </c>
      <c r="R782" t="s">
        <v>244</v>
      </c>
      <c r="S782" t="s">
        <v>24</v>
      </c>
      <c r="T782">
        <v>914.04</v>
      </c>
      <c r="U782">
        <v>70.41</v>
      </c>
      <c r="V782">
        <v>65.510000000000005</v>
      </c>
      <c r="W782">
        <v>70.400000000000006</v>
      </c>
      <c r="X782">
        <v>62.94</v>
      </c>
      <c r="Y782">
        <v>66.81</v>
      </c>
      <c r="Z782" s="12">
        <f>SUM(Taureaux[[#This Row],[indice 1]:[Indice 5]])</f>
        <v>336.07</v>
      </c>
      <c r="AA782" t="s">
        <v>148</v>
      </c>
      <c r="AB782" t="s">
        <v>148</v>
      </c>
      <c r="AC782" t="s">
        <v>116</v>
      </c>
      <c r="AD782">
        <v>5779</v>
      </c>
      <c r="AE782">
        <v>30</v>
      </c>
    </row>
    <row r="783" spans="2:31" x14ac:dyDescent="0.25">
      <c r="B783" s="2">
        <f>IF(Taureaux[[#This Row],[Race]]&lt;&gt;résultats!$C$4,0,SUM(IF(U783&gt;résultats!E$4,1,0),IF(V783&gt;résultats!F$4,1,0),IF(W783&gt;résultats!G$4,1,0),IF(X783&gt;résultats!H$4,1,0),IF(Y783&gt;résultats!I$4,1,0),IF(Z783&gt;résultats!J$4,1,0)))</f>
        <v>0</v>
      </c>
      <c r="C783">
        <f>IF(AND(Taureaux[[#All],[nombres d''incides M&gt;F]]&gt;résultats!$E$1,Taureaux[[#All],[Race]]=résultats!$C$4),1,0)</f>
        <v>0</v>
      </c>
      <c r="D783">
        <f>IF(AND(Taureaux[[#All],[nombres d''incides M&gt;F]]=résultats!$E$1,Taureaux[[#All],[Race]]=résultats!$C$4),1,0)</f>
        <v>0</v>
      </c>
      <c r="E783">
        <f>IF(AND(Taureaux[[#All],[nombres d''incides M&gt;F]]=résultats!$E$1-1,Taureaux[[#All],[Race]]=résultats!$C$4),1,0)</f>
        <v>0</v>
      </c>
      <c r="F783">
        <f>IF(Taureaux[[#All],[&gt; palier]]=0,0,SUM($C$2:C783))</f>
        <v>0</v>
      </c>
      <c r="G783">
        <f>IF(Taureaux[[#All],[=palier]]=0,0,SUM($D$2:D783)+MAX(Taureaux[[#All],[séquence &gt; palier]]))</f>
        <v>0</v>
      </c>
      <c r="H783">
        <f>IF(Taureaux[[#All],[=palier-1]]=0,0,SUM($E$2:E783)+MAX(Taureaux[[#All],[séquence = palier]]))</f>
        <v>0</v>
      </c>
      <c r="I783" t="str">
        <f>IF(Taureaux[[#All],[&gt; palier]]&gt;0,Q783,"")</f>
        <v/>
      </c>
      <c r="J783" t="str">
        <f>IF(Taureaux[[#All],[=palier]]&gt;0,Q783,"")</f>
        <v/>
      </c>
      <c r="K783" t="str">
        <f>IF(Taureaux[[#All],[=palier-1]]&gt;0,Q783,"")</f>
        <v/>
      </c>
      <c r="L783">
        <f>IF(ROW()-1&lt;=60000,ROW()-1)</f>
        <v>782</v>
      </c>
      <c r="M783" s="12" t="str">
        <f>IF(Taureaux[[#This Row],[Nom selon le rang]]="","",VLOOKUP(O783,Q:AF,10,FALSE))</f>
        <v/>
      </c>
      <c r="N783" t="str">
        <f>IF(Taureaux[[#This Row],[somme des males selon la liste]]="","",RANK(Taureaux[[#This Row],[somme des males selon la liste]],Taureaux[[#All],[somme des males selon la liste]],0))</f>
        <v/>
      </c>
      <c r="O7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3">
        <v>79153275</v>
      </c>
      <c r="Q783" t="s">
        <v>1285</v>
      </c>
      <c r="R783" t="s">
        <v>209</v>
      </c>
      <c r="S783" t="s">
        <v>100</v>
      </c>
      <c r="T783">
        <v>1363.48</v>
      </c>
      <c r="U783">
        <v>72.17</v>
      </c>
      <c r="V783">
        <v>64.98</v>
      </c>
      <c r="W783">
        <v>61.29</v>
      </c>
      <c r="X783">
        <v>73.31</v>
      </c>
      <c r="Y783">
        <v>67.98</v>
      </c>
      <c r="Z783" s="12">
        <f>SUM(Taureaux[[#This Row],[indice 1]:[Indice 5]])</f>
        <v>339.73</v>
      </c>
      <c r="AA783" t="s">
        <v>1081</v>
      </c>
      <c r="AB783" t="s">
        <v>1081</v>
      </c>
      <c r="AC783" t="s">
        <v>103</v>
      </c>
      <c r="AD783">
        <v>821</v>
      </c>
      <c r="AE783">
        <v>90</v>
      </c>
    </row>
    <row r="784" spans="2:31" x14ac:dyDescent="0.25">
      <c r="B784" s="2">
        <f>IF(Taureaux[[#This Row],[Race]]&lt;&gt;résultats!$C$4,0,SUM(IF(U784&gt;résultats!E$4,1,0),IF(V784&gt;résultats!F$4,1,0),IF(W784&gt;résultats!G$4,1,0),IF(X784&gt;résultats!H$4,1,0),IF(Y784&gt;résultats!I$4,1,0),IF(Z784&gt;résultats!J$4,1,0)))</f>
        <v>0</v>
      </c>
      <c r="C784">
        <f>IF(AND(Taureaux[[#All],[nombres d''incides M&gt;F]]&gt;résultats!$E$1,Taureaux[[#All],[Race]]=résultats!$C$4),1,0)</f>
        <v>0</v>
      </c>
      <c r="D784">
        <f>IF(AND(Taureaux[[#All],[nombres d''incides M&gt;F]]=résultats!$E$1,Taureaux[[#All],[Race]]=résultats!$C$4),1,0)</f>
        <v>0</v>
      </c>
      <c r="E784">
        <f>IF(AND(Taureaux[[#All],[nombres d''incides M&gt;F]]=résultats!$E$1-1,Taureaux[[#All],[Race]]=résultats!$C$4),1,0)</f>
        <v>0</v>
      </c>
      <c r="F784">
        <f>IF(Taureaux[[#All],[&gt; palier]]=0,0,SUM($C$2:C784))</f>
        <v>0</v>
      </c>
      <c r="G784">
        <f>IF(Taureaux[[#All],[=palier]]=0,0,SUM($D$2:D784)+MAX(Taureaux[[#All],[séquence &gt; palier]]))</f>
        <v>0</v>
      </c>
      <c r="H784">
        <f>IF(Taureaux[[#All],[=palier-1]]=0,0,SUM($E$2:E784)+MAX(Taureaux[[#All],[séquence = palier]]))</f>
        <v>0</v>
      </c>
      <c r="I784" t="str">
        <f>IF(Taureaux[[#All],[&gt; palier]]&gt;0,Q784,"")</f>
        <v/>
      </c>
      <c r="J784" t="str">
        <f>IF(Taureaux[[#All],[=palier]]&gt;0,Q784,"")</f>
        <v/>
      </c>
      <c r="K784" t="str">
        <f>IF(Taureaux[[#All],[=palier-1]]&gt;0,Q784,"")</f>
        <v/>
      </c>
      <c r="L784">
        <f>IF(ROW()-1&lt;=60000,ROW()-1)</f>
        <v>783</v>
      </c>
      <c r="M784" s="12" t="str">
        <f>IF(Taureaux[[#This Row],[Nom selon le rang]]="","",VLOOKUP(O784,Q:AF,10,FALSE))</f>
        <v/>
      </c>
      <c r="N784" t="str">
        <f>IF(Taureaux[[#This Row],[somme des males selon la liste]]="","",RANK(Taureaux[[#This Row],[somme des males selon la liste]],Taureaux[[#All],[somme des males selon la liste]],0))</f>
        <v/>
      </c>
      <c r="O7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4">
        <v>80643975</v>
      </c>
      <c r="Q784" t="s">
        <v>1593</v>
      </c>
      <c r="R784" t="s">
        <v>209</v>
      </c>
      <c r="S784" t="s">
        <v>143</v>
      </c>
      <c r="T784">
        <v>1376.89</v>
      </c>
      <c r="U784">
        <v>70.75</v>
      </c>
      <c r="V784">
        <v>65.56</v>
      </c>
      <c r="W784">
        <v>60.74</v>
      </c>
      <c r="X784">
        <v>68.349999999999994</v>
      </c>
      <c r="Y784">
        <v>67.459999999999994</v>
      </c>
      <c r="Z784" s="12">
        <f>SUM(Taureaux[[#This Row],[indice 1]:[Indice 5]])</f>
        <v>332.85999999999996</v>
      </c>
      <c r="AA784" t="s">
        <v>1081</v>
      </c>
      <c r="AB784" t="s">
        <v>1081</v>
      </c>
      <c r="AC784" t="s">
        <v>103</v>
      </c>
      <c r="AD784">
        <v>3408</v>
      </c>
      <c r="AE784">
        <v>90</v>
      </c>
    </row>
    <row r="785" spans="2:31" x14ac:dyDescent="0.25">
      <c r="B785" s="2">
        <f>IF(Taureaux[[#This Row],[Race]]&lt;&gt;résultats!$C$4,0,SUM(IF(U785&gt;résultats!E$4,1,0),IF(V785&gt;résultats!F$4,1,0),IF(W785&gt;résultats!G$4,1,0),IF(X785&gt;résultats!H$4,1,0),IF(Y785&gt;résultats!I$4,1,0),IF(Z785&gt;résultats!J$4,1,0)))</f>
        <v>0</v>
      </c>
      <c r="C785">
        <f>IF(AND(Taureaux[[#All],[nombres d''incides M&gt;F]]&gt;résultats!$E$1,Taureaux[[#All],[Race]]=résultats!$C$4),1,0)</f>
        <v>0</v>
      </c>
      <c r="D785">
        <f>IF(AND(Taureaux[[#All],[nombres d''incides M&gt;F]]=résultats!$E$1,Taureaux[[#All],[Race]]=résultats!$C$4),1,0)</f>
        <v>0</v>
      </c>
      <c r="E785">
        <f>IF(AND(Taureaux[[#All],[nombres d''incides M&gt;F]]=résultats!$E$1-1,Taureaux[[#All],[Race]]=résultats!$C$4),1,0)</f>
        <v>0</v>
      </c>
      <c r="F785">
        <f>IF(Taureaux[[#All],[&gt; palier]]=0,0,SUM($C$2:C785))</f>
        <v>0</v>
      </c>
      <c r="G785">
        <f>IF(Taureaux[[#All],[=palier]]=0,0,SUM($D$2:D785)+MAX(Taureaux[[#All],[séquence &gt; palier]]))</f>
        <v>0</v>
      </c>
      <c r="H785">
        <f>IF(Taureaux[[#All],[=palier-1]]=0,0,SUM($E$2:E785)+MAX(Taureaux[[#All],[séquence = palier]]))</f>
        <v>0</v>
      </c>
      <c r="I785" t="str">
        <f>IF(Taureaux[[#All],[&gt; palier]]&gt;0,Q785,"")</f>
        <v/>
      </c>
      <c r="J785" t="str">
        <f>IF(Taureaux[[#All],[=palier]]&gt;0,Q785,"")</f>
        <v/>
      </c>
      <c r="K785" t="str">
        <f>IF(Taureaux[[#All],[=palier-1]]&gt;0,Q785,"")</f>
        <v/>
      </c>
      <c r="L785">
        <f>IF(ROW()-1&lt;=60000,ROW()-1)</f>
        <v>784</v>
      </c>
      <c r="M785" s="12" t="str">
        <f>IF(Taureaux[[#This Row],[Nom selon le rang]]="","",VLOOKUP(O785,Q:AF,10,FALSE))</f>
        <v/>
      </c>
      <c r="N785" t="str">
        <f>IF(Taureaux[[#This Row],[somme des males selon la liste]]="","",RANK(Taureaux[[#This Row],[somme des males selon la liste]],Taureaux[[#All],[somme des males selon la liste]],0))</f>
        <v/>
      </c>
      <c r="O7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5">
        <v>34433741</v>
      </c>
      <c r="Q785" t="s">
        <v>2709</v>
      </c>
      <c r="R785" t="s">
        <v>355</v>
      </c>
      <c r="S785" t="s">
        <v>149</v>
      </c>
      <c r="T785">
        <v>972.4</v>
      </c>
      <c r="U785">
        <v>49.42</v>
      </c>
      <c r="V785">
        <v>22.2</v>
      </c>
      <c r="W785">
        <v>84.28</v>
      </c>
      <c r="X785">
        <v>32.11</v>
      </c>
      <c r="Y785">
        <v>40.880000000000003</v>
      </c>
      <c r="Z785" s="12">
        <f>SUM(Taureaux[[#This Row],[indice 1]:[Indice 5]])</f>
        <v>228.89</v>
      </c>
      <c r="AA785" t="s">
        <v>63</v>
      </c>
      <c r="AB785" t="s">
        <v>689</v>
      </c>
      <c r="AC785" t="s">
        <v>139</v>
      </c>
      <c r="AD785">
        <v>3</v>
      </c>
      <c r="AE785">
        <v>252.47</v>
      </c>
    </row>
    <row r="786" spans="2:31" x14ac:dyDescent="0.25">
      <c r="B786" s="2">
        <f>IF(Taureaux[[#This Row],[Race]]&lt;&gt;résultats!$C$4,0,SUM(IF(U786&gt;résultats!E$4,1,0),IF(V786&gt;résultats!F$4,1,0),IF(W786&gt;résultats!G$4,1,0),IF(X786&gt;résultats!H$4,1,0),IF(Y786&gt;résultats!I$4,1,0),IF(Z786&gt;résultats!J$4,1,0)))</f>
        <v>0</v>
      </c>
      <c r="C786">
        <f>IF(AND(Taureaux[[#All],[nombres d''incides M&gt;F]]&gt;résultats!$E$1,Taureaux[[#All],[Race]]=résultats!$C$4),1,0)</f>
        <v>0</v>
      </c>
      <c r="D786">
        <f>IF(AND(Taureaux[[#All],[nombres d''incides M&gt;F]]=résultats!$E$1,Taureaux[[#All],[Race]]=résultats!$C$4),1,0)</f>
        <v>0</v>
      </c>
      <c r="E786">
        <f>IF(AND(Taureaux[[#All],[nombres d''incides M&gt;F]]=résultats!$E$1-1,Taureaux[[#All],[Race]]=résultats!$C$4),1,0)</f>
        <v>0</v>
      </c>
      <c r="F786">
        <f>IF(Taureaux[[#All],[&gt; palier]]=0,0,SUM($C$2:C786))</f>
        <v>0</v>
      </c>
      <c r="G786">
        <f>IF(Taureaux[[#All],[=palier]]=0,0,SUM($D$2:D786)+MAX(Taureaux[[#All],[séquence &gt; palier]]))</f>
        <v>0</v>
      </c>
      <c r="H786">
        <f>IF(Taureaux[[#All],[=palier-1]]=0,0,SUM($E$2:E786)+MAX(Taureaux[[#All],[séquence = palier]]))</f>
        <v>0</v>
      </c>
      <c r="I786" t="str">
        <f>IF(Taureaux[[#All],[&gt; palier]]&gt;0,Q786,"")</f>
        <v/>
      </c>
      <c r="J786" t="str">
        <f>IF(Taureaux[[#All],[=palier]]&gt;0,Q786,"")</f>
        <v/>
      </c>
      <c r="K786" t="str">
        <f>IF(Taureaux[[#All],[=palier-1]]&gt;0,Q786,"")</f>
        <v/>
      </c>
      <c r="L786">
        <f>IF(ROW()-1&lt;=60000,ROW()-1)</f>
        <v>785</v>
      </c>
      <c r="M786" s="12" t="str">
        <f>IF(Taureaux[[#This Row],[Nom selon le rang]]="","",VLOOKUP(O786,Q:AF,10,FALSE))</f>
        <v/>
      </c>
      <c r="N786" t="str">
        <f>IF(Taureaux[[#This Row],[somme des males selon la liste]]="","",RANK(Taureaux[[#This Row],[somme des males selon la liste]],Taureaux[[#All],[somme des males selon la liste]],0))</f>
        <v/>
      </c>
      <c r="O7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6">
        <v>77219054</v>
      </c>
      <c r="Q786" t="s">
        <v>712</v>
      </c>
      <c r="R786" t="s">
        <v>209</v>
      </c>
      <c r="S786" t="s">
        <v>100</v>
      </c>
      <c r="T786">
        <v>1348.96</v>
      </c>
      <c r="U786">
        <v>73.52</v>
      </c>
      <c r="V786">
        <v>72.510000000000005</v>
      </c>
      <c r="W786">
        <v>65.47</v>
      </c>
      <c r="X786">
        <v>72.790000000000006</v>
      </c>
      <c r="Y786">
        <v>67.16</v>
      </c>
      <c r="Z786" s="12">
        <f>SUM(Taureaux[[#This Row],[indice 1]:[Indice 5]])</f>
        <v>351.45000000000005</v>
      </c>
      <c r="AA786" t="s">
        <v>63</v>
      </c>
      <c r="AB786" t="s">
        <v>51</v>
      </c>
      <c r="AC786" t="s">
        <v>52</v>
      </c>
      <c r="AD786">
        <v>10</v>
      </c>
      <c r="AE786">
        <v>267.17</v>
      </c>
    </row>
    <row r="787" spans="2:31" x14ac:dyDescent="0.25">
      <c r="B787" s="2">
        <f>IF(Taureaux[[#This Row],[Race]]&lt;&gt;résultats!$C$4,0,SUM(IF(U787&gt;résultats!E$4,1,0),IF(V787&gt;résultats!F$4,1,0),IF(W787&gt;résultats!G$4,1,0),IF(X787&gt;résultats!H$4,1,0),IF(Y787&gt;résultats!I$4,1,0),IF(Z787&gt;résultats!J$4,1,0)))</f>
        <v>0</v>
      </c>
      <c r="C787">
        <f>IF(AND(Taureaux[[#All],[nombres d''incides M&gt;F]]&gt;résultats!$E$1,Taureaux[[#All],[Race]]=résultats!$C$4),1,0)</f>
        <v>0</v>
      </c>
      <c r="D787">
        <f>IF(AND(Taureaux[[#All],[nombres d''incides M&gt;F]]=résultats!$E$1,Taureaux[[#All],[Race]]=résultats!$C$4),1,0)</f>
        <v>0</v>
      </c>
      <c r="E787">
        <f>IF(AND(Taureaux[[#All],[nombres d''incides M&gt;F]]=résultats!$E$1-1,Taureaux[[#All],[Race]]=résultats!$C$4),1,0)</f>
        <v>0</v>
      </c>
      <c r="F787">
        <f>IF(Taureaux[[#All],[&gt; palier]]=0,0,SUM($C$2:C787))</f>
        <v>0</v>
      </c>
      <c r="G787">
        <f>IF(Taureaux[[#All],[=palier]]=0,0,SUM($D$2:D787)+MAX(Taureaux[[#All],[séquence &gt; palier]]))</f>
        <v>0</v>
      </c>
      <c r="H787">
        <f>IF(Taureaux[[#All],[=palier-1]]=0,0,SUM($E$2:E787)+MAX(Taureaux[[#All],[séquence = palier]]))</f>
        <v>0</v>
      </c>
      <c r="I787" t="str">
        <f>IF(Taureaux[[#All],[&gt; palier]]&gt;0,Q787,"")</f>
        <v/>
      </c>
      <c r="J787" t="str">
        <f>IF(Taureaux[[#All],[=palier]]&gt;0,Q787,"")</f>
        <v/>
      </c>
      <c r="K787" t="str">
        <f>IF(Taureaux[[#All],[=palier-1]]&gt;0,Q787,"")</f>
        <v/>
      </c>
      <c r="L787">
        <f>IF(ROW()-1&lt;=60000,ROW()-1)</f>
        <v>786</v>
      </c>
      <c r="M787" s="12" t="str">
        <f>IF(Taureaux[[#This Row],[Nom selon le rang]]="","",VLOOKUP(O787,Q:AF,10,FALSE))</f>
        <v/>
      </c>
      <c r="N787" t="str">
        <f>IF(Taureaux[[#This Row],[somme des males selon la liste]]="","",RANK(Taureaux[[#This Row],[somme des males selon la liste]],Taureaux[[#All],[somme des males selon la liste]],0))</f>
        <v/>
      </c>
      <c r="O7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7">
        <v>80078344</v>
      </c>
      <c r="Q787" t="s">
        <v>1328</v>
      </c>
      <c r="R787" t="s">
        <v>209</v>
      </c>
      <c r="S787" t="s">
        <v>107</v>
      </c>
      <c r="T787">
        <v>1361.58</v>
      </c>
      <c r="U787">
        <v>77.87</v>
      </c>
      <c r="V787">
        <v>73.16</v>
      </c>
      <c r="W787">
        <v>54.23</v>
      </c>
      <c r="X787">
        <v>70.069999999999993</v>
      </c>
      <c r="Y787">
        <v>70.44</v>
      </c>
      <c r="Z787" s="12">
        <f>SUM(Taureaux[[#This Row],[indice 1]:[Indice 5]])</f>
        <v>345.77</v>
      </c>
      <c r="AA787" t="s">
        <v>376</v>
      </c>
      <c r="AB787" t="s">
        <v>376</v>
      </c>
      <c r="AC787" t="s">
        <v>106</v>
      </c>
      <c r="AD787">
        <v>1401</v>
      </c>
      <c r="AE787">
        <v>60</v>
      </c>
    </row>
    <row r="788" spans="2:31" x14ac:dyDescent="0.25">
      <c r="B788" s="2">
        <f>IF(Taureaux[[#This Row],[Race]]&lt;&gt;résultats!$C$4,0,SUM(IF(U788&gt;résultats!E$4,1,0),IF(V788&gt;résultats!F$4,1,0),IF(W788&gt;résultats!G$4,1,0),IF(X788&gt;résultats!H$4,1,0),IF(Y788&gt;résultats!I$4,1,0),IF(Z788&gt;résultats!J$4,1,0)))</f>
        <v>0</v>
      </c>
      <c r="C788">
        <f>IF(AND(Taureaux[[#All],[nombres d''incides M&gt;F]]&gt;résultats!$E$1,Taureaux[[#All],[Race]]=résultats!$C$4),1,0)</f>
        <v>0</v>
      </c>
      <c r="D788">
        <f>IF(AND(Taureaux[[#All],[nombres d''incides M&gt;F]]=résultats!$E$1,Taureaux[[#All],[Race]]=résultats!$C$4),1,0)</f>
        <v>0</v>
      </c>
      <c r="E788">
        <f>IF(AND(Taureaux[[#All],[nombres d''incides M&gt;F]]=résultats!$E$1-1,Taureaux[[#All],[Race]]=résultats!$C$4),1,0)</f>
        <v>0</v>
      </c>
      <c r="F788">
        <f>IF(Taureaux[[#All],[&gt; palier]]=0,0,SUM($C$2:C788))</f>
        <v>0</v>
      </c>
      <c r="G788">
        <f>IF(Taureaux[[#All],[=palier]]=0,0,SUM($D$2:D788)+MAX(Taureaux[[#All],[séquence &gt; palier]]))</f>
        <v>0</v>
      </c>
      <c r="H788">
        <f>IF(Taureaux[[#All],[=palier-1]]=0,0,SUM($E$2:E788)+MAX(Taureaux[[#All],[séquence = palier]]))</f>
        <v>0</v>
      </c>
      <c r="I788" t="str">
        <f>IF(Taureaux[[#All],[&gt; palier]]&gt;0,Q788,"")</f>
        <v/>
      </c>
      <c r="J788" t="str">
        <f>IF(Taureaux[[#All],[=palier]]&gt;0,Q788,"")</f>
        <v/>
      </c>
      <c r="K788" t="str">
        <f>IF(Taureaux[[#All],[=palier-1]]&gt;0,Q788,"")</f>
        <v/>
      </c>
      <c r="L788">
        <f>IF(ROW()-1&lt;=60000,ROW()-1)</f>
        <v>787</v>
      </c>
      <c r="M788" s="12" t="str">
        <f>IF(Taureaux[[#This Row],[Nom selon le rang]]="","",VLOOKUP(O788,Q:AF,10,FALSE))</f>
        <v/>
      </c>
      <c r="N788" t="str">
        <f>IF(Taureaux[[#This Row],[somme des males selon la liste]]="","",RANK(Taureaux[[#This Row],[somme des males selon la liste]],Taureaux[[#All],[somme des males selon la liste]],0))</f>
        <v/>
      </c>
      <c r="O7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8">
        <v>53053191</v>
      </c>
      <c r="Q788" t="s">
        <v>1989</v>
      </c>
      <c r="R788" t="s">
        <v>456</v>
      </c>
      <c r="S788" t="s">
        <v>98</v>
      </c>
      <c r="T788">
        <v>1027.21</v>
      </c>
      <c r="U788">
        <v>66.7</v>
      </c>
      <c r="V788">
        <v>62.14</v>
      </c>
      <c r="W788">
        <v>59.99</v>
      </c>
      <c r="X788">
        <v>69.48</v>
      </c>
      <c r="Y788">
        <v>62.7</v>
      </c>
      <c r="Z788" s="12">
        <f>SUM(Taureaux[[#This Row],[indice 1]:[Indice 5]])</f>
        <v>321.01</v>
      </c>
      <c r="AA788" t="s">
        <v>63</v>
      </c>
      <c r="AB788" t="s">
        <v>125</v>
      </c>
      <c r="AC788" t="s">
        <v>126</v>
      </c>
      <c r="AD788">
        <v>7</v>
      </c>
      <c r="AE788">
        <v>128.52000000000001</v>
      </c>
    </row>
    <row r="789" spans="2:31" x14ac:dyDescent="0.25">
      <c r="B789" s="2">
        <f>IF(Taureaux[[#This Row],[Race]]&lt;&gt;résultats!$C$4,0,SUM(IF(U789&gt;résultats!E$4,1,0),IF(V789&gt;résultats!F$4,1,0),IF(W789&gt;résultats!G$4,1,0),IF(X789&gt;résultats!H$4,1,0),IF(Y789&gt;résultats!I$4,1,0),IF(Z789&gt;résultats!J$4,1,0)))</f>
        <v>0</v>
      </c>
      <c r="C789">
        <f>IF(AND(Taureaux[[#All],[nombres d''incides M&gt;F]]&gt;résultats!$E$1,Taureaux[[#All],[Race]]=résultats!$C$4),1,0)</f>
        <v>0</v>
      </c>
      <c r="D789">
        <f>IF(AND(Taureaux[[#All],[nombres d''incides M&gt;F]]=résultats!$E$1,Taureaux[[#All],[Race]]=résultats!$C$4),1,0)</f>
        <v>0</v>
      </c>
      <c r="E789">
        <f>IF(AND(Taureaux[[#All],[nombres d''incides M&gt;F]]=résultats!$E$1-1,Taureaux[[#All],[Race]]=résultats!$C$4),1,0)</f>
        <v>0</v>
      </c>
      <c r="F789">
        <f>IF(Taureaux[[#All],[&gt; palier]]=0,0,SUM($C$2:C789))</f>
        <v>0</v>
      </c>
      <c r="G789">
        <f>IF(Taureaux[[#All],[=palier]]=0,0,SUM($D$2:D789)+MAX(Taureaux[[#All],[séquence &gt; palier]]))</f>
        <v>0</v>
      </c>
      <c r="H789">
        <f>IF(Taureaux[[#All],[=palier-1]]=0,0,SUM($E$2:E789)+MAX(Taureaux[[#All],[séquence = palier]]))</f>
        <v>0</v>
      </c>
      <c r="I789" t="str">
        <f>IF(Taureaux[[#All],[&gt; palier]]&gt;0,Q789,"")</f>
        <v/>
      </c>
      <c r="J789" t="str">
        <f>IF(Taureaux[[#All],[=palier]]&gt;0,Q789,"")</f>
        <v/>
      </c>
      <c r="K789" t="str">
        <f>IF(Taureaux[[#All],[=palier-1]]&gt;0,Q789,"")</f>
        <v/>
      </c>
      <c r="L789">
        <f>IF(ROW()-1&lt;=60000,ROW()-1)</f>
        <v>788</v>
      </c>
      <c r="M789" s="12" t="str">
        <f>IF(Taureaux[[#This Row],[Nom selon le rang]]="","",VLOOKUP(O789,Q:AF,10,FALSE))</f>
        <v/>
      </c>
      <c r="N789" t="str">
        <f>IF(Taureaux[[#This Row],[somme des males selon la liste]]="","",RANK(Taureaux[[#This Row],[somme des males selon la liste]],Taureaux[[#All],[somme des males selon la liste]],0))</f>
        <v/>
      </c>
      <c r="O7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89">
        <v>78502983</v>
      </c>
      <c r="Q789" t="s">
        <v>1725</v>
      </c>
      <c r="R789" t="s">
        <v>244</v>
      </c>
      <c r="S789" t="s">
        <v>73</v>
      </c>
      <c r="T789">
        <v>1001.86</v>
      </c>
      <c r="U789">
        <v>67.72</v>
      </c>
      <c r="V789">
        <v>62.52</v>
      </c>
      <c r="W789">
        <v>69.13</v>
      </c>
      <c r="X789">
        <v>56.51</v>
      </c>
      <c r="Y789">
        <v>64.459999999999994</v>
      </c>
      <c r="Z789" s="12">
        <f>SUM(Taureaux[[#This Row],[indice 1]:[Indice 5]])</f>
        <v>320.33999999999997</v>
      </c>
      <c r="AA789" t="s">
        <v>358</v>
      </c>
      <c r="AB789" t="s">
        <v>358</v>
      </c>
      <c r="AC789" t="s">
        <v>111</v>
      </c>
      <c r="AD789">
        <v>2095</v>
      </c>
      <c r="AE789">
        <v>30</v>
      </c>
    </row>
    <row r="790" spans="2:31" x14ac:dyDescent="0.25">
      <c r="B790" s="2">
        <f>IF(Taureaux[[#This Row],[Race]]&lt;&gt;résultats!$C$4,0,SUM(IF(U790&gt;résultats!E$4,1,0),IF(V790&gt;résultats!F$4,1,0),IF(W790&gt;résultats!G$4,1,0),IF(X790&gt;résultats!H$4,1,0),IF(Y790&gt;résultats!I$4,1,0),IF(Z790&gt;résultats!J$4,1,0)))</f>
        <v>0</v>
      </c>
      <c r="C790">
        <f>IF(AND(Taureaux[[#All],[nombres d''incides M&gt;F]]&gt;résultats!$E$1,Taureaux[[#All],[Race]]=résultats!$C$4),1,0)</f>
        <v>0</v>
      </c>
      <c r="D790">
        <f>IF(AND(Taureaux[[#All],[nombres d''incides M&gt;F]]=résultats!$E$1,Taureaux[[#All],[Race]]=résultats!$C$4),1,0)</f>
        <v>0</v>
      </c>
      <c r="E790">
        <f>IF(AND(Taureaux[[#All],[nombres d''incides M&gt;F]]=résultats!$E$1-1,Taureaux[[#All],[Race]]=résultats!$C$4),1,0)</f>
        <v>0</v>
      </c>
      <c r="F790">
        <f>IF(Taureaux[[#All],[&gt; palier]]=0,0,SUM($C$2:C790))</f>
        <v>0</v>
      </c>
      <c r="G790">
        <f>IF(Taureaux[[#All],[=palier]]=0,0,SUM($D$2:D790)+MAX(Taureaux[[#All],[séquence &gt; palier]]))</f>
        <v>0</v>
      </c>
      <c r="H790">
        <f>IF(Taureaux[[#All],[=palier-1]]=0,0,SUM($E$2:E790)+MAX(Taureaux[[#All],[séquence = palier]]))</f>
        <v>0</v>
      </c>
      <c r="I790" t="str">
        <f>IF(Taureaux[[#All],[&gt; palier]]&gt;0,Q790,"")</f>
        <v/>
      </c>
      <c r="J790" t="str">
        <f>IF(Taureaux[[#All],[=palier]]&gt;0,Q790,"")</f>
        <v/>
      </c>
      <c r="K790" t="str">
        <f>IF(Taureaux[[#All],[=palier-1]]&gt;0,Q790,"")</f>
        <v/>
      </c>
      <c r="L790">
        <f>IF(ROW()-1&lt;=60000,ROW()-1)</f>
        <v>789</v>
      </c>
      <c r="M790" s="12" t="str">
        <f>IF(Taureaux[[#This Row],[Nom selon le rang]]="","",VLOOKUP(O790,Q:AF,10,FALSE))</f>
        <v/>
      </c>
      <c r="N790" t="str">
        <f>IF(Taureaux[[#This Row],[somme des males selon la liste]]="","",RANK(Taureaux[[#This Row],[somme des males selon la liste]],Taureaux[[#All],[somme des males selon la liste]],0))</f>
        <v/>
      </c>
      <c r="O7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0">
        <v>70948941</v>
      </c>
      <c r="Q790" t="s">
        <v>1818</v>
      </c>
      <c r="R790" t="s">
        <v>181</v>
      </c>
      <c r="S790" t="s">
        <v>112</v>
      </c>
      <c r="T790">
        <v>1279.5899999999999</v>
      </c>
      <c r="U790">
        <v>59.4</v>
      </c>
      <c r="V790">
        <v>71.48</v>
      </c>
      <c r="W790">
        <v>65.5</v>
      </c>
      <c r="X790">
        <v>66.5</v>
      </c>
      <c r="Y790">
        <v>58.14</v>
      </c>
      <c r="Z790" s="12">
        <f>SUM(Taureaux[[#This Row],[indice 1]:[Indice 5]])</f>
        <v>321.02</v>
      </c>
      <c r="AA790" t="s">
        <v>148</v>
      </c>
      <c r="AB790" t="s">
        <v>148</v>
      </c>
      <c r="AC790" t="s">
        <v>116</v>
      </c>
      <c r="AD790">
        <v>29074</v>
      </c>
      <c r="AE790">
        <v>30</v>
      </c>
    </row>
    <row r="791" spans="2:31" x14ac:dyDescent="0.25">
      <c r="B791" s="2">
        <f>IF(Taureaux[[#This Row],[Race]]&lt;&gt;résultats!$C$4,0,SUM(IF(U791&gt;résultats!E$4,1,0),IF(V791&gt;résultats!F$4,1,0),IF(W791&gt;résultats!G$4,1,0),IF(X791&gt;résultats!H$4,1,0),IF(Y791&gt;résultats!I$4,1,0),IF(Z791&gt;résultats!J$4,1,0)))</f>
        <v>0</v>
      </c>
      <c r="C791">
        <f>IF(AND(Taureaux[[#All],[nombres d''incides M&gt;F]]&gt;résultats!$E$1,Taureaux[[#All],[Race]]=résultats!$C$4),1,0)</f>
        <v>0</v>
      </c>
      <c r="D791">
        <f>IF(AND(Taureaux[[#All],[nombres d''incides M&gt;F]]=résultats!$E$1,Taureaux[[#All],[Race]]=résultats!$C$4),1,0)</f>
        <v>0</v>
      </c>
      <c r="E791">
        <f>IF(AND(Taureaux[[#All],[nombres d''incides M&gt;F]]=résultats!$E$1-1,Taureaux[[#All],[Race]]=résultats!$C$4),1,0)</f>
        <v>0</v>
      </c>
      <c r="F791">
        <f>IF(Taureaux[[#All],[&gt; palier]]=0,0,SUM($C$2:C791))</f>
        <v>0</v>
      </c>
      <c r="G791">
        <f>IF(Taureaux[[#All],[=palier]]=0,0,SUM($D$2:D791)+MAX(Taureaux[[#All],[séquence &gt; palier]]))</f>
        <v>0</v>
      </c>
      <c r="H791">
        <f>IF(Taureaux[[#All],[=palier-1]]=0,0,SUM($E$2:E791)+MAX(Taureaux[[#All],[séquence = palier]]))</f>
        <v>0</v>
      </c>
      <c r="I791" t="str">
        <f>IF(Taureaux[[#All],[&gt; palier]]&gt;0,Q791,"")</f>
        <v/>
      </c>
      <c r="J791" t="str">
        <f>IF(Taureaux[[#All],[=palier]]&gt;0,Q791,"")</f>
        <v/>
      </c>
      <c r="K791" t="str">
        <f>IF(Taureaux[[#All],[=palier-1]]&gt;0,Q791,"")</f>
        <v/>
      </c>
      <c r="L791">
        <f>IF(ROW()-1&lt;=60000,ROW()-1)</f>
        <v>790</v>
      </c>
      <c r="M791" s="12" t="str">
        <f>IF(Taureaux[[#This Row],[Nom selon le rang]]="","",VLOOKUP(O791,Q:AF,10,FALSE))</f>
        <v/>
      </c>
      <c r="N791" t="str">
        <f>IF(Taureaux[[#This Row],[somme des males selon la liste]]="","",RANK(Taureaux[[#This Row],[somme des males selon la liste]],Taureaux[[#All],[somme des males selon la liste]],0))</f>
        <v/>
      </c>
      <c r="O7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1">
        <v>80802546</v>
      </c>
      <c r="Q791" t="s">
        <v>1111</v>
      </c>
      <c r="R791" t="s">
        <v>45</v>
      </c>
      <c r="S791" t="s">
        <v>8</v>
      </c>
      <c r="T791">
        <v>1062.21</v>
      </c>
      <c r="U791">
        <v>53.2</v>
      </c>
      <c r="V791">
        <v>71.55</v>
      </c>
      <c r="W791">
        <v>76.540000000000006</v>
      </c>
      <c r="X791">
        <v>60.47</v>
      </c>
      <c r="Y791">
        <v>66.55</v>
      </c>
      <c r="Z791" s="12">
        <f>SUM(Taureaux[[#This Row],[indice 1]:[Indice 5]])</f>
        <v>328.31</v>
      </c>
      <c r="AA791" t="s">
        <v>148</v>
      </c>
      <c r="AB791" t="s">
        <v>148</v>
      </c>
      <c r="AC791" t="s">
        <v>116</v>
      </c>
      <c r="AD791">
        <v>27596</v>
      </c>
      <c r="AE791">
        <v>30</v>
      </c>
    </row>
    <row r="792" spans="2:31" x14ac:dyDescent="0.25">
      <c r="B792" s="2">
        <f>IF(Taureaux[[#This Row],[Race]]&lt;&gt;résultats!$C$4,0,SUM(IF(U792&gt;résultats!E$4,1,0),IF(V792&gt;résultats!F$4,1,0),IF(W792&gt;résultats!G$4,1,0),IF(X792&gt;résultats!H$4,1,0),IF(Y792&gt;résultats!I$4,1,0),IF(Z792&gt;résultats!J$4,1,0)))</f>
        <v>0</v>
      </c>
      <c r="C792">
        <f>IF(AND(Taureaux[[#All],[nombres d''incides M&gt;F]]&gt;résultats!$E$1,Taureaux[[#All],[Race]]=résultats!$C$4),1,0)</f>
        <v>0</v>
      </c>
      <c r="D792">
        <f>IF(AND(Taureaux[[#All],[nombres d''incides M&gt;F]]=résultats!$E$1,Taureaux[[#All],[Race]]=résultats!$C$4),1,0)</f>
        <v>0</v>
      </c>
      <c r="E792">
        <f>IF(AND(Taureaux[[#All],[nombres d''incides M&gt;F]]=résultats!$E$1-1,Taureaux[[#All],[Race]]=résultats!$C$4),1,0)</f>
        <v>0</v>
      </c>
      <c r="F792">
        <f>IF(Taureaux[[#All],[&gt; palier]]=0,0,SUM($C$2:C792))</f>
        <v>0</v>
      </c>
      <c r="G792">
        <f>IF(Taureaux[[#All],[=palier]]=0,0,SUM($D$2:D792)+MAX(Taureaux[[#All],[séquence &gt; palier]]))</f>
        <v>0</v>
      </c>
      <c r="H792">
        <f>IF(Taureaux[[#All],[=palier-1]]=0,0,SUM($E$2:E792)+MAX(Taureaux[[#All],[séquence = palier]]))</f>
        <v>0</v>
      </c>
      <c r="I792" t="str">
        <f>IF(Taureaux[[#All],[&gt; palier]]&gt;0,Q792,"")</f>
        <v/>
      </c>
      <c r="J792" t="str">
        <f>IF(Taureaux[[#All],[=palier]]&gt;0,Q792,"")</f>
        <v/>
      </c>
      <c r="K792" t="str">
        <f>IF(Taureaux[[#All],[=palier-1]]&gt;0,Q792,"")</f>
        <v/>
      </c>
      <c r="L792">
        <f>IF(ROW()-1&lt;=60000,ROW()-1)</f>
        <v>791</v>
      </c>
      <c r="M792" s="12" t="str">
        <f>IF(Taureaux[[#This Row],[Nom selon le rang]]="","",VLOOKUP(O792,Q:AF,10,FALSE))</f>
        <v/>
      </c>
      <c r="N792" t="str">
        <f>IF(Taureaux[[#This Row],[somme des males selon la liste]]="","",RANK(Taureaux[[#This Row],[somme des males selon la liste]],Taureaux[[#All],[somme des males selon la liste]],0))</f>
        <v/>
      </c>
      <c r="O7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2">
        <v>81305636</v>
      </c>
      <c r="Q792" t="s">
        <v>289</v>
      </c>
      <c r="R792" t="s">
        <v>36</v>
      </c>
      <c r="S792" t="s">
        <v>77</v>
      </c>
      <c r="T792">
        <v>1173.51</v>
      </c>
      <c r="U792">
        <v>75.760000000000005</v>
      </c>
      <c r="V792">
        <v>75.260000000000005</v>
      </c>
      <c r="W792">
        <v>83.46</v>
      </c>
      <c r="X792">
        <v>67.33</v>
      </c>
      <c r="Y792">
        <v>54.33</v>
      </c>
      <c r="Z792" s="12">
        <f>SUM(Taureaux[[#This Row],[indice 1]:[Indice 5]])</f>
        <v>356.14</v>
      </c>
      <c r="AA792" t="s">
        <v>148</v>
      </c>
      <c r="AB792" t="s">
        <v>148</v>
      </c>
      <c r="AC792" t="s">
        <v>116</v>
      </c>
      <c r="AD792">
        <v>21615</v>
      </c>
      <c r="AE792">
        <v>30</v>
      </c>
    </row>
    <row r="793" spans="2:31" x14ac:dyDescent="0.25">
      <c r="B793" s="2">
        <f>IF(Taureaux[[#This Row],[Race]]&lt;&gt;résultats!$C$4,0,SUM(IF(U793&gt;résultats!E$4,1,0),IF(V793&gt;résultats!F$4,1,0),IF(W793&gt;résultats!G$4,1,0),IF(X793&gt;résultats!H$4,1,0),IF(Y793&gt;résultats!I$4,1,0),IF(Z793&gt;résultats!J$4,1,0)))</f>
        <v>0</v>
      </c>
      <c r="C793">
        <f>IF(AND(Taureaux[[#All],[nombres d''incides M&gt;F]]&gt;résultats!$E$1,Taureaux[[#All],[Race]]=résultats!$C$4),1,0)</f>
        <v>0</v>
      </c>
      <c r="D793">
        <f>IF(AND(Taureaux[[#All],[nombres d''incides M&gt;F]]=résultats!$E$1,Taureaux[[#All],[Race]]=résultats!$C$4),1,0)</f>
        <v>0</v>
      </c>
      <c r="E793">
        <f>IF(AND(Taureaux[[#All],[nombres d''incides M&gt;F]]=résultats!$E$1-1,Taureaux[[#All],[Race]]=résultats!$C$4),1,0)</f>
        <v>0</v>
      </c>
      <c r="F793">
        <f>IF(Taureaux[[#All],[&gt; palier]]=0,0,SUM($C$2:C793))</f>
        <v>0</v>
      </c>
      <c r="G793">
        <f>IF(Taureaux[[#All],[=palier]]=0,0,SUM($D$2:D793)+MAX(Taureaux[[#All],[séquence &gt; palier]]))</f>
        <v>0</v>
      </c>
      <c r="H793">
        <f>IF(Taureaux[[#All],[=palier-1]]=0,0,SUM($E$2:E793)+MAX(Taureaux[[#All],[séquence = palier]]))</f>
        <v>0</v>
      </c>
      <c r="I793" t="str">
        <f>IF(Taureaux[[#All],[&gt; palier]]&gt;0,Q793,"")</f>
        <v/>
      </c>
      <c r="J793" t="str">
        <f>IF(Taureaux[[#All],[=palier]]&gt;0,Q793,"")</f>
        <v/>
      </c>
      <c r="K793" t="str">
        <f>IF(Taureaux[[#All],[=palier-1]]&gt;0,Q793,"")</f>
        <v/>
      </c>
      <c r="L793">
        <f>IF(ROW()-1&lt;=60000,ROW()-1)</f>
        <v>792</v>
      </c>
      <c r="M793" s="12" t="str">
        <f>IF(Taureaux[[#This Row],[Nom selon le rang]]="","",VLOOKUP(O793,Q:AF,10,FALSE))</f>
        <v/>
      </c>
      <c r="N793" t="str">
        <f>IF(Taureaux[[#This Row],[somme des males selon la liste]]="","",RANK(Taureaux[[#This Row],[somme des males selon la liste]],Taureaux[[#All],[somme des males selon la liste]],0))</f>
        <v/>
      </c>
      <c r="O7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3">
        <v>80213154</v>
      </c>
      <c r="Q793" t="s">
        <v>1656</v>
      </c>
      <c r="R793" t="s">
        <v>237</v>
      </c>
      <c r="S793" t="s">
        <v>124</v>
      </c>
      <c r="T793">
        <v>1214.8599999999999</v>
      </c>
      <c r="U793">
        <v>65.47</v>
      </c>
      <c r="V793">
        <v>59.03</v>
      </c>
      <c r="W793">
        <v>66.819999999999993</v>
      </c>
      <c r="X793">
        <v>76.78</v>
      </c>
      <c r="Y793">
        <v>56.61</v>
      </c>
      <c r="Z793" s="12">
        <f>SUM(Taureaux[[#This Row],[indice 1]:[Indice 5]])</f>
        <v>324.71000000000004</v>
      </c>
      <c r="AA793" t="s">
        <v>115</v>
      </c>
      <c r="AB793" t="s">
        <v>115</v>
      </c>
      <c r="AC793" t="s">
        <v>116</v>
      </c>
      <c r="AD793">
        <v>8209</v>
      </c>
      <c r="AE793">
        <v>30</v>
      </c>
    </row>
    <row r="794" spans="2:31" x14ac:dyDescent="0.25">
      <c r="B794" s="2">
        <f>IF(Taureaux[[#This Row],[Race]]&lt;&gt;résultats!$C$4,0,SUM(IF(U794&gt;résultats!E$4,1,0),IF(V794&gt;résultats!F$4,1,0),IF(W794&gt;résultats!G$4,1,0),IF(X794&gt;résultats!H$4,1,0),IF(Y794&gt;résultats!I$4,1,0),IF(Z794&gt;résultats!J$4,1,0)))</f>
        <v>0</v>
      </c>
      <c r="C794">
        <f>IF(AND(Taureaux[[#All],[nombres d''incides M&gt;F]]&gt;résultats!$E$1,Taureaux[[#All],[Race]]=résultats!$C$4),1,0)</f>
        <v>0</v>
      </c>
      <c r="D794">
        <f>IF(AND(Taureaux[[#All],[nombres d''incides M&gt;F]]=résultats!$E$1,Taureaux[[#All],[Race]]=résultats!$C$4),1,0)</f>
        <v>0</v>
      </c>
      <c r="E794">
        <f>IF(AND(Taureaux[[#All],[nombres d''incides M&gt;F]]=résultats!$E$1-1,Taureaux[[#All],[Race]]=résultats!$C$4),1,0)</f>
        <v>0</v>
      </c>
      <c r="F794">
        <f>IF(Taureaux[[#All],[&gt; palier]]=0,0,SUM($C$2:C794))</f>
        <v>0</v>
      </c>
      <c r="G794">
        <f>IF(Taureaux[[#All],[=palier]]=0,0,SUM($D$2:D794)+MAX(Taureaux[[#All],[séquence &gt; palier]]))</f>
        <v>0</v>
      </c>
      <c r="H794">
        <f>IF(Taureaux[[#All],[=palier-1]]=0,0,SUM($E$2:E794)+MAX(Taureaux[[#All],[séquence = palier]]))</f>
        <v>0</v>
      </c>
      <c r="I794" t="str">
        <f>IF(Taureaux[[#All],[&gt; palier]]&gt;0,Q794,"")</f>
        <v/>
      </c>
      <c r="J794" t="str">
        <f>IF(Taureaux[[#All],[=palier]]&gt;0,Q794,"")</f>
        <v/>
      </c>
      <c r="K794" t="str">
        <f>IF(Taureaux[[#All],[=palier-1]]&gt;0,Q794,"")</f>
        <v/>
      </c>
      <c r="L794">
        <f>IF(ROW()-1&lt;=60000,ROW()-1)</f>
        <v>793</v>
      </c>
      <c r="M794" s="12" t="str">
        <f>IF(Taureaux[[#This Row],[Nom selon le rang]]="","",VLOOKUP(O794,Q:AF,10,FALSE))</f>
        <v/>
      </c>
      <c r="N794" t="str">
        <f>IF(Taureaux[[#This Row],[somme des males selon la liste]]="","",RANK(Taureaux[[#This Row],[somme des males selon la liste]],Taureaux[[#All],[somme des males selon la liste]],0))</f>
        <v/>
      </c>
      <c r="O7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4">
        <v>77035838</v>
      </c>
      <c r="Q794" t="s">
        <v>902</v>
      </c>
      <c r="R794" t="s">
        <v>244</v>
      </c>
      <c r="S794" t="s">
        <v>156</v>
      </c>
      <c r="T794">
        <v>991.68</v>
      </c>
      <c r="U794">
        <v>68.180000000000007</v>
      </c>
      <c r="V794">
        <v>68.2</v>
      </c>
      <c r="W794">
        <v>68.36</v>
      </c>
      <c r="X794">
        <v>60.39</v>
      </c>
      <c r="Y794">
        <v>77.06</v>
      </c>
      <c r="Z794" s="12">
        <f>SUM(Taureaux[[#This Row],[indice 1]:[Indice 5]])</f>
        <v>342.19</v>
      </c>
      <c r="AA794" t="s">
        <v>63</v>
      </c>
      <c r="AB794" t="s">
        <v>51</v>
      </c>
      <c r="AC794" t="s">
        <v>52</v>
      </c>
      <c r="AD794">
        <v>5</v>
      </c>
      <c r="AE794">
        <v>266.06</v>
      </c>
    </row>
    <row r="795" spans="2:31" x14ac:dyDescent="0.25">
      <c r="B795" s="2">
        <f>IF(Taureaux[[#This Row],[Race]]&lt;&gt;résultats!$C$4,0,SUM(IF(U795&gt;résultats!E$4,1,0),IF(V795&gt;résultats!F$4,1,0),IF(W795&gt;résultats!G$4,1,0),IF(X795&gt;résultats!H$4,1,0),IF(Y795&gt;résultats!I$4,1,0),IF(Z795&gt;résultats!J$4,1,0)))</f>
        <v>0</v>
      </c>
      <c r="C795">
        <f>IF(AND(Taureaux[[#All],[nombres d''incides M&gt;F]]&gt;résultats!$E$1,Taureaux[[#All],[Race]]=résultats!$C$4),1,0)</f>
        <v>0</v>
      </c>
      <c r="D795">
        <f>IF(AND(Taureaux[[#All],[nombres d''incides M&gt;F]]=résultats!$E$1,Taureaux[[#All],[Race]]=résultats!$C$4),1,0)</f>
        <v>0</v>
      </c>
      <c r="E795">
        <f>IF(AND(Taureaux[[#All],[nombres d''incides M&gt;F]]=résultats!$E$1-1,Taureaux[[#All],[Race]]=résultats!$C$4),1,0)</f>
        <v>0</v>
      </c>
      <c r="F795">
        <f>IF(Taureaux[[#All],[&gt; palier]]=0,0,SUM($C$2:C795))</f>
        <v>0</v>
      </c>
      <c r="G795">
        <f>IF(Taureaux[[#All],[=palier]]=0,0,SUM($D$2:D795)+MAX(Taureaux[[#All],[séquence &gt; palier]]))</f>
        <v>0</v>
      </c>
      <c r="H795">
        <f>IF(Taureaux[[#All],[=palier-1]]=0,0,SUM($E$2:E795)+MAX(Taureaux[[#All],[séquence = palier]]))</f>
        <v>0</v>
      </c>
      <c r="I795" t="str">
        <f>IF(Taureaux[[#All],[&gt; palier]]&gt;0,Q795,"")</f>
        <v/>
      </c>
      <c r="J795" t="str">
        <f>IF(Taureaux[[#All],[=palier]]&gt;0,Q795,"")</f>
        <v/>
      </c>
      <c r="K795" t="str">
        <f>IF(Taureaux[[#All],[=palier-1]]&gt;0,Q795,"")</f>
        <v/>
      </c>
      <c r="L795">
        <f>IF(ROW()-1&lt;=60000,ROW()-1)</f>
        <v>794</v>
      </c>
      <c r="M795" s="12" t="str">
        <f>IF(Taureaux[[#This Row],[Nom selon le rang]]="","",VLOOKUP(O795,Q:AF,10,FALSE))</f>
        <v/>
      </c>
      <c r="N795" t="str">
        <f>IF(Taureaux[[#This Row],[somme des males selon la liste]]="","",RANK(Taureaux[[#This Row],[somme des males selon la liste]],Taureaux[[#All],[somme des males selon la liste]],0))</f>
        <v/>
      </c>
      <c r="O7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5">
        <v>81929768</v>
      </c>
      <c r="Q795" t="s">
        <v>2978</v>
      </c>
      <c r="R795" t="s">
        <v>36</v>
      </c>
      <c r="S795" t="s">
        <v>15</v>
      </c>
      <c r="T795">
        <v>1178.44</v>
      </c>
      <c r="U795">
        <v>83.9</v>
      </c>
      <c r="V795">
        <v>72.92</v>
      </c>
      <c r="W795">
        <v>88.67</v>
      </c>
      <c r="X795">
        <v>68.8</v>
      </c>
      <c r="Y795">
        <v>69.86</v>
      </c>
      <c r="Z795" s="12">
        <f>SUM(Taureaux[[#This Row],[indice 1]:[Indice 5]])</f>
        <v>384.15000000000003</v>
      </c>
      <c r="AA795" t="s">
        <v>38</v>
      </c>
      <c r="AB795" t="s">
        <v>38</v>
      </c>
      <c r="AC795" t="s">
        <v>39</v>
      </c>
      <c r="AD795">
        <v>5799</v>
      </c>
      <c r="AE795">
        <v>90</v>
      </c>
    </row>
    <row r="796" spans="2:31" x14ac:dyDescent="0.25">
      <c r="B796" s="2">
        <f>IF(Taureaux[[#This Row],[Race]]&lt;&gt;résultats!$C$4,0,SUM(IF(U796&gt;résultats!E$4,1,0),IF(V796&gt;résultats!F$4,1,0),IF(W796&gt;résultats!G$4,1,0),IF(X796&gt;résultats!H$4,1,0),IF(Y796&gt;résultats!I$4,1,0),IF(Z796&gt;résultats!J$4,1,0)))</f>
        <v>0</v>
      </c>
      <c r="C796">
        <f>IF(AND(Taureaux[[#All],[nombres d''incides M&gt;F]]&gt;résultats!$E$1,Taureaux[[#All],[Race]]=résultats!$C$4),1,0)</f>
        <v>0</v>
      </c>
      <c r="D796">
        <f>IF(AND(Taureaux[[#All],[nombres d''incides M&gt;F]]=résultats!$E$1,Taureaux[[#All],[Race]]=résultats!$C$4),1,0)</f>
        <v>0</v>
      </c>
      <c r="E796">
        <f>IF(AND(Taureaux[[#All],[nombres d''incides M&gt;F]]=résultats!$E$1-1,Taureaux[[#All],[Race]]=résultats!$C$4),1,0)</f>
        <v>0</v>
      </c>
      <c r="F796">
        <f>IF(Taureaux[[#All],[&gt; palier]]=0,0,SUM($C$2:C796))</f>
        <v>0</v>
      </c>
      <c r="G796">
        <f>IF(Taureaux[[#All],[=palier]]=0,0,SUM($D$2:D796)+MAX(Taureaux[[#All],[séquence &gt; palier]]))</f>
        <v>0</v>
      </c>
      <c r="H796">
        <f>IF(Taureaux[[#All],[=palier-1]]=0,0,SUM($E$2:E796)+MAX(Taureaux[[#All],[séquence = palier]]))</f>
        <v>0</v>
      </c>
      <c r="I796" t="str">
        <f>IF(Taureaux[[#All],[&gt; palier]]&gt;0,Q796,"")</f>
        <v/>
      </c>
      <c r="J796" t="str">
        <f>IF(Taureaux[[#All],[=palier]]&gt;0,Q796,"")</f>
        <v/>
      </c>
      <c r="K796" t="str">
        <f>IF(Taureaux[[#All],[=palier-1]]&gt;0,Q796,"")</f>
        <v/>
      </c>
      <c r="L796">
        <f>IF(ROW()-1&lt;=60000,ROW()-1)</f>
        <v>795</v>
      </c>
      <c r="M796" s="12" t="str">
        <f>IF(Taureaux[[#This Row],[Nom selon le rang]]="","",VLOOKUP(O796,Q:AF,10,FALSE))</f>
        <v/>
      </c>
      <c r="N796" t="str">
        <f>IF(Taureaux[[#This Row],[somme des males selon la liste]]="","",RANK(Taureaux[[#This Row],[somme des males selon la liste]],Taureaux[[#All],[somme des males selon la liste]],0))</f>
        <v/>
      </c>
      <c r="O7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6">
        <v>77317362</v>
      </c>
      <c r="Q796" t="s">
        <v>858</v>
      </c>
      <c r="R796" t="s">
        <v>209</v>
      </c>
      <c r="S796" t="s">
        <v>92</v>
      </c>
      <c r="T796">
        <v>1361.48</v>
      </c>
      <c r="U796">
        <v>74.53</v>
      </c>
      <c r="V796">
        <v>74.95</v>
      </c>
      <c r="W796">
        <v>61.28</v>
      </c>
      <c r="X796">
        <v>73.75</v>
      </c>
      <c r="Y796">
        <v>65.95</v>
      </c>
      <c r="Z796" s="12">
        <f>SUM(Taureaux[[#This Row],[indice 1]:[Indice 5]])</f>
        <v>350.46</v>
      </c>
      <c r="AA796" t="s">
        <v>63</v>
      </c>
      <c r="AB796" t="s">
        <v>51</v>
      </c>
      <c r="AC796" t="s">
        <v>52</v>
      </c>
      <c r="AD796">
        <v>2</v>
      </c>
      <c r="AE796">
        <v>267.06</v>
      </c>
    </row>
    <row r="797" spans="2:31" x14ac:dyDescent="0.25">
      <c r="B797" s="2">
        <f>IF(Taureaux[[#This Row],[Race]]&lt;&gt;résultats!$C$4,0,SUM(IF(U797&gt;résultats!E$4,1,0),IF(V797&gt;résultats!F$4,1,0),IF(W797&gt;résultats!G$4,1,0),IF(X797&gt;résultats!H$4,1,0),IF(Y797&gt;résultats!I$4,1,0),IF(Z797&gt;résultats!J$4,1,0)))</f>
        <v>0</v>
      </c>
      <c r="C797">
        <f>IF(AND(Taureaux[[#All],[nombres d''incides M&gt;F]]&gt;résultats!$E$1,Taureaux[[#All],[Race]]=résultats!$C$4),1,0)</f>
        <v>0</v>
      </c>
      <c r="D797">
        <f>IF(AND(Taureaux[[#All],[nombres d''incides M&gt;F]]=résultats!$E$1,Taureaux[[#All],[Race]]=résultats!$C$4),1,0)</f>
        <v>0</v>
      </c>
      <c r="E797">
        <f>IF(AND(Taureaux[[#All],[nombres d''incides M&gt;F]]=résultats!$E$1-1,Taureaux[[#All],[Race]]=résultats!$C$4),1,0)</f>
        <v>0</v>
      </c>
      <c r="F797">
        <f>IF(Taureaux[[#All],[&gt; palier]]=0,0,SUM($C$2:C797))</f>
        <v>0</v>
      </c>
      <c r="G797">
        <f>IF(Taureaux[[#All],[=palier]]=0,0,SUM($D$2:D797)+MAX(Taureaux[[#All],[séquence &gt; palier]]))</f>
        <v>0</v>
      </c>
      <c r="H797">
        <f>IF(Taureaux[[#All],[=palier-1]]=0,0,SUM($E$2:E797)+MAX(Taureaux[[#All],[séquence = palier]]))</f>
        <v>0</v>
      </c>
      <c r="I797" t="str">
        <f>IF(Taureaux[[#All],[&gt; palier]]&gt;0,Q797,"")</f>
        <v/>
      </c>
      <c r="J797" t="str">
        <f>IF(Taureaux[[#All],[=palier]]&gt;0,Q797,"")</f>
        <v/>
      </c>
      <c r="K797" t="str">
        <f>IF(Taureaux[[#All],[=palier-1]]&gt;0,Q797,"")</f>
        <v/>
      </c>
      <c r="L797">
        <f>IF(ROW()-1&lt;=60000,ROW()-1)</f>
        <v>796</v>
      </c>
      <c r="M797" s="12" t="str">
        <f>IF(Taureaux[[#This Row],[Nom selon le rang]]="","",VLOOKUP(O797,Q:AF,10,FALSE))</f>
        <v/>
      </c>
      <c r="N797" t="str">
        <f>IF(Taureaux[[#This Row],[somme des males selon la liste]]="","",RANK(Taureaux[[#This Row],[somme des males selon la liste]],Taureaux[[#All],[somme des males selon la liste]],0))</f>
        <v/>
      </c>
      <c r="O7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7">
        <v>77317362</v>
      </c>
      <c r="Q797" t="s">
        <v>858</v>
      </c>
      <c r="R797" t="s">
        <v>209</v>
      </c>
      <c r="S797" t="s">
        <v>92</v>
      </c>
      <c r="T797">
        <v>1361.48</v>
      </c>
      <c r="U797">
        <v>74.53</v>
      </c>
      <c r="V797">
        <v>74.95</v>
      </c>
      <c r="W797">
        <v>61.28</v>
      </c>
      <c r="X797">
        <v>73.75</v>
      </c>
      <c r="Y797">
        <v>65.95</v>
      </c>
      <c r="Z797" s="12">
        <f>SUM(Taureaux[[#This Row],[indice 1]:[Indice 5]])</f>
        <v>350.46</v>
      </c>
      <c r="AA797" t="s">
        <v>63</v>
      </c>
      <c r="AB797" t="s">
        <v>138</v>
      </c>
      <c r="AC797" t="s">
        <v>139</v>
      </c>
      <c r="AD797">
        <v>10</v>
      </c>
      <c r="AE797">
        <v>148.53</v>
      </c>
    </row>
    <row r="798" spans="2:31" x14ac:dyDescent="0.25">
      <c r="B798" s="2">
        <f>IF(Taureaux[[#This Row],[Race]]&lt;&gt;résultats!$C$4,0,SUM(IF(U798&gt;résultats!E$4,1,0),IF(V798&gt;résultats!F$4,1,0),IF(W798&gt;résultats!G$4,1,0),IF(X798&gt;résultats!H$4,1,0),IF(Y798&gt;résultats!I$4,1,0),IF(Z798&gt;résultats!J$4,1,0)))</f>
        <v>0</v>
      </c>
      <c r="C798">
        <f>IF(AND(Taureaux[[#All],[nombres d''incides M&gt;F]]&gt;résultats!$E$1,Taureaux[[#All],[Race]]=résultats!$C$4),1,0)</f>
        <v>0</v>
      </c>
      <c r="D798">
        <f>IF(AND(Taureaux[[#All],[nombres d''incides M&gt;F]]=résultats!$E$1,Taureaux[[#All],[Race]]=résultats!$C$4),1,0)</f>
        <v>0</v>
      </c>
      <c r="E798">
        <f>IF(AND(Taureaux[[#All],[nombres d''incides M&gt;F]]=résultats!$E$1-1,Taureaux[[#All],[Race]]=résultats!$C$4),1,0)</f>
        <v>0</v>
      </c>
      <c r="F798">
        <f>IF(Taureaux[[#All],[&gt; palier]]=0,0,SUM($C$2:C798))</f>
        <v>0</v>
      </c>
      <c r="G798">
        <f>IF(Taureaux[[#All],[=palier]]=0,0,SUM($D$2:D798)+MAX(Taureaux[[#All],[séquence &gt; palier]]))</f>
        <v>0</v>
      </c>
      <c r="H798">
        <f>IF(Taureaux[[#All],[=palier-1]]=0,0,SUM($E$2:E798)+MAX(Taureaux[[#All],[séquence = palier]]))</f>
        <v>0</v>
      </c>
      <c r="I798" t="str">
        <f>IF(Taureaux[[#All],[&gt; palier]]&gt;0,Q798,"")</f>
        <v/>
      </c>
      <c r="J798" t="str">
        <f>IF(Taureaux[[#All],[=palier]]&gt;0,Q798,"")</f>
        <v/>
      </c>
      <c r="K798" t="str">
        <f>IF(Taureaux[[#All],[=palier-1]]&gt;0,Q798,"")</f>
        <v/>
      </c>
      <c r="L798">
        <f>IF(ROW()-1&lt;=60000,ROW()-1)</f>
        <v>797</v>
      </c>
      <c r="M798" s="12" t="str">
        <f>IF(Taureaux[[#This Row],[Nom selon le rang]]="","",VLOOKUP(O798,Q:AF,10,FALSE))</f>
        <v/>
      </c>
      <c r="N798" t="str">
        <f>IF(Taureaux[[#This Row],[somme des males selon la liste]]="","",RANK(Taureaux[[#This Row],[somme des males selon la liste]],Taureaux[[#All],[somme des males selon la liste]],0))</f>
        <v/>
      </c>
      <c r="O7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8">
        <v>82391236</v>
      </c>
      <c r="Q798" t="s">
        <v>2979</v>
      </c>
      <c r="R798" t="s">
        <v>36</v>
      </c>
      <c r="S798" t="s">
        <v>90</v>
      </c>
      <c r="T798">
        <v>986.67</v>
      </c>
      <c r="U798">
        <v>77.7</v>
      </c>
      <c r="V798">
        <v>68.88</v>
      </c>
      <c r="W798">
        <v>86.95</v>
      </c>
      <c r="X798">
        <v>71.239999999999995</v>
      </c>
      <c r="Y798">
        <v>66.83</v>
      </c>
      <c r="Z798" s="12">
        <f>SUM(Taureaux[[#This Row],[indice 1]:[Indice 5]])</f>
        <v>371.59999999999997</v>
      </c>
      <c r="AA798" t="s">
        <v>131</v>
      </c>
      <c r="AB798" t="s">
        <v>131</v>
      </c>
      <c r="AC798" t="s">
        <v>44</v>
      </c>
      <c r="AD798">
        <v>376</v>
      </c>
      <c r="AE798">
        <v>90</v>
      </c>
    </row>
    <row r="799" spans="2:31" x14ac:dyDescent="0.25">
      <c r="B799" s="2">
        <f>IF(Taureaux[[#This Row],[Race]]&lt;&gt;résultats!$C$4,0,SUM(IF(U799&gt;résultats!E$4,1,0),IF(V799&gt;résultats!F$4,1,0),IF(W799&gt;résultats!G$4,1,0),IF(X799&gt;résultats!H$4,1,0),IF(Y799&gt;résultats!I$4,1,0),IF(Z799&gt;résultats!J$4,1,0)))</f>
        <v>0</v>
      </c>
      <c r="C799">
        <f>IF(AND(Taureaux[[#All],[nombres d''incides M&gt;F]]&gt;résultats!$E$1,Taureaux[[#All],[Race]]=résultats!$C$4),1,0)</f>
        <v>0</v>
      </c>
      <c r="D799">
        <f>IF(AND(Taureaux[[#All],[nombres d''incides M&gt;F]]=résultats!$E$1,Taureaux[[#All],[Race]]=résultats!$C$4),1,0)</f>
        <v>0</v>
      </c>
      <c r="E799">
        <f>IF(AND(Taureaux[[#All],[nombres d''incides M&gt;F]]=résultats!$E$1-1,Taureaux[[#All],[Race]]=résultats!$C$4),1,0)</f>
        <v>0</v>
      </c>
      <c r="F799">
        <f>IF(Taureaux[[#All],[&gt; palier]]=0,0,SUM($C$2:C799))</f>
        <v>0</v>
      </c>
      <c r="G799">
        <f>IF(Taureaux[[#All],[=palier]]=0,0,SUM($D$2:D799)+MAX(Taureaux[[#All],[séquence &gt; palier]]))</f>
        <v>0</v>
      </c>
      <c r="H799">
        <f>IF(Taureaux[[#All],[=palier-1]]=0,0,SUM($E$2:E799)+MAX(Taureaux[[#All],[séquence = palier]]))</f>
        <v>0</v>
      </c>
      <c r="I799" t="str">
        <f>IF(Taureaux[[#All],[&gt; palier]]&gt;0,Q799,"")</f>
        <v/>
      </c>
      <c r="J799" t="str">
        <f>IF(Taureaux[[#All],[=palier]]&gt;0,Q799,"")</f>
        <v/>
      </c>
      <c r="K799" t="str">
        <f>IF(Taureaux[[#All],[=palier-1]]&gt;0,Q799,"")</f>
        <v/>
      </c>
      <c r="L799">
        <f>IF(ROW()-1&lt;=60000,ROW()-1)</f>
        <v>798</v>
      </c>
      <c r="M799" s="12" t="str">
        <f>IF(Taureaux[[#This Row],[Nom selon le rang]]="","",VLOOKUP(O799,Q:AF,10,FALSE))</f>
        <v/>
      </c>
      <c r="N799" t="str">
        <f>IF(Taureaux[[#This Row],[somme des males selon la liste]]="","",RANK(Taureaux[[#This Row],[somme des males selon la liste]],Taureaux[[#All],[somme des males selon la liste]],0))</f>
        <v/>
      </c>
      <c r="O7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799">
        <v>79457973</v>
      </c>
      <c r="Q799" t="s">
        <v>1323</v>
      </c>
      <c r="R799" t="s">
        <v>45</v>
      </c>
      <c r="S799" t="s">
        <v>78</v>
      </c>
      <c r="T799">
        <v>1036.9100000000001</v>
      </c>
      <c r="U799">
        <v>60.84</v>
      </c>
      <c r="V799">
        <v>70.37</v>
      </c>
      <c r="W799">
        <v>70.95</v>
      </c>
      <c r="X799">
        <v>58.09</v>
      </c>
      <c r="Y799">
        <v>68.98</v>
      </c>
      <c r="Z799" s="12">
        <f>SUM(Taureaux[[#This Row],[indice 1]:[Indice 5]])</f>
        <v>329.23</v>
      </c>
      <c r="AA799" t="s">
        <v>358</v>
      </c>
      <c r="AB799" t="s">
        <v>358</v>
      </c>
      <c r="AC799" t="s">
        <v>111</v>
      </c>
      <c r="AD799">
        <v>2349</v>
      </c>
      <c r="AE799">
        <v>30</v>
      </c>
    </row>
    <row r="800" spans="2:31" x14ac:dyDescent="0.25">
      <c r="B800" s="2">
        <f>IF(Taureaux[[#This Row],[Race]]&lt;&gt;résultats!$C$4,0,SUM(IF(U800&gt;résultats!E$4,1,0),IF(V800&gt;résultats!F$4,1,0),IF(W800&gt;résultats!G$4,1,0),IF(X800&gt;résultats!H$4,1,0),IF(Y800&gt;résultats!I$4,1,0),IF(Z800&gt;résultats!J$4,1,0)))</f>
        <v>0</v>
      </c>
      <c r="C800">
        <f>IF(AND(Taureaux[[#All],[nombres d''incides M&gt;F]]&gt;résultats!$E$1,Taureaux[[#All],[Race]]=résultats!$C$4),1,0)</f>
        <v>0</v>
      </c>
      <c r="D800">
        <f>IF(AND(Taureaux[[#All],[nombres d''incides M&gt;F]]=résultats!$E$1,Taureaux[[#All],[Race]]=résultats!$C$4),1,0)</f>
        <v>0</v>
      </c>
      <c r="E800">
        <f>IF(AND(Taureaux[[#All],[nombres d''incides M&gt;F]]=résultats!$E$1-1,Taureaux[[#All],[Race]]=résultats!$C$4),1,0)</f>
        <v>0</v>
      </c>
      <c r="F800">
        <f>IF(Taureaux[[#All],[&gt; palier]]=0,0,SUM($C$2:C800))</f>
        <v>0</v>
      </c>
      <c r="G800">
        <f>IF(Taureaux[[#All],[=palier]]=0,0,SUM($D$2:D800)+MAX(Taureaux[[#All],[séquence &gt; palier]]))</f>
        <v>0</v>
      </c>
      <c r="H800">
        <f>IF(Taureaux[[#All],[=palier-1]]=0,0,SUM($E$2:E800)+MAX(Taureaux[[#All],[séquence = palier]]))</f>
        <v>0</v>
      </c>
      <c r="I800" t="str">
        <f>IF(Taureaux[[#All],[&gt; palier]]&gt;0,Q800,"")</f>
        <v/>
      </c>
      <c r="J800" t="str">
        <f>IF(Taureaux[[#All],[=palier]]&gt;0,Q800,"")</f>
        <v/>
      </c>
      <c r="K800" t="str">
        <f>IF(Taureaux[[#All],[=palier-1]]&gt;0,Q800,"")</f>
        <v/>
      </c>
      <c r="L800">
        <f>IF(ROW()-1&lt;=60000,ROW()-1)</f>
        <v>799</v>
      </c>
      <c r="M800" s="12" t="str">
        <f>IF(Taureaux[[#This Row],[Nom selon le rang]]="","",VLOOKUP(O800,Q:AF,10,FALSE))</f>
        <v/>
      </c>
      <c r="N800" t="str">
        <f>IF(Taureaux[[#This Row],[somme des males selon la liste]]="","",RANK(Taureaux[[#This Row],[somme des males selon la liste]],Taureaux[[#All],[somme des males selon la liste]],0))</f>
        <v/>
      </c>
      <c r="O8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0">
        <v>6337287</v>
      </c>
      <c r="Q800" t="s">
        <v>2432</v>
      </c>
      <c r="R800" t="s">
        <v>654</v>
      </c>
      <c r="S800" t="s">
        <v>100</v>
      </c>
      <c r="T800">
        <v>802.36</v>
      </c>
      <c r="U800">
        <v>63.09</v>
      </c>
      <c r="V800">
        <v>47.61</v>
      </c>
      <c r="W800">
        <v>62.05</v>
      </c>
      <c r="X800">
        <v>61.99</v>
      </c>
      <c r="Y800">
        <v>61.45</v>
      </c>
      <c r="Z800" s="12">
        <f>SUM(Taureaux[[#This Row],[indice 1]:[Indice 5]])</f>
        <v>296.19</v>
      </c>
      <c r="AA800" t="s">
        <v>38</v>
      </c>
      <c r="AB800" t="s">
        <v>38</v>
      </c>
      <c r="AC800" t="s">
        <v>39</v>
      </c>
      <c r="AD800">
        <v>3120</v>
      </c>
      <c r="AE800">
        <v>76.19</v>
      </c>
    </row>
    <row r="801" spans="2:31" x14ac:dyDescent="0.25">
      <c r="B801" s="2">
        <f>IF(Taureaux[[#This Row],[Race]]&lt;&gt;résultats!$C$4,0,SUM(IF(U801&gt;résultats!E$4,1,0),IF(V801&gt;résultats!F$4,1,0),IF(W801&gt;résultats!G$4,1,0),IF(X801&gt;résultats!H$4,1,0),IF(Y801&gt;résultats!I$4,1,0),IF(Z801&gt;résultats!J$4,1,0)))</f>
        <v>0</v>
      </c>
      <c r="C801">
        <f>IF(AND(Taureaux[[#All],[nombres d''incides M&gt;F]]&gt;résultats!$E$1,Taureaux[[#All],[Race]]=résultats!$C$4),1,0)</f>
        <v>0</v>
      </c>
      <c r="D801">
        <f>IF(AND(Taureaux[[#All],[nombres d''incides M&gt;F]]=résultats!$E$1,Taureaux[[#All],[Race]]=résultats!$C$4),1,0)</f>
        <v>0</v>
      </c>
      <c r="E801">
        <f>IF(AND(Taureaux[[#All],[nombres d''incides M&gt;F]]=résultats!$E$1-1,Taureaux[[#All],[Race]]=résultats!$C$4),1,0)</f>
        <v>0</v>
      </c>
      <c r="F801">
        <f>IF(Taureaux[[#All],[&gt; palier]]=0,0,SUM($C$2:C801))</f>
        <v>0</v>
      </c>
      <c r="G801">
        <f>IF(Taureaux[[#All],[=palier]]=0,0,SUM($D$2:D801)+MAX(Taureaux[[#All],[séquence &gt; palier]]))</f>
        <v>0</v>
      </c>
      <c r="H801">
        <f>IF(Taureaux[[#All],[=palier-1]]=0,0,SUM($E$2:E801)+MAX(Taureaux[[#All],[séquence = palier]]))</f>
        <v>0</v>
      </c>
      <c r="I801" t="str">
        <f>IF(Taureaux[[#All],[&gt; palier]]&gt;0,Q801,"")</f>
        <v/>
      </c>
      <c r="J801" t="str">
        <f>IF(Taureaux[[#All],[=palier]]&gt;0,Q801,"")</f>
        <v/>
      </c>
      <c r="K801" t="str">
        <f>IF(Taureaux[[#All],[=palier-1]]&gt;0,Q801,"")</f>
        <v/>
      </c>
      <c r="L801">
        <f>IF(ROW()-1&lt;=60000,ROW()-1)</f>
        <v>800</v>
      </c>
      <c r="M801" s="12" t="str">
        <f>IF(Taureaux[[#This Row],[Nom selon le rang]]="","",VLOOKUP(O801,Q:AF,10,FALSE))</f>
        <v/>
      </c>
      <c r="N801" t="str">
        <f>IF(Taureaux[[#This Row],[somme des males selon la liste]]="","",RANK(Taureaux[[#This Row],[somme des males selon la liste]],Taureaux[[#All],[somme des males selon la liste]],0))</f>
        <v/>
      </c>
      <c r="O8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1">
        <v>78998807</v>
      </c>
      <c r="Q801" t="s">
        <v>1469</v>
      </c>
      <c r="R801" t="s">
        <v>36</v>
      </c>
      <c r="S801" t="s">
        <v>71</v>
      </c>
      <c r="T801">
        <v>1127.33</v>
      </c>
      <c r="U801">
        <v>65.67</v>
      </c>
      <c r="V801">
        <v>67.88</v>
      </c>
      <c r="W801">
        <v>70.849999999999994</v>
      </c>
      <c r="X801">
        <v>64.06</v>
      </c>
      <c r="Y801">
        <v>57.22</v>
      </c>
      <c r="Z801" s="12">
        <f>SUM(Taureaux[[#This Row],[indice 1]:[Indice 5]])</f>
        <v>325.68000000000006</v>
      </c>
      <c r="AA801" t="s">
        <v>376</v>
      </c>
      <c r="AB801" t="s">
        <v>376</v>
      </c>
      <c r="AC801" t="s">
        <v>106</v>
      </c>
      <c r="AD801">
        <v>2634</v>
      </c>
      <c r="AE801">
        <v>60</v>
      </c>
    </row>
    <row r="802" spans="2:31" x14ac:dyDescent="0.25">
      <c r="B802" s="2">
        <f>IF(Taureaux[[#This Row],[Race]]&lt;&gt;résultats!$C$4,0,SUM(IF(U802&gt;résultats!E$4,1,0),IF(V802&gt;résultats!F$4,1,0),IF(W802&gt;résultats!G$4,1,0),IF(X802&gt;résultats!H$4,1,0),IF(Y802&gt;résultats!I$4,1,0),IF(Z802&gt;résultats!J$4,1,0)))</f>
        <v>0</v>
      </c>
      <c r="C802">
        <f>IF(AND(Taureaux[[#All],[nombres d''incides M&gt;F]]&gt;résultats!$E$1,Taureaux[[#All],[Race]]=résultats!$C$4),1,0)</f>
        <v>0</v>
      </c>
      <c r="D802">
        <f>IF(AND(Taureaux[[#All],[nombres d''incides M&gt;F]]=résultats!$E$1,Taureaux[[#All],[Race]]=résultats!$C$4),1,0)</f>
        <v>0</v>
      </c>
      <c r="E802">
        <f>IF(AND(Taureaux[[#All],[nombres d''incides M&gt;F]]=résultats!$E$1-1,Taureaux[[#All],[Race]]=résultats!$C$4),1,0)</f>
        <v>0</v>
      </c>
      <c r="F802">
        <f>IF(Taureaux[[#All],[&gt; palier]]=0,0,SUM($C$2:C802))</f>
        <v>0</v>
      </c>
      <c r="G802">
        <f>IF(Taureaux[[#All],[=palier]]=0,0,SUM($D$2:D802)+MAX(Taureaux[[#All],[séquence &gt; palier]]))</f>
        <v>0</v>
      </c>
      <c r="H802">
        <f>IF(Taureaux[[#All],[=palier-1]]=0,0,SUM($E$2:E802)+MAX(Taureaux[[#All],[séquence = palier]]))</f>
        <v>0</v>
      </c>
      <c r="I802" t="str">
        <f>IF(Taureaux[[#All],[&gt; palier]]&gt;0,Q802,"")</f>
        <v/>
      </c>
      <c r="J802" t="str">
        <f>IF(Taureaux[[#All],[=palier]]&gt;0,Q802,"")</f>
        <v/>
      </c>
      <c r="K802" t="str">
        <f>IF(Taureaux[[#All],[=palier-1]]&gt;0,Q802,"")</f>
        <v/>
      </c>
      <c r="L802">
        <f>IF(ROW()-1&lt;=60000,ROW()-1)</f>
        <v>801</v>
      </c>
      <c r="M802" s="12" t="str">
        <f>IF(Taureaux[[#This Row],[Nom selon le rang]]="","",VLOOKUP(O802,Q:AF,10,FALSE))</f>
        <v/>
      </c>
      <c r="N802" t="str">
        <f>IF(Taureaux[[#This Row],[somme des males selon la liste]]="","",RANK(Taureaux[[#This Row],[somme des males selon la liste]],Taureaux[[#All],[somme des males selon la liste]],0))</f>
        <v/>
      </c>
      <c r="O8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2">
        <v>77613182</v>
      </c>
      <c r="Q802" t="s">
        <v>445</v>
      </c>
      <c r="R802" t="s">
        <v>45</v>
      </c>
      <c r="S802" t="s">
        <v>149</v>
      </c>
      <c r="T802">
        <v>1063.32</v>
      </c>
      <c r="U802">
        <v>62.77</v>
      </c>
      <c r="V802">
        <v>73.959999999999994</v>
      </c>
      <c r="W802">
        <v>76.62</v>
      </c>
      <c r="X802">
        <v>62.45</v>
      </c>
      <c r="Y802">
        <v>77.8</v>
      </c>
      <c r="Z802" s="12">
        <f>SUM(Taureaux[[#This Row],[indice 1]:[Indice 5]])</f>
        <v>353.6</v>
      </c>
      <c r="AA802" t="s">
        <v>63</v>
      </c>
      <c r="AB802" t="s">
        <v>138</v>
      </c>
      <c r="AC802" t="s">
        <v>139</v>
      </c>
      <c r="AD802">
        <v>10</v>
      </c>
      <c r="AE802">
        <v>30</v>
      </c>
    </row>
    <row r="803" spans="2:31" x14ac:dyDescent="0.25">
      <c r="B803" s="2">
        <f>IF(Taureaux[[#This Row],[Race]]&lt;&gt;résultats!$C$4,0,SUM(IF(U803&gt;résultats!E$4,1,0),IF(V803&gt;résultats!F$4,1,0),IF(W803&gt;résultats!G$4,1,0),IF(X803&gt;résultats!H$4,1,0),IF(Y803&gt;résultats!I$4,1,0),IF(Z803&gt;résultats!J$4,1,0)))</f>
        <v>0</v>
      </c>
      <c r="C803">
        <f>IF(AND(Taureaux[[#All],[nombres d''incides M&gt;F]]&gt;résultats!$E$1,Taureaux[[#All],[Race]]=résultats!$C$4),1,0)</f>
        <v>0</v>
      </c>
      <c r="D803">
        <f>IF(AND(Taureaux[[#All],[nombres d''incides M&gt;F]]=résultats!$E$1,Taureaux[[#All],[Race]]=résultats!$C$4),1,0)</f>
        <v>0</v>
      </c>
      <c r="E803">
        <f>IF(AND(Taureaux[[#All],[nombres d''incides M&gt;F]]=résultats!$E$1-1,Taureaux[[#All],[Race]]=résultats!$C$4),1,0)</f>
        <v>0</v>
      </c>
      <c r="F803">
        <f>IF(Taureaux[[#All],[&gt; palier]]=0,0,SUM($C$2:C803))</f>
        <v>0</v>
      </c>
      <c r="G803">
        <f>IF(Taureaux[[#All],[=palier]]=0,0,SUM($D$2:D803)+MAX(Taureaux[[#All],[séquence &gt; palier]]))</f>
        <v>0</v>
      </c>
      <c r="H803">
        <f>IF(Taureaux[[#All],[=palier-1]]=0,0,SUM($E$2:E803)+MAX(Taureaux[[#All],[séquence = palier]]))</f>
        <v>0</v>
      </c>
      <c r="I803" t="str">
        <f>IF(Taureaux[[#All],[&gt; palier]]&gt;0,Q803,"")</f>
        <v/>
      </c>
      <c r="J803" t="str">
        <f>IF(Taureaux[[#All],[=palier]]&gt;0,Q803,"")</f>
        <v/>
      </c>
      <c r="K803" t="str">
        <f>IF(Taureaux[[#All],[=palier-1]]&gt;0,Q803,"")</f>
        <v/>
      </c>
      <c r="L803">
        <f>IF(ROW()-1&lt;=60000,ROW()-1)</f>
        <v>802</v>
      </c>
      <c r="M803" s="12" t="str">
        <f>IF(Taureaux[[#This Row],[Nom selon le rang]]="","",VLOOKUP(O803,Q:AF,10,FALSE))</f>
        <v/>
      </c>
      <c r="N803" t="str">
        <f>IF(Taureaux[[#This Row],[somme des males selon la liste]]="","",RANK(Taureaux[[#This Row],[somme des males selon la liste]],Taureaux[[#All],[somme des males selon la liste]],0))</f>
        <v/>
      </c>
      <c r="O8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3">
        <v>79427105</v>
      </c>
      <c r="Q803" t="s">
        <v>1277</v>
      </c>
      <c r="R803" t="s">
        <v>456</v>
      </c>
      <c r="S803" t="s">
        <v>15</v>
      </c>
      <c r="T803">
        <v>1053.25</v>
      </c>
      <c r="U803">
        <v>67.8</v>
      </c>
      <c r="V803">
        <v>56.18</v>
      </c>
      <c r="W803">
        <v>70.75</v>
      </c>
      <c r="X803">
        <v>61.68</v>
      </c>
      <c r="Y803">
        <v>74.02</v>
      </c>
      <c r="Z803" s="12">
        <f>SUM(Taureaux[[#This Row],[indice 1]:[Indice 5]])</f>
        <v>330.42999999999995</v>
      </c>
      <c r="AA803" t="s">
        <v>294</v>
      </c>
      <c r="AB803" t="s">
        <v>294</v>
      </c>
      <c r="AC803" t="s">
        <v>141</v>
      </c>
      <c r="AD803">
        <v>7273</v>
      </c>
      <c r="AE803">
        <v>30</v>
      </c>
    </row>
    <row r="804" spans="2:31" x14ac:dyDescent="0.25">
      <c r="B804" s="2">
        <f>IF(Taureaux[[#This Row],[Race]]&lt;&gt;résultats!$C$4,0,SUM(IF(U804&gt;résultats!E$4,1,0),IF(V804&gt;résultats!F$4,1,0),IF(W804&gt;résultats!G$4,1,0),IF(X804&gt;résultats!H$4,1,0),IF(Y804&gt;résultats!I$4,1,0),IF(Z804&gt;résultats!J$4,1,0)))</f>
        <v>0</v>
      </c>
      <c r="C804">
        <f>IF(AND(Taureaux[[#All],[nombres d''incides M&gt;F]]&gt;résultats!$E$1,Taureaux[[#All],[Race]]=résultats!$C$4),1,0)</f>
        <v>0</v>
      </c>
      <c r="D804">
        <f>IF(AND(Taureaux[[#All],[nombres d''incides M&gt;F]]=résultats!$E$1,Taureaux[[#All],[Race]]=résultats!$C$4),1,0)</f>
        <v>0</v>
      </c>
      <c r="E804">
        <f>IF(AND(Taureaux[[#All],[nombres d''incides M&gt;F]]=résultats!$E$1-1,Taureaux[[#All],[Race]]=résultats!$C$4),1,0)</f>
        <v>0</v>
      </c>
      <c r="F804">
        <f>IF(Taureaux[[#All],[&gt; palier]]=0,0,SUM($C$2:C804))</f>
        <v>0</v>
      </c>
      <c r="G804">
        <f>IF(Taureaux[[#All],[=palier]]=0,0,SUM($D$2:D804)+MAX(Taureaux[[#All],[séquence &gt; palier]]))</f>
        <v>0</v>
      </c>
      <c r="H804">
        <f>IF(Taureaux[[#All],[=palier-1]]=0,0,SUM($E$2:E804)+MAX(Taureaux[[#All],[séquence = palier]]))</f>
        <v>0</v>
      </c>
      <c r="I804" t="str">
        <f>IF(Taureaux[[#All],[&gt; palier]]&gt;0,Q804,"")</f>
        <v/>
      </c>
      <c r="J804" t="str">
        <f>IF(Taureaux[[#All],[=palier]]&gt;0,Q804,"")</f>
        <v/>
      </c>
      <c r="K804" t="str">
        <f>IF(Taureaux[[#All],[=palier-1]]&gt;0,Q804,"")</f>
        <v/>
      </c>
      <c r="L804">
        <f>IF(ROW()-1&lt;=60000,ROW()-1)</f>
        <v>803</v>
      </c>
      <c r="M804" s="12" t="str">
        <f>IF(Taureaux[[#This Row],[Nom selon le rang]]="","",VLOOKUP(O804,Q:AF,10,FALSE))</f>
        <v/>
      </c>
      <c r="N804" t="str">
        <f>IF(Taureaux[[#This Row],[somme des males selon la liste]]="","",RANK(Taureaux[[#This Row],[somme des males selon la liste]],Taureaux[[#All],[somme des males selon la liste]],0))</f>
        <v/>
      </c>
      <c r="O8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4">
        <v>80548782</v>
      </c>
      <c r="Q804" t="s">
        <v>1130</v>
      </c>
      <c r="R804" t="s">
        <v>209</v>
      </c>
      <c r="S804" t="s">
        <v>10</v>
      </c>
      <c r="T804">
        <v>1393.29</v>
      </c>
      <c r="U804">
        <v>79.349999999999994</v>
      </c>
      <c r="V804">
        <v>76.63</v>
      </c>
      <c r="W804">
        <v>57.03</v>
      </c>
      <c r="X804">
        <v>70.959999999999994</v>
      </c>
      <c r="Y804">
        <v>63.51</v>
      </c>
      <c r="Z804" s="12">
        <f>SUM(Taureaux[[#This Row],[indice 1]:[Indice 5]])</f>
        <v>347.47999999999996</v>
      </c>
      <c r="AA804" t="s">
        <v>376</v>
      </c>
      <c r="AB804" t="s">
        <v>376</v>
      </c>
      <c r="AC804" t="s">
        <v>106</v>
      </c>
      <c r="AD804">
        <v>1157</v>
      </c>
      <c r="AE804">
        <v>60</v>
      </c>
    </row>
    <row r="805" spans="2:31" x14ac:dyDescent="0.25">
      <c r="B805" s="2">
        <f>IF(Taureaux[[#This Row],[Race]]&lt;&gt;résultats!$C$4,0,SUM(IF(U805&gt;résultats!E$4,1,0),IF(V805&gt;résultats!F$4,1,0),IF(W805&gt;résultats!G$4,1,0),IF(X805&gt;résultats!H$4,1,0),IF(Y805&gt;résultats!I$4,1,0),IF(Z805&gt;résultats!J$4,1,0)))</f>
        <v>0</v>
      </c>
      <c r="C805">
        <f>IF(AND(Taureaux[[#All],[nombres d''incides M&gt;F]]&gt;résultats!$E$1,Taureaux[[#All],[Race]]=résultats!$C$4),1,0)</f>
        <v>0</v>
      </c>
      <c r="D805">
        <f>IF(AND(Taureaux[[#All],[nombres d''incides M&gt;F]]=résultats!$E$1,Taureaux[[#All],[Race]]=résultats!$C$4),1,0)</f>
        <v>0</v>
      </c>
      <c r="E805">
        <f>IF(AND(Taureaux[[#All],[nombres d''incides M&gt;F]]=résultats!$E$1-1,Taureaux[[#All],[Race]]=résultats!$C$4),1,0)</f>
        <v>0</v>
      </c>
      <c r="F805">
        <f>IF(Taureaux[[#All],[&gt; palier]]=0,0,SUM($C$2:C805))</f>
        <v>0</v>
      </c>
      <c r="G805">
        <f>IF(Taureaux[[#All],[=palier]]=0,0,SUM($D$2:D805)+MAX(Taureaux[[#All],[séquence &gt; palier]]))</f>
        <v>0</v>
      </c>
      <c r="H805">
        <f>IF(Taureaux[[#All],[=palier-1]]=0,0,SUM($E$2:E805)+MAX(Taureaux[[#All],[séquence = palier]]))</f>
        <v>0</v>
      </c>
      <c r="I805" t="str">
        <f>IF(Taureaux[[#All],[&gt; palier]]&gt;0,Q805,"")</f>
        <v/>
      </c>
      <c r="J805" t="str">
        <f>IF(Taureaux[[#All],[=palier]]&gt;0,Q805,"")</f>
        <v/>
      </c>
      <c r="K805" t="str">
        <f>IF(Taureaux[[#All],[=palier-1]]&gt;0,Q805,"")</f>
        <v/>
      </c>
      <c r="L805">
        <f>IF(ROW()-1&lt;=60000,ROW()-1)</f>
        <v>804</v>
      </c>
      <c r="M805" s="12" t="str">
        <f>IF(Taureaux[[#This Row],[Nom selon le rang]]="","",VLOOKUP(O805,Q:AF,10,FALSE))</f>
        <v/>
      </c>
      <c r="N805" t="str">
        <f>IF(Taureaux[[#This Row],[somme des males selon la liste]]="","",RANK(Taureaux[[#This Row],[somme des males selon la liste]],Taureaux[[#All],[somme des males selon la liste]],0))</f>
        <v/>
      </c>
      <c r="O8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5">
        <v>58212591</v>
      </c>
      <c r="Q805" t="s">
        <v>1181</v>
      </c>
      <c r="R805" t="s">
        <v>45</v>
      </c>
      <c r="S805" t="s">
        <v>112</v>
      </c>
      <c r="T805">
        <v>905.73</v>
      </c>
      <c r="U805">
        <v>58.09</v>
      </c>
      <c r="V805">
        <v>74.45</v>
      </c>
      <c r="W805">
        <v>70.66</v>
      </c>
      <c r="X805">
        <v>59</v>
      </c>
      <c r="Y805">
        <v>70.38</v>
      </c>
      <c r="Z805" s="12">
        <f>SUM(Taureaux[[#This Row],[indice 1]:[Indice 5]])</f>
        <v>332.58000000000004</v>
      </c>
      <c r="AA805" t="s">
        <v>358</v>
      </c>
      <c r="AB805" t="s">
        <v>358</v>
      </c>
      <c r="AC805" t="s">
        <v>111</v>
      </c>
      <c r="AD805">
        <v>7985</v>
      </c>
      <c r="AE805">
        <v>30</v>
      </c>
    </row>
    <row r="806" spans="2:31" x14ac:dyDescent="0.25">
      <c r="B806" s="2">
        <f>IF(Taureaux[[#This Row],[Race]]&lt;&gt;résultats!$C$4,0,SUM(IF(U806&gt;résultats!E$4,1,0),IF(V806&gt;résultats!F$4,1,0),IF(W806&gt;résultats!G$4,1,0),IF(X806&gt;résultats!H$4,1,0),IF(Y806&gt;résultats!I$4,1,0),IF(Z806&gt;résultats!J$4,1,0)))</f>
        <v>0</v>
      </c>
      <c r="C806">
        <f>IF(AND(Taureaux[[#All],[nombres d''incides M&gt;F]]&gt;résultats!$E$1,Taureaux[[#All],[Race]]=résultats!$C$4),1,0)</f>
        <v>0</v>
      </c>
      <c r="D806">
        <f>IF(AND(Taureaux[[#All],[nombres d''incides M&gt;F]]=résultats!$E$1,Taureaux[[#All],[Race]]=résultats!$C$4),1,0)</f>
        <v>0</v>
      </c>
      <c r="E806">
        <f>IF(AND(Taureaux[[#All],[nombres d''incides M&gt;F]]=résultats!$E$1-1,Taureaux[[#All],[Race]]=résultats!$C$4),1,0)</f>
        <v>0</v>
      </c>
      <c r="F806">
        <f>IF(Taureaux[[#All],[&gt; palier]]=0,0,SUM($C$2:C806))</f>
        <v>0</v>
      </c>
      <c r="G806">
        <f>IF(Taureaux[[#All],[=palier]]=0,0,SUM($D$2:D806)+MAX(Taureaux[[#All],[séquence &gt; palier]]))</f>
        <v>0</v>
      </c>
      <c r="H806">
        <f>IF(Taureaux[[#All],[=palier-1]]=0,0,SUM($E$2:E806)+MAX(Taureaux[[#All],[séquence = palier]]))</f>
        <v>0</v>
      </c>
      <c r="I806" t="str">
        <f>IF(Taureaux[[#All],[&gt; palier]]&gt;0,Q806,"")</f>
        <v/>
      </c>
      <c r="J806" t="str">
        <f>IF(Taureaux[[#All],[=palier]]&gt;0,Q806,"")</f>
        <v/>
      </c>
      <c r="K806" t="str">
        <f>IF(Taureaux[[#All],[=palier-1]]&gt;0,Q806,"")</f>
        <v/>
      </c>
      <c r="L806">
        <f>IF(ROW()-1&lt;=60000,ROW()-1)</f>
        <v>805</v>
      </c>
      <c r="M806" s="12" t="str">
        <f>IF(Taureaux[[#This Row],[Nom selon le rang]]="","",VLOOKUP(O806,Q:AF,10,FALSE))</f>
        <v/>
      </c>
      <c r="N806" t="str">
        <f>IF(Taureaux[[#This Row],[somme des males selon la liste]]="","",RANK(Taureaux[[#This Row],[somme des males selon la liste]],Taureaux[[#All],[somme des males selon la liste]],0))</f>
        <v/>
      </c>
      <c r="O8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6">
        <v>76747476</v>
      </c>
      <c r="Q806" t="s">
        <v>2642</v>
      </c>
      <c r="R806" t="s">
        <v>456</v>
      </c>
      <c r="S806" t="s">
        <v>9</v>
      </c>
      <c r="T806">
        <v>991.24</v>
      </c>
      <c r="U806">
        <v>55.13</v>
      </c>
      <c r="V806">
        <v>51.82</v>
      </c>
      <c r="W806">
        <v>56.77</v>
      </c>
      <c r="X806">
        <v>53.89</v>
      </c>
      <c r="Y806">
        <v>58.8</v>
      </c>
      <c r="Z806" s="12">
        <f>SUM(Taureaux[[#This Row],[indice 1]:[Indice 5]])</f>
        <v>276.41000000000003</v>
      </c>
      <c r="AA806" t="s">
        <v>246</v>
      </c>
      <c r="AB806" t="s">
        <v>246</v>
      </c>
      <c r="AC806" t="s">
        <v>103</v>
      </c>
      <c r="AD806">
        <v>21719</v>
      </c>
      <c r="AE806">
        <v>30</v>
      </c>
    </row>
    <row r="807" spans="2:31" x14ac:dyDescent="0.25">
      <c r="B807" s="2">
        <f>IF(Taureaux[[#This Row],[Race]]&lt;&gt;résultats!$C$4,0,SUM(IF(U807&gt;résultats!E$4,1,0),IF(V807&gt;résultats!F$4,1,0),IF(W807&gt;résultats!G$4,1,0),IF(X807&gt;résultats!H$4,1,0),IF(Y807&gt;résultats!I$4,1,0),IF(Z807&gt;résultats!J$4,1,0)))</f>
        <v>0</v>
      </c>
      <c r="C807">
        <f>IF(AND(Taureaux[[#All],[nombres d''incides M&gt;F]]&gt;résultats!$E$1,Taureaux[[#All],[Race]]=résultats!$C$4),1,0)</f>
        <v>0</v>
      </c>
      <c r="D807">
        <f>IF(AND(Taureaux[[#All],[nombres d''incides M&gt;F]]=résultats!$E$1,Taureaux[[#All],[Race]]=résultats!$C$4),1,0)</f>
        <v>0</v>
      </c>
      <c r="E807">
        <f>IF(AND(Taureaux[[#All],[nombres d''incides M&gt;F]]=résultats!$E$1-1,Taureaux[[#All],[Race]]=résultats!$C$4),1,0)</f>
        <v>0</v>
      </c>
      <c r="F807">
        <f>IF(Taureaux[[#All],[&gt; palier]]=0,0,SUM($C$2:C807))</f>
        <v>0</v>
      </c>
      <c r="G807">
        <f>IF(Taureaux[[#All],[=palier]]=0,0,SUM($D$2:D807)+MAX(Taureaux[[#All],[séquence &gt; palier]]))</f>
        <v>0</v>
      </c>
      <c r="H807">
        <f>IF(Taureaux[[#All],[=palier-1]]=0,0,SUM($E$2:E807)+MAX(Taureaux[[#All],[séquence = palier]]))</f>
        <v>0</v>
      </c>
      <c r="I807" t="str">
        <f>IF(Taureaux[[#All],[&gt; palier]]&gt;0,Q807,"")</f>
        <v/>
      </c>
      <c r="J807" t="str">
        <f>IF(Taureaux[[#All],[=palier]]&gt;0,Q807,"")</f>
        <v/>
      </c>
      <c r="K807" t="str">
        <f>IF(Taureaux[[#All],[=palier-1]]&gt;0,Q807,"")</f>
        <v/>
      </c>
      <c r="L807">
        <f>IF(ROW()-1&lt;=60000,ROW()-1)</f>
        <v>806</v>
      </c>
      <c r="M807" s="12" t="str">
        <f>IF(Taureaux[[#This Row],[Nom selon le rang]]="","",VLOOKUP(O807,Q:AF,10,FALSE))</f>
        <v/>
      </c>
      <c r="N807" t="str">
        <f>IF(Taureaux[[#This Row],[somme des males selon la liste]]="","",RANK(Taureaux[[#This Row],[somme des males selon la liste]],Taureaux[[#All],[somme des males selon la liste]],0))</f>
        <v/>
      </c>
      <c r="O8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7">
        <v>82924171</v>
      </c>
      <c r="Q807" t="s">
        <v>1460</v>
      </c>
      <c r="R807" t="s">
        <v>1187</v>
      </c>
      <c r="S807" t="s">
        <v>31</v>
      </c>
      <c r="T807">
        <v>1023.17</v>
      </c>
      <c r="U807">
        <v>78.13</v>
      </c>
      <c r="V807">
        <v>71.81</v>
      </c>
      <c r="W807">
        <v>67.28</v>
      </c>
      <c r="X807">
        <v>68.7</v>
      </c>
      <c r="Y807">
        <v>43.6</v>
      </c>
      <c r="Z807" s="12">
        <f>SUM(Taureaux[[#This Row],[indice 1]:[Indice 5]])</f>
        <v>329.52000000000004</v>
      </c>
      <c r="AA807" t="s">
        <v>51</v>
      </c>
      <c r="AB807" t="s">
        <v>51</v>
      </c>
      <c r="AC807" t="s">
        <v>52</v>
      </c>
      <c r="AD807">
        <v>389</v>
      </c>
      <c r="AE807">
        <v>30</v>
      </c>
    </row>
    <row r="808" spans="2:31" x14ac:dyDescent="0.25">
      <c r="B808" s="2">
        <f>IF(Taureaux[[#This Row],[Race]]&lt;&gt;résultats!$C$4,0,SUM(IF(U808&gt;résultats!E$4,1,0),IF(V808&gt;résultats!F$4,1,0),IF(W808&gt;résultats!G$4,1,0),IF(X808&gt;résultats!H$4,1,0),IF(Y808&gt;résultats!I$4,1,0),IF(Z808&gt;résultats!J$4,1,0)))</f>
        <v>0</v>
      </c>
      <c r="C808">
        <f>IF(AND(Taureaux[[#All],[nombres d''incides M&gt;F]]&gt;résultats!$E$1,Taureaux[[#All],[Race]]=résultats!$C$4),1,0)</f>
        <v>0</v>
      </c>
      <c r="D808">
        <f>IF(AND(Taureaux[[#All],[nombres d''incides M&gt;F]]=résultats!$E$1,Taureaux[[#All],[Race]]=résultats!$C$4),1,0)</f>
        <v>0</v>
      </c>
      <c r="E808">
        <f>IF(AND(Taureaux[[#All],[nombres d''incides M&gt;F]]=résultats!$E$1-1,Taureaux[[#All],[Race]]=résultats!$C$4),1,0)</f>
        <v>0</v>
      </c>
      <c r="F808">
        <f>IF(Taureaux[[#All],[&gt; palier]]=0,0,SUM($C$2:C808))</f>
        <v>0</v>
      </c>
      <c r="G808">
        <f>IF(Taureaux[[#All],[=palier]]=0,0,SUM($D$2:D808)+MAX(Taureaux[[#All],[séquence &gt; palier]]))</f>
        <v>0</v>
      </c>
      <c r="H808">
        <f>IF(Taureaux[[#All],[=palier-1]]=0,0,SUM($E$2:E808)+MAX(Taureaux[[#All],[séquence = palier]]))</f>
        <v>0</v>
      </c>
      <c r="I808" t="str">
        <f>IF(Taureaux[[#All],[&gt; palier]]&gt;0,Q808,"")</f>
        <v/>
      </c>
      <c r="J808" t="str">
        <f>IF(Taureaux[[#All],[=palier]]&gt;0,Q808,"")</f>
        <v/>
      </c>
      <c r="K808" t="str">
        <f>IF(Taureaux[[#All],[=palier-1]]&gt;0,Q808,"")</f>
        <v/>
      </c>
      <c r="L808">
        <f>IF(ROW()-1&lt;=60000,ROW()-1)</f>
        <v>807</v>
      </c>
      <c r="M808" s="12" t="str">
        <f>IF(Taureaux[[#This Row],[Nom selon le rang]]="","",VLOOKUP(O808,Q:AF,10,FALSE))</f>
        <v/>
      </c>
      <c r="N808" t="str">
        <f>IF(Taureaux[[#This Row],[somme des males selon la liste]]="","",RANK(Taureaux[[#This Row],[somme des males selon la liste]],Taureaux[[#All],[somme des males selon la liste]],0))</f>
        <v/>
      </c>
      <c r="O8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8">
        <v>80971391</v>
      </c>
      <c r="Q808" t="s">
        <v>1142</v>
      </c>
      <c r="R808" t="s">
        <v>545</v>
      </c>
      <c r="S808" t="s">
        <v>68</v>
      </c>
      <c r="T808">
        <v>1359.14</v>
      </c>
      <c r="U808">
        <v>56.96</v>
      </c>
      <c r="V808">
        <v>82.2</v>
      </c>
      <c r="W808">
        <v>75.89</v>
      </c>
      <c r="X808">
        <v>58.22</v>
      </c>
      <c r="Y808">
        <v>55.02</v>
      </c>
      <c r="Z808" s="12">
        <f>SUM(Taureaux[[#This Row],[indice 1]:[Indice 5]])</f>
        <v>328.28999999999996</v>
      </c>
      <c r="AA808" t="s">
        <v>148</v>
      </c>
      <c r="AB808" t="s">
        <v>148</v>
      </c>
      <c r="AC808" t="s">
        <v>116</v>
      </c>
      <c r="AD808">
        <v>24541</v>
      </c>
      <c r="AE808">
        <v>30</v>
      </c>
    </row>
    <row r="809" spans="2:31" x14ac:dyDescent="0.25">
      <c r="B809" s="2">
        <f>IF(Taureaux[[#This Row],[Race]]&lt;&gt;résultats!$C$4,0,SUM(IF(U809&gt;résultats!E$4,1,0),IF(V809&gt;résultats!F$4,1,0),IF(W809&gt;résultats!G$4,1,0),IF(X809&gt;résultats!H$4,1,0),IF(Y809&gt;résultats!I$4,1,0),IF(Z809&gt;résultats!J$4,1,0)))</f>
        <v>0</v>
      </c>
      <c r="C809">
        <f>IF(AND(Taureaux[[#All],[nombres d''incides M&gt;F]]&gt;résultats!$E$1,Taureaux[[#All],[Race]]=résultats!$C$4),1,0)</f>
        <v>0</v>
      </c>
      <c r="D809">
        <f>IF(AND(Taureaux[[#All],[nombres d''incides M&gt;F]]=résultats!$E$1,Taureaux[[#All],[Race]]=résultats!$C$4),1,0)</f>
        <v>0</v>
      </c>
      <c r="E809">
        <f>IF(AND(Taureaux[[#All],[nombres d''incides M&gt;F]]=résultats!$E$1-1,Taureaux[[#All],[Race]]=résultats!$C$4),1,0)</f>
        <v>0</v>
      </c>
      <c r="F809">
        <f>IF(Taureaux[[#All],[&gt; palier]]=0,0,SUM($C$2:C809))</f>
        <v>0</v>
      </c>
      <c r="G809">
        <f>IF(Taureaux[[#All],[=palier]]=0,0,SUM($D$2:D809)+MAX(Taureaux[[#All],[séquence &gt; palier]]))</f>
        <v>0</v>
      </c>
      <c r="H809">
        <f>IF(Taureaux[[#All],[=palier-1]]=0,0,SUM($E$2:E809)+MAX(Taureaux[[#All],[séquence = palier]]))</f>
        <v>0</v>
      </c>
      <c r="I809" t="str">
        <f>IF(Taureaux[[#All],[&gt; palier]]&gt;0,Q809,"")</f>
        <v/>
      </c>
      <c r="J809" t="str">
        <f>IF(Taureaux[[#All],[=palier]]&gt;0,Q809,"")</f>
        <v/>
      </c>
      <c r="K809" t="str">
        <f>IF(Taureaux[[#All],[=palier-1]]&gt;0,Q809,"")</f>
        <v/>
      </c>
      <c r="L809">
        <f>IF(ROW()-1&lt;=60000,ROW()-1)</f>
        <v>808</v>
      </c>
      <c r="M809" s="12" t="str">
        <f>IF(Taureaux[[#This Row],[Nom selon le rang]]="","",VLOOKUP(O809,Q:AF,10,FALSE))</f>
        <v/>
      </c>
      <c r="N809" t="str">
        <f>IF(Taureaux[[#This Row],[somme des males selon la liste]]="","",RANK(Taureaux[[#This Row],[somme des males selon la liste]],Taureaux[[#All],[somme des males selon la liste]],0))</f>
        <v/>
      </c>
      <c r="O8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09">
        <v>78186699</v>
      </c>
      <c r="Q809" t="s">
        <v>285</v>
      </c>
      <c r="R809" t="s">
        <v>36</v>
      </c>
      <c r="S809" t="s">
        <v>71</v>
      </c>
      <c r="T809">
        <v>1155.8</v>
      </c>
      <c r="U809">
        <v>78.03</v>
      </c>
      <c r="V809">
        <v>70.36</v>
      </c>
      <c r="W809">
        <v>80.33</v>
      </c>
      <c r="X809">
        <v>66.34</v>
      </c>
      <c r="Y809">
        <v>64.28</v>
      </c>
      <c r="Z809" s="12">
        <f>SUM(Taureaux[[#This Row],[indice 1]:[Indice 5]])</f>
        <v>359.33999999999992</v>
      </c>
      <c r="AA809" t="s">
        <v>148</v>
      </c>
      <c r="AB809" t="s">
        <v>148</v>
      </c>
      <c r="AC809" t="s">
        <v>116</v>
      </c>
      <c r="AD809">
        <v>11595</v>
      </c>
      <c r="AE809">
        <v>30</v>
      </c>
    </row>
    <row r="810" spans="2:31" x14ac:dyDescent="0.25">
      <c r="B810" s="2">
        <f>IF(Taureaux[[#This Row],[Race]]&lt;&gt;résultats!$C$4,0,SUM(IF(U810&gt;résultats!E$4,1,0),IF(V810&gt;résultats!F$4,1,0),IF(W810&gt;résultats!G$4,1,0),IF(X810&gt;résultats!H$4,1,0),IF(Y810&gt;résultats!I$4,1,0),IF(Z810&gt;résultats!J$4,1,0)))</f>
        <v>0</v>
      </c>
      <c r="C810">
        <f>IF(AND(Taureaux[[#All],[nombres d''incides M&gt;F]]&gt;résultats!$E$1,Taureaux[[#All],[Race]]=résultats!$C$4),1,0)</f>
        <v>0</v>
      </c>
      <c r="D810">
        <f>IF(AND(Taureaux[[#All],[nombres d''incides M&gt;F]]=résultats!$E$1,Taureaux[[#All],[Race]]=résultats!$C$4),1,0)</f>
        <v>0</v>
      </c>
      <c r="E810">
        <f>IF(AND(Taureaux[[#All],[nombres d''incides M&gt;F]]=résultats!$E$1-1,Taureaux[[#All],[Race]]=résultats!$C$4),1,0)</f>
        <v>0</v>
      </c>
      <c r="F810">
        <f>IF(Taureaux[[#All],[&gt; palier]]=0,0,SUM($C$2:C810))</f>
        <v>0</v>
      </c>
      <c r="G810">
        <f>IF(Taureaux[[#All],[=palier]]=0,0,SUM($D$2:D810)+MAX(Taureaux[[#All],[séquence &gt; palier]]))</f>
        <v>0</v>
      </c>
      <c r="H810">
        <f>IF(Taureaux[[#All],[=palier-1]]=0,0,SUM($E$2:E810)+MAX(Taureaux[[#All],[séquence = palier]]))</f>
        <v>0</v>
      </c>
      <c r="I810" t="str">
        <f>IF(Taureaux[[#All],[&gt; palier]]&gt;0,Q810,"")</f>
        <v/>
      </c>
      <c r="J810" t="str">
        <f>IF(Taureaux[[#All],[=palier]]&gt;0,Q810,"")</f>
        <v/>
      </c>
      <c r="K810" t="str">
        <f>IF(Taureaux[[#All],[=palier-1]]&gt;0,Q810,"")</f>
        <v/>
      </c>
      <c r="L810">
        <f>IF(ROW()-1&lt;=60000,ROW()-1)</f>
        <v>809</v>
      </c>
      <c r="M810" s="12" t="str">
        <f>IF(Taureaux[[#This Row],[Nom selon le rang]]="","",VLOOKUP(O810,Q:AF,10,FALSE))</f>
        <v/>
      </c>
      <c r="N810" t="str">
        <f>IF(Taureaux[[#This Row],[somme des males selon la liste]]="","",RANK(Taureaux[[#This Row],[somme des males selon la liste]],Taureaux[[#All],[somme des males selon la liste]],0))</f>
        <v/>
      </c>
      <c r="O8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0">
        <v>80764086</v>
      </c>
      <c r="Q810" t="s">
        <v>2080</v>
      </c>
      <c r="R810" t="s">
        <v>1187</v>
      </c>
      <c r="S810" t="s">
        <v>62</v>
      </c>
      <c r="T810">
        <v>954.79</v>
      </c>
      <c r="U810">
        <v>73.05</v>
      </c>
      <c r="V810">
        <v>70</v>
      </c>
      <c r="W810">
        <v>56.66</v>
      </c>
      <c r="X810">
        <v>59.33</v>
      </c>
      <c r="Y810">
        <v>61.8</v>
      </c>
      <c r="Z810" s="12">
        <f>SUM(Taureaux[[#This Row],[indice 1]:[Indice 5]])</f>
        <v>320.84000000000003</v>
      </c>
      <c r="AA810" t="s">
        <v>131</v>
      </c>
      <c r="AB810" t="s">
        <v>131</v>
      </c>
      <c r="AC810" t="s">
        <v>44</v>
      </c>
      <c r="AD810">
        <v>753</v>
      </c>
      <c r="AE810">
        <v>90</v>
      </c>
    </row>
    <row r="811" spans="2:31" x14ac:dyDescent="0.25">
      <c r="B811" s="2">
        <f>IF(Taureaux[[#This Row],[Race]]&lt;&gt;résultats!$C$4,0,SUM(IF(U811&gt;résultats!E$4,1,0),IF(V811&gt;résultats!F$4,1,0),IF(W811&gt;résultats!G$4,1,0),IF(X811&gt;résultats!H$4,1,0),IF(Y811&gt;résultats!I$4,1,0),IF(Z811&gt;résultats!J$4,1,0)))</f>
        <v>0</v>
      </c>
      <c r="C811">
        <f>IF(AND(Taureaux[[#All],[nombres d''incides M&gt;F]]&gt;résultats!$E$1,Taureaux[[#All],[Race]]=résultats!$C$4),1,0)</f>
        <v>0</v>
      </c>
      <c r="D811">
        <f>IF(AND(Taureaux[[#All],[nombres d''incides M&gt;F]]=résultats!$E$1,Taureaux[[#All],[Race]]=résultats!$C$4),1,0)</f>
        <v>0</v>
      </c>
      <c r="E811">
        <f>IF(AND(Taureaux[[#All],[nombres d''incides M&gt;F]]=résultats!$E$1-1,Taureaux[[#All],[Race]]=résultats!$C$4),1,0)</f>
        <v>0</v>
      </c>
      <c r="F811">
        <f>IF(Taureaux[[#All],[&gt; palier]]=0,0,SUM($C$2:C811))</f>
        <v>0</v>
      </c>
      <c r="G811">
        <f>IF(Taureaux[[#All],[=palier]]=0,0,SUM($D$2:D811)+MAX(Taureaux[[#All],[séquence &gt; palier]]))</f>
        <v>0</v>
      </c>
      <c r="H811">
        <f>IF(Taureaux[[#All],[=palier-1]]=0,0,SUM($E$2:E811)+MAX(Taureaux[[#All],[séquence = palier]]))</f>
        <v>0</v>
      </c>
      <c r="I811" t="str">
        <f>IF(Taureaux[[#All],[&gt; palier]]&gt;0,Q811,"")</f>
        <v/>
      </c>
      <c r="J811" t="str">
        <f>IF(Taureaux[[#All],[=palier]]&gt;0,Q811,"")</f>
        <v/>
      </c>
      <c r="K811" t="str">
        <f>IF(Taureaux[[#All],[=palier-1]]&gt;0,Q811,"")</f>
        <v/>
      </c>
      <c r="L811">
        <f>IF(ROW()-1&lt;=60000,ROW()-1)</f>
        <v>810</v>
      </c>
      <c r="M811" s="12" t="str">
        <f>IF(Taureaux[[#This Row],[Nom selon le rang]]="","",VLOOKUP(O811,Q:AF,10,FALSE))</f>
        <v/>
      </c>
      <c r="N811" t="str">
        <f>IF(Taureaux[[#This Row],[somme des males selon la liste]]="","",RANK(Taureaux[[#This Row],[somme des males selon la liste]],Taureaux[[#All],[somme des males selon la liste]],0))</f>
        <v/>
      </c>
      <c r="O8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1">
        <v>77371464</v>
      </c>
      <c r="Q811" t="s">
        <v>2865</v>
      </c>
      <c r="R811" t="s">
        <v>2733</v>
      </c>
      <c r="S811" t="s">
        <v>40</v>
      </c>
      <c r="T811">
        <v>964.9</v>
      </c>
      <c r="U811">
        <v>35.22</v>
      </c>
      <c r="V811">
        <v>33.54</v>
      </c>
      <c r="W811">
        <v>37.090000000000003</v>
      </c>
      <c r="X811">
        <v>32.700000000000003</v>
      </c>
      <c r="Y811">
        <v>32.22</v>
      </c>
      <c r="Z811" s="12">
        <f>SUM(Taureaux[[#This Row],[indice 1]:[Indice 5]])</f>
        <v>170.77</v>
      </c>
      <c r="AA811" t="s">
        <v>148</v>
      </c>
      <c r="AB811" t="s">
        <v>148</v>
      </c>
      <c r="AC811" t="s">
        <v>116</v>
      </c>
      <c r="AD811">
        <v>6452</v>
      </c>
      <c r="AE811">
        <v>30</v>
      </c>
    </row>
    <row r="812" spans="2:31" x14ac:dyDescent="0.25">
      <c r="B812" s="2">
        <f>IF(Taureaux[[#This Row],[Race]]&lt;&gt;résultats!$C$4,0,SUM(IF(U812&gt;résultats!E$4,1,0),IF(V812&gt;résultats!F$4,1,0),IF(W812&gt;résultats!G$4,1,0),IF(X812&gt;résultats!H$4,1,0),IF(Y812&gt;résultats!I$4,1,0),IF(Z812&gt;résultats!J$4,1,0)))</f>
        <v>0</v>
      </c>
      <c r="C812">
        <f>IF(AND(Taureaux[[#All],[nombres d''incides M&gt;F]]&gt;résultats!$E$1,Taureaux[[#All],[Race]]=résultats!$C$4),1,0)</f>
        <v>0</v>
      </c>
      <c r="D812">
        <f>IF(AND(Taureaux[[#All],[nombres d''incides M&gt;F]]=résultats!$E$1,Taureaux[[#All],[Race]]=résultats!$C$4),1,0)</f>
        <v>0</v>
      </c>
      <c r="E812">
        <f>IF(AND(Taureaux[[#All],[nombres d''incides M&gt;F]]=résultats!$E$1-1,Taureaux[[#All],[Race]]=résultats!$C$4),1,0)</f>
        <v>0</v>
      </c>
      <c r="F812">
        <f>IF(Taureaux[[#All],[&gt; palier]]=0,0,SUM($C$2:C812))</f>
        <v>0</v>
      </c>
      <c r="G812">
        <f>IF(Taureaux[[#All],[=palier]]=0,0,SUM($D$2:D812)+MAX(Taureaux[[#All],[séquence &gt; palier]]))</f>
        <v>0</v>
      </c>
      <c r="H812">
        <f>IF(Taureaux[[#All],[=palier-1]]=0,0,SUM($E$2:E812)+MAX(Taureaux[[#All],[séquence = palier]]))</f>
        <v>0</v>
      </c>
      <c r="I812" t="str">
        <f>IF(Taureaux[[#All],[&gt; palier]]&gt;0,Q812,"")</f>
        <v/>
      </c>
      <c r="J812" t="str">
        <f>IF(Taureaux[[#All],[=palier]]&gt;0,Q812,"")</f>
        <v/>
      </c>
      <c r="K812" t="str">
        <f>IF(Taureaux[[#All],[=palier-1]]&gt;0,Q812,"")</f>
        <v/>
      </c>
      <c r="L812">
        <f>IF(ROW()-1&lt;=60000,ROW()-1)</f>
        <v>811</v>
      </c>
      <c r="M812" s="12" t="str">
        <f>IF(Taureaux[[#This Row],[Nom selon le rang]]="","",VLOOKUP(O812,Q:AF,10,FALSE))</f>
        <v/>
      </c>
      <c r="N812" t="str">
        <f>IF(Taureaux[[#This Row],[somme des males selon la liste]]="","",RANK(Taureaux[[#This Row],[somme des males selon la liste]],Taureaux[[#All],[somme des males selon la liste]],0))</f>
        <v/>
      </c>
      <c r="O8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2">
        <v>77057442</v>
      </c>
      <c r="Q812" t="s">
        <v>666</v>
      </c>
      <c r="R812" t="s">
        <v>244</v>
      </c>
      <c r="S812" t="s">
        <v>163</v>
      </c>
      <c r="T812">
        <v>995.7</v>
      </c>
      <c r="U812">
        <v>67.94</v>
      </c>
      <c r="V812">
        <v>71.53</v>
      </c>
      <c r="W812">
        <v>71.319999999999993</v>
      </c>
      <c r="X812">
        <v>58.99</v>
      </c>
      <c r="Y812">
        <v>77.349999999999994</v>
      </c>
      <c r="Z812" s="12">
        <f>SUM(Taureaux[[#This Row],[indice 1]:[Indice 5]])</f>
        <v>347.13</v>
      </c>
      <c r="AA812" t="s">
        <v>63</v>
      </c>
      <c r="AB812" t="s">
        <v>115</v>
      </c>
      <c r="AC812" t="s">
        <v>116</v>
      </c>
      <c r="AD812">
        <v>23</v>
      </c>
      <c r="AE812">
        <v>30</v>
      </c>
    </row>
    <row r="813" spans="2:31" x14ac:dyDescent="0.25">
      <c r="B813" s="2">
        <f>IF(Taureaux[[#This Row],[Race]]&lt;&gt;résultats!$C$4,0,SUM(IF(U813&gt;résultats!E$4,1,0),IF(V813&gt;résultats!F$4,1,0),IF(W813&gt;résultats!G$4,1,0),IF(X813&gt;résultats!H$4,1,0),IF(Y813&gt;résultats!I$4,1,0),IF(Z813&gt;résultats!J$4,1,0)))</f>
        <v>0</v>
      </c>
      <c r="C813">
        <f>IF(AND(Taureaux[[#All],[nombres d''incides M&gt;F]]&gt;résultats!$E$1,Taureaux[[#All],[Race]]=résultats!$C$4),1,0)</f>
        <v>0</v>
      </c>
      <c r="D813">
        <f>IF(AND(Taureaux[[#All],[nombres d''incides M&gt;F]]=résultats!$E$1,Taureaux[[#All],[Race]]=résultats!$C$4),1,0)</f>
        <v>0</v>
      </c>
      <c r="E813">
        <f>IF(AND(Taureaux[[#All],[nombres d''incides M&gt;F]]=résultats!$E$1-1,Taureaux[[#All],[Race]]=résultats!$C$4),1,0)</f>
        <v>0</v>
      </c>
      <c r="F813">
        <f>IF(Taureaux[[#All],[&gt; palier]]=0,0,SUM($C$2:C813))</f>
        <v>0</v>
      </c>
      <c r="G813">
        <f>IF(Taureaux[[#All],[=palier]]=0,0,SUM($D$2:D813)+MAX(Taureaux[[#All],[séquence &gt; palier]]))</f>
        <v>0</v>
      </c>
      <c r="H813">
        <f>IF(Taureaux[[#All],[=palier-1]]=0,0,SUM($E$2:E813)+MAX(Taureaux[[#All],[séquence = palier]]))</f>
        <v>0</v>
      </c>
      <c r="I813" t="str">
        <f>IF(Taureaux[[#All],[&gt; palier]]&gt;0,Q813,"")</f>
        <v/>
      </c>
      <c r="J813" t="str">
        <f>IF(Taureaux[[#All],[=palier]]&gt;0,Q813,"")</f>
        <v/>
      </c>
      <c r="K813" t="str">
        <f>IF(Taureaux[[#All],[=palier-1]]&gt;0,Q813,"")</f>
        <v/>
      </c>
      <c r="L813">
        <f>IF(ROW()-1&lt;=60000,ROW()-1)</f>
        <v>812</v>
      </c>
      <c r="M813" s="12" t="str">
        <f>IF(Taureaux[[#This Row],[Nom selon le rang]]="","",VLOOKUP(O813,Q:AF,10,FALSE))</f>
        <v/>
      </c>
      <c r="N813" t="str">
        <f>IF(Taureaux[[#This Row],[somme des males selon la liste]]="","",RANK(Taureaux[[#This Row],[somme des males selon la liste]],Taureaux[[#All],[somme des males selon la liste]],0))</f>
        <v/>
      </c>
      <c r="O8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3">
        <v>79935611</v>
      </c>
      <c r="Q813" t="s">
        <v>1180</v>
      </c>
      <c r="R813" t="s">
        <v>456</v>
      </c>
      <c r="S813" t="s">
        <v>80</v>
      </c>
      <c r="T813">
        <v>963.77</v>
      </c>
      <c r="U813">
        <v>70.94</v>
      </c>
      <c r="V813">
        <v>54.28</v>
      </c>
      <c r="W813">
        <v>75.91</v>
      </c>
      <c r="X813">
        <v>60.22</v>
      </c>
      <c r="Y813">
        <v>66.02</v>
      </c>
      <c r="Z813" s="12">
        <f>SUM(Taureaux[[#This Row],[indice 1]:[Indice 5]])</f>
        <v>327.37</v>
      </c>
      <c r="AA813" t="s">
        <v>115</v>
      </c>
      <c r="AB813" t="s">
        <v>115</v>
      </c>
      <c r="AC813" t="s">
        <v>116</v>
      </c>
      <c r="AD813">
        <v>19567</v>
      </c>
      <c r="AE813">
        <v>30</v>
      </c>
    </row>
    <row r="814" spans="2:31" x14ac:dyDescent="0.25">
      <c r="B814" s="2">
        <f>IF(Taureaux[[#This Row],[Race]]&lt;&gt;résultats!$C$4,0,SUM(IF(U814&gt;résultats!E$4,1,0),IF(V814&gt;résultats!F$4,1,0),IF(W814&gt;résultats!G$4,1,0),IF(X814&gt;résultats!H$4,1,0),IF(Y814&gt;résultats!I$4,1,0),IF(Z814&gt;résultats!J$4,1,0)))</f>
        <v>0</v>
      </c>
      <c r="C814">
        <f>IF(AND(Taureaux[[#All],[nombres d''incides M&gt;F]]&gt;résultats!$E$1,Taureaux[[#All],[Race]]=résultats!$C$4),1,0)</f>
        <v>0</v>
      </c>
      <c r="D814">
        <f>IF(AND(Taureaux[[#All],[nombres d''incides M&gt;F]]=résultats!$E$1,Taureaux[[#All],[Race]]=résultats!$C$4),1,0)</f>
        <v>0</v>
      </c>
      <c r="E814">
        <f>IF(AND(Taureaux[[#All],[nombres d''incides M&gt;F]]=résultats!$E$1-1,Taureaux[[#All],[Race]]=résultats!$C$4),1,0)</f>
        <v>0</v>
      </c>
      <c r="F814">
        <f>IF(Taureaux[[#All],[&gt; palier]]=0,0,SUM($C$2:C814))</f>
        <v>0</v>
      </c>
      <c r="G814">
        <f>IF(Taureaux[[#All],[=palier]]=0,0,SUM($D$2:D814)+MAX(Taureaux[[#All],[séquence &gt; palier]]))</f>
        <v>0</v>
      </c>
      <c r="H814">
        <f>IF(Taureaux[[#All],[=palier-1]]=0,0,SUM($E$2:E814)+MAX(Taureaux[[#All],[séquence = palier]]))</f>
        <v>0</v>
      </c>
      <c r="I814" t="str">
        <f>IF(Taureaux[[#All],[&gt; palier]]&gt;0,Q814,"")</f>
        <v/>
      </c>
      <c r="J814" t="str">
        <f>IF(Taureaux[[#All],[=palier]]&gt;0,Q814,"")</f>
        <v/>
      </c>
      <c r="K814" t="str">
        <f>IF(Taureaux[[#All],[=palier-1]]&gt;0,Q814,"")</f>
        <v/>
      </c>
      <c r="L814">
        <f>IF(ROW()-1&lt;=60000,ROW()-1)</f>
        <v>813</v>
      </c>
      <c r="M814" s="12" t="str">
        <f>IF(Taureaux[[#This Row],[Nom selon le rang]]="","",VLOOKUP(O814,Q:AF,10,FALSE))</f>
        <v/>
      </c>
      <c r="N814" t="str">
        <f>IF(Taureaux[[#This Row],[somme des males selon la liste]]="","",RANK(Taureaux[[#This Row],[somme des males selon la liste]],Taureaux[[#All],[somme des males selon la liste]],0))</f>
        <v/>
      </c>
      <c r="O8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4">
        <v>26438321</v>
      </c>
      <c r="Q814" t="s">
        <v>1025</v>
      </c>
      <c r="R814" t="s">
        <v>36</v>
      </c>
      <c r="S814" t="s">
        <v>89</v>
      </c>
      <c r="T814">
        <v>1148.28</v>
      </c>
      <c r="U814">
        <v>68.58</v>
      </c>
      <c r="V814">
        <v>63.7</v>
      </c>
      <c r="W814">
        <v>74.08</v>
      </c>
      <c r="X814">
        <v>67.31</v>
      </c>
      <c r="Y814">
        <v>59.03</v>
      </c>
      <c r="Z814" s="12">
        <f>SUM(Taureaux[[#This Row],[indice 1]:[Indice 5]])</f>
        <v>332.70000000000005</v>
      </c>
      <c r="AA814" t="s">
        <v>38</v>
      </c>
      <c r="AB814" t="s">
        <v>38</v>
      </c>
      <c r="AC814" t="s">
        <v>39</v>
      </c>
      <c r="AD814">
        <v>6171</v>
      </c>
      <c r="AE814">
        <v>90</v>
      </c>
    </row>
    <row r="815" spans="2:31" x14ac:dyDescent="0.25">
      <c r="B815" s="2">
        <f>IF(Taureaux[[#This Row],[Race]]&lt;&gt;résultats!$C$4,0,SUM(IF(U815&gt;résultats!E$4,1,0),IF(V815&gt;résultats!F$4,1,0),IF(W815&gt;résultats!G$4,1,0),IF(X815&gt;résultats!H$4,1,0),IF(Y815&gt;résultats!I$4,1,0),IF(Z815&gt;résultats!J$4,1,0)))</f>
        <v>0</v>
      </c>
      <c r="C815">
        <f>IF(AND(Taureaux[[#All],[nombres d''incides M&gt;F]]&gt;résultats!$E$1,Taureaux[[#All],[Race]]=résultats!$C$4),1,0)</f>
        <v>0</v>
      </c>
      <c r="D815">
        <f>IF(AND(Taureaux[[#All],[nombres d''incides M&gt;F]]=résultats!$E$1,Taureaux[[#All],[Race]]=résultats!$C$4),1,0)</f>
        <v>0</v>
      </c>
      <c r="E815">
        <f>IF(AND(Taureaux[[#All],[nombres d''incides M&gt;F]]=résultats!$E$1-1,Taureaux[[#All],[Race]]=résultats!$C$4),1,0)</f>
        <v>0</v>
      </c>
      <c r="F815">
        <f>IF(Taureaux[[#All],[&gt; palier]]=0,0,SUM($C$2:C815))</f>
        <v>0</v>
      </c>
      <c r="G815">
        <f>IF(Taureaux[[#All],[=palier]]=0,0,SUM($D$2:D815)+MAX(Taureaux[[#All],[séquence &gt; palier]]))</f>
        <v>0</v>
      </c>
      <c r="H815">
        <f>IF(Taureaux[[#All],[=palier-1]]=0,0,SUM($E$2:E815)+MAX(Taureaux[[#All],[séquence = palier]]))</f>
        <v>0</v>
      </c>
      <c r="I815" t="str">
        <f>IF(Taureaux[[#All],[&gt; palier]]&gt;0,Q815,"")</f>
        <v/>
      </c>
      <c r="J815" t="str">
        <f>IF(Taureaux[[#All],[=palier]]&gt;0,Q815,"")</f>
        <v/>
      </c>
      <c r="K815" t="str">
        <f>IF(Taureaux[[#All],[=palier-1]]&gt;0,Q815,"")</f>
        <v/>
      </c>
      <c r="L815">
        <f>IF(ROW()-1&lt;=60000,ROW()-1)</f>
        <v>814</v>
      </c>
      <c r="M815" s="12" t="str">
        <f>IF(Taureaux[[#This Row],[Nom selon le rang]]="","",VLOOKUP(O815,Q:AF,10,FALSE))</f>
        <v/>
      </c>
      <c r="N815" t="str">
        <f>IF(Taureaux[[#This Row],[somme des males selon la liste]]="","",RANK(Taureaux[[#This Row],[somme des males selon la liste]],Taureaux[[#All],[somme des males selon la liste]],0))</f>
        <v/>
      </c>
      <c r="O8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5">
        <v>12060311</v>
      </c>
      <c r="Q815" t="s">
        <v>2371</v>
      </c>
      <c r="R815" t="s">
        <v>355</v>
      </c>
      <c r="S815" t="s">
        <v>75</v>
      </c>
      <c r="T815">
        <v>1004.8</v>
      </c>
      <c r="U815">
        <v>64.349999999999994</v>
      </c>
      <c r="V815">
        <v>57.24</v>
      </c>
      <c r="W815">
        <v>60.91</v>
      </c>
      <c r="X815">
        <v>62.38</v>
      </c>
      <c r="Y815">
        <v>57.78</v>
      </c>
      <c r="Z815" s="12">
        <f>SUM(Taureaux[[#This Row],[indice 1]:[Indice 5]])</f>
        <v>302.65999999999997</v>
      </c>
      <c r="AA815" t="s">
        <v>240</v>
      </c>
      <c r="AB815" t="s">
        <v>240</v>
      </c>
      <c r="AC815" t="s">
        <v>111</v>
      </c>
      <c r="AD815">
        <v>10327</v>
      </c>
      <c r="AE815">
        <v>30</v>
      </c>
    </row>
    <row r="816" spans="2:31" x14ac:dyDescent="0.25">
      <c r="B816" s="2">
        <f>IF(Taureaux[[#This Row],[Race]]&lt;&gt;résultats!$C$4,0,SUM(IF(U816&gt;résultats!E$4,1,0),IF(V816&gt;résultats!F$4,1,0),IF(W816&gt;résultats!G$4,1,0),IF(X816&gt;résultats!H$4,1,0),IF(Y816&gt;résultats!I$4,1,0),IF(Z816&gt;résultats!J$4,1,0)))</f>
        <v>0</v>
      </c>
      <c r="C816">
        <f>IF(AND(Taureaux[[#All],[nombres d''incides M&gt;F]]&gt;résultats!$E$1,Taureaux[[#All],[Race]]=résultats!$C$4),1,0)</f>
        <v>0</v>
      </c>
      <c r="D816">
        <f>IF(AND(Taureaux[[#All],[nombres d''incides M&gt;F]]=résultats!$E$1,Taureaux[[#All],[Race]]=résultats!$C$4),1,0)</f>
        <v>0</v>
      </c>
      <c r="E816">
        <f>IF(AND(Taureaux[[#All],[nombres d''incides M&gt;F]]=résultats!$E$1-1,Taureaux[[#All],[Race]]=résultats!$C$4),1,0)</f>
        <v>0</v>
      </c>
      <c r="F816">
        <f>IF(Taureaux[[#All],[&gt; palier]]=0,0,SUM($C$2:C816))</f>
        <v>0</v>
      </c>
      <c r="G816">
        <f>IF(Taureaux[[#All],[=palier]]=0,0,SUM($D$2:D816)+MAX(Taureaux[[#All],[séquence &gt; palier]]))</f>
        <v>0</v>
      </c>
      <c r="H816">
        <f>IF(Taureaux[[#All],[=palier-1]]=0,0,SUM($E$2:E816)+MAX(Taureaux[[#All],[séquence = palier]]))</f>
        <v>0</v>
      </c>
      <c r="I816" t="str">
        <f>IF(Taureaux[[#All],[&gt; palier]]&gt;0,Q816,"")</f>
        <v/>
      </c>
      <c r="J816" t="str">
        <f>IF(Taureaux[[#All],[=palier]]&gt;0,Q816,"")</f>
        <v/>
      </c>
      <c r="K816" t="str">
        <f>IF(Taureaux[[#All],[=palier-1]]&gt;0,Q816,"")</f>
        <v/>
      </c>
      <c r="L816">
        <f>IF(ROW()-1&lt;=60000,ROW()-1)</f>
        <v>815</v>
      </c>
      <c r="M816" s="12" t="str">
        <f>IF(Taureaux[[#This Row],[Nom selon le rang]]="","",VLOOKUP(O816,Q:AF,10,FALSE))</f>
        <v/>
      </c>
      <c r="N816" t="str">
        <f>IF(Taureaux[[#This Row],[somme des males selon la liste]]="","",RANK(Taureaux[[#This Row],[somme des males selon la liste]],Taureaux[[#All],[somme des males selon la liste]],0))</f>
        <v/>
      </c>
      <c r="O8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6">
        <v>81642716</v>
      </c>
      <c r="Q816" t="s">
        <v>2752</v>
      </c>
      <c r="R816" t="s">
        <v>2733</v>
      </c>
      <c r="S816" t="s">
        <v>154</v>
      </c>
      <c r="T816">
        <v>968.48</v>
      </c>
      <c r="U816">
        <v>35.020000000000003</v>
      </c>
      <c r="V816">
        <v>36.33</v>
      </c>
      <c r="W816">
        <v>37.1</v>
      </c>
      <c r="X816">
        <v>37.64</v>
      </c>
      <c r="Y816">
        <v>35.950000000000003</v>
      </c>
      <c r="Z816" s="12">
        <f>SUM(Taureaux[[#This Row],[indice 1]:[Indice 5]])</f>
        <v>182.03999999999996</v>
      </c>
      <c r="AA816" t="s">
        <v>46</v>
      </c>
      <c r="AB816" t="s">
        <v>46</v>
      </c>
      <c r="AC816" t="s">
        <v>47</v>
      </c>
      <c r="AD816">
        <v>208</v>
      </c>
      <c r="AE816">
        <v>90</v>
      </c>
    </row>
    <row r="817" spans="2:31" x14ac:dyDescent="0.25">
      <c r="B817" s="2">
        <f>IF(Taureaux[[#This Row],[Race]]&lt;&gt;résultats!$C$4,0,SUM(IF(U817&gt;résultats!E$4,1,0),IF(V817&gt;résultats!F$4,1,0),IF(W817&gt;résultats!G$4,1,0),IF(X817&gt;résultats!H$4,1,0),IF(Y817&gt;résultats!I$4,1,0),IF(Z817&gt;résultats!J$4,1,0)))</f>
        <v>0</v>
      </c>
      <c r="C817">
        <f>IF(AND(Taureaux[[#All],[nombres d''incides M&gt;F]]&gt;résultats!$E$1,Taureaux[[#All],[Race]]=résultats!$C$4),1,0)</f>
        <v>0</v>
      </c>
      <c r="D817">
        <f>IF(AND(Taureaux[[#All],[nombres d''incides M&gt;F]]=résultats!$E$1,Taureaux[[#All],[Race]]=résultats!$C$4),1,0)</f>
        <v>0</v>
      </c>
      <c r="E817">
        <f>IF(AND(Taureaux[[#All],[nombres d''incides M&gt;F]]=résultats!$E$1-1,Taureaux[[#All],[Race]]=résultats!$C$4),1,0)</f>
        <v>0</v>
      </c>
      <c r="F817">
        <f>IF(Taureaux[[#All],[&gt; palier]]=0,0,SUM($C$2:C817))</f>
        <v>0</v>
      </c>
      <c r="G817">
        <f>IF(Taureaux[[#All],[=palier]]=0,0,SUM($D$2:D817)+MAX(Taureaux[[#All],[séquence &gt; palier]]))</f>
        <v>0</v>
      </c>
      <c r="H817">
        <f>IF(Taureaux[[#All],[=palier-1]]=0,0,SUM($E$2:E817)+MAX(Taureaux[[#All],[séquence = palier]]))</f>
        <v>0</v>
      </c>
      <c r="I817" t="str">
        <f>IF(Taureaux[[#All],[&gt; palier]]&gt;0,Q817,"")</f>
        <v/>
      </c>
      <c r="J817" t="str">
        <f>IF(Taureaux[[#All],[=palier]]&gt;0,Q817,"")</f>
        <v/>
      </c>
      <c r="K817" t="str">
        <f>IF(Taureaux[[#All],[=palier-1]]&gt;0,Q817,"")</f>
        <v/>
      </c>
      <c r="L817">
        <f>IF(ROW()-1&lt;=60000,ROW()-1)</f>
        <v>816</v>
      </c>
      <c r="M817" s="12" t="str">
        <f>IF(Taureaux[[#This Row],[Nom selon le rang]]="","",VLOOKUP(O817,Q:AF,10,FALSE))</f>
        <v/>
      </c>
      <c r="N817" t="str">
        <f>IF(Taureaux[[#This Row],[somme des males selon la liste]]="","",RANK(Taureaux[[#This Row],[somme des males selon la liste]],Taureaux[[#All],[somme des males selon la liste]],0))</f>
        <v/>
      </c>
      <c r="O8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7">
        <v>76557908</v>
      </c>
      <c r="Q817" t="s">
        <v>629</v>
      </c>
      <c r="R817" t="s">
        <v>120</v>
      </c>
      <c r="S817" t="s">
        <v>99</v>
      </c>
      <c r="T817">
        <v>1154.8399999999999</v>
      </c>
      <c r="U817">
        <v>73.09</v>
      </c>
      <c r="V817">
        <v>69.83</v>
      </c>
      <c r="W817">
        <v>73.569999999999993</v>
      </c>
      <c r="X817">
        <v>63.14</v>
      </c>
      <c r="Y817">
        <v>67.17</v>
      </c>
      <c r="Z817" s="12">
        <f>SUM(Taureaux[[#This Row],[indice 1]:[Indice 5]])</f>
        <v>346.8</v>
      </c>
      <c r="AA817" t="s">
        <v>148</v>
      </c>
      <c r="AB817" t="s">
        <v>148</v>
      </c>
      <c r="AC817" t="s">
        <v>116</v>
      </c>
      <c r="AD817">
        <v>13737</v>
      </c>
      <c r="AE817">
        <v>30</v>
      </c>
    </row>
    <row r="818" spans="2:31" x14ac:dyDescent="0.25">
      <c r="B818" s="2">
        <f>IF(Taureaux[[#This Row],[Race]]&lt;&gt;résultats!$C$4,0,SUM(IF(U818&gt;résultats!E$4,1,0),IF(V818&gt;résultats!F$4,1,0),IF(W818&gt;résultats!G$4,1,0),IF(X818&gt;résultats!H$4,1,0),IF(Y818&gt;résultats!I$4,1,0),IF(Z818&gt;résultats!J$4,1,0)))</f>
        <v>0</v>
      </c>
      <c r="C818">
        <f>IF(AND(Taureaux[[#All],[nombres d''incides M&gt;F]]&gt;résultats!$E$1,Taureaux[[#All],[Race]]=résultats!$C$4),1,0)</f>
        <v>0</v>
      </c>
      <c r="D818">
        <f>IF(AND(Taureaux[[#All],[nombres d''incides M&gt;F]]=résultats!$E$1,Taureaux[[#All],[Race]]=résultats!$C$4),1,0)</f>
        <v>0</v>
      </c>
      <c r="E818">
        <f>IF(AND(Taureaux[[#All],[nombres d''incides M&gt;F]]=résultats!$E$1-1,Taureaux[[#All],[Race]]=résultats!$C$4),1,0)</f>
        <v>0</v>
      </c>
      <c r="F818">
        <f>IF(Taureaux[[#All],[&gt; palier]]=0,0,SUM($C$2:C818))</f>
        <v>0</v>
      </c>
      <c r="G818">
        <f>IF(Taureaux[[#All],[=palier]]=0,0,SUM($D$2:D818)+MAX(Taureaux[[#All],[séquence &gt; palier]]))</f>
        <v>0</v>
      </c>
      <c r="H818">
        <f>IF(Taureaux[[#All],[=palier-1]]=0,0,SUM($E$2:E818)+MAX(Taureaux[[#All],[séquence = palier]]))</f>
        <v>0</v>
      </c>
      <c r="I818" t="str">
        <f>IF(Taureaux[[#All],[&gt; palier]]&gt;0,Q818,"")</f>
        <v/>
      </c>
      <c r="J818" t="str">
        <f>IF(Taureaux[[#All],[=palier]]&gt;0,Q818,"")</f>
        <v/>
      </c>
      <c r="K818" t="str">
        <f>IF(Taureaux[[#All],[=palier-1]]&gt;0,Q818,"")</f>
        <v/>
      </c>
      <c r="L818">
        <f>IF(ROW()-1&lt;=60000,ROW()-1)</f>
        <v>817</v>
      </c>
      <c r="M818" s="12" t="str">
        <f>IF(Taureaux[[#This Row],[Nom selon le rang]]="","",VLOOKUP(O818,Q:AF,10,FALSE))</f>
        <v/>
      </c>
      <c r="N818" t="str">
        <f>IF(Taureaux[[#This Row],[somme des males selon la liste]]="","",RANK(Taureaux[[#This Row],[somme des males selon la liste]],Taureaux[[#All],[somme des males selon la liste]],0))</f>
        <v/>
      </c>
      <c r="O8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8">
        <v>14112001</v>
      </c>
      <c r="Q818" t="s">
        <v>2604</v>
      </c>
      <c r="R818" t="s">
        <v>120</v>
      </c>
      <c r="S818" t="s">
        <v>96</v>
      </c>
      <c r="T818">
        <v>1020.27</v>
      </c>
      <c r="U818">
        <v>45.5</v>
      </c>
      <c r="V818">
        <v>60.24</v>
      </c>
      <c r="W818">
        <v>57.72</v>
      </c>
      <c r="X818">
        <v>56.88</v>
      </c>
      <c r="Y818">
        <v>61.84</v>
      </c>
      <c r="Z818" s="12">
        <f>SUM(Taureaux[[#This Row],[indice 1]:[Indice 5]])</f>
        <v>282.18</v>
      </c>
      <c r="AA818" t="s">
        <v>669</v>
      </c>
      <c r="AB818" t="s">
        <v>669</v>
      </c>
      <c r="AC818" t="s">
        <v>116</v>
      </c>
      <c r="AD818">
        <v>6352</v>
      </c>
      <c r="AE818">
        <v>30</v>
      </c>
    </row>
    <row r="819" spans="2:31" x14ac:dyDescent="0.25">
      <c r="B819" s="2">
        <f>IF(Taureaux[[#This Row],[Race]]&lt;&gt;résultats!$C$4,0,SUM(IF(U819&gt;résultats!E$4,1,0),IF(V819&gt;résultats!F$4,1,0),IF(W819&gt;résultats!G$4,1,0),IF(X819&gt;résultats!H$4,1,0),IF(Y819&gt;résultats!I$4,1,0),IF(Z819&gt;résultats!J$4,1,0)))</f>
        <v>0</v>
      </c>
      <c r="C819">
        <f>IF(AND(Taureaux[[#All],[nombres d''incides M&gt;F]]&gt;résultats!$E$1,Taureaux[[#All],[Race]]=résultats!$C$4),1,0)</f>
        <v>0</v>
      </c>
      <c r="D819">
        <f>IF(AND(Taureaux[[#All],[nombres d''incides M&gt;F]]=résultats!$E$1,Taureaux[[#All],[Race]]=résultats!$C$4),1,0)</f>
        <v>0</v>
      </c>
      <c r="E819">
        <f>IF(AND(Taureaux[[#All],[nombres d''incides M&gt;F]]=résultats!$E$1-1,Taureaux[[#All],[Race]]=résultats!$C$4),1,0)</f>
        <v>0</v>
      </c>
      <c r="F819">
        <f>IF(Taureaux[[#All],[&gt; palier]]=0,0,SUM($C$2:C819))</f>
        <v>0</v>
      </c>
      <c r="G819">
        <f>IF(Taureaux[[#All],[=palier]]=0,0,SUM($D$2:D819)+MAX(Taureaux[[#All],[séquence &gt; palier]]))</f>
        <v>0</v>
      </c>
      <c r="H819">
        <f>IF(Taureaux[[#All],[=palier-1]]=0,0,SUM($E$2:E819)+MAX(Taureaux[[#All],[séquence = palier]]))</f>
        <v>0</v>
      </c>
      <c r="I819" t="str">
        <f>IF(Taureaux[[#All],[&gt; palier]]&gt;0,Q819,"")</f>
        <v/>
      </c>
      <c r="J819" t="str">
        <f>IF(Taureaux[[#All],[=palier]]&gt;0,Q819,"")</f>
        <v/>
      </c>
      <c r="K819" t="str">
        <f>IF(Taureaux[[#All],[=palier-1]]&gt;0,Q819,"")</f>
        <v/>
      </c>
      <c r="L819">
        <f>IF(ROW()-1&lt;=60000,ROW()-1)</f>
        <v>818</v>
      </c>
      <c r="M819" s="12" t="str">
        <f>IF(Taureaux[[#This Row],[Nom selon le rang]]="","",VLOOKUP(O819,Q:AF,10,FALSE))</f>
        <v/>
      </c>
      <c r="N819" t="str">
        <f>IF(Taureaux[[#This Row],[somme des males selon la liste]]="","",RANK(Taureaux[[#This Row],[somme des males selon la liste]],Taureaux[[#All],[somme des males selon la liste]],0))</f>
        <v/>
      </c>
      <c r="O8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19">
        <v>81647101</v>
      </c>
      <c r="Q819" t="s">
        <v>643</v>
      </c>
      <c r="R819" t="s">
        <v>181</v>
      </c>
      <c r="S819" t="s">
        <v>12</v>
      </c>
      <c r="T819">
        <v>1309.29</v>
      </c>
      <c r="U819">
        <v>65.73</v>
      </c>
      <c r="V819">
        <v>74.849999999999994</v>
      </c>
      <c r="W819">
        <v>69.19</v>
      </c>
      <c r="X819">
        <v>70.89</v>
      </c>
      <c r="Y819">
        <v>69.81</v>
      </c>
      <c r="Z819" s="12">
        <f>SUM(Taureaux[[#This Row],[indice 1]:[Indice 5]])</f>
        <v>350.46999999999997</v>
      </c>
      <c r="AA819" t="s">
        <v>358</v>
      </c>
      <c r="AB819" t="s">
        <v>358</v>
      </c>
      <c r="AC819" t="s">
        <v>111</v>
      </c>
      <c r="AD819">
        <v>5686</v>
      </c>
      <c r="AE819">
        <v>30</v>
      </c>
    </row>
    <row r="820" spans="2:31" x14ac:dyDescent="0.25">
      <c r="B820" s="2">
        <f>IF(Taureaux[[#This Row],[Race]]&lt;&gt;résultats!$C$4,0,SUM(IF(U820&gt;résultats!E$4,1,0),IF(V820&gt;résultats!F$4,1,0),IF(W820&gt;résultats!G$4,1,0),IF(X820&gt;résultats!H$4,1,0),IF(Y820&gt;résultats!I$4,1,0),IF(Z820&gt;résultats!J$4,1,0)))</f>
        <v>0</v>
      </c>
      <c r="C820">
        <f>IF(AND(Taureaux[[#All],[nombres d''incides M&gt;F]]&gt;résultats!$E$1,Taureaux[[#All],[Race]]=résultats!$C$4),1,0)</f>
        <v>0</v>
      </c>
      <c r="D820">
        <f>IF(AND(Taureaux[[#All],[nombres d''incides M&gt;F]]=résultats!$E$1,Taureaux[[#All],[Race]]=résultats!$C$4),1,0)</f>
        <v>0</v>
      </c>
      <c r="E820">
        <f>IF(AND(Taureaux[[#All],[nombres d''incides M&gt;F]]=résultats!$E$1-1,Taureaux[[#All],[Race]]=résultats!$C$4),1,0)</f>
        <v>0</v>
      </c>
      <c r="F820">
        <f>IF(Taureaux[[#All],[&gt; palier]]=0,0,SUM($C$2:C820))</f>
        <v>0</v>
      </c>
      <c r="G820">
        <f>IF(Taureaux[[#All],[=palier]]=0,0,SUM($D$2:D820)+MAX(Taureaux[[#All],[séquence &gt; palier]]))</f>
        <v>0</v>
      </c>
      <c r="H820">
        <f>IF(Taureaux[[#All],[=palier-1]]=0,0,SUM($E$2:E820)+MAX(Taureaux[[#All],[séquence = palier]]))</f>
        <v>0</v>
      </c>
      <c r="I820" t="str">
        <f>IF(Taureaux[[#All],[&gt; palier]]&gt;0,Q820,"")</f>
        <v/>
      </c>
      <c r="J820" t="str">
        <f>IF(Taureaux[[#All],[=palier]]&gt;0,Q820,"")</f>
        <v/>
      </c>
      <c r="K820" t="str">
        <f>IF(Taureaux[[#All],[=palier-1]]&gt;0,Q820,"")</f>
        <v/>
      </c>
      <c r="L820">
        <f>IF(ROW()-1&lt;=60000,ROW()-1)</f>
        <v>819</v>
      </c>
      <c r="M820" s="12" t="str">
        <f>IF(Taureaux[[#This Row],[Nom selon le rang]]="","",VLOOKUP(O820,Q:AF,10,FALSE))</f>
        <v/>
      </c>
      <c r="N820" t="str">
        <f>IF(Taureaux[[#This Row],[somme des males selon la liste]]="","",RANK(Taureaux[[#This Row],[somme des males selon la liste]],Taureaux[[#All],[somme des males selon la liste]],0))</f>
        <v/>
      </c>
      <c r="O8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0">
        <v>81912717</v>
      </c>
      <c r="Q820" t="s">
        <v>1505</v>
      </c>
      <c r="R820" t="s">
        <v>654</v>
      </c>
      <c r="S820" t="s">
        <v>128</v>
      </c>
      <c r="T820">
        <v>826.01</v>
      </c>
      <c r="U820">
        <v>67.319999999999993</v>
      </c>
      <c r="V820">
        <v>68.78</v>
      </c>
      <c r="W820">
        <v>70.34</v>
      </c>
      <c r="X820">
        <v>55.12</v>
      </c>
      <c r="Y820">
        <v>63.91</v>
      </c>
      <c r="Z820" s="12">
        <f>SUM(Taureaux[[#This Row],[indice 1]:[Indice 5]])</f>
        <v>325.47000000000003</v>
      </c>
      <c r="AA820" t="s">
        <v>164</v>
      </c>
      <c r="AB820" t="s">
        <v>164</v>
      </c>
      <c r="AC820" t="s">
        <v>165</v>
      </c>
      <c r="AD820">
        <v>1122</v>
      </c>
      <c r="AE820">
        <v>90</v>
      </c>
    </row>
    <row r="821" spans="2:31" x14ac:dyDescent="0.25">
      <c r="B821" s="2">
        <f>IF(Taureaux[[#This Row],[Race]]&lt;&gt;résultats!$C$4,0,SUM(IF(U821&gt;résultats!E$4,1,0),IF(V821&gt;résultats!F$4,1,0),IF(W821&gt;résultats!G$4,1,0),IF(X821&gt;résultats!H$4,1,0),IF(Y821&gt;résultats!I$4,1,0),IF(Z821&gt;résultats!J$4,1,0)))</f>
        <v>0</v>
      </c>
      <c r="C821">
        <f>IF(AND(Taureaux[[#All],[nombres d''incides M&gt;F]]&gt;résultats!$E$1,Taureaux[[#All],[Race]]=résultats!$C$4),1,0)</f>
        <v>0</v>
      </c>
      <c r="D821">
        <f>IF(AND(Taureaux[[#All],[nombres d''incides M&gt;F]]=résultats!$E$1,Taureaux[[#All],[Race]]=résultats!$C$4),1,0)</f>
        <v>0</v>
      </c>
      <c r="E821">
        <f>IF(AND(Taureaux[[#All],[nombres d''incides M&gt;F]]=résultats!$E$1-1,Taureaux[[#All],[Race]]=résultats!$C$4),1,0)</f>
        <v>0</v>
      </c>
      <c r="F821">
        <f>IF(Taureaux[[#All],[&gt; palier]]=0,0,SUM($C$2:C821))</f>
        <v>0</v>
      </c>
      <c r="G821">
        <f>IF(Taureaux[[#All],[=palier]]=0,0,SUM($D$2:D821)+MAX(Taureaux[[#All],[séquence &gt; palier]]))</f>
        <v>0</v>
      </c>
      <c r="H821">
        <f>IF(Taureaux[[#All],[=palier-1]]=0,0,SUM($E$2:E821)+MAX(Taureaux[[#All],[séquence = palier]]))</f>
        <v>0</v>
      </c>
      <c r="I821" t="str">
        <f>IF(Taureaux[[#All],[&gt; palier]]&gt;0,Q821,"")</f>
        <v/>
      </c>
      <c r="J821" t="str">
        <f>IF(Taureaux[[#All],[=palier]]&gt;0,Q821,"")</f>
        <v/>
      </c>
      <c r="K821" t="str">
        <f>IF(Taureaux[[#All],[=palier-1]]&gt;0,Q821,"")</f>
        <v/>
      </c>
      <c r="L821">
        <f>IF(ROW()-1&lt;=60000,ROW()-1)</f>
        <v>820</v>
      </c>
      <c r="M821" s="12" t="str">
        <f>IF(Taureaux[[#This Row],[Nom selon le rang]]="","",VLOOKUP(O821,Q:AF,10,FALSE))</f>
        <v/>
      </c>
      <c r="N821" t="str">
        <f>IF(Taureaux[[#This Row],[somme des males selon la liste]]="","",RANK(Taureaux[[#This Row],[somme des males selon la liste]],Taureaux[[#All],[somme des males selon la liste]],0))</f>
        <v/>
      </c>
      <c r="O8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1">
        <v>76720439</v>
      </c>
      <c r="Q821" t="s">
        <v>631</v>
      </c>
      <c r="R821" t="s">
        <v>36</v>
      </c>
      <c r="S821" t="s">
        <v>150</v>
      </c>
      <c r="T821">
        <v>1132.55</v>
      </c>
      <c r="U821">
        <v>71.34</v>
      </c>
      <c r="V821">
        <v>68.91</v>
      </c>
      <c r="W821">
        <v>79.540000000000006</v>
      </c>
      <c r="X821">
        <v>63.39</v>
      </c>
      <c r="Y821">
        <v>57.48</v>
      </c>
      <c r="Z821" s="12">
        <f>SUM(Taureaux[[#This Row],[indice 1]:[Indice 5]])</f>
        <v>340.66</v>
      </c>
      <c r="AA821" t="s">
        <v>610</v>
      </c>
      <c r="AB821" t="s">
        <v>610</v>
      </c>
      <c r="AC821" t="s">
        <v>165</v>
      </c>
      <c r="AD821">
        <v>854</v>
      </c>
      <c r="AE821">
        <v>60</v>
      </c>
    </row>
    <row r="822" spans="2:31" x14ac:dyDescent="0.25">
      <c r="B822" s="2">
        <f>IF(Taureaux[[#This Row],[Race]]&lt;&gt;résultats!$C$4,0,SUM(IF(U822&gt;résultats!E$4,1,0),IF(V822&gt;résultats!F$4,1,0),IF(W822&gt;résultats!G$4,1,0),IF(X822&gt;résultats!H$4,1,0),IF(Y822&gt;résultats!I$4,1,0),IF(Z822&gt;résultats!J$4,1,0)))</f>
        <v>0</v>
      </c>
      <c r="C822">
        <f>IF(AND(Taureaux[[#All],[nombres d''incides M&gt;F]]&gt;résultats!$E$1,Taureaux[[#All],[Race]]=résultats!$C$4),1,0)</f>
        <v>0</v>
      </c>
      <c r="D822">
        <f>IF(AND(Taureaux[[#All],[nombres d''incides M&gt;F]]=résultats!$E$1,Taureaux[[#All],[Race]]=résultats!$C$4),1,0)</f>
        <v>0</v>
      </c>
      <c r="E822">
        <f>IF(AND(Taureaux[[#All],[nombres d''incides M&gt;F]]=résultats!$E$1-1,Taureaux[[#All],[Race]]=résultats!$C$4),1,0)</f>
        <v>0</v>
      </c>
      <c r="F822">
        <f>IF(Taureaux[[#All],[&gt; palier]]=0,0,SUM($C$2:C822))</f>
        <v>0</v>
      </c>
      <c r="G822">
        <f>IF(Taureaux[[#All],[=palier]]=0,0,SUM($D$2:D822)+MAX(Taureaux[[#All],[séquence &gt; palier]]))</f>
        <v>0</v>
      </c>
      <c r="H822">
        <f>IF(Taureaux[[#All],[=palier-1]]=0,0,SUM($E$2:E822)+MAX(Taureaux[[#All],[séquence = palier]]))</f>
        <v>0</v>
      </c>
      <c r="I822" t="str">
        <f>IF(Taureaux[[#All],[&gt; palier]]&gt;0,Q822,"")</f>
        <v/>
      </c>
      <c r="J822" t="str">
        <f>IF(Taureaux[[#All],[=palier]]&gt;0,Q822,"")</f>
        <v/>
      </c>
      <c r="K822" t="str">
        <f>IF(Taureaux[[#All],[=palier-1]]&gt;0,Q822,"")</f>
        <v/>
      </c>
      <c r="L822">
        <f>IF(ROW()-1&lt;=60000,ROW()-1)</f>
        <v>821</v>
      </c>
      <c r="M822" s="12" t="str">
        <f>IF(Taureaux[[#This Row],[Nom selon le rang]]="","",VLOOKUP(O822,Q:AF,10,FALSE))</f>
        <v/>
      </c>
      <c r="N822" t="str">
        <f>IF(Taureaux[[#This Row],[somme des males selon la liste]]="","",RANK(Taureaux[[#This Row],[somme des males selon la liste]],Taureaux[[#All],[somme des males selon la liste]],0))</f>
        <v/>
      </c>
      <c r="O8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2">
        <v>81389391</v>
      </c>
      <c r="Q822" t="s">
        <v>1661</v>
      </c>
      <c r="R822" t="s">
        <v>209</v>
      </c>
      <c r="S822" t="s">
        <v>83</v>
      </c>
      <c r="T822">
        <v>1395.48</v>
      </c>
      <c r="U822">
        <v>72.62</v>
      </c>
      <c r="V822">
        <v>69.22</v>
      </c>
      <c r="W822">
        <v>60.15</v>
      </c>
      <c r="X822">
        <v>61.77</v>
      </c>
      <c r="Y822">
        <v>67.459999999999994</v>
      </c>
      <c r="Z822" s="12">
        <f>SUM(Taureaux[[#This Row],[indice 1]:[Indice 5]])</f>
        <v>331.21999999999997</v>
      </c>
      <c r="AA822" t="s">
        <v>1081</v>
      </c>
      <c r="AB822" t="s">
        <v>1081</v>
      </c>
      <c r="AC822" t="s">
        <v>103</v>
      </c>
      <c r="AD822">
        <v>2999</v>
      </c>
      <c r="AE822">
        <v>90</v>
      </c>
    </row>
    <row r="823" spans="2:31" x14ac:dyDescent="0.25">
      <c r="B823" s="2">
        <f>IF(Taureaux[[#This Row],[Race]]&lt;&gt;résultats!$C$4,0,SUM(IF(U823&gt;résultats!E$4,1,0),IF(V823&gt;résultats!F$4,1,0),IF(W823&gt;résultats!G$4,1,0),IF(X823&gt;résultats!H$4,1,0),IF(Y823&gt;résultats!I$4,1,0),IF(Z823&gt;résultats!J$4,1,0)))</f>
        <v>0</v>
      </c>
      <c r="C823">
        <f>IF(AND(Taureaux[[#All],[nombres d''incides M&gt;F]]&gt;résultats!$E$1,Taureaux[[#All],[Race]]=résultats!$C$4),1,0)</f>
        <v>0</v>
      </c>
      <c r="D823">
        <f>IF(AND(Taureaux[[#All],[nombres d''incides M&gt;F]]=résultats!$E$1,Taureaux[[#All],[Race]]=résultats!$C$4),1,0)</f>
        <v>0</v>
      </c>
      <c r="E823">
        <f>IF(AND(Taureaux[[#All],[nombres d''incides M&gt;F]]=résultats!$E$1-1,Taureaux[[#All],[Race]]=résultats!$C$4),1,0)</f>
        <v>0</v>
      </c>
      <c r="F823">
        <f>IF(Taureaux[[#All],[&gt; palier]]=0,0,SUM($C$2:C823))</f>
        <v>0</v>
      </c>
      <c r="G823">
        <f>IF(Taureaux[[#All],[=palier]]=0,0,SUM($D$2:D823)+MAX(Taureaux[[#All],[séquence &gt; palier]]))</f>
        <v>0</v>
      </c>
      <c r="H823">
        <f>IF(Taureaux[[#All],[=palier-1]]=0,0,SUM($E$2:E823)+MAX(Taureaux[[#All],[séquence = palier]]))</f>
        <v>0</v>
      </c>
      <c r="I823" t="str">
        <f>IF(Taureaux[[#All],[&gt; palier]]&gt;0,Q823,"")</f>
        <v/>
      </c>
      <c r="J823" t="str">
        <f>IF(Taureaux[[#All],[=palier]]&gt;0,Q823,"")</f>
        <v/>
      </c>
      <c r="K823" t="str">
        <f>IF(Taureaux[[#All],[=palier-1]]&gt;0,Q823,"")</f>
        <v/>
      </c>
      <c r="L823">
        <f>IF(ROW()-1&lt;=60000,ROW()-1)</f>
        <v>822</v>
      </c>
      <c r="M823" s="12" t="str">
        <f>IF(Taureaux[[#This Row],[Nom selon le rang]]="","",VLOOKUP(O823,Q:AF,10,FALSE))</f>
        <v/>
      </c>
      <c r="N823" t="str">
        <f>IF(Taureaux[[#This Row],[somme des males selon la liste]]="","",RANK(Taureaux[[#This Row],[somme des males selon la liste]],Taureaux[[#All],[somme des males selon la liste]],0))</f>
        <v/>
      </c>
      <c r="O8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3">
        <v>33712331</v>
      </c>
      <c r="Q823" t="s">
        <v>1712</v>
      </c>
      <c r="R823" t="s">
        <v>209</v>
      </c>
      <c r="S823" t="s">
        <v>132</v>
      </c>
      <c r="T823">
        <v>1379.4</v>
      </c>
      <c r="U823">
        <v>67.83</v>
      </c>
      <c r="V823">
        <v>68.61</v>
      </c>
      <c r="W823">
        <v>56.88</v>
      </c>
      <c r="X823">
        <v>74.55</v>
      </c>
      <c r="Y823">
        <v>65.19</v>
      </c>
      <c r="Z823" s="12">
        <f>SUM(Taureaux[[#This Row],[indice 1]:[Indice 5]])</f>
        <v>333.06</v>
      </c>
      <c r="AA823" t="s">
        <v>38</v>
      </c>
      <c r="AB823" t="s">
        <v>38</v>
      </c>
      <c r="AC823" t="s">
        <v>39</v>
      </c>
      <c r="AD823">
        <v>6358</v>
      </c>
      <c r="AE823">
        <v>90</v>
      </c>
    </row>
    <row r="824" spans="2:31" x14ac:dyDescent="0.25">
      <c r="B824" s="2">
        <f>IF(Taureaux[[#This Row],[Race]]&lt;&gt;résultats!$C$4,0,SUM(IF(U824&gt;résultats!E$4,1,0),IF(V824&gt;résultats!F$4,1,0),IF(W824&gt;résultats!G$4,1,0),IF(X824&gt;résultats!H$4,1,0),IF(Y824&gt;résultats!I$4,1,0),IF(Z824&gt;résultats!J$4,1,0)))</f>
        <v>0</v>
      </c>
      <c r="C824">
        <f>IF(AND(Taureaux[[#All],[nombres d''incides M&gt;F]]&gt;résultats!$E$1,Taureaux[[#All],[Race]]=résultats!$C$4),1,0)</f>
        <v>0</v>
      </c>
      <c r="D824">
        <f>IF(AND(Taureaux[[#All],[nombres d''incides M&gt;F]]=résultats!$E$1,Taureaux[[#All],[Race]]=résultats!$C$4),1,0)</f>
        <v>0</v>
      </c>
      <c r="E824">
        <f>IF(AND(Taureaux[[#All],[nombres d''incides M&gt;F]]=résultats!$E$1-1,Taureaux[[#All],[Race]]=résultats!$C$4),1,0)</f>
        <v>0</v>
      </c>
      <c r="F824">
        <f>IF(Taureaux[[#All],[&gt; palier]]=0,0,SUM($C$2:C824))</f>
        <v>0</v>
      </c>
      <c r="G824">
        <f>IF(Taureaux[[#All],[=palier]]=0,0,SUM($D$2:D824)+MAX(Taureaux[[#All],[séquence &gt; palier]]))</f>
        <v>0</v>
      </c>
      <c r="H824">
        <f>IF(Taureaux[[#All],[=palier-1]]=0,0,SUM($E$2:E824)+MAX(Taureaux[[#All],[séquence = palier]]))</f>
        <v>0</v>
      </c>
      <c r="I824" t="str">
        <f>IF(Taureaux[[#All],[&gt; palier]]&gt;0,Q824,"")</f>
        <v/>
      </c>
      <c r="J824" t="str">
        <f>IF(Taureaux[[#All],[=palier]]&gt;0,Q824,"")</f>
        <v/>
      </c>
      <c r="K824" t="str">
        <f>IF(Taureaux[[#All],[=palier-1]]&gt;0,Q824,"")</f>
        <v/>
      </c>
      <c r="L824">
        <f>IF(ROW()-1&lt;=60000,ROW()-1)</f>
        <v>823</v>
      </c>
      <c r="M824" s="12" t="str">
        <f>IF(Taureaux[[#This Row],[Nom selon le rang]]="","",VLOOKUP(O824,Q:AF,10,FALSE))</f>
        <v/>
      </c>
      <c r="N824" t="str">
        <f>IF(Taureaux[[#This Row],[somme des males selon la liste]]="","",RANK(Taureaux[[#This Row],[somme des males selon la liste]],Taureaux[[#All],[somme des males selon la liste]],0))</f>
        <v/>
      </c>
      <c r="O8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4">
        <v>80109396</v>
      </c>
      <c r="Q824" t="s">
        <v>1697</v>
      </c>
      <c r="R824" t="s">
        <v>181</v>
      </c>
      <c r="S824" t="s">
        <v>99</v>
      </c>
      <c r="T824">
        <v>1286.3399999999999</v>
      </c>
      <c r="U824">
        <v>64.819999999999993</v>
      </c>
      <c r="V824">
        <v>64.61</v>
      </c>
      <c r="W824">
        <v>69.260000000000005</v>
      </c>
      <c r="X824">
        <v>63.39</v>
      </c>
      <c r="Y824">
        <v>59.01</v>
      </c>
      <c r="Z824" s="12">
        <f>SUM(Taureaux[[#This Row],[indice 1]:[Indice 5]])</f>
        <v>321.08999999999997</v>
      </c>
      <c r="AA824" t="s">
        <v>148</v>
      </c>
      <c r="AB824" t="s">
        <v>148</v>
      </c>
      <c r="AC824" t="s">
        <v>116</v>
      </c>
      <c r="AD824">
        <v>29456</v>
      </c>
      <c r="AE824">
        <v>30</v>
      </c>
    </row>
    <row r="825" spans="2:31" x14ac:dyDescent="0.25">
      <c r="B825" s="2">
        <f>IF(Taureaux[[#This Row],[Race]]&lt;&gt;résultats!$C$4,0,SUM(IF(U825&gt;résultats!E$4,1,0),IF(V825&gt;résultats!F$4,1,0),IF(W825&gt;résultats!G$4,1,0),IF(X825&gt;résultats!H$4,1,0),IF(Y825&gt;résultats!I$4,1,0),IF(Z825&gt;résultats!J$4,1,0)))</f>
        <v>0</v>
      </c>
      <c r="C825">
        <f>IF(AND(Taureaux[[#All],[nombres d''incides M&gt;F]]&gt;résultats!$E$1,Taureaux[[#All],[Race]]=résultats!$C$4),1,0)</f>
        <v>0</v>
      </c>
      <c r="D825">
        <f>IF(AND(Taureaux[[#All],[nombres d''incides M&gt;F]]=résultats!$E$1,Taureaux[[#All],[Race]]=résultats!$C$4),1,0)</f>
        <v>0</v>
      </c>
      <c r="E825">
        <f>IF(AND(Taureaux[[#All],[nombres d''incides M&gt;F]]=résultats!$E$1-1,Taureaux[[#All],[Race]]=résultats!$C$4),1,0)</f>
        <v>0</v>
      </c>
      <c r="F825">
        <f>IF(Taureaux[[#All],[&gt; palier]]=0,0,SUM($C$2:C825))</f>
        <v>0</v>
      </c>
      <c r="G825">
        <f>IF(Taureaux[[#All],[=palier]]=0,0,SUM($D$2:D825)+MAX(Taureaux[[#All],[séquence &gt; palier]]))</f>
        <v>0</v>
      </c>
      <c r="H825">
        <f>IF(Taureaux[[#All],[=palier-1]]=0,0,SUM($E$2:E825)+MAX(Taureaux[[#All],[séquence = palier]]))</f>
        <v>0</v>
      </c>
      <c r="I825" t="str">
        <f>IF(Taureaux[[#All],[&gt; palier]]&gt;0,Q825,"")</f>
        <v/>
      </c>
      <c r="J825" t="str">
        <f>IF(Taureaux[[#All],[=palier]]&gt;0,Q825,"")</f>
        <v/>
      </c>
      <c r="K825" t="str">
        <f>IF(Taureaux[[#All],[=palier-1]]&gt;0,Q825,"")</f>
        <v/>
      </c>
      <c r="L825">
        <f>IF(ROW()-1&lt;=60000,ROW()-1)</f>
        <v>824</v>
      </c>
      <c r="M825" s="12" t="str">
        <f>IF(Taureaux[[#This Row],[Nom selon le rang]]="","",VLOOKUP(O825,Q:AF,10,FALSE))</f>
        <v/>
      </c>
      <c r="N825" t="str">
        <f>IF(Taureaux[[#This Row],[somme des males selon la liste]]="","",RANK(Taureaux[[#This Row],[somme des males selon la liste]],Taureaux[[#All],[somme des males selon la liste]],0))</f>
        <v/>
      </c>
      <c r="O8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5">
        <v>79050477</v>
      </c>
      <c r="Q825" t="s">
        <v>2488</v>
      </c>
      <c r="R825" t="s">
        <v>545</v>
      </c>
      <c r="S825" t="s">
        <v>99</v>
      </c>
      <c r="T825">
        <v>1372.86</v>
      </c>
      <c r="U825">
        <v>59.11</v>
      </c>
      <c r="V825">
        <v>64.97</v>
      </c>
      <c r="W825">
        <v>63.88</v>
      </c>
      <c r="X825">
        <v>51.05</v>
      </c>
      <c r="Y825">
        <v>51.83</v>
      </c>
      <c r="Z825" s="12">
        <f>SUM(Taureaux[[#This Row],[indice 1]:[Indice 5]])</f>
        <v>290.83999999999997</v>
      </c>
      <c r="AA825" t="s">
        <v>1081</v>
      </c>
      <c r="AB825" t="s">
        <v>1081</v>
      </c>
      <c r="AC825" t="s">
        <v>103</v>
      </c>
      <c r="AD825">
        <v>347</v>
      </c>
      <c r="AE825">
        <v>90</v>
      </c>
    </row>
    <row r="826" spans="2:31" x14ac:dyDescent="0.25">
      <c r="B826" s="2">
        <f>IF(Taureaux[[#This Row],[Race]]&lt;&gt;résultats!$C$4,0,SUM(IF(U826&gt;résultats!E$4,1,0),IF(V826&gt;résultats!F$4,1,0),IF(W826&gt;résultats!G$4,1,0),IF(X826&gt;résultats!H$4,1,0),IF(Y826&gt;résultats!I$4,1,0),IF(Z826&gt;résultats!J$4,1,0)))</f>
        <v>0</v>
      </c>
      <c r="C826">
        <f>IF(AND(Taureaux[[#All],[nombres d''incides M&gt;F]]&gt;résultats!$E$1,Taureaux[[#All],[Race]]=résultats!$C$4),1,0)</f>
        <v>0</v>
      </c>
      <c r="D826">
        <f>IF(AND(Taureaux[[#All],[nombres d''incides M&gt;F]]=résultats!$E$1,Taureaux[[#All],[Race]]=résultats!$C$4),1,0)</f>
        <v>0</v>
      </c>
      <c r="E826">
        <f>IF(AND(Taureaux[[#All],[nombres d''incides M&gt;F]]=résultats!$E$1-1,Taureaux[[#All],[Race]]=résultats!$C$4),1,0)</f>
        <v>0</v>
      </c>
      <c r="F826">
        <f>IF(Taureaux[[#All],[&gt; palier]]=0,0,SUM($C$2:C826))</f>
        <v>0</v>
      </c>
      <c r="G826">
        <f>IF(Taureaux[[#All],[=palier]]=0,0,SUM($D$2:D826)+MAX(Taureaux[[#All],[séquence &gt; palier]]))</f>
        <v>0</v>
      </c>
      <c r="H826">
        <f>IF(Taureaux[[#All],[=palier-1]]=0,0,SUM($E$2:E826)+MAX(Taureaux[[#All],[séquence = palier]]))</f>
        <v>0</v>
      </c>
      <c r="I826" t="str">
        <f>IF(Taureaux[[#All],[&gt; palier]]&gt;0,Q826,"")</f>
        <v/>
      </c>
      <c r="J826" t="str">
        <f>IF(Taureaux[[#All],[=palier]]&gt;0,Q826,"")</f>
        <v/>
      </c>
      <c r="K826" t="str">
        <f>IF(Taureaux[[#All],[=palier-1]]&gt;0,Q826,"")</f>
        <v/>
      </c>
      <c r="L826">
        <f>IF(ROW()-1&lt;=60000,ROW()-1)</f>
        <v>825</v>
      </c>
      <c r="M826" s="12" t="str">
        <f>IF(Taureaux[[#This Row],[Nom selon le rang]]="","",VLOOKUP(O826,Q:AF,10,FALSE))</f>
        <v/>
      </c>
      <c r="N826" t="str">
        <f>IF(Taureaux[[#This Row],[somme des males selon la liste]]="","",RANK(Taureaux[[#This Row],[somme des males selon la liste]],Taureaux[[#All],[somme des males selon la liste]],0))</f>
        <v/>
      </c>
      <c r="O8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6">
        <v>81993554</v>
      </c>
      <c r="Q826" t="s">
        <v>2348</v>
      </c>
      <c r="R826" t="s">
        <v>545</v>
      </c>
      <c r="S826" t="s">
        <v>101</v>
      </c>
      <c r="T826">
        <v>1373.05</v>
      </c>
      <c r="U826">
        <v>61.55</v>
      </c>
      <c r="V826">
        <v>67.58</v>
      </c>
      <c r="W826">
        <v>66.58</v>
      </c>
      <c r="X826">
        <v>49.09</v>
      </c>
      <c r="Y826">
        <v>54.06</v>
      </c>
      <c r="Z826" s="12">
        <f>SUM(Taureaux[[#This Row],[indice 1]:[Indice 5]])</f>
        <v>298.86</v>
      </c>
      <c r="AA826" t="s">
        <v>1081</v>
      </c>
      <c r="AB826" t="s">
        <v>1081</v>
      </c>
      <c r="AC826" t="s">
        <v>103</v>
      </c>
      <c r="AD826">
        <v>1607</v>
      </c>
      <c r="AE826">
        <v>90</v>
      </c>
    </row>
    <row r="827" spans="2:31" x14ac:dyDescent="0.25">
      <c r="B827" s="2">
        <f>IF(Taureaux[[#This Row],[Race]]&lt;&gt;résultats!$C$4,0,SUM(IF(U827&gt;résultats!E$4,1,0),IF(V827&gt;résultats!F$4,1,0),IF(W827&gt;résultats!G$4,1,0),IF(X827&gt;résultats!H$4,1,0),IF(Y827&gt;résultats!I$4,1,0),IF(Z827&gt;résultats!J$4,1,0)))</f>
        <v>0</v>
      </c>
      <c r="C827">
        <f>IF(AND(Taureaux[[#All],[nombres d''incides M&gt;F]]&gt;résultats!$E$1,Taureaux[[#All],[Race]]=résultats!$C$4),1,0)</f>
        <v>0</v>
      </c>
      <c r="D827">
        <f>IF(AND(Taureaux[[#All],[nombres d''incides M&gt;F]]=résultats!$E$1,Taureaux[[#All],[Race]]=résultats!$C$4),1,0)</f>
        <v>0</v>
      </c>
      <c r="E827">
        <f>IF(AND(Taureaux[[#All],[nombres d''incides M&gt;F]]=résultats!$E$1-1,Taureaux[[#All],[Race]]=résultats!$C$4),1,0)</f>
        <v>0</v>
      </c>
      <c r="F827">
        <f>IF(Taureaux[[#All],[&gt; palier]]=0,0,SUM($C$2:C827))</f>
        <v>0</v>
      </c>
      <c r="G827">
        <f>IF(Taureaux[[#All],[=palier]]=0,0,SUM($D$2:D827)+MAX(Taureaux[[#All],[séquence &gt; palier]]))</f>
        <v>0</v>
      </c>
      <c r="H827">
        <f>IF(Taureaux[[#All],[=palier-1]]=0,0,SUM($E$2:E827)+MAX(Taureaux[[#All],[séquence = palier]]))</f>
        <v>0</v>
      </c>
      <c r="I827" t="str">
        <f>IF(Taureaux[[#All],[&gt; palier]]&gt;0,Q827,"")</f>
        <v/>
      </c>
      <c r="J827" t="str">
        <f>IF(Taureaux[[#All],[=palier]]&gt;0,Q827,"")</f>
        <v/>
      </c>
      <c r="K827" t="str">
        <f>IF(Taureaux[[#All],[=palier-1]]&gt;0,Q827,"")</f>
        <v/>
      </c>
      <c r="L827">
        <f>IF(ROW()-1&lt;=60000,ROW()-1)</f>
        <v>826</v>
      </c>
      <c r="M827" s="12" t="str">
        <f>IF(Taureaux[[#This Row],[Nom selon le rang]]="","",VLOOKUP(O827,Q:AF,10,FALSE))</f>
        <v/>
      </c>
      <c r="N827" t="str">
        <f>IF(Taureaux[[#This Row],[somme des males selon la liste]]="","",RANK(Taureaux[[#This Row],[somme des males selon la liste]],Taureaux[[#All],[somme des males selon la liste]],0))</f>
        <v/>
      </c>
      <c r="O8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7">
        <v>81993659</v>
      </c>
      <c r="Q827" t="s">
        <v>2330</v>
      </c>
      <c r="R827" t="s">
        <v>545</v>
      </c>
      <c r="S827" t="s">
        <v>101</v>
      </c>
      <c r="T827">
        <v>1376.84</v>
      </c>
      <c r="U827">
        <v>61.06</v>
      </c>
      <c r="V827">
        <v>68.13</v>
      </c>
      <c r="W827">
        <v>66.63</v>
      </c>
      <c r="X827">
        <v>53.6</v>
      </c>
      <c r="Y827">
        <v>50.38</v>
      </c>
      <c r="Z827" s="12">
        <f>SUM(Taureaux[[#This Row],[indice 1]:[Indice 5]])</f>
        <v>299.8</v>
      </c>
      <c r="AA827" t="s">
        <v>1081</v>
      </c>
      <c r="AB827" t="s">
        <v>1081</v>
      </c>
      <c r="AC827" t="s">
        <v>103</v>
      </c>
      <c r="AD827">
        <v>1741</v>
      </c>
      <c r="AE827">
        <v>90</v>
      </c>
    </row>
    <row r="828" spans="2:31" x14ac:dyDescent="0.25">
      <c r="B828" s="2">
        <f>IF(Taureaux[[#This Row],[Race]]&lt;&gt;résultats!$C$4,0,SUM(IF(U828&gt;résultats!E$4,1,0),IF(V828&gt;résultats!F$4,1,0),IF(W828&gt;résultats!G$4,1,0),IF(X828&gt;résultats!H$4,1,0),IF(Y828&gt;résultats!I$4,1,0),IF(Z828&gt;résultats!J$4,1,0)))</f>
        <v>0</v>
      </c>
      <c r="C828">
        <f>IF(AND(Taureaux[[#All],[nombres d''incides M&gt;F]]&gt;résultats!$E$1,Taureaux[[#All],[Race]]=résultats!$C$4),1,0)</f>
        <v>0</v>
      </c>
      <c r="D828">
        <f>IF(AND(Taureaux[[#All],[nombres d''incides M&gt;F]]=résultats!$E$1,Taureaux[[#All],[Race]]=résultats!$C$4),1,0)</f>
        <v>0</v>
      </c>
      <c r="E828">
        <f>IF(AND(Taureaux[[#All],[nombres d''incides M&gt;F]]=résultats!$E$1-1,Taureaux[[#All],[Race]]=résultats!$C$4),1,0)</f>
        <v>0</v>
      </c>
      <c r="F828">
        <f>IF(Taureaux[[#All],[&gt; palier]]=0,0,SUM($C$2:C828))</f>
        <v>0</v>
      </c>
      <c r="G828">
        <f>IF(Taureaux[[#All],[=palier]]=0,0,SUM($D$2:D828)+MAX(Taureaux[[#All],[séquence &gt; palier]]))</f>
        <v>0</v>
      </c>
      <c r="H828">
        <f>IF(Taureaux[[#All],[=palier-1]]=0,0,SUM($E$2:E828)+MAX(Taureaux[[#All],[séquence = palier]]))</f>
        <v>0</v>
      </c>
      <c r="I828" t="str">
        <f>IF(Taureaux[[#All],[&gt; palier]]&gt;0,Q828,"")</f>
        <v/>
      </c>
      <c r="J828" t="str">
        <f>IF(Taureaux[[#All],[=palier]]&gt;0,Q828,"")</f>
        <v/>
      </c>
      <c r="K828" t="str">
        <f>IF(Taureaux[[#All],[=palier-1]]&gt;0,Q828,"")</f>
        <v/>
      </c>
      <c r="L828">
        <f>IF(ROW()-1&lt;=60000,ROW()-1)</f>
        <v>827</v>
      </c>
      <c r="M828" s="12" t="str">
        <f>IF(Taureaux[[#This Row],[Nom selon le rang]]="","",VLOOKUP(O828,Q:AF,10,FALSE))</f>
        <v/>
      </c>
      <c r="N828" t="str">
        <f>IF(Taureaux[[#This Row],[somme des males selon la liste]]="","",RANK(Taureaux[[#This Row],[somme des males selon la liste]],Taureaux[[#All],[somme des males selon la liste]],0))</f>
        <v/>
      </c>
      <c r="O8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8">
        <v>79778674</v>
      </c>
      <c r="Q828" t="s">
        <v>2330</v>
      </c>
      <c r="R828" t="s">
        <v>545</v>
      </c>
      <c r="S828" t="s">
        <v>100</v>
      </c>
      <c r="T828">
        <v>1385.6</v>
      </c>
      <c r="U828">
        <v>56.95</v>
      </c>
      <c r="V828">
        <v>67.930000000000007</v>
      </c>
      <c r="W828">
        <v>66.81</v>
      </c>
      <c r="X828">
        <v>49.3</v>
      </c>
      <c r="Y828">
        <v>50.55</v>
      </c>
      <c r="Z828" s="12">
        <f>SUM(Taureaux[[#This Row],[indice 1]:[Indice 5]])</f>
        <v>291.54000000000002</v>
      </c>
      <c r="AA828" t="s">
        <v>1081</v>
      </c>
      <c r="AB828" t="s">
        <v>1081</v>
      </c>
      <c r="AC828" t="s">
        <v>103</v>
      </c>
      <c r="AD828">
        <v>1399</v>
      </c>
      <c r="AE828">
        <v>90</v>
      </c>
    </row>
    <row r="829" spans="2:31" x14ac:dyDescent="0.25">
      <c r="B829" s="2">
        <f>IF(Taureaux[[#This Row],[Race]]&lt;&gt;résultats!$C$4,0,SUM(IF(U829&gt;résultats!E$4,1,0),IF(V829&gt;résultats!F$4,1,0),IF(W829&gt;résultats!G$4,1,0),IF(X829&gt;résultats!H$4,1,0),IF(Y829&gt;résultats!I$4,1,0),IF(Z829&gt;résultats!J$4,1,0)))</f>
        <v>0</v>
      </c>
      <c r="C829">
        <f>IF(AND(Taureaux[[#All],[nombres d''incides M&gt;F]]&gt;résultats!$E$1,Taureaux[[#All],[Race]]=résultats!$C$4),1,0)</f>
        <v>0</v>
      </c>
      <c r="D829">
        <f>IF(AND(Taureaux[[#All],[nombres d''incides M&gt;F]]=résultats!$E$1,Taureaux[[#All],[Race]]=résultats!$C$4),1,0)</f>
        <v>0</v>
      </c>
      <c r="E829">
        <f>IF(AND(Taureaux[[#All],[nombres d''incides M&gt;F]]=résultats!$E$1-1,Taureaux[[#All],[Race]]=résultats!$C$4),1,0)</f>
        <v>0</v>
      </c>
      <c r="F829">
        <f>IF(Taureaux[[#All],[&gt; palier]]=0,0,SUM($C$2:C829))</f>
        <v>0</v>
      </c>
      <c r="G829">
        <f>IF(Taureaux[[#All],[=palier]]=0,0,SUM($D$2:D829)+MAX(Taureaux[[#All],[séquence &gt; palier]]))</f>
        <v>0</v>
      </c>
      <c r="H829">
        <f>IF(Taureaux[[#All],[=palier-1]]=0,0,SUM($E$2:E829)+MAX(Taureaux[[#All],[séquence = palier]]))</f>
        <v>0</v>
      </c>
      <c r="I829" t="str">
        <f>IF(Taureaux[[#All],[&gt; palier]]&gt;0,Q829,"")</f>
        <v/>
      </c>
      <c r="J829" t="str">
        <f>IF(Taureaux[[#All],[=palier]]&gt;0,Q829,"")</f>
        <v/>
      </c>
      <c r="K829" t="str">
        <f>IF(Taureaux[[#All],[=palier-1]]&gt;0,Q829,"")</f>
        <v/>
      </c>
      <c r="L829">
        <f>IF(ROW()-1&lt;=60000,ROW()-1)</f>
        <v>828</v>
      </c>
      <c r="M829" s="12" t="str">
        <f>IF(Taureaux[[#This Row],[Nom selon le rang]]="","",VLOOKUP(O829,Q:AF,10,FALSE))</f>
        <v/>
      </c>
      <c r="N829" t="str">
        <f>IF(Taureaux[[#This Row],[somme des males selon la liste]]="","",RANK(Taureaux[[#This Row],[somme des males selon la liste]],Taureaux[[#All],[somme des males selon la liste]],0))</f>
        <v/>
      </c>
      <c r="O8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29">
        <v>5985133</v>
      </c>
      <c r="Q829" t="s">
        <v>2719</v>
      </c>
      <c r="R829" t="s">
        <v>36</v>
      </c>
      <c r="S829" t="s">
        <v>86</v>
      </c>
      <c r="T829">
        <v>1121.3800000000001</v>
      </c>
      <c r="U829">
        <v>56.35</v>
      </c>
      <c r="V829">
        <v>40.299999999999997</v>
      </c>
      <c r="W829">
        <v>42.04</v>
      </c>
      <c r="X829">
        <v>59.7</v>
      </c>
      <c r="Y829">
        <v>64.44</v>
      </c>
      <c r="Z829" s="12">
        <f>SUM(Taureaux[[#This Row],[indice 1]:[Indice 5]])</f>
        <v>262.83</v>
      </c>
      <c r="AA829" t="s">
        <v>38</v>
      </c>
      <c r="AB829" t="s">
        <v>38</v>
      </c>
      <c r="AC829" t="s">
        <v>39</v>
      </c>
      <c r="AD829">
        <v>6995</v>
      </c>
      <c r="AE829">
        <v>42.83</v>
      </c>
    </row>
    <row r="830" spans="2:31" x14ac:dyDescent="0.25">
      <c r="B830" s="2">
        <f>IF(Taureaux[[#This Row],[Race]]&lt;&gt;résultats!$C$4,0,SUM(IF(U830&gt;résultats!E$4,1,0),IF(V830&gt;résultats!F$4,1,0),IF(W830&gt;résultats!G$4,1,0),IF(X830&gt;résultats!H$4,1,0),IF(Y830&gt;résultats!I$4,1,0),IF(Z830&gt;résultats!J$4,1,0)))</f>
        <v>0</v>
      </c>
      <c r="C830">
        <f>IF(AND(Taureaux[[#All],[nombres d''incides M&gt;F]]&gt;résultats!$E$1,Taureaux[[#All],[Race]]=résultats!$C$4),1,0)</f>
        <v>0</v>
      </c>
      <c r="D830">
        <f>IF(AND(Taureaux[[#All],[nombres d''incides M&gt;F]]=résultats!$E$1,Taureaux[[#All],[Race]]=résultats!$C$4),1,0)</f>
        <v>0</v>
      </c>
      <c r="E830">
        <f>IF(AND(Taureaux[[#All],[nombres d''incides M&gt;F]]=résultats!$E$1-1,Taureaux[[#All],[Race]]=résultats!$C$4),1,0)</f>
        <v>0</v>
      </c>
      <c r="F830">
        <f>IF(Taureaux[[#All],[&gt; palier]]=0,0,SUM($C$2:C830))</f>
        <v>0</v>
      </c>
      <c r="G830">
        <f>IF(Taureaux[[#All],[=palier]]=0,0,SUM($D$2:D830)+MAX(Taureaux[[#All],[séquence &gt; palier]]))</f>
        <v>0</v>
      </c>
      <c r="H830">
        <f>IF(Taureaux[[#All],[=palier-1]]=0,0,SUM($E$2:E830)+MAX(Taureaux[[#All],[séquence = palier]]))</f>
        <v>0</v>
      </c>
      <c r="I830" t="str">
        <f>IF(Taureaux[[#All],[&gt; palier]]&gt;0,Q830,"")</f>
        <v/>
      </c>
      <c r="J830" t="str">
        <f>IF(Taureaux[[#All],[=palier]]&gt;0,Q830,"")</f>
        <v/>
      </c>
      <c r="K830" t="str">
        <f>IF(Taureaux[[#All],[=palier-1]]&gt;0,Q830,"")</f>
        <v/>
      </c>
      <c r="L830">
        <f>IF(ROW()-1&lt;=60000,ROW()-1)</f>
        <v>829</v>
      </c>
      <c r="M830" s="12" t="str">
        <f>IF(Taureaux[[#This Row],[Nom selon le rang]]="","",VLOOKUP(O830,Q:AF,10,FALSE))</f>
        <v/>
      </c>
      <c r="N830" t="str">
        <f>IF(Taureaux[[#This Row],[somme des males selon la liste]]="","",RANK(Taureaux[[#This Row],[somme des males selon la liste]],Taureaux[[#All],[somme des males selon la liste]],0))</f>
        <v/>
      </c>
      <c r="O8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0">
        <v>33010351</v>
      </c>
      <c r="Q830" t="s">
        <v>885</v>
      </c>
      <c r="R830" t="s">
        <v>36</v>
      </c>
      <c r="S830" t="s">
        <v>119</v>
      </c>
      <c r="T830">
        <v>1147.27</v>
      </c>
      <c r="U830">
        <v>66.319999999999993</v>
      </c>
      <c r="V830">
        <v>66.83</v>
      </c>
      <c r="W830">
        <v>77.33</v>
      </c>
      <c r="X830">
        <v>64.27</v>
      </c>
      <c r="Y830">
        <v>58.95</v>
      </c>
      <c r="Z830" s="12">
        <f>SUM(Taureaux[[#This Row],[indice 1]:[Indice 5]])</f>
        <v>333.69999999999993</v>
      </c>
      <c r="AA830" t="s">
        <v>38</v>
      </c>
      <c r="AB830" t="s">
        <v>38</v>
      </c>
      <c r="AC830" t="s">
        <v>39</v>
      </c>
      <c r="AD830">
        <v>5768</v>
      </c>
      <c r="AE830">
        <v>90</v>
      </c>
    </row>
    <row r="831" spans="2:31" x14ac:dyDescent="0.25">
      <c r="B831" s="2">
        <f>IF(Taureaux[[#This Row],[Race]]&lt;&gt;résultats!$C$4,0,SUM(IF(U831&gt;résultats!E$4,1,0),IF(V831&gt;résultats!F$4,1,0),IF(W831&gt;résultats!G$4,1,0),IF(X831&gt;résultats!H$4,1,0),IF(Y831&gt;résultats!I$4,1,0),IF(Z831&gt;résultats!J$4,1,0)))</f>
        <v>0</v>
      </c>
      <c r="C831">
        <f>IF(AND(Taureaux[[#All],[nombres d''incides M&gt;F]]&gt;résultats!$E$1,Taureaux[[#All],[Race]]=résultats!$C$4),1,0)</f>
        <v>0</v>
      </c>
      <c r="D831">
        <f>IF(AND(Taureaux[[#All],[nombres d''incides M&gt;F]]=résultats!$E$1,Taureaux[[#All],[Race]]=résultats!$C$4),1,0)</f>
        <v>0</v>
      </c>
      <c r="E831">
        <f>IF(AND(Taureaux[[#All],[nombres d''incides M&gt;F]]=résultats!$E$1-1,Taureaux[[#All],[Race]]=résultats!$C$4),1,0)</f>
        <v>0</v>
      </c>
      <c r="F831">
        <f>IF(Taureaux[[#All],[&gt; palier]]=0,0,SUM($C$2:C831))</f>
        <v>0</v>
      </c>
      <c r="G831">
        <f>IF(Taureaux[[#All],[=palier]]=0,0,SUM($D$2:D831)+MAX(Taureaux[[#All],[séquence &gt; palier]]))</f>
        <v>0</v>
      </c>
      <c r="H831">
        <f>IF(Taureaux[[#All],[=palier-1]]=0,0,SUM($E$2:E831)+MAX(Taureaux[[#All],[séquence = palier]]))</f>
        <v>0</v>
      </c>
      <c r="I831" t="str">
        <f>IF(Taureaux[[#All],[&gt; palier]]&gt;0,Q831,"")</f>
        <v/>
      </c>
      <c r="J831" t="str">
        <f>IF(Taureaux[[#All],[=palier]]&gt;0,Q831,"")</f>
        <v/>
      </c>
      <c r="K831" t="str">
        <f>IF(Taureaux[[#All],[=palier-1]]&gt;0,Q831,"")</f>
        <v/>
      </c>
      <c r="L831">
        <f>IF(ROW()-1&lt;=60000,ROW()-1)</f>
        <v>830</v>
      </c>
      <c r="M831" s="12" t="str">
        <f>IF(Taureaux[[#This Row],[Nom selon le rang]]="","",VLOOKUP(O831,Q:AF,10,FALSE))</f>
        <v/>
      </c>
      <c r="N831" t="str">
        <f>IF(Taureaux[[#This Row],[somme des males selon la liste]]="","",RANK(Taureaux[[#This Row],[somme des males selon la liste]],Taureaux[[#All],[somme des males selon la liste]],0))</f>
        <v/>
      </c>
      <c r="O8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1">
        <v>79929205</v>
      </c>
      <c r="Q831" t="s">
        <v>612</v>
      </c>
      <c r="R831" t="s">
        <v>209</v>
      </c>
      <c r="S831" t="s">
        <v>134</v>
      </c>
      <c r="T831">
        <v>1391.04</v>
      </c>
      <c r="U831">
        <v>72.209999999999994</v>
      </c>
      <c r="V831">
        <v>71.239999999999995</v>
      </c>
      <c r="W831">
        <v>66.150000000000006</v>
      </c>
      <c r="X831">
        <v>78.05</v>
      </c>
      <c r="Y831">
        <v>67.33</v>
      </c>
      <c r="Z831" s="12">
        <f>SUM(Taureaux[[#This Row],[indice 1]:[Indice 5]])</f>
        <v>354.97999999999996</v>
      </c>
      <c r="AA831" t="s">
        <v>151</v>
      </c>
      <c r="AB831" t="s">
        <v>151</v>
      </c>
      <c r="AC831" t="s">
        <v>152</v>
      </c>
      <c r="AD831">
        <v>895</v>
      </c>
      <c r="AE831">
        <v>30</v>
      </c>
    </row>
    <row r="832" spans="2:31" x14ac:dyDescent="0.25">
      <c r="B832" s="2">
        <f>IF(Taureaux[[#This Row],[Race]]&lt;&gt;résultats!$C$4,0,SUM(IF(U832&gt;résultats!E$4,1,0),IF(V832&gt;résultats!F$4,1,0),IF(W832&gt;résultats!G$4,1,0),IF(X832&gt;résultats!H$4,1,0),IF(Y832&gt;résultats!I$4,1,0),IF(Z832&gt;résultats!J$4,1,0)))</f>
        <v>0</v>
      </c>
      <c r="C832">
        <f>IF(AND(Taureaux[[#All],[nombres d''incides M&gt;F]]&gt;résultats!$E$1,Taureaux[[#All],[Race]]=résultats!$C$4),1,0)</f>
        <v>0</v>
      </c>
      <c r="D832">
        <f>IF(AND(Taureaux[[#All],[nombres d''incides M&gt;F]]=résultats!$E$1,Taureaux[[#All],[Race]]=résultats!$C$4),1,0)</f>
        <v>0</v>
      </c>
      <c r="E832">
        <f>IF(AND(Taureaux[[#All],[nombres d''incides M&gt;F]]=résultats!$E$1-1,Taureaux[[#All],[Race]]=résultats!$C$4),1,0)</f>
        <v>0</v>
      </c>
      <c r="F832">
        <f>IF(Taureaux[[#All],[&gt; palier]]=0,0,SUM($C$2:C832))</f>
        <v>0</v>
      </c>
      <c r="G832">
        <f>IF(Taureaux[[#All],[=palier]]=0,0,SUM($D$2:D832)+MAX(Taureaux[[#All],[séquence &gt; palier]]))</f>
        <v>0</v>
      </c>
      <c r="H832">
        <f>IF(Taureaux[[#All],[=palier-1]]=0,0,SUM($E$2:E832)+MAX(Taureaux[[#All],[séquence = palier]]))</f>
        <v>0</v>
      </c>
      <c r="I832" t="str">
        <f>IF(Taureaux[[#All],[&gt; palier]]&gt;0,Q832,"")</f>
        <v/>
      </c>
      <c r="J832" t="str">
        <f>IF(Taureaux[[#All],[=palier]]&gt;0,Q832,"")</f>
        <v/>
      </c>
      <c r="K832" t="str">
        <f>IF(Taureaux[[#All],[=palier-1]]&gt;0,Q832,"")</f>
        <v/>
      </c>
      <c r="L832">
        <f>IF(ROW()-1&lt;=60000,ROW()-1)</f>
        <v>831</v>
      </c>
      <c r="M832" s="12" t="str">
        <f>IF(Taureaux[[#This Row],[Nom selon le rang]]="","",VLOOKUP(O832,Q:AF,10,FALSE))</f>
        <v/>
      </c>
      <c r="N832" t="str">
        <f>IF(Taureaux[[#This Row],[somme des males selon la liste]]="","",RANK(Taureaux[[#This Row],[somme des males selon la liste]],Taureaux[[#All],[somme des males selon la liste]],0))</f>
        <v/>
      </c>
      <c r="O8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2">
        <v>82615926</v>
      </c>
      <c r="Q832" t="s">
        <v>970</v>
      </c>
      <c r="R832" t="s">
        <v>456</v>
      </c>
      <c r="S832" t="s">
        <v>50</v>
      </c>
      <c r="T832">
        <v>1008.86</v>
      </c>
      <c r="U832">
        <v>67.62</v>
      </c>
      <c r="V832">
        <v>68.84</v>
      </c>
      <c r="W832">
        <v>63.92</v>
      </c>
      <c r="X832">
        <v>69.98</v>
      </c>
      <c r="Y832">
        <v>74.33</v>
      </c>
      <c r="Z832" s="12">
        <f>SUM(Taureaux[[#This Row],[indice 1]:[Indice 5]])</f>
        <v>344.69</v>
      </c>
      <c r="AA832" t="s">
        <v>294</v>
      </c>
      <c r="AB832" t="s">
        <v>294</v>
      </c>
      <c r="AC832" t="s">
        <v>141</v>
      </c>
      <c r="AD832">
        <v>3794</v>
      </c>
      <c r="AE832">
        <v>30</v>
      </c>
    </row>
    <row r="833" spans="2:31" x14ac:dyDescent="0.25">
      <c r="B833" s="2">
        <f>IF(Taureaux[[#This Row],[Race]]&lt;&gt;résultats!$C$4,0,SUM(IF(U833&gt;résultats!E$4,1,0),IF(V833&gt;résultats!F$4,1,0),IF(W833&gt;résultats!G$4,1,0),IF(X833&gt;résultats!H$4,1,0),IF(Y833&gt;résultats!I$4,1,0),IF(Z833&gt;résultats!J$4,1,0)))</f>
        <v>0</v>
      </c>
      <c r="C833">
        <f>IF(AND(Taureaux[[#All],[nombres d''incides M&gt;F]]&gt;résultats!$E$1,Taureaux[[#All],[Race]]=résultats!$C$4),1,0)</f>
        <v>0</v>
      </c>
      <c r="D833">
        <f>IF(AND(Taureaux[[#All],[nombres d''incides M&gt;F]]=résultats!$E$1,Taureaux[[#All],[Race]]=résultats!$C$4),1,0)</f>
        <v>0</v>
      </c>
      <c r="E833">
        <f>IF(AND(Taureaux[[#All],[nombres d''incides M&gt;F]]=résultats!$E$1-1,Taureaux[[#All],[Race]]=résultats!$C$4),1,0)</f>
        <v>0</v>
      </c>
      <c r="F833">
        <f>IF(Taureaux[[#All],[&gt; palier]]=0,0,SUM($C$2:C833))</f>
        <v>0</v>
      </c>
      <c r="G833">
        <f>IF(Taureaux[[#All],[=palier]]=0,0,SUM($D$2:D833)+MAX(Taureaux[[#All],[séquence &gt; palier]]))</f>
        <v>0</v>
      </c>
      <c r="H833">
        <f>IF(Taureaux[[#All],[=palier-1]]=0,0,SUM($E$2:E833)+MAX(Taureaux[[#All],[séquence = palier]]))</f>
        <v>0</v>
      </c>
      <c r="I833" t="str">
        <f>IF(Taureaux[[#All],[&gt; palier]]&gt;0,Q833,"")</f>
        <v/>
      </c>
      <c r="J833" t="str">
        <f>IF(Taureaux[[#All],[=palier]]&gt;0,Q833,"")</f>
        <v/>
      </c>
      <c r="K833" t="str">
        <f>IF(Taureaux[[#All],[=palier-1]]&gt;0,Q833,"")</f>
        <v/>
      </c>
      <c r="L833">
        <f>IF(ROW()-1&lt;=60000,ROW()-1)</f>
        <v>832</v>
      </c>
      <c r="M833" s="12" t="str">
        <f>IF(Taureaux[[#This Row],[Nom selon le rang]]="","",VLOOKUP(O833,Q:AF,10,FALSE))</f>
        <v/>
      </c>
      <c r="N833" t="str">
        <f>IF(Taureaux[[#This Row],[somme des males selon la liste]]="","",RANK(Taureaux[[#This Row],[somme des males selon la liste]],Taureaux[[#All],[somme des males selon la liste]],0))</f>
        <v/>
      </c>
      <c r="O8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3">
        <v>80406644</v>
      </c>
      <c r="Q833" t="s">
        <v>920</v>
      </c>
      <c r="R833" t="s">
        <v>36</v>
      </c>
      <c r="S833" t="s">
        <v>94</v>
      </c>
      <c r="T833">
        <v>1098.67</v>
      </c>
      <c r="U833">
        <v>70.510000000000005</v>
      </c>
      <c r="V833">
        <v>62.2</v>
      </c>
      <c r="W833">
        <v>76.430000000000007</v>
      </c>
      <c r="X833">
        <v>61.23</v>
      </c>
      <c r="Y833">
        <v>63.37</v>
      </c>
      <c r="Z833" s="12">
        <f>SUM(Taureaux[[#This Row],[indice 1]:[Indice 5]])</f>
        <v>333.74</v>
      </c>
      <c r="AA833" t="s">
        <v>351</v>
      </c>
      <c r="AB833" t="s">
        <v>351</v>
      </c>
      <c r="AC833" t="s">
        <v>106</v>
      </c>
      <c r="AD833">
        <v>6110</v>
      </c>
      <c r="AE833">
        <v>50</v>
      </c>
    </row>
    <row r="834" spans="2:31" x14ac:dyDescent="0.25">
      <c r="B834" s="2">
        <f>IF(Taureaux[[#This Row],[Race]]&lt;&gt;résultats!$C$4,0,SUM(IF(U834&gt;résultats!E$4,1,0),IF(V834&gt;résultats!F$4,1,0),IF(W834&gt;résultats!G$4,1,0),IF(X834&gt;résultats!H$4,1,0),IF(Y834&gt;résultats!I$4,1,0),IF(Z834&gt;résultats!J$4,1,0)))</f>
        <v>0</v>
      </c>
      <c r="C834">
        <f>IF(AND(Taureaux[[#All],[nombres d''incides M&gt;F]]&gt;résultats!$E$1,Taureaux[[#All],[Race]]=résultats!$C$4),1,0)</f>
        <v>0</v>
      </c>
      <c r="D834">
        <f>IF(AND(Taureaux[[#All],[nombres d''incides M&gt;F]]=résultats!$E$1,Taureaux[[#All],[Race]]=résultats!$C$4),1,0)</f>
        <v>0</v>
      </c>
      <c r="E834">
        <f>IF(AND(Taureaux[[#All],[nombres d''incides M&gt;F]]=résultats!$E$1-1,Taureaux[[#All],[Race]]=résultats!$C$4),1,0)</f>
        <v>0</v>
      </c>
      <c r="F834">
        <f>IF(Taureaux[[#All],[&gt; palier]]=0,0,SUM($C$2:C834))</f>
        <v>0</v>
      </c>
      <c r="G834">
        <f>IF(Taureaux[[#All],[=palier]]=0,0,SUM($D$2:D834)+MAX(Taureaux[[#All],[séquence &gt; palier]]))</f>
        <v>0</v>
      </c>
      <c r="H834">
        <f>IF(Taureaux[[#All],[=palier-1]]=0,0,SUM($E$2:E834)+MAX(Taureaux[[#All],[séquence = palier]]))</f>
        <v>0</v>
      </c>
      <c r="I834" t="str">
        <f>IF(Taureaux[[#All],[&gt; palier]]&gt;0,Q834,"")</f>
        <v/>
      </c>
      <c r="J834" t="str">
        <f>IF(Taureaux[[#All],[=palier]]&gt;0,Q834,"")</f>
        <v/>
      </c>
      <c r="K834" t="str">
        <f>IF(Taureaux[[#All],[=palier-1]]&gt;0,Q834,"")</f>
        <v/>
      </c>
      <c r="L834">
        <f>IF(ROW()-1&lt;=60000,ROW()-1)</f>
        <v>833</v>
      </c>
      <c r="M834" s="12" t="str">
        <f>IF(Taureaux[[#This Row],[Nom selon le rang]]="","",VLOOKUP(O834,Q:AF,10,FALSE))</f>
        <v/>
      </c>
      <c r="N834" t="str">
        <f>IF(Taureaux[[#This Row],[somme des males selon la liste]]="","",RANK(Taureaux[[#This Row],[somme des males selon la liste]],Taureaux[[#All],[somme des males selon la liste]],0))</f>
        <v/>
      </c>
      <c r="O8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4">
        <v>82742792</v>
      </c>
      <c r="Q834" t="s">
        <v>811</v>
      </c>
      <c r="R834" t="s">
        <v>456</v>
      </c>
      <c r="S834" t="s">
        <v>60</v>
      </c>
      <c r="T834">
        <v>1031.3900000000001</v>
      </c>
      <c r="U834">
        <v>68.040000000000006</v>
      </c>
      <c r="V834">
        <v>53.54</v>
      </c>
      <c r="W834">
        <v>74.56</v>
      </c>
      <c r="X834">
        <v>66.239999999999995</v>
      </c>
      <c r="Y834">
        <v>76.069999999999993</v>
      </c>
      <c r="Z834" s="12">
        <f>SUM(Taureaux[[#This Row],[indice 1]:[Indice 5]])</f>
        <v>338.45</v>
      </c>
      <c r="AA834" t="s">
        <v>294</v>
      </c>
      <c r="AB834" t="s">
        <v>294</v>
      </c>
      <c r="AC834" t="s">
        <v>141</v>
      </c>
      <c r="AD834">
        <v>3121</v>
      </c>
      <c r="AE834">
        <v>30</v>
      </c>
    </row>
    <row r="835" spans="2:31" x14ac:dyDescent="0.25">
      <c r="B835" s="2">
        <f>IF(Taureaux[[#This Row],[Race]]&lt;&gt;résultats!$C$4,0,SUM(IF(U835&gt;résultats!E$4,1,0),IF(V835&gt;résultats!F$4,1,0),IF(W835&gt;résultats!G$4,1,0),IF(X835&gt;résultats!H$4,1,0),IF(Y835&gt;résultats!I$4,1,0),IF(Z835&gt;résultats!J$4,1,0)))</f>
        <v>0</v>
      </c>
      <c r="C835">
        <f>IF(AND(Taureaux[[#All],[nombres d''incides M&gt;F]]&gt;résultats!$E$1,Taureaux[[#All],[Race]]=résultats!$C$4),1,0)</f>
        <v>0</v>
      </c>
      <c r="D835">
        <f>IF(AND(Taureaux[[#All],[nombres d''incides M&gt;F]]=résultats!$E$1,Taureaux[[#All],[Race]]=résultats!$C$4),1,0)</f>
        <v>0</v>
      </c>
      <c r="E835">
        <f>IF(AND(Taureaux[[#All],[nombres d''incides M&gt;F]]=résultats!$E$1-1,Taureaux[[#All],[Race]]=résultats!$C$4),1,0)</f>
        <v>0</v>
      </c>
      <c r="F835">
        <f>IF(Taureaux[[#All],[&gt; palier]]=0,0,SUM($C$2:C835))</f>
        <v>0</v>
      </c>
      <c r="G835">
        <f>IF(Taureaux[[#All],[=palier]]=0,0,SUM($D$2:D835)+MAX(Taureaux[[#All],[séquence &gt; palier]]))</f>
        <v>0</v>
      </c>
      <c r="H835">
        <f>IF(Taureaux[[#All],[=palier-1]]=0,0,SUM($E$2:E835)+MAX(Taureaux[[#All],[séquence = palier]]))</f>
        <v>0</v>
      </c>
      <c r="I835" t="str">
        <f>IF(Taureaux[[#All],[&gt; palier]]&gt;0,Q835,"")</f>
        <v/>
      </c>
      <c r="J835" t="str">
        <f>IF(Taureaux[[#All],[=palier]]&gt;0,Q835,"")</f>
        <v/>
      </c>
      <c r="K835" t="str">
        <f>IF(Taureaux[[#All],[=palier-1]]&gt;0,Q835,"")</f>
        <v/>
      </c>
      <c r="L835">
        <f>IF(ROW()-1&lt;=60000,ROW()-1)</f>
        <v>834</v>
      </c>
      <c r="M835" s="12" t="str">
        <f>IF(Taureaux[[#This Row],[Nom selon le rang]]="","",VLOOKUP(O835,Q:AF,10,FALSE))</f>
        <v/>
      </c>
      <c r="N835" t="str">
        <f>IF(Taureaux[[#This Row],[somme des males selon la liste]]="","",RANK(Taureaux[[#This Row],[somme des males selon la liste]],Taureaux[[#All],[somme des males selon la liste]],0))</f>
        <v/>
      </c>
      <c r="O8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5">
        <v>81383753</v>
      </c>
      <c r="Q835" t="s">
        <v>1182</v>
      </c>
      <c r="R835" t="s">
        <v>379</v>
      </c>
      <c r="S835" t="s">
        <v>55</v>
      </c>
      <c r="T835">
        <v>1053.58</v>
      </c>
      <c r="U835">
        <v>80.12</v>
      </c>
      <c r="V835">
        <v>68.48</v>
      </c>
      <c r="W835">
        <v>61.75</v>
      </c>
      <c r="X835">
        <v>61.88</v>
      </c>
      <c r="Y835">
        <v>69.25</v>
      </c>
      <c r="Z835" s="12">
        <f>SUM(Taureaux[[#This Row],[indice 1]:[Indice 5]])</f>
        <v>341.48</v>
      </c>
      <c r="AA835" t="s">
        <v>294</v>
      </c>
      <c r="AB835" t="s">
        <v>294</v>
      </c>
      <c r="AC835" t="s">
        <v>141</v>
      </c>
      <c r="AD835">
        <v>6688</v>
      </c>
      <c r="AE835">
        <v>30</v>
      </c>
    </row>
    <row r="836" spans="2:31" x14ac:dyDescent="0.25">
      <c r="B836" s="2">
        <f>IF(Taureaux[[#This Row],[Race]]&lt;&gt;résultats!$C$4,0,SUM(IF(U836&gt;résultats!E$4,1,0),IF(V836&gt;résultats!F$4,1,0),IF(W836&gt;résultats!G$4,1,0),IF(X836&gt;résultats!H$4,1,0),IF(Y836&gt;résultats!I$4,1,0),IF(Z836&gt;résultats!J$4,1,0)))</f>
        <v>0</v>
      </c>
      <c r="C836">
        <f>IF(AND(Taureaux[[#All],[nombres d''incides M&gt;F]]&gt;résultats!$E$1,Taureaux[[#All],[Race]]=résultats!$C$4),1,0)</f>
        <v>0</v>
      </c>
      <c r="D836">
        <f>IF(AND(Taureaux[[#All],[nombres d''incides M&gt;F]]=résultats!$E$1,Taureaux[[#All],[Race]]=résultats!$C$4),1,0)</f>
        <v>0</v>
      </c>
      <c r="E836">
        <f>IF(AND(Taureaux[[#All],[nombres d''incides M&gt;F]]=résultats!$E$1-1,Taureaux[[#All],[Race]]=résultats!$C$4),1,0)</f>
        <v>0</v>
      </c>
      <c r="F836">
        <f>IF(Taureaux[[#All],[&gt; palier]]=0,0,SUM($C$2:C836))</f>
        <v>0</v>
      </c>
      <c r="G836">
        <f>IF(Taureaux[[#All],[=palier]]=0,0,SUM($D$2:D836)+MAX(Taureaux[[#All],[séquence &gt; palier]]))</f>
        <v>0</v>
      </c>
      <c r="H836">
        <f>IF(Taureaux[[#All],[=palier-1]]=0,0,SUM($E$2:E836)+MAX(Taureaux[[#All],[séquence = palier]]))</f>
        <v>0</v>
      </c>
      <c r="I836" t="str">
        <f>IF(Taureaux[[#All],[&gt; palier]]&gt;0,Q836,"")</f>
        <v/>
      </c>
      <c r="J836" t="str">
        <f>IF(Taureaux[[#All],[=palier]]&gt;0,Q836,"")</f>
        <v/>
      </c>
      <c r="K836" t="str">
        <f>IF(Taureaux[[#All],[=palier-1]]&gt;0,Q836,"")</f>
        <v/>
      </c>
      <c r="L836">
        <f>IF(ROW()-1&lt;=60000,ROW()-1)</f>
        <v>835</v>
      </c>
      <c r="M836" s="12" t="str">
        <f>IF(Taureaux[[#This Row],[Nom selon le rang]]="","",VLOOKUP(O836,Q:AF,10,FALSE))</f>
        <v/>
      </c>
      <c r="N836" t="str">
        <f>IF(Taureaux[[#This Row],[somme des males selon la liste]]="","",RANK(Taureaux[[#This Row],[somme des males selon la liste]],Taureaux[[#All],[somme des males selon la liste]],0))</f>
        <v/>
      </c>
      <c r="O8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6">
        <v>78241812</v>
      </c>
      <c r="Q836" t="s">
        <v>2427</v>
      </c>
      <c r="R836" t="s">
        <v>1187</v>
      </c>
      <c r="S836" t="s">
        <v>97</v>
      </c>
      <c r="T836">
        <v>1025.3699999999999</v>
      </c>
      <c r="U836">
        <v>69.36</v>
      </c>
      <c r="V836">
        <v>66.87</v>
      </c>
      <c r="W836">
        <v>57.74</v>
      </c>
      <c r="X836">
        <v>71.06</v>
      </c>
      <c r="Y836">
        <v>36.18</v>
      </c>
      <c r="Z836" s="12">
        <f>SUM(Taureaux[[#This Row],[indice 1]:[Indice 5]])</f>
        <v>301.21000000000004</v>
      </c>
      <c r="AA836" t="s">
        <v>246</v>
      </c>
      <c r="AB836" t="s">
        <v>246</v>
      </c>
      <c r="AC836" t="s">
        <v>103</v>
      </c>
      <c r="AD836">
        <v>3435</v>
      </c>
      <c r="AE836">
        <v>50</v>
      </c>
    </row>
    <row r="837" spans="2:31" x14ac:dyDescent="0.25">
      <c r="B837" s="2">
        <f>IF(Taureaux[[#This Row],[Race]]&lt;&gt;résultats!$C$4,0,SUM(IF(U837&gt;résultats!E$4,1,0),IF(V837&gt;résultats!F$4,1,0),IF(W837&gt;résultats!G$4,1,0),IF(X837&gt;résultats!H$4,1,0),IF(Y837&gt;résultats!I$4,1,0),IF(Z837&gt;résultats!J$4,1,0)))</f>
        <v>0</v>
      </c>
      <c r="C837">
        <f>IF(AND(Taureaux[[#All],[nombres d''incides M&gt;F]]&gt;résultats!$E$1,Taureaux[[#All],[Race]]=résultats!$C$4),1,0)</f>
        <v>0</v>
      </c>
      <c r="D837">
        <f>IF(AND(Taureaux[[#All],[nombres d''incides M&gt;F]]=résultats!$E$1,Taureaux[[#All],[Race]]=résultats!$C$4),1,0)</f>
        <v>0</v>
      </c>
      <c r="E837">
        <f>IF(AND(Taureaux[[#All],[nombres d''incides M&gt;F]]=résultats!$E$1-1,Taureaux[[#All],[Race]]=résultats!$C$4),1,0)</f>
        <v>0</v>
      </c>
      <c r="F837">
        <f>IF(Taureaux[[#All],[&gt; palier]]=0,0,SUM($C$2:C837))</f>
        <v>0</v>
      </c>
      <c r="G837">
        <f>IF(Taureaux[[#All],[=palier]]=0,0,SUM($D$2:D837)+MAX(Taureaux[[#All],[séquence &gt; palier]]))</f>
        <v>0</v>
      </c>
      <c r="H837">
        <f>IF(Taureaux[[#All],[=palier-1]]=0,0,SUM($E$2:E837)+MAX(Taureaux[[#All],[séquence = palier]]))</f>
        <v>0</v>
      </c>
      <c r="I837" t="str">
        <f>IF(Taureaux[[#All],[&gt; palier]]&gt;0,Q837,"")</f>
        <v/>
      </c>
      <c r="J837" t="str">
        <f>IF(Taureaux[[#All],[=palier]]&gt;0,Q837,"")</f>
        <v/>
      </c>
      <c r="K837" t="str">
        <f>IF(Taureaux[[#All],[=palier-1]]&gt;0,Q837,"")</f>
        <v/>
      </c>
      <c r="L837">
        <f>IF(ROW()-1&lt;=60000,ROW()-1)</f>
        <v>836</v>
      </c>
      <c r="M837" s="12" t="str">
        <f>IF(Taureaux[[#This Row],[Nom selon le rang]]="","",VLOOKUP(O837,Q:AF,10,FALSE))</f>
        <v/>
      </c>
      <c r="N837" t="str">
        <f>IF(Taureaux[[#This Row],[somme des males selon la liste]]="","",RANK(Taureaux[[#This Row],[somme des males selon la liste]],Taureaux[[#All],[somme des males selon la liste]],0))</f>
        <v/>
      </c>
      <c r="O8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7">
        <v>79823272</v>
      </c>
      <c r="Q837" t="s">
        <v>1683</v>
      </c>
      <c r="R837" t="s">
        <v>45</v>
      </c>
      <c r="S837" t="s">
        <v>95</v>
      </c>
      <c r="T837">
        <v>1083.22</v>
      </c>
      <c r="U837">
        <v>59.91</v>
      </c>
      <c r="V837">
        <v>70.31</v>
      </c>
      <c r="W837">
        <v>70.05</v>
      </c>
      <c r="X837">
        <v>60.11</v>
      </c>
      <c r="Y837">
        <v>60.32</v>
      </c>
      <c r="Z837" s="12">
        <f>SUM(Taureaux[[#This Row],[indice 1]:[Indice 5]])</f>
        <v>320.7</v>
      </c>
      <c r="AA837" t="s">
        <v>148</v>
      </c>
      <c r="AB837" t="s">
        <v>148</v>
      </c>
      <c r="AC837" t="s">
        <v>116</v>
      </c>
      <c r="AD837">
        <v>30618</v>
      </c>
      <c r="AE837">
        <v>30</v>
      </c>
    </row>
    <row r="838" spans="2:31" x14ac:dyDescent="0.25">
      <c r="B838" s="2">
        <f>IF(Taureaux[[#This Row],[Race]]&lt;&gt;résultats!$C$4,0,SUM(IF(U838&gt;résultats!E$4,1,0),IF(V838&gt;résultats!F$4,1,0),IF(W838&gt;résultats!G$4,1,0),IF(X838&gt;résultats!H$4,1,0),IF(Y838&gt;résultats!I$4,1,0),IF(Z838&gt;résultats!J$4,1,0)))</f>
        <v>0</v>
      </c>
      <c r="C838">
        <f>IF(AND(Taureaux[[#All],[nombres d''incides M&gt;F]]&gt;résultats!$E$1,Taureaux[[#All],[Race]]=résultats!$C$4),1,0)</f>
        <v>0</v>
      </c>
      <c r="D838">
        <f>IF(AND(Taureaux[[#All],[nombres d''incides M&gt;F]]=résultats!$E$1,Taureaux[[#All],[Race]]=résultats!$C$4),1,0)</f>
        <v>0</v>
      </c>
      <c r="E838">
        <f>IF(AND(Taureaux[[#All],[nombres d''incides M&gt;F]]=résultats!$E$1-1,Taureaux[[#All],[Race]]=résultats!$C$4),1,0)</f>
        <v>0</v>
      </c>
      <c r="F838">
        <f>IF(Taureaux[[#All],[&gt; palier]]=0,0,SUM($C$2:C838))</f>
        <v>0</v>
      </c>
      <c r="G838">
        <f>IF(Taureaux[[#All],[=palier]]=0,0,SUM($D$2:D838)+MAX(Taureaux[[#All],[séquence &gt; palier]]))</f>
        <v>0</v>
      </c>
      <c r="H838">
        <f>IF(Taureaux[[#All],[=palier-1]]=0,0,SUM($E$2:E838)+MAX(Taureaux[[#All],[séquence = palier]]))</f>
        <v>0</v>
      </c>
      <c r="I838" t="str">
        <f>IF(Taureaux[[#All],[&gt; palier]]&gt;0,Q838,"")</f>
        <v/>
      </c>
      <c r="J838" t="str">
        <f>IF(Taureaux[[#All],[=palier]]&gt;0,Q838,"")</f>
        <v/>
      </c>
      <c r="K838" t="str">
        <f>IF(Taureaux[[#All],[=palier-1]]&gt;0,Q838,"")</f>
        <v/>
      </c>
      <c r="L838">
        <f>IF(ROW()-1&lt;=60000,ROW()-1)</f>
        <v>837</v>
      </c>
      <c r="M838" s="12" t="str">
        <f>IF(Taureaux[[#This Row],[Nom selon le rang]]="","",VLOOKUP(O838,Q:AF,10,FALSE))</f>
        <v/>
      </c>
      <c r="N838" t="str">
        <f>IF(Taureaux[[#This Row],[somme des males selon la liste]]="","",RANK(Taureaux[[#This Row],[somme des males selon la liste]],Taureaux[[#All],[somme des males selon la liste]],0))</f>
        <v/>
      </c>
      <c r="O8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8">
        <v>79616483</v>
      </c>
      <c r="Q838" t="s">
        <v>1510</v>
      </c>
      <c r="R838" t="s">
        <v>654</v>
      </c>
      <c r="S838" t="s">
        <v>159</v>
      </c>
      <c r="T838">
        <v>859.96</v>
      </c>
      <c r="U838">
        <v>66.11</v>
      </c>
      <c r="V838">
        <v>59.2</v>
      </c>
      <c r="W838">
        <v>70.41</v>
      </c>
      <c r="X838">
        <v>69.400000000000006</v>
      </c>
      <c r="Y838">
        <v>60.11</v>
      </c>
      <c r="Z838" s="12">
        <f>SUM(Taureaux[[#This Row],[indice 1]:[Indice 5]])</f>
        <v>325.23</v>
      </c>
      <c r="AA838" t="s">
        <v>294</v>
      </c>
      <c r="AB838" t="s">
        <v>294</v>
      </c>
      <c r="AC838" t="s">
        <v>141</v>
      </c>
      <c r="AD838">
        <v>7569</v>
      </c>
      <c r="AE838">
        <v>30</v>
      </c>
    </row>
    <row r="839" spans="2:31" x14ac:dyDescent="0.25">
      <c r="B839" s="2">
        <f>IF(Taureaux[[#This Row],[Race]]&lt;&gt;résultats!$C$4,0,SUM(IF(U839&gt;résultats!E$4,1,0),IF(V839&gt;résultats!F$4,1,0),IF(W839&gt;résultats!G$4,1,0),IF(X839&gt;résultats!H$4,1,0),IF(Y839&gt;résultats!I$4,1,0),IF(Z839&gt;résultats!J$4,1,0)))</f>
        <v>5</v>
      </c>
      <c r="C839">
        <f>IF(AND(Taureaux[[#All],[nombres d''incides M&gt;F]]&gt;résultats!$E$1,Taureaux[[#All],[Race]]=résultats!$C$4),1,0)</f>
        <v>1</v>
      </c>
      <c r="D839">
        <f>IF(AND(Taureaux[[#All],[nombres d''incides M&gt;F]]=résultats!$E$1,Taureaux[[#All],[Race]]=résultats!$C$4),1,0)</f>
        <v>0</v>
      </c>
      <c r="E839">
        <f>IF(AND(Taureaux[[#All],[nombres d''incides M&gt;F]]=résultats!$E$1-1,Taureaux[[#All],[Race]]=résultats!$C$4),1,0)</f>
        <v>0</v>
      </c>
      <c r="F839">
        <f>IF(Taureaux[[#All],[&gt; palier]]=0,0,SUM($C$2:C839))</f>
        <v>22</v>
      </c>
      <c r="G839">
        <f>IF(Taureaux[[#All],[=palier]]=0,0,SUM($D$2:D839)+MAX(Taureaux[[#All],[séquence &gt; palier]]))</f>
        <v>0</v>
      </c>
      <c r="H839">
        <f>IF(Taureaux[[#All],[=palier-1]]=0,0,SUM($E$2:E839)+MAX(Taureaux[[#All],[séquence = palier]]))</f>
        <v>0</v>
      </c>
      <c r="I839" t="str">
        <f>IF(Taureaux[[#All],[&gt; palier]]&gt;0,Q839,"")</f>
        <v>ATESOR DE VALETDETREFLE</v>
      </c>
      <c r="J839" t="str">
        <f>IF(Taureaux[[#All],[=palier]]&gt;0,Q839,"")</f>
        <v/>
      </c>
      <c r="K839" t="str">
        <f>IF(Taureaux[[#All],[=palier-1]]&gt;0,Q839,"")</f>
        <v/>
      </c>
      <c r="L839">
        <f>IF(ROW()-1&lt;=60000,ROW()-1)</f>
        <v>838</v>
      </c>
      <c r="M839" s="12" t="str">
        <f>IF(Taureaux[[#This Row],[Nom selon le rang]]="","",VLOOKUP(O839,Q:AF,10,FALSE))</f>
        <v/>
      </c>
      <c r="N839" t="str">
        <f>IF(Taureaux[[#This Row],[somme des males selon la liste]]="","",RANK(Taureaux[[#This Row],[somme des males selon la liste]],Taureaux[[#All],[somme des males selon la liste]],0))</f>
        <v/>
      </c>
      <c r="O8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39">
        <v>78558465</v>
      </c>
      <c r="Q839" t="s">
        <v>2192</v>
      </c>
      <c r="R839" t="s">
        <v>7</v>
      </c>
      <c r="S839" t="s">
        <v>77</v>
      </c>
      <c r="T839">
        <v>916.8</v>
      </c>
      <c r="U839">
        <v>56.77</v>
      </c>
      <c r="V839">
        <v>54.79</v>
      </c>
      <c r="W839">
        <v>68.099999999999994</v>
      </c>
      <c r="X839">
        <v>60.58</v>
      </c>
      <c r="Y839">
        <v>65.400000000000006</v>
      </c>
      <c r="Z839" s="12">
        <f>SUM(Taureaux[[#This Row],[indice 1]:[Indice 5]])</f>
        <v>305.64</v>
      </c>
      <c r="AA839" t="s">
        <v>1081</v>
      </c>
      <c r="AB839" t="s">
        <v>1081</v>
      </c>
      <c r="AC839" t="s">
        <v>103</v>
      </c>
      <c r="AD839">
        <v>596</v>
      </c>
      <c r="AE839">
        <v>90</v>
      </c>
    </row>
    <row r="840" spans="2:31" x14ac:dyDescent="0.25">
      <c r="B840" s="2">
        <f>IF(Taureaux[[#This Row],[Race]]&lt;&gt;résultats!$C$4,0,SUM(IF(U840&gt;résultats!E$4,1,0),IF(V840&gt;résultats!F$4,1,0),IF(W840&gt;résultats!G$4,1,0),IF(X840&gt;résultats!H$4,1,0),IF(Y840&gt;résultats!I$4,1,0),IF(Z840&gt;résultats!J$4,1,0)))</f>
        <v>0</v>
      </c>
      <c r="C840">
        <f>IF(AND(Taureaux[[#All],[nombres d''incides M&gt;F]]&gt;résultats!$E$1,Taureaux[[#All],[Race]]=résultats!$C$4),1,0)</f>
        <v>0</v>
      </c>
      <c r="D840">
        <f>IF(AND(Taureaux[[#All],[nombres d''incides M&gt;F]]=résultats!$E$1,Taureaux[[#All],[Race]]=résultats!$C$4),1,0)</f>
        <v>0</v>
      </c>
      <c r="E840">
        <f>IF(AND(Taureaux[[#All],[nombres d''incides M&gt;F]]=résultats!$E$1-1,Taureaux[[#All],[Race]]=résultats!$C$4),1,0)</f>
        <v>0</v>
      </c>
      <c r="F840">
        <f>IF(Taureaux[[#All],[&gt; palier]]=0,0,SUM($C$2:C840))</f>
        <v>0</v>
      </c>
      <c r="G840">
        <f>IF(Taureaux[[#All],[=palier]]=0,0,SUM($D$2:D840)+MAX(Taureaux[[#All],[séquence &gt; palier]]))</f>
        <v>0</v>
      </c>
      <c r="H840">
        <f>IF(Taureaux[[#All],[=palier-1]]=0,0,SUM($E$2:E840)+MAX(Taureaux[[#All],[séquence = palier]]))</f>
        <v>0</v>
      </c>
      <c r="I840" t="str">
        <f>IF(Taureaux[[#All],[&gt; palier]]&gt;0,Q840,"")</f>
        <v/>
      </c>
      <c r="J840" t="str">
        <f>IF(Taureaux[[#All],[=palier]]&gt;0,Q840,"")</f>
        <v/>
      </c>
      <c r="K840" t="str">
        <f>IF(Taureaux[[#All],[=palier-1]]&gt;0,Q840,"")</f>
        <v/>
      </c>
      <c r="L840">
        <f>IF(ROW()-1&lt;=60000,ROW()-1)</f>
        <v>839</v>
      </c>
      <c r="M840" s="12" t="str">
        <f>IF(Taureaux[[#This Row],[Nom selon le rang]]="","",VLOOKUP(O840,Q:AF,10,FALSE))</f>
        <v/>
      </c>
      <c r="N840" t="str">
        <f>IF(Taureaux[[#This Row],[somme des males selon la liste]]="","",RANK(Taureaux[[#This Row],[somme des males selon la liste]],Taureaux[[#All],[somme des males selon la liste]],0))</f>
        <v/>
      </c>
      <c r="O8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0">
        <v>82365523</v>
      </c>
      <c r="Q840" t="s">
        <v>2980</v>
      </c>
      <c r="R840" t="s">
        <v>36</v>
      </c>
      <c r="S840" t="s">
        <v>21</v>
      </c>
      <c r="T840">
        <v>1106.06</v>
      </c>
      <c r="U840">
        <v>78.69</v>
      </c>
      <c r="V840">
        <v>67.58</v>
      </c>
      <c r="W840">
        <v>88.42</v>
      </c>
      <c r="X840">
        <v>75.98</v>
      </c>
      <c r="Y840">
        <v>62.11</v>
      </c>
      <c r="Z840" s="12">
        <f>SUM(Taureaux[[#This Row],[indice 1]:[Indice 5]])</f>
        <v>372.78000000000003</v>
      </c>
      <c r="AA840" t="s">
        <v>110</v>
      </c>
      <c r="AB840" t="s">
        <v>110</v>
      </c>
      <c r="AC840" t="s">
        <v>111</v>
      </c>
      <c r="AD840">
        <v>363</v>
      </c>
      <c r="AE840">
        <v>30</v>
      </c>
    </row>
    <row r="841" spans="2:31" x14ac:dyDescent="0.25">
      <c r="B841" s="2">
        <f>IF(Taureaux[[#This Row],[Race]]&lt;&gt;résultats!$C$4,0,SUM(IF(U841&gt;résultats!E$4,1,0),IF(V841&gt;résultats!F$4,1,0),IF(W841&gt;résultats!G$4,1,0),IF(X841&gt;résultats!H$4,1,0),IF(Y841&gt;résultats!I$4,1,0),IF(Z841&gt;résultats!J$4,1,0)))</f>
        <v>0</v>
      </c>
      <c r="C841">
        <f>IF(AND(Taureaux[[#All],[nombres d''incides M&gt;F]]&gt;résultats!$E$1,Taureaux[[#All],[Race]]=résultats!$C$4),1,0)</f>
        <v>0</v>
      </c>
      <c r="D841">
        <f>IF(AND(Taureaux[[#All],[nombres d''incides M&gt;F]]=résultats!$E$1,Taureaux[[#All],[Race]]=résultats!$C$4),1,0)</f>
        <v>0</v>
      </c>
      <c r="E841">
        <f>IF(AND(Taureaux[[#All],[nombres d''incides M&gt;F]]=résultats!$E$1-1,Taureaux[[#All],[Race]]=résultats!$C$4),1,0)</f>
        <v>0</v>
      </c>
      <c r="F841">
        <f>IF(Taureaux[[#All],[&gt; palier]]=0,0,SUM($C$2:C841))</f>
        <v>0</v>
      </c>
      <c r="G841">
        <f>IF(Taureaux[[#All],[=palier]]=0,0,SUM($D$2:D841)+MAX(Taureaux[[#All],[séquence &gt; palier]]))</f>
        <v>0</v>
      </c>
      <c r="H841">
        <f>IF(Taureaux[[#All],[=palier-1]]=0,0,SUM($E$2:E841)+MAX(Taureaux[[#All],[séquence = palier]]))</f>
        <v>0</v>
      </c>
      <c r="I841" t="str">
        <f>IF(Taureaux[[#All],[&gt; palier]]&gt;0,Q841,"")</f>
        <v/>
      </c>
      <c r="J841" t="str">
        <f>IF(Taureaux[[#All],[=palier]]&gt;0,Q841,"")</f>
        <v/>
      </c>
      <c r="K841" t="str">
        <f>IF(Taureaux[[#All],[=palier-1]]&gt;0,Q841,"")</f>
        <v/>
      </c>
      <c r="L841">
        <f>IF(ROW()-1&lt;=60000,ROW()-1)</f>
        <v>840</v>
      </c>
      <c r="M841" s="12" t="str">
        <f>IF(Taureaux[[#This Row],[Nom selon le rang]]="","",VLOOKUP(O841,Q:AF,10,FALSE))</f>
        <v/>
      </c>
      <c r="N841" t="str">
        <f>IF(Taureaux[[#This Row],[somme des males selon la liste]]="","",RANK(Taureaux[[#This Row],[somme des males selon la liste]],Taureaux[[#All],[somme des males selon la liste]],0))</f>
        <v/>
      </c>
      <c r="O8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1">
        <v>29157771</v>
      </c>
      <c r="Q841" t="s">
        <v>1516</v>
      </c>
      <c r="R841" t="s">
        <v>120</v>
      </c>
      <c r="S841" t="s">
        <v>62</v>
      </c>
      <c r="T841">
        <v>1191.1500000000001</v>
      </c>
      <c r="U841">
        <v>77.94</v>
      </c>
      <c r="V841">
        <v>60.09</v>
      </c>
      <c r="W841">
        <v>67.650000000000006</v>
      </c>
      <c r="X841">
        <v>60.15</v>
      </c>
      <c r="Y841">
        <v>61.96</v>
      </c>
      <c r="Z841" s="12">
        <f>SUM(Taureaux[[#This Row],[indice 1]:[Indice 5]])</f>
        <v>327.78999999999996</v>
      </c>
      <c r="AA841" t="s">
        <v>63</v>
      </c>
      <c r="AB841" t="s">
        <v>46</v>
      </c>
      <c r="AC841" t="s">
        <v>47</v>
      </c>
      <c r="AD841">
        <v>20</v>
      </c>
      <c r="AE841">
        <v>180</v>
      </c>
    </row>
    <row r="842" spans="2:31" x14ac:dyDescent="0.25">
      <c r="B842" s="2">
        <f>IF(Taureaux[[#This Row],[Race]]&lt;&gt;résultats!$C$4,0,SUM(IF(U842&gt;résultats!E$4,1,0),IF(V842&gt;résultats!F$4,1,0),IF(W842&gt;résultats!G$4,1,0),IF(X842&gt;résultats!H$4,1,0),IF(Y842&gt;résultats!I$4,1,0),IF(Z842&gt;résultats!J$4,1,0)))</f>
        <v>0</v>
      </c>
      <c r="C842">
        <f>IF(AND(Taureaux[[#All],[nombres d''incides M&gt;F]]&gt;résultats!$E$1,Taureaux[[#All],[Race]]=résultats!$C$4),1,0)</f>
        <v>0</v>
      </c>
      <c r="D842">
        <f>IF(AND(Taureaux[[#All],[nombres d''incides M&gt;F]]=résultats!$E$1,Taureaux[[#All],[Race]]=résultats!$C$4),1,0)</f>
        <v>0</v>
      </c>
      <c r="E842">
        <f>IF(AND(Taureaux[[#All],[nombres d''incides M&gt;F]]=résultats!$E$1-1,Taureaux[[#All],[Race]]=résultats!$C$4),1,0)</f>
        <v>0</v>
      </c>
      <c r="F842">
        <f>IF(Taureaux[[#All],[&gt; palier]]=0,0,SUM($C$2:C842))</f>
        <v>0</v>
      </c>
      <c r="G842">
        <f>IF(Taureaux[[#All],[=palier]]=0,0,SUM($D$2:D842)+MAX(Taureaux[[#All],[séquence &gt; palier]]))</f>
        <v>0</v>
      </c>
      <c r="H842">
        <f>IF(Taureaux[[#All],[=palier-1]]=0,0,SUM($E$2:E842)+MAX(Taureaux[[#All],[séquence = palier]]))</f>
        <v>0</v>
      </c>
      <c r="I842" t="str">
        <f>IF(Taureaux[[#All],[&gt; palier]]&gt;0,Q842,"")</f>
        <v/>
      </c>
      <c r="J842" t="str">
        <f>IF(Taureaux[[#All],[=palier]]&gt;0,Q842,"")</f>
        <v/>
      </c>
      <c r="K842" t="str">
        <f>IF(Taureaux[[#All],[=palier-1]]&gt;0,Q842,"")</f>
        <v/>
      </c>
      <c r="L842">
        <f>IF(ROW()-1&lt;=60000,ROW()-1)</f>
        <v>841</v>
      </c>
      <c r="M842" s="12" t="str">
        <f>IF(Taureaux[[#This Row],[Nom selon le rang]]="","",VLOOKUP(O842,Q:AF,10,FALSE))</f>
        <v/>
      </c>
      <c r="N842" t="str">
        <f>IF(Taureaux[[#This Row],[somme des males selon la liste]]="","",RANK(Taureaux[[#This Row],[somme des males selon la liste]],Taureaux[[#All],[somme des males selon la liste]],0))</f>
        <v/>
      </c>
      <c r="O8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2">
        <v>78534484</v>
      </c>
      <c r="Q842" t="s">
        <v>495</v>
      </c>
      <c r="R842" t="s">
        <v>181</v>
      </c>
      <c r="S842" t="s">
        <v>133</v>
      </c>
      <c r="T842">
        <v>1302.2</v>
      </c>
      <c r="U842">
        <v>67.98</v>
      </c>
      <c r="V842">
        <v>76.67</v>
      </c>
      <c r="W842">
        <v>70.180000000000007</v>
      </c>
      <c r="X842">
        <v>72.37</v>
      </c>
      <c r="Y842">
        <v>69.87</v>
      </c>
      <c r="Z842" s="12">
        <f>SUM(Taureaux[[#This Row],[indice 1]:[Indice 5]])</f>
        <v>357.07000000000005</v>
      </c>
      <c r="AA842" t="s">
        <v>63</v>
      </c>
      <c r="AB842" t="s">
        <v>115</v>
      </c>
      <c r="AC842" t="s">
        <v>116</v>
      </c>
      <c r="AD842">
        <v>13</v>
      </c>
      <c r="AE842">
        <v>30</v>
      </c>
    </row>
    <row r="843" spans="2:31" x14ac:dyDescent="0.25">
      <c r="B843" s="2">
        <f>IF(Taureaux[[#This Row],[Race]]&lt;&gt;résultats!$C$4,0,SUM(IF(U843&gt;résultats!E$4,1,0),IF(V843&gt;résultats!F$4,1,0),IF(W843&gt;résultats!G$4,1,0),IF(X843&gt;résultats!H$4,1,0),IF(Y843&gt;résultats!I$4,1,0),IF(Z843&gt;résultats!J$4,1,0)))</f>
        <v>0</v>
      </c>
      <c r="C843">
        <f>IF(AND(Taureaux[[#All],[nombres d''incides M&gt;F]]&gt;résultats!$E$1,Taureaux[[#All],[Race]]=résultats!$C$4),1,0)</f>
        <v>0</v>
      </c>
      <c r="D843">
        <f>IF(AND(Taureaux[[#All],[nombres d''incides M&gt;F]]=résultats!$E$1,Taureaux[[#All],[Race]]=résultats!$C$4),1,0)</f>
        <v>0</v>
      </c>
      <c r="E843">
        <f>IF(AND(Taureaux[[#All],[nombres d''incides M&gt;F]]=résultats!$E$1-1,Taureaux[[#All],[Race]]=résultats!$C$4),1,0)</f>
        <v>0</v>
      </c>
      <c r="F843">
        <f>IF(Taureaux[[#All],[&gt; palier]]=0,0,SUM($C$2:C843))</f>
        <v>0</v>
      </c>
      <c r="G843">
        <f>IF(Taureaux[[#All],[=palier]]=0,0,SUM($D$2:D843)+MAX(Taureaux[[#All],[séquence &gt; palier]]))</f>
        <v>0</v>
      </c>
      <c r="H843">
        <f>IF(Taureaux[[#All],[=palier-1]]=0,0,SUM($E$2:E843)+MAX(Taureaux[[#All],[séquence = palier]]))</f>
        <v>0</v>
      </c>
      <c r="I843" t="str">
        <f>IF(Taureaux[[#All],[&gt; palier]]&gt;0,Q843,"")</f>
        <v/>
      </c>
      <c r="J843" t="str">
        <f>IF(Taureaux[[#All],[=palier]]&gt;0,Q843,"")</f>
        <v/>
      </c>
      <c r="K843" t="str">
        <f>IF(Taureaux[[#All],[=palier-1]]&gt;0,Q843,"")</f>
        <v/>
      </c>
      <c r="L843">
        <f>IF(ROW()-1&lt;=60000,ROW()-1)</f>
        <v>842</v>
      </c>
      <c r="M843" s="12" t="str">
        <f>IF(Taureaux[[#This Row],[Nom selon le rang]]="","",VLOOKUP(O843,Q:AF,10,FALSE))</f>
        <v/>
      </c>
      <c r="N843" t="str">
        <f>IF(Taureaux[[#This Row],[somme des males selon la liste]]="","",RANK(Taureaux[[#This Row],[somme des males selon la liste]],Taureaux[[#All],[somme des males selon la liste]],0))</f>
        <v/>
      </c>
      <c r="O8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3">
        <v>12617411</v>
      </c>
      <c r="Q843" t="s">
        <v>2479</v>
      </c>
      <c r="R843" t="s">
        <v>36</v>
      </c>
      <c r="S843" t="s">
        <v>158</v>
      </c>
      <c r="T843">
        <v>1124.9100000000001</v>
      </c>
      <c r="U843">
        <v>60.97</v>
      </c>
      <c r="V843">
        <v>54.69</v>
      </c>
      <c r="W843">
        <v>57.1</v>
      </c>
      <c r="X843">
        <v>77.36</v>
      </c>
      <c r="Y843">
        <v>48.12</v>
      </c>
      <c r="Z843" s="12">
        <f>SUM(Taureaux[[#This Row],[indice 1]:[Indice 5]])</f>
        <v>298.24</v>
      </c>
      <c r="AA843" t="s">
        <v>38</v>
      </c>
      <c r="AB843" t="s">
        <v>38</v>
      </c>
      <c r="AC843" t="s">
        <v>39</v>
      </c>
      <c r="AD843">
        <v>4085</v>
      </c>
      <c r="AE843">
        <v>78.239999999999995</v>
      </c>
    </row>
    <row r="844" spans="2:31" x14ac:dyDescent="0.25">
      <c r="B844" s="2">
        <f>IF(Taureaux[[#This Row],[Race]]&lt;&gt;résultats!$C$4,0,SUM(IF(U844&gt;résultats!E$4,1,0),IF(V844&gt;résultats!F$4,1,0),IF(W844&gt;résultats!G$4,1,0),IF(X844&gt;résultats!H$4,1,0),IF(Y844&gt;résultats!I$4,1,0),IF(Z844&gt;résultats!J$4,1,0)))</f>
        <v>0</v>
      </c>
      <c r="C844">
        <f>IF(AND(Taureaux[[#All],[nombres d''incides M&gt;F]]&gt;résultats!$E$1,Taureaux[[#All],[Race]]=résultats!$C$4),1,0)</f>
        <v>0</v>
      </c>
      <c r="D844">
        <f>IF(AND(Taureaux[[#All],[nombres d''incides M&gt;F]]=résultats!$E$1,Taureaux[[#All],[Race]]=résultats!$C$4),1,0)</f>
        <v>0</v>
      </c>
      <c r="E844">
        <f>IF(AND(Taureaux[[#All],[nombres d''incides M&gt;F]]=résultats!$E$1-1,Taureaux[[#All],[Race]]=résultats!$C$4),1,0)</f>
        <v>0</v>
      </c>
      <c r="F844">
        <f>IF(Taureaux[[#All],[&gt; palier]]=0,0,SUM($C$2:C844))</f>
        <v>0</v>
      </c>
      <c r="G844">
        <f>IF(Taureaux[[#All],[=palier]]=0,0,SUM($D$2:D844)+MAX(Taureaux[[#All],[séquence &gt; palier]]))</f>
        <v>0</v>
      </c>
      <c r="H844">
        <f>IF(Taureaux[[#All],[=palier-1]]=0,0,SUM($E$2:E844)+MAX(Taureaux[[#All],[séquence = palier]]))</f>
        <v>0</v>
      </c>
      <c r="I844" t="str">
        <f>IF(Taureaux[[#All],[&gt; palier]]&gt;0,Q844,"")</f>
        <v/>
      </c>
      <c r="J844" t="str">
        <f>IF(Taureaux[[#All],[=palier]]&gt;0,Q844,"")</f>
        <v/>
      </c>
      <c r="K844" t="str">
        <f>IF(Taureaux[[#All],[=palier-1]]&gt;0,Q844,"")</f>
        <v/>
      </c>
      <c r="L844">
        <f>IF(ROW()-1&lt;=60000,ROW()-1)</f>
        <v>843</v>
      </c>
      <c r="M844" s="12" t="str">
        <f>IF(Taureaux[[#This Row],[Nom selon le rang]]="","",VLOOKUP(O844,Q:AF,10,FALSE))</f>
        <v/>
      </c>
      <c r="N844" t="str">
        <f>IF(Taureaux[[#This Row],[somme des males selon la liste]]="","",RANK(Taureaux[[#This Row],[somme des males selon la liste]],Taureaux[[#All],[somme des males selon la liste]],0))</f>
        <v/>
      </c>
      <c r="O8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4">
        <v>77230537</v>
      </c>
      <c r="Q844" t="s">
        <v>849</v>
      </c>
      <c r="R844" t="s">
        <v>209</v>
      </c>
      <c r="S844" t="s">
        <v>14</v>
      </c>
      <c r="T844">
        <v>1400.63</v>
      </c>
      <c r="U844">
        <v>74.69</v>
      </c>
      <c r="V844">
        <v>69.84</v>
      </c>
      <c r="W844">
        <v>62.51</v>
      </c>
      <c r="X844">
        <v>71.48</v>
      </c>
      <c r="Y844">
        <v>71.06</v>
      </c>
      <c r="Z844" s="12">
        <f>SUM(Taureaux[[#This Row],[indice 1]:[Indice 5]])</f>
        <v>349.58</v>
      </c>
      <c r="AA844" t="s">
        <v>63</v>
      </c>
      <c r="AB844" t="s">
        <v>51</v>
      </c>
      <c r="AC844" t="s">
        <v>52</v>
      </c>
      <c r="AD844">
        <v>3</v>
      </c>
      <c r="AE844">
        <v>266.95</v>
      </c>
    </row>
    <row r="845" spans="2:31" x14ac:dyDescent="0.25">
      <c r="B845" s="2">
        <f>IF(Taureaux[[#This Row],[Race]]&lt;&gt;résultats!$C$4,0,SUM(IF(U845&gt;résultats!E$4,1,0),IF(V845&gt;résultats!F$4,1,0),IF(W845&gt;résultats!G$4,1,0),IF(X845&gt;résultats!H$4,1,0),IF(Y845&gt;résultats!I$4,1,0),IF(Z845&gt;résultats!J$4,1,0)))</f>
        <v>0</v>
      </c>
      <c r="C845">
        <f>IF(AND(Taureaux[[#All],[nombres d''incides M&gt;F]]&gt;résultats!$E$1,Taureaux[[#All],[Race]]=résultats!$C$4),1,0)</f>
        <v>0</v>
      </c>
      <c r="D845">
        <f>IF(AND(Taureaux[[#All],[nombres d''incides M&gt;F]]=résultats!$E$1,Taureaux[[#All],[Race]]=résultats!$C$4),1,0)</f>
        <v>0</v>
      </c>
      <c r="E845">
        <f>IF(AND(Taureaux[[#All],[nombres d''incides M&gt;F]]=résultats!$E$1-1,Taureaux[[#All],[Race]]=résultats!$C$4),1,0)</f>
        <v>0</v>
      </c>
      <c r="F845">
        <f>IF(Taureaux[[#All],[&gt; palier]]=0,0,SUM($C$2:C845))</f>
        <v>0</v>
      </c>
      <c r="G845">
        <f>IF(Taureaux[[#All],[=palier]]=0,0,SUM($D$2:D845)+MAX(Taureaux[[#All],[séquence &gt; palier]]))</f>
        <v>0</v>
      </c>
      <c r="H845">
        <f>IF(Taureaux[[#All],[=palier-1]]=0,0,SUM($E$2:E845)+MAX(Taureaux[[#All],[séquence = palier]]))</f>
        <v>0</v>
      </c>
      <c r="I845" t="str">
        <f>IF(Taureaux[[#All],[&gt; palier]]&gt;0,Q845,"")</f>
        <v/>
      </c>
      <c r="J845" t="str">
        <f>IF(Taureaux[[#All],[=palier]]&gt;0,Q845,"")</f>
        <v/>
      </c>
      <c r="K845" t="str">
        <f>IF(Taureaux[[#All],[=palier-1]]&gt;0,Q845,"")</f>
        <v/>
      </c>
      <c r="L845">
        <f>IF(ROW()-1&lt;=60000,ROW()-1)</f>
        <v>844</v>
      </c>
      <c r="M845" s="12" t="str">
        <f>IF(Taureaux[[#This Row],[Nom selon le rang]]="","",VLOOKUP(O845,Q:AF,10,FALSE))</f>
        <v/>
      </c>
      <c r="N845" t="str">
        <f>IF(Taureaux[[#This Row],[somme des males selon la liste]]="","",RANK(Taureaux[[#This Row],[somme des males selon la liste]],Taureaux[[#All],[somme des males selon la liste]],0))</f>
        <v/>
      </c>
      <c r="O8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5">
        <v>25383901</v>
      </c>
      <c r="Q845" t="s">
        <v>2483</v>
      </c>
      <c r="R845" t="s">
        <v>456</v>
      </c>
      <c r="S845" t="s">
        <v>70</v>
      </c>
      <c r="T845">
        <v>1017.77</v>
      </c>
      <c r="U845">
        <v>62.92</v>
      </c>
      <c r="V845">
        <v>64.36</v>
      </c>
      <c r="W845">
        <v>48.25</v>
      </c>
      <c r="X845">
        <v>63.84</v>
      </c>
      <c r="Y845">
        <v>67.34</v>
      </c>
      <c r="Z845" s="12">
        <f>SUM(Taureaux[[#This Row],[indice 1]:[Indice 5]])</f>
        <v>306.71000000000004</v>
      </c>
      <c r="AA845" t="s">
        <v>63</v>
      </c>
      <c r="AB845" t="s">
        <v>125</v>
      </c>
      <c r="AC845" t="s">
        <v>126</v>
      </c>
      <c r="AD845">
        <v>10</v>
      </c>
      <c r="AE845">
        <v>130</v>
      </c>
    </row>
    <row r="846" spans="2:31" x14ac:dyDescent="0.25">
      <c r="B846" s="2">
        <f>IF(Taureaux[[#This Row],[Race]]&lt;&gt;résultats!$C$4,0,SUM(IF(U846&gt;résultats!E$4,1,0),IF(V846&gt;résultats!F$4,1,0),IF(W846&gt;résultats!G$4,1,0),IF(X846&gt;résultats!H$4,1,0),IF(Y846&gt;résultats!I$4,1,0),IF(Z846&gt;résultats!J$4,1,0)))</f>
        <v>0</v>
      </c>
      <c r="C846">
        <f>IF(AND(Taureaux[[#All],[nombres d''incides M&gt;F]]&gt;résultats!$E$1,Taureaux[[#All],[Race]]=résultats!$C$4),1,0)</f>
        <v>0</v>
      </c>
      <c r="D846">
        <f>IF(AND(Taureaux[[#All],[nombres d''incides M&gt;F]]=résultats!$E$1,Taureaux[[#All],[Race]]=résultats!$C$4),1,0)</f>
        <v>0</v>
      </c>
      <c r="E846">
        <f>IF(AND(Taureaux[[#All],[nombres d''incides M&gt;F]]=résultats!$E$1-1,Taureaux[[#All],[Race]]=résultats!$C$4),1,0)</f>
        <v>0</v>
      </c>
      <c r="F846">
        <f>IF(Taureaux[[#All],[&gt; palier]]=0,0,SUM($C$2:C846))</f>
        <v>0</v>
      </c>
      <c r="G846">
        <f>IF(Taureaux[[#All],[=palier]]=0,0,SUM($D$2:D846)+MAX(Taureaux[[#All],[séquence &gt; palier]]))</f>
        <v>0</v>
      </c>
      <c r="H846">
        <f>IF(Taureaux[[#All],[=palier-1]]=0,0,SUM($E$2:E846)+MAX(Taureaux[[#All],[séquence = palier]]))</f>
        <v>0</v>
      </c>
      <c r="I846" t="str">
        <f>IF(Taureaux[[#All],[&gt; palier]]&gt;0,Q846,"")</f>
        <v/>
      </c>
      <c r="J846" t="str">
        <f>IF(Taureaux[[#All],[=palier]]&gt;0,Q846,"")</f>
        <v/>
      </c>
      <c r="K846" t="str">
        <f>IF(Taureaux[[#All],[=palier-1]]&gt;0,Q846,"")</f>
        <v/>
      </c>
      <c r="L846">
        <f>IF(ROW()-1&lt;=60000,ROW()-1)</f>
        <v>845</v>
      </c>
      <c r="M846" s="12" t="str">
        <f>IF(Taureaux[[#This Row],[Nom selon le rang]]="","",VLOOKUP(O846,Q:AF,10,FALSE))</f>
        <v/>
      </c>
      <c r="N846" t="str">
        <f>IF(Taureaux[[#This Row],[somme des males selon la liste]]="","",RANK(Taureaux[[#This Row],[somme des males selon la liste]],Taureaux[[#All],[somme des males selon la liste]],0))</f>
        <v/>
      </c>
      <c r="O8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6">
        <v>77269545</v>
      </c>
      <c r="Q846" t="s">
        <v>1870</v>
      </c>
      <c r="R846" t="s">
        <v>36</v>
      </c>
      <c r="S846" t="s">
        <v>11</v>
      </c>
      <c r="T846">
        <v>976.93</v>
      </c>
      <c r="U846">
        <v>53.76</v>
      </c>
      <c r="V846">
        <v>59.57</v>
      </c>
      <c r="W846">
        <v>77.239999999999995</v>
      </c>
      <c r="X846">
        <v>58.83</v>
      </c>
      <c r="Y846">
        <v>58.04</v>
      </c>
      <c r="Z846" s="12">
        <f>SUM(Taureaux[[#This Row],[indice 1]:[Indice 5]])</f>
        <v>307.44</v>
      </c>
      <c r="AA846" t="s">
        <v>193</v>
      </c>
      <c r="AB846" t="s">
        <v>193</v>
      </c>
      <c r="AC846" t="s">
        <v>165</v>
      </c>
      <c r="AD846">
        <v>6628</v>
      </c>
      <c r="AE846">
        <v>30</v>
      </c>
    </row>
    <row r="847" spans="2:31" x14ac:dyDescent="0.25">
      <c r="B847" s="2">
        <f>IF(Taureaux[[#This Row],[Race]]&lt;&gt;résultats!$C$4,0,SUM(IF(U847&gt;résultats!E$4,1,0),IF(V847&gt;résultats!F$4,1,0),IF(W847&gt;résultats!G$4,1,0),IF(X847&gt;résultats!H$4,1,0),IF(Y847&gt;résultats!I$4,1,0),IF(Z847&gt;résultats!J$4,1,0)))</f>
        <v>0</v>
      </c>
      <c r="C847">
        <f>IF(AND(Taureaux[[#All],[nombres d''incides M&gt;F]]&gt;résultats!$E$1,Taureaux[[#All],[Race]]=résultats!$C$4),1,0)</f>
        <v>0</v>
      </c>
      <c r="D847">
        <f>IF(AND(Taureaux[[#All],[nombres d''incides M&gt;F]]=résultats!$E$1,Taureaux[[#All],[Race]]=résultats!$C$4),1,0)</f>
        <v>0</v>
      </c>
      <c r="E847">
        <f>IF(AND(Taureaux[[#All],[nombres d''incides M&gt;F]]=résultats!$E$1-1,Taureaux[[#All],[Race]]=résultats!$C$4),1,0)</f>
        <v>0</v>
      </c>
      <c r="F847">
        <f>IF(Taureaux[[#All],[&gt; palier]]=0,0,SUM($C$2:C847))</f>
        <v>0</v>
      </c>
      <c r="G847">
        <f>IF(Taureaux[[#All],[=palier]]=0,0,SUM($D$2:D847)+MAX(Taureaux[[#All],[séquence &gt; palier]]))</f>
        <v>0</v>
      </c>
      <c r="H847">
        <f>IF(Taureaux[[#All],[=palier-1]]=0,0,SUM($E$2:E847)+MAX(Taureaux[[#All],[séquence = palier]]))</f>
        <v>0</v>
      </c>
      <c r="I847" t="str">
        <f>IF(Taureaux[[#All],[&gt; palier]]&gt;0,Q847,"")</f>
        <v/>
      </c>
      <c r="J847" t="str">
        <f>IF(Taureaux[[#All],[=palier]]&gt;0,Q847,"")</f>
        <v/>
      </c>
      <c r="K847" t="str">
        <f>IF(Taureaux[[#All],[=palier-1]]&gt;0,Q847,"")</f>
        <v/>
      </c>
      <c r="L847">
        <f>IF(ROW()-1&lt;=60000,ROW()-1)</f>
        <v>846</v>
      </c>
      <c r="M847" s="12" t="str">
        <f>IF(Taureaux[[#This Row],[Nom selon le rang]]="","",VLOOKUP(O847,Q:AF,10,FALSE))</f>
        <v/>
      </c>
      <c r="N847" t="str">
        <f>IF(Taureaux[[#This Row],[somme des males selon la liste]]="","",RANK(Taureaux[[#This Row],[somme des males selon la liste]],Taureaux[[#All],[somme des males selon la liste]],0))</f>
        <v/>
      </c>
      <c r="O8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7">
        <v>82919310</v>
      </c>
      <c r="Q847" t="s">
        <v>300</v>
      </c>
      <c r="R847" t="s">
        <v>120</v>
      </c>
      <c r="S847" t="s">
        <v>30</v>
      </c>
      <c r="T847">
        <v>1190.97</v>
      </c>
      <c r="U847">
        <v>77.91</v>
      </c>
      <c r="V847">
        <v>71.709999999999994</v>
      </c>
      <c r="W847">
        <v>71.8</v>
      </c>
      <c r="X847">
        <v>64.95</v>
      </c>
      <c r="Y847">
        <v>80.77</v>
      </c>
      <c r="Z847" s="12">
        <f>SUM(Taureaux[[#This Row],[indice 1]:[Indice 5]])</f>
        <v>367.14</v>
      </c>
      <c r="AA847" t="s">
        <v>51</v>
      </c>
      <c r="AB847" t="s">
        <v>51</v>
      </c>
      <c r="AC847" t="s">
        <v>52</v>
      </c>
      <c r="AD847">
        <v>653</v>
      </c>
      <c r="AE847">
        <v>30</v>
      </c>
    </row>
    <row r="848" spans="2:31" x14ac:dyDescent="0.25">
      <c r="B848" s="2">
        <f>IF(Taureaux[[#This Row],[Race]]&lt;&gt;résultats!$C$4,0,SUM(IF(U848&gt;résultats!E$4,1,0),IF(V848&gt;résultats!F$4,1,0),IF(W848&gt;résultats!G$4,1,0),IF(X848&gt;résultats!H$4,1,0),IF(Y848&gt;résultats!I$4,1,0),IF(Z848&gt;résultats!J$4,1,0)))</f>
        <v>0</v>
      </c>
      <c r="C848">
        <f>IF(AND(Taureaux[[#All],[nombres d''incides M&gt;F]]&gt;résultats!$E$1,Taureaux[[#All],[Race]]=résultats!$C$4),1,0)</f>
        <v>0</v>
      </c>
      <c r="D848">
        <f>IF(AND(Taureaux[[#All],[nombres d''incides M&gt;F]]=résultats!$E$1,Taureaux[[#All],[Race]]=résultats!$C$4),1,0)</f>
        <v>0</v>
      </c>
      <c r="E848">
        <f>IF(AND(Taureaux[[#All],[nombres d''incides M&gt;F]]=résultats!$E$1-1,Taureaux[[#All],[Race]]=résultats!$C$4),1,0)</f>
        <v>0</v>
      </c>
      <c r="F848">
        <f>IF(Taureaux[[#All],[&gt; palier]]=0,0,SUM($C$2:C848))</f>
        <v>0</v>
      </c>
      <c r="G848">
        <f>IF(Taureaux[[#All],[=palier]]=0,0,SUM($D$2:D848)+MAX(Taureaux[[#All],[séquence &gt; palier]]))</f>
        <v>0</v>
      </c>
      <c r="H848">
        <f>IF(Taureaux[[#All],[=palier-1]]=0,0,SUM($E$2:E848)+MAX(Taureaux[[#All],[séquence = palier]]))</f>
        <v>0</v>
      </c>
      <c r="I848" t="str">
        <f>IF(Taureaux[[#All],[&gt; palier]]&gt;0,Q848,"")</f>
        <v/>
      </c>
      <c r="J848" t="str">
        <f>IF(Taureaux[[#All],[=palier]]&gt;0,Q848,"")</f>
        <v/>
      </c>
      <c r="K848" t="str">
        <f>IF(Taureaux[[#All],[=palier-1]]&gt;0,Q848,"")</f>
        <v/>
      </c>
      <c r="L848">
        <f>IF(ROW()-1&lt;=60000,ROW()-1)</f>
        <v>847</v>
      </c>
      <c r="M848" s="12" t="str">
        <f>IF(Taureaux[[#This Row],[Nom selon le rang]]="","",VLOOKUP(O848,Q:AF,10,FALSE))</f>
        <v/>
      </c>
      <c r="N848" t="str">
        <f>IF(Taureaux[[#This Row],[somme des males selon la liste]]="","",RANK(Taureaux[[#This Row],[somme des males selon la liste]],Taureaux[[#All],[somme des males selon la liste]],0))</f>
        <v/>
      </c>
      <c r="O8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8">
        <v>82567848</v>
      </c>
      <c r="Q848" t="s">
        <v>404</v>
      </c>
      <c r="R848" t="s">
        <v>45</v>
      </c>
      <c r="S848" t="s">
        <v>25</v>
      </c>
      <c r="T848">
        <v>1060.71</v>
      </c>
      <c r="U848">
        <v>61.61</v>
      </c>
      <c r="V848">
        <v>77.849999999999994</v>
      </c>
      <c r="W848">
        <v>75.53</v>
      </c>
      <c r="X848">
        <v>61.12</v>
      </c>
      <c r="Y848">
        <v>80.98</v>
      </c>
      <c r="Z848" s="12">
        <f>SUM(Taureaux[[#This Row],[indice 1]:[Indice 5]])</f>
        <v>357.09</v>
      </c>
      <c r="AA848" t="s">
        <v>148</v>
      </c>
      <c r="AB848" t="s">
        <v>148</v>
      </c>
      <c r="AC848" t="s">
        <v>116</v>
      </c>
      <c r="AD848">
        <v>5536</v>
      </c>
      <c r="AE848">
        <v>30</v>
      </c>
    </row>
    <row r="849" spans="2:31" x14ac:dyDescent="0.25">
      <c r="B849" s="2">
        <f>IF(Taureaux[[#This Row],[Race]]&lt;&gt;résultats!$C$4,0,SUM(IF(U849&gt;résultats!E$4,1,0),IF(V849&gt;résultats!F$4,1,0),IF(W849&gt;résultats!G$4,1,0),IF(X849&gt;résultats!H$4,1,0),IF(Y849&gt;résultats!I$4,1,0),IF(Z849&gt;résultats!J$4,1,0)))</f>
        <v>0</v>
      </c>
      <c r="C849">
        <f>IF(AND(Taureaux[[#All],[nombres d''incides M&gt;F]]&gt;résultats!$E$1,Taureaux[[#All],[Race]]=résultats!$C$4),1,0)</f>
        <v>0</v>
      </c>
      <c r="D849">
        <f>IF(AND(Taureaux[[#All],[nombres d''incides M&gt;F]]=résultats!$E$1,Taureaux[[#All],[Race]]=résultats!$C$4),1,0)</f>
        <v>0</v>
      </c>
      <c r="E849">
        <f>IF(AND(Taureaux[[#All],[nombres d''incides M&gt;F]]=résultats!$E$1-1,Taureaux[[#All],[Race]]=résultats!$C$4),1,0)</f>
        <v>0</v>
      </c>
      <c r="F849">
        <f>IF(Taureaux[[#All],[&gt; palier]]=0,0,SUM($C$2:C849))</f>
        <v>0</v>
      </c>
      <c r="G849">
        <f>IF(Taureaux[[#All],[=palier]]=0,0,SUM($D$2:D849)+MAX(Taureaux[[#All],[séquence &gt; palier]]))</f>
        <v>0</v>
      </c>
      <c r="H849">
        <f>IF(Taureaux[[#All],[=palier-1]]=0,0,SUM($E$2:E849)+MAX(Taureaux[[#All],[séquence = palier]]))</f>
        <v>0</v>
      </c>
      <c r="I849" t="str">
        <f>IF(Taureaux[[#All],[&gt; palier]]&gt;0,Q849,"")</f>
        <v/>
      </c>
      <c r="J849" t="str">
        <f>IF(Taureaux[[#All],[=palier]]&gt;0,Q849,"")</f>
        <v/>
      </c>
      <c r="K849" t="str">
        <f>IF(Taureaux[[#All],[=palier-1]]&gt;0,Q849,"")</f>
        <v/>
      </c>
      <c r="L849">
        <f>IF(ROW()-1&lt;=60000,ROW()-1)</f>
        <v>848</v>
      </c>
      <c r="M849" s="12" t="str">
        <f>IF(Taureaux[[#This Row],[Nom selon le rang]]="","",VLOOKUP(O849,Q:AF,10,FALSE))</f>
        <v/>
      </c>
      <c r="N849" t="str">
        <f>IF(Taureaux[[#This Row],[somme des males selon la liste]]="","",RANK(Taureaux[[#This Row],[somme des males selon la liste]],Taureaux[[#All],[somme des males selon la liste]],0))</f>
        <v/>
      </c>
      <c r="O8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49">
        <v>81274703</v>
      </c>
      <c r="Q849" t="s">
        <v>1618</v>
      </c>
      <c r="R849" t="s">
        <v>654</v>
      </c>
      <c r="S849" t="s">
        <v>54</v>
      </c>
      <c r="T849">
        <v>817.82</v>
      </c>
      <c r="U849">
        <v>63.11</v>
      </c>
      <c r="V849">
        <v>66.06</v>
      </c>
      <c r="W849">
        <v>65.31</v>
      </c>
      <c r="X849">
        <v>72.11</v>
      </c>
      <c r="Y849">
        <v>61.17</v>
      </c>
      <c r="Z849" s="12">
        <f>SUM(Taureaux[[#This Row],[indice 1]:[Indice 5]])</f>
        <v>327.76000000000005</v>
      </c>
      <c r="AA849" t="s">
        <v>294</v>
      </c>
      <c r="AB849" t="s">
        <v>294</v>
      </c>
      <c r="AC849" t="s">
        <v>141</v>
      </c>
      <c r="AD849">
        <v>8013</v>
      </c>
      <c r="AE849">
        <v>30</v>
      </c>
    </row>
    <row r="850" spans="2:31" x14ac:dyDescent="0.25">
      <c r="B850" s="2">
        <f>IF(Taureaux[[#This Row],[Race]]&lt;&gt;résultats!$C$4,0,SUM(IF(U850&gt;résultats!E$4,1,0),IF(V850&gt;résultats!F$4,1,0),IF(W850&gt;résultats!G$4,1,0),IF(X850&gt;résultats!H$4,1,0),IF(Y850&gt;résultats!I$4,1,0),IF(Z850&gt;résultats!J$4,1,0)))</f>
        <v>0</v>
      </c>
      <c r="C850">
        <f>IF(AND(Taureaux[[#All],[nombres d''incides M&gt;F]]&gt;résultats!$E$1,Taureaux[[#All],[Race]]=résultats!$C$4),1,0)</f>
        <v>0</v>
      </c>
      <c r="D850">
        <f>IF(AND(Taureaux[[#All],[nombres d''incides M&gt;F]]=résultats!$E$1,Taureaux[[#All],[Race]]=résultats!$C$4),1,0)</f>
        <v>0</v>
      </c>
      <c r="E850">
        <f>IF(AND(Taureaux[[#All],[nombres d''incides M&gt;F]]=résultats!$E$1-1,Taureaux[[#All],[Race]]=résultats!$C$4),1,0)</f>
        <v>0</v>
      </c>
      <c r="F850">
        <f>IF(Taureaux[[#All],[&gt; palier]]=0,0,SUM($C$2:C850))</f>
        <v>0</v>
      </c>
      <c r="G850">
        <f>IF(Taureaux[[#All],[=palier]]=0,0,SUM($D$2:D850)+MAX(Taureaux[[#All],[séquence &gt; palier]]))</f>
        <v>0</v>
      </c>
      <c r="H850">
        <f>IF(Taureaux[[#All],[=palier-1]]=0,0,SUM($E$2:E850)+MAX(Taureaux[[#All],[séquence = palier]]))</f>
        <v>0</v>
      </c>
      <c r="I850" t="str">
        <f>IF(Taureaux[[#All],[&gt; palier]]&gt;0,Q850,"")</f>
        <v/>
      </c>
      <c r="J850" t="str">
        <f>IF(Taureaux[[#All],[=palier]]&gt;0,Q850,"")</f>
        <v/>
      </c>
      <c r="K850" t="str">
        <f>IF(Taureaux[[#All],[=palier-1]]&gt;0,Q850,"")</f>
        <v/>
      </c>
      <c r="L850">
        <f>IF(ROW()-1&lt;=60000,ROW()-1)</f>
        <v>849</v>
      </c>
      <c r="M850" s="12" t="str">
        <f>IF(Taureaux[[#This Row],[Nom selon le rang]]="","",VLOOKUP(O850,Q:AF,10,FALSE))</f>
        <v/>
      </c>
      <c r="N850" t="str">
        <f>IF(Taureaux[[#This Row],[somme des males selon la liste]]="","",RANK(Taureaux[[#This Row],[somme des males selon la liste]],Taureaux[[#All],[somme des males selon la liste]],0))</f>
        <v/>
      </c>
      <c r="O8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0">
        <v>64362411</v>
      </c>
      <c r="Q850" t="s">
        <v>2086</v>
      </c>
      <c r="R850" t="s">
        <v>632</v>
      </c>
      <c r="S850" t="s">
        <v>119</v>
      </c>
      <c r="T850">
        <v>1131.92</v>
      </c>
      <c r="U850">
        <v>66.510000000000005</v>
      </c>
      <c r="V850">
        <v>62.29</v>
      </c>
      <c r="W850">
        <v>62.74</v>
      </c>
      <c r="X850">
        <v>65.95</v>
      </c>
      <c r="Y850">
        <v>57.17</v>
      </c>
      <c r="Z850" s="12">
        <f>SUM(Taureaux[[#This Row],[indice 1]:[Indice 5]])</f>
        <v>314.66000000000003</v>
      </c>
      <c r="AA850" t="s">
        <v>160</v>
      </c>
      <c r="AB850" t="s">
        <v>160</v>
      </c>
      <c r="AC850" t="s">
        <v>122</v>
      </c>
      <c r="AD850">
        <v>3656</v>
      </c>
      <c r="AE850">
        <v>90</v>
      </c>
    </row>
    <row r="851" spans="2:31" x14ac:dyDescent="0.25">
      <c r="B851" s="2">
        <f>IF(Taureaux[[#This Row],[Race]]&lt;&gt;résultats!$C$4,0,SUM(IF(U851&gt;résultats!E$4,1,0),IF(V851&gt;résultats!F$4,1,0),IF(W851&gt;résultats!G$4,1,0),IF(X851&gt;résultats!H$4,1,0),IF(Y851&gt;résultats!I$4,1,0),IF(Z851&gt;résultats!J$4,1,0)))</f>
        <v>0</v>
      </c>
      <c r="C851">
        <f>IF(AND(Taureaux[[#All],[nombres d''incides M&gt;F]]&gt;résultats!$E$1,Taureaux[[#All],[Race]]=résultats!$C$4),1,0)</f>
        <v>0</v>
      </c>
      <c r="D851">
        <f>IF(AND(Taureaux[[#All],[nombres d''incides M&gt;F]]=résultats!$E$1,Taureaux[[#All],[Race]]=résultats!$C$4),1,0)</f>
        <v>0</v>
      </c>
      <c r="E851">
        <f>IF(AND(Taureaux[[#All],[nombres d''incides M&gt;F]]=résultats!$E$1-1,Taureaux[[#All],[Race]]=résultats!$C$4),1,0)</f>
        <v>0</v>
      </c>
      <c r="F851">
        <f>IF(Taureaux[[#All],[&gt; palier]]=0,0,SUM($C$2:C851))</f>
        <v>0</v>
      </c>
      <c r="G851">
        <f>IF(Taureaux[[#All],[=palier]]=0,0,SUM($D$2:D851)+MAX(Taureaux[[#All],[séquence &gt; palier]]))</f>
        <v>0</v>
      </c>
      <c r="H851">
        <f>IF(Taureaux[[#All],[=palier-1]]=0,0,SUM($E$2:E851)+MAX(Taureaux[[#All],[séquence = palier]]))</f>
        <v>0</v>
      </c>
      <c r="I851" t="str">
        <f>IF(Taureaux[[#All],[&gt; palier]]&gt;0,Q851,"")</f>
        <v/>
      </c>
      <c r="J851" t="str">
        <f>IF(Taureaux[[#All],[=palier]]&gt;0,Q851,"")</f>
        <v/>
      </c>
      <c r="K851" t="str">
        <f>IF(Taureaux[[#All],[=palier-1]]&gt;0,Q851,"")</f>
        <v/>
      </c>
      <c r="L851">
        <f>IF(ROW()-1&lt;=60000,ROW()-1)</f>
        <v>850</v>
      </c>
      <c r="M851" s="12" t="str">
        <f>IF(Taureaux[[#This Row],[Nom selon le rang]]="","",VLOOKUP(O851,Q:AF,10,FALSE))</f>
        <v/>
      </c>
      <c r="N851" t="str">
        <f>IF(Taureaux[[#This Row],[somme des males selon la liste]]="","",RANK(Taureaux[[#This Row],[somme des males selon la liste]],Taureaux[[#All],[somme des males selon la liste]],0))</f>
        <v/>
      </c>
      <c r="O8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1">
        <v>45365341</v>
      </c>
      <c r="Q851" t="s">
        <v>634</v>
      </c>
      <c r="R851" t="s">
        <v>36</v>
      </c>
      <c r="S851" t="s">
        <v>80</v>
      </c>
      <c r="T851">
        <v>1132.42</v>
      </c>
      <c r="U851">
        <v>68.959999999999994</v>
      </c>
      <c r="V851">
        <v>66.709999999999994</v>
      </c>
      <c r="W851">
        <v>77.81</v>
      </c>
      <c r="X851">
        <v>67.239999999999995</v>
      </c>
      <c r="Y851">
        <v>61.56</v>
      </c>
      <c r="Z851" s="12">
        <f>SUM(Taureaux[[#This Row],[indice 1]:[Indice 5]])</f>
        <v>342.28</v>
      </c>
      <c r="AA851" t="s">
        <v>38</v>
      </c>
      <c r="AB851" t="s">
        <v>38</v>
      </c>
      <c r="AC851" t="s">
        <v>39</v>
      </c>
      <c r="AD851">
        <v>6593</v>
      </c>
      <c r="AE851">
        <v>90</v>
      </c>
    </row>
    <row r="852" spans="2:31" x14ac:dyDescent="0.25">
      <c r="B852" s="2">
        <f>IF(Taureaux[[#This Row],[Race]]&lt;&gt;résultats!$C$4,0,SUM(IF(U852&gt;résultats!E$4,1,0),IF(V852&gt;résultats!F$4,1,0),IF(W852&gt;résultats!G$4,1,0),IF(X852&gt;résultats!H$4,1,0),IF(Y852&gt;résultats!I$4,1,0),IF(Z852&gt;résultats!J$4,1,0)))</f>
        <v>0</v>
      </c>
      <c r="C852">
        <f>IF(AND(Taureaux[[#All],[nombres d''incides M&gt;F]]&gt;résultats!$E$1,Taureaux[[#All],[Race]]=résultats!$C$4),1,0)</f>
        <v>0</v>
      </c>
      <c r="D852">
        <f>IF(AND(Taureaux[[#All],[nombres d''incides M&gt;F]]=résultats!$E$1,Taureaux[[#All],[Race]]=résultats!$C$4),1,0)</f>
        <v>0</v>
      </c>
      <c r="E852">
        <f>IF(AND(Taureaux[[#All],[nombres d''incides M&gt;F]]=résultats!$E$1-1,Taureaux[[#All],[Race]]=résultats!$C$4),1,0)</f>
        <v>0</v>
      </c>
      <c r="F852">
        <f>IF(Taureaux[[#All],[&gt; palier]]=0,0,SUM($C$2:C852))</f>
        <v>0</v>
      </c>
      <c r="G852">
        <f>IF(Taureaux[[#All],[=palier]]=0,0,SUM($D$2:D852)+MAX(Taureaux[[#All],[séquence &gt; palier]]))</f>
        <v>0</v>
      </c>
      <c r="H852">
        <f>IF(Taureaux[[#All],[=palier-1]]=0,0,SUM($E$2:E852)+MAX(Taureaux[[#All],[séquence = palier]]))</f>
        <v>0</v>
      </c>
      <c r="I852" t="str">
        <f>IF(Taureaux[[#All],[&gt; palier]]&gt;0,Q852,"")</f>
        <v/>
      </c>
      <c r="J852" t="str">
        <f>IF(Taureaux[[#All],[=palier]]&gt;0,Q852,"")</f>
        <v/>
      </c>
      <c r="K852" t="str">
        <f>IF(Taureaux[[#All],[=palier-1]]&gt;0,Q852,"")</f>
        <v/>
      </c>
      <c r="L852">
        <f>IF(ROW()-1&lt;=60000,ROW()-1)</f>
        <v>851</v>
      </c>
      <c r="M852" s="12" t="str">
        <f>IF(Taureaux[[#This Row],[Nom selon le rang]]="","",VLOOKUP(O852,Q:AF,10,FALSE))</f>
        <v/>
      </c>
      <c r="N852" t="str">
        <f>IF(Taureaux[[#This Row],[somme des males selon la liste]]="","",RANK(Taureaux[[#This Row],[somme des males selon la liste]],Taureaux[[#All],[somme des males selon la liste]],0))</f>
        <v/>
      </c>
      <c r="O8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2">
        <v>82530414</v>
      </c>
      <c r="Q852" t="s">
        <v>2523</v>
      </c>
      <c r="R852" t="s">
        <v>209</v>
      </c>
      <c r="S852" t="s">
        <v>24</v>
      </c>
      <c r="T852">
        <v>1305.17</v>
      </c>
      <c r="U852">
        <v>57.06</v>
      </c>
      <c r="V852">
        <v>62.35</v>
      </c>
      <c r="W852">
        <v>58.24</v>
      </c>
      <c r="X852">
        <v>58.56</v>
      </c>
      <c r="Y852">
        <v>56.52</v>
      </c>
      <c r="Z852" s="12">
        <f>SUM(Taureaux[[#This Row],[indice 1]:[Indice 5]])</f>
        <v>292.73</v>
      </c>
      <c r="AA852" t="s">
        <v>572</v>
      </c>
      <c r="AB852" t="s">
        <v>572</v>
      </c>
      <c r="AC852" t="s">
        <v>136</v>
      </c>
      <c r="AD852">
        <v>1013</v>
      </c>
      <c r="AE852">
        <v>30</v>
      </c>
    </row>
    <row r="853" spans="2:31" x14ac:dyDescent="0.25">
      <c r="B853" s="2">
        <f>IF(Taureaux[[#This Row],[Race]]&lt;&gt;résultats!$C$4,0,SUM(IF(U853&gt;résultats!E$4,1,0),IF(V853&gt;résultats!F$4,1,0),IF(W853&gt;résultats!G$4,1,0),IF(X853&gt;résultats!H$4,1,0),IF(Y853&gt;résultats!I$4,1,0),IF(Z853&gt;résultats!J$4,1,0)))</f>
        <v>0</v>
      </c>
      <c r="C853">
        <f>IF(AND(Taureaux[[#All],[nombres d''incides M&gt;F]]&gt;résultats!$E$1,Taureaux[[#All],[Race]]=résultats!$C$4),1,0)</f>
        <v>0</v>
      </c>
      <c r="D853">
        <f>IF(AND(Taureaux[[#All],[nombres d''incides M&gt;F]]=résultats!$E$1,Taureaux[[#All],[Race]]=résultats!$C$4),1,0)</f>
        <v>0</v>
      </c>
      <c r="E853">
        <f>IF(AND(Taureaux[[#All],[nombres d''incides M&gt;F]]=résultats!$E$1-1,Taureaux[[#All],[Race]]=résultats!$C$4),1,0)</f>
        <v>0</v>
      </c>
      <c r="F853">
        <f>IF(Taureaux[[#All],[&gt; palier]]=0,0,SUM($C$2:C853))</f>
        <v>0</v>
      </c>
      <c r="G853">
        <f>IF(Taureaux[[#All],[=palier]]=0,0,SUM($D$2:D853)+MAX(Taureaux[[#All],[séquence &gt; palier]]))</f>
        <v>0</v>
      </c>
      <c r="H853">
        <f>IF(Taureaux[[#All],[=palier-1]]=0,0,SUM($E$2:E853)+MAX(Taureaux[[#All],[séquence = palier]]))</f>
        <v>0</v>
      </c>
      <c r="I853" t="str">
        <f>IF(Taureaux[[#All],[&gt; palier]]&gt;0,Q853,"")</f>
        <v/>
      </c>
      <c r="J853" t="str">
        <f>IF(Taureaux[[#All],[=palier]]&gt;0,Q853,"")</f>
        <v/>
      </c>
      <c r="K853" t="str">
        <f>IF(Taureaux[[#All],[=palier-1]]&gt;0,Q853,"")</f>
        <v/>
      </c>
      <c r="L853">
        <f>IF(ROW()-1&lt;=60000,ROW()-1)</f>
        <v>852</v>
      </c>
      <c r="M853" s="12" t="str">
        <f>IF(Taureaux[[#This Row],[Nom selon le rang]]="","",VLOOKUP(O853,Q:AF,10,FALSE))</f>
        <v/>
      </c>
      <c r="N853" t="str">
        <f>IF(Taureaux[[#This Row],[somme des males selon la liste]]="","",RANK(Taureaux[[#This Row],[somme des males selon la liste]],Taureaux[[#All],[somme des males selon la liste]],0))</f>
        <v/>
      </c>
      <c r="O8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3">
        <v>7487499</v>
      </c>
      <c r="Q853" t="s">
        <v>2497</v>
      </c>
      <c r="R853" t="s">
        <v>632</v>
      </c>
      <c r="S853" t="s">
        <v>91</v>
      </c>
      <c r="T853">
        <v>1118.83</v>
      </c>
      <c r="U853">
        <v>65.5</v>
      </c>
      <c r="V853">
        <v>66.599999999999994</v>
      </c>
      <c r="W853">
        <v>51.7</v>
      </c>
      <c r="X853">
        <v>61.9</v>
      </c>
      <c r="Y853">
        <v>56.4</v>
      </c>
      <c r="Z853" s="12">
        <f>SUM(Taureaux[[#This Row],[indice 1]:[Indice 5]])</f>
        <v>302.10000000000002</v>
      </c>
      <c r="AA853" t="s">
        <v>38</v>
      </c>
      <c r="AB853" t="s">
        <v>38</v>
      </c>
      <c r="AC853" t="s">
        <v>39</v>
      </c>
      <c r="AD853">
        <v>6853</v>
      </c>
      <c r="AE853">
        <v>82.1</v>
      </c>
    </row>
    <row r="854" spans="2:31" x14ac:dyDescent="0.25">
      <c r="B854" s="2">
        <f>IF(Taureaux[[#This Row],[Race]]&lt;&gt;résultats!$C$4,0,SUM(IF(U854&gt;résultats!E$4,1,0),IF(V854&gt;résultats!F$4,1,0),IF(W854&gt;résultats!G$4,1,0),IF(X854&gt;résultats!H$4,1,0),IF(Y854&gt;résultats!I$4,1,0),IF(Z854&gt;résultats!J$4,1,0)))</f>
        <v>0</v>
      </c>
      <c r="C854">
        <f>IF(AND(Taureaux[[#All],[nombres d''incides M&gt;F]]&gt;résultats!$E$1,Taureaux[[#All],[Race]]=résultats!$C$4),1,0)</f>
        <v>0</v>
      </c>
      <c r="D854">
        <f>IF(AND(Taureaux[[#All],[nombres d''incides M&gt;F]]=résultats!$E$1,Taureaux[[#All],[Race]]=résultats!$C$4),1,0)</f>
        <v>0</v>
      </c>
      <c r="E854">
        <f>IF(AND(Taureaux[[#All],[nombres d''incides M&gt;F]]=résultats!$E$1-1,Taureaux[[#All],[Race]]=résultats!$C$4),1,0)</f>
        <v>0</v>
      </c>
      <c r="F854">
        <f>IF(Taureaux[[#All],[&gt; palier]]=0,0,SUM($C$2:C854))</f>
        <v>0</v>
      </c>
      <c r="G854">
        <f>IF(Taureaux[[#All],[=palier]]=0,0,SUM($D$2:D854)+MAX(Taureaux[[#All],[séquence &gt; palier]]))</f>
        <v>0</v>
      </c>
      <c r="H854">
        <f>IF(Taureaux[[#All],[=palier-1]]=0,0,SUM($E$2:E854)+MAX(Taureaux[[#All],[séquence = palier]]))</f>
        <v>0</v>
      </c>
      <c r="I854" t="str">
        <f>IF(Taureaux[[#All],[&gt; palier]]&gt;0,Q854,"")</f>
        <v/>
      </c>
      <c r="J854" t="str">
        <f>IF(Taureaux[[#All],[=palier]]&gt;0,Q854,"")</f>
        <v/>
      </c>
      <c r="K854" t="str">
        <f>IF(Taureaux[[#All],[=palier-1]]&gt;0,Q854,"")</f>
        <v/>
      </c>
      <c r="L854">
        <f>IF(ROW()-1&lt;=60000,ROW()-1)</f>
        <v>853</v>
      </c>
      <c r="M854" s="12" t="str">
        <f>IF(Taureaux[[#This Row],[Nom selon le rang]]="","",VLOOKUP(O854,Q:AF,10,FALSE))</f>
        <v/>
      </c>
      <c r="N854" t="str">
        <f>IF(Taureaux[[#This Row],[somme des males selon la liste]]="","",RANK(Taureaux[[#This Row],[somme des males selon la liste]],Taureaux[[#All],[somme des males selon la liste]],0))</f>
        <v/>
      </c>
      <c r="O8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4">
        <v>78531910</v>
      </c>
      <c r="Q854" t="s">
        <v>1336</v>
      </c>
      <c r="R854" t="s">
        <v>654</v>
      </c>
      <c r="S854" t="s">
        <v>40</v>
      </c>
      <c r="T854">
        <v>826.93</v>
      </c>
      <c r="U854">
        <v>65.13</v>
      </c>
      <c r="V854">
        <v>58.27</v>
      </c>
      <c r="W854">
        <v>76.31</v>
      </c>
      <c r="X854">
        <v>67.53</v>
      </c>
      <c r="Y854">
        <v>56.35</v>
      </c>
      <c r="Z854" s="12">
        <f>SUM(Taureaux[[#This Row],[indice 1]:[Indice 5]])</f>
        <v>323.59000000000003</v>
      </c>
      <c r="AA854" t="s">
        <v>148</v>
      </c>
      <c r="AB854" t="s">
        <v>148</v>
      </c>
      <c r="AC854" t="s">
        <v>116</v>
      </c>
      <c r="AD854">
        <v>7764</v>
      </c>
      <c r="AE854">
        <v>30</v>
      </c>
    </row>
    <row r="855" spans="2:31" x14ac:dyDescent="0.25">
      <c r="B855" s="2">
        <f>IF(Taureaux[[#This Row],[Race]]&lt;&gt;résultats!$C$4,0,SUM(IF(U855&gt;résultats!E$4,1,0),IF(V855&gt;résultats!F$4,1,0),IF(W855&gt;résultats!G$4,1,0),IF(X855&gt;résultats!H$4,1,0),IF(Y855&gt;résultats!I$4,1,0),IF(Z855&gt;résultats!J$4,1,0)))</f>
        <v>0</v>
      </c>
      <c r="C855">
        <f>IF(AND(Taureaux[[#All],[nombres d''incides M&gt;F]]&gt;résultats!$E$1,Taureaux[[#All],[Race]]=résultats!$C$4),1,0)</f>
        <v>0</v>
      </c>
      <c r="D855">
        <f>IF(AND(Taureaux[[#All],[nombres d''incides M&gt;F]]=résultats!$E$1,Taureaux[[#All],[Race]]=résultats!$C$4),1,0)</f>
        <v>0</v>
      </c>
      <c r="E855">
        <f>IF(AND(Taureaux[[#All],[nombres d''incides M&gt;F]]=résultats!$E$1-1,Taureaux[[#All],[Race]]=résultats!$C$4),1,0)</f>
        <v>0</v>
      </c>
      <c r="F855">
        <f>IF(Taureaux[[#All],[&gt; palier]]=0,0,SUM($C$2:C855))</f>
        <v>0</v>
      </c>
      <c r="G855">
        <f>IF(Taureaux[[#All],[=palier]]=0,0,SUM($D$2:D855)+MAX(Taureaux[[#All],[séquence &gt; palier]]))</f>
        <v>0</v>
      </c>
      <c r="H855">
        <f>IF(Taureaux[[#All],[=palier-1]]=0,0,SUM($E$2:E855)+MAX(Taureaux[[#All],[séquence = palier]]))</f>
        <v>0</v>
      </c>
      <c r="I855" t="str">
        <f>IF(Taureaux[[#All],[&gt; palier]]&gt;0,Q855,"")</f>
        <v/>
      </c>
      <c r="J855" t="str">
        <f>IF(Taureaux[[#All],[=palier]]&gt;0,Q855,"")</f>
        <v/>
      </c>
      <c r="K855" t="str">
        <f>IF(Taureaux[[#All],[=palier-1]]&gt;0,Q855,"")</f>
        <v/>
      </c>
      <c r="L855">
        <f>IF(ROW()-1&lt;=60000,ROW()-1)</f>
        <v>854</v>
      </c>
      <c r="M855" s="12" t="str">
        <f>IF(Taureaux[[#This Row],[Nom selon le rang]]="","",VLOOKUP(O855,Q:AF,10,FALSE))</f>
        <v/>
      </c>
      <c r="N855" t="str">
        <f>IF(Taureaux[[#This Row],[somme des males selon la liste]]="","",RANK(Taureaux[[#This Row],[somme des males selon la liste]],Taureaux[[#All],[somme des males selon la liste]],0))</f>
        <v/>
      </c>
      <c r="O8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5">
        <v>78178117</v>
      </c>
      <c r="Q855" t="s">
        <v>214</v>
      </c>
      <c r="R855" t="s">
        <v>36</v>
      </c>
      <c r="S855" t="s">
        <v>62</v>
      </c>
      <c r="T855">
        <v>1147.1300000000001</v>
      </c>
      <c r="U855">
        <v>77.62</v>
      </c>
      <c r="V855">
        <v>72.81</v>
      </c>
      <c r="W855">
        <v>80.17</v>
      </c>
      <c r="X855">
        <v>69.12</v>
      </c>
      <c r="Y855">
        <v>67</v>
      </c>
      <c r="Z855" s="12">
        <f>SUM(Taureaux[[#This Row],[indice 1]:[Indice 5]])</f>
        <v>366.72</v>
      </c>
      <c r="AA855" t="s">
        <v>38</v>
      </c>
      <c r="AB855" t="s">
        <v>38</v>
      </c>
      <c r="AC855" t="s">
        <v>39</v>
      </c>
      <c r="AD855">
        <v>6681</v>
      </c>
      <c r="AE855">
        <v>90</v>
      </c>
    </row>
    <row r="856" spans="2:31" x14ac:dyDescent="0.25">
      <c r="B856" s="2">
        <f>IF(Taureaux[[#This Row],[Race]]&lt;&gt;résultats!$C$4,0,SUM(IF(U856&gt;résultats!E$4,1,0),IF(V856&gt;résultats!F$4,1,0),IF(W856&gt;résultats!G$4,1,0),IF(X856&gt;résultats!H$4,1,0),IF(Y856&gt;résultats!I$4,1,0),IF(Z856&gt;résultats!J$4,1,0)))</f>
        <v>0</v>
      </c>
      <c r="C856">
        <f>IF(AND(Taureaux[[#All],[nombres d''incides M&gt;F]]&gt;résultats!$E$1,Taureaux[[#All],[Race]]=résultats!$C$4),1,0)</f>
        <v>0</v>
      </c>
      <c r="D856">
        <f>IF(AND(Taureaux[[#All],[nombres d''incides M&gt;F]]=résultats!$E$1,Taureaux[[#All],[Race]]=résultats!$C$4),1,0)</f>
        <v>0</v>
      </c>
      <c r="E856">
        <f>IF(AND(Taureaux[[#All],[nombres d''incides M&gt;F]]=résultats!$E$1-1,Taureaux[[#All],[Race]]=résultats!$C$4),1,0)</f>
        <v>0</v>
      </c>
      <c r="F856">
        <f>IF(Taureaux[[#All],[&gt; palier]]=0,0,SUM($C$2:C856))</f>
        <v>0</v>
      </c>
      <c r="G856">
        <f>IF(Taureaux[[#All],[=palier]]=0,0,SUM($D$2:D856)+MAX(Taureaux[[#All],[séquence &gt; palier]]))</f>
        <v>0</v>
      </c>
      <c r="H856">
        <f>IF(Taureaux[[#All],[=palier-1]]=0,0,SUM($E$2:E856)+MAX(Taureaux[[#All],[séquence = palier]]))</f>
        <v>0</v>
      </c>
      <c r="I856" t="str">
        <f>IF(Taureaux[[#All],[&gt; palier]]&gt;0,Q856,"")</f>
        <v/>
      </c>
      <c r="J856" t="str">
        <f>IF(Taureaux[[#All],[=palier]]&gt;0,Q856,"")</f>
        <v/>
      </c>
      <c r="K856" t="str">
        <f>IF(Taureaux[[#All],[=palier-1]]&gt;0,Q856,"")</f>
        <v/>
      </c>
      <c r="L856">
        <f>IF(ROW()-1&lt;=60000,ROW()-1)</f>
        <v>855</v>
      </c>
      <c r="M856" s="12" t="str">
        <f>IF(Taureaux[[#This Row],[Nom selon le rang]]="","",VLOOKUP(O856,Q:AF,10,FALSE))</f>
        <v/>
      </c>
      <c r="N856" t="str">
        <f>IF(Taureaux[[#This Row],[somme des males selon la liste]]="","",RANK(Taureaux[[#This Row],[somme des males selon la liste]],Taureaux[[#All],[somme des males selon la liste]],0))</f>
        <v/>
      </c>
      <c r="O8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6">
        <v>82921789</v>
      </c>
      <c r="Q856" t="s">
        <v>855</v>
      </c>
      <c r="R856" t="s">
        <v>456</v>
      </c>
      <c r="S856" t="s">
        <v>31</v>
      </c>
      <c r="T856">
        <v>1040.1400000000001</v>
      </c>
      <c r="U856">
        <v>65.02</v>
      </c>
      <c r="V856">
        <v>64.06</v>
      </c>
      <c r="W856">
        <v>70.64</v>
      </c>
      <c r="X856">
        <v>67.709999999999994</v>
      </c>
      <c r="Y856">
        <v>73.77</v>
      </c>
      <c r="Z856" s="12">
        <f>SUM(Taureaux[[#This Row],[indice 1]:[Indice 5]])</f>
        <v>341.19999999999993</v>
      </c>
      <c r="AA856" t="s">
        <v>51</v>
      </c>
      <c r="AB856" t="s">
        <v>51</v>
      </c>
      <c r="AC856" t="s">
        <v>52</v>
      </c>
      <c r="AD856">
        <v>363</v>
      </c>
      <c r="AE856">
        <v>30</v>
      </c>
    </row>
    <row r="857" spans="2:31" x14ac:dyDescent="0.25">
      <c r="B857" s="2">
        <f>IF(Taureaux[[#This Row],[Race]]&lt;&gt;résultats!$C$4,0,SUM(IF(U857&gt;résultats!E$4,1,0),IF(V857&gt;résultats!F$4,1,0),IF(W857&gt;résultats!G$4,1,0),IF(X857&gt;résultats!H$4,1,0),IF(Y857&gt;résultats!I$4,1,0),IF(Z857&gt;résultats!J$4,1,0)))</f>
        <v>0</v>
      </c>
      <c r="C857">
        <f>IF(AND(Taureaux[[#All],[nombres d''incides M&gt;F]]&gt;résultats!$E$1,Taureaux[[#All],[Race]]=résultats!$C$4),1,0)</f>
        <v>0</v>
      </c>
      <c r="D857">
        <f>IF(AND(Taureaux[[#All],[nombres d''incides M&gt;F]]=résultats!$E$1,Taureaux[[#All],[Race]]=résultats!$C$4),1,0)</f>
        <v>0</v>
      </c>
      <c r="E857">
        <f>IF(AND(Taureaux[[#All],[nombres d''incides M&gt;F]]=résultats!$E$1-1,Taureaux[[#All],[Race]]=résultats!$C$4),1,0)</f>
        <v>0</v>
      </c>
      <c r="F857">
        <f>IF(Taureaux[[#All],[&gt; palier]]=0,0,SUM($C$2:C857))</f>
        <v>0</v>
      </c>
      <c r="G857">
        <f>IF(Taureaux[[#All],[=palier]]=0,0,SUM($D$2:D857)+MAX(Taureaux[[#All],[séquence &gt; palier]]))</f>
        <v>0</v>
      </c>
      <c r="H857">
        <f>IF(Taureaux[[#All],[=palier-1]]=0,0,SUM($E$2:E857)+MAX(Taureaux[[#All],[séquence = palier]]))</f>
        <v>0</v>
      </c>
      <c r="I857" t="str">
        <f>IF(Taureaux[[#All],[&gt; palier]]&gt;0,Q857,"")</f>
        <v/>
      </c>
      <c r="J857" t="str">
        <f>IF(Taureaux[[#All],[=palier]]&gt;0,Q857,"")</f>
        <v/>
      </c>
      <c r="K857" t="str">
        <f>IF(Taureaux[[#All],[=palier-1]]&gt;0,Q857,"")</f>
        <v/>
      </c>
      <c r="L857">
        <f>IF(ROW()-1&lt;=60000,ROW()-1)</f>
        <v>856</v>
      </c>
      <c r="M857" s="12" t="str">
        <f>IF(Taureaux[[#This Row],[Nom selon le rang]]="","",VLOOKUP(O857,Q:AF,10,FALSE))</f>
        <v/>
      </c>
      <c r="N857" t="str">
        <f>IF(Taureaux[[#This Row],[somme des males selon la liste]]="","",RANK(Taureaux[[#This Row],[somme des males selon la liste]],Taureaux[[#All],[somme des males selon la liste]],0))</f>
        <v/>
      </c>
      <c r="O8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7">
        <v>80179550</v>
      </c>
      <c r="Q857" t="s">
        <v>1296</v>
      </c>
      <c r="R857" t="s">
        <v>181</v>
      </c>
      <c r="S857" t="s">
        <v>112</v>
      </c>
      <c r="T857">
        <v>1320.6</v>
      </c>
      <c r="U857">
        <v>68.19</v>
      </c>
      <c r="V857">
        <v>71.91</v>
      </c>
      <c r="W857">
        <v>68.12</v>
      </c>
      <c r="X857">
        <v>61.43</v>
      </c>
      <c r="Y857">
        <v>62.98</v>
      </c>
      <c r="Z857" s="12">
        <f>SUM(Taureaux[[#This Row],[indice 1]:[Indice 5]])</f>
        <v>332.63</v>
      </c>
      <c r="AA857" t="s">
        <v>148</v>
      </c>
      <c r="AB857" t="s">
        <v>148</v>
      </c>
      <c r="AC857" t="s">
        <v>116</v>
      </c>
      <c r="AD857">
        <v>30267</v>
      </c>
      <c r="AE857">
        <v>30</v>
      </c>
    </row>
    <row r="858" spans="2:31" x14ac:dyDescent="0.25">
      <c r="B858" s="2">
        <f>IF(Taureaux[[#This Row],[Race]]&lt;&gt;résultats!$C$4,0,SUM(IF(U858&gt;résultats!E$4,1,0),IF(V858&gt;résultats!F$4,1,0),IF(W858&gt;résultats!G$4,1,0),IF(X858&gt;résultats!H$4,1,0),IF(Y858&gt;résultats!I$4,1,0),IF(Z858&gt;résultats!J$4,1,0)))</f>
        <v>0</v>
      </c>
      <c r="C858">
        <f>IF(AND(Taureaux[[#All],[nombres d''incides M&gt;F]]&gt;résultats!$E$1,Taureaux[[#All],[Race]]=résultats!$C$4),1,0)</f>
        <v>0</v>
      </c>
      <c r="D858">
        <f>IF(AND(Taureaux[[#All],[nombres d''incides M&gt;F]]=résultats!$E$1,Taureaux[[#All],[Race]]=résultats!$C$4),1,0)</f>
        <v>0</v>
      </c>
      <c r="E858">
        <f>IF(AND(Taureaux[[#All],[nombres d''incides M&gt;F]]=résultats!$E$1-1,Taureaux[[#All],[Race]]=résultats!$C$4),1,0)</f>
        <v>0</v>
      </c>
      <c r="F858">
        <f>IF(Taureaux[[#All],[&gt; palier]]=0,0,SUM($C$2:C858))</f>
        <v>0</v>
      </c>
      <c r="G858">
        <f>IF(Taureaux[[#All],[=palier]]=0,0,SUM($D$2:D858)+MAX(Taureaux[[#All],[séquence &gt; palier]]))</f>
        <v>0</v>
      </c>
      <c r="H858">
        <f>IF(Taureaux[[#All],[=palier-1]]=0,0,SUM($E$2:E858)+MAX(Taureaux[[#All],[séquence = palier]]))</f>
        <v>0</v>
      </c>
      <c r="I858" t="str">
        <f>IF(Taureaux[[#All],[&gt; palier]]&gt;0,Q858,"")</f>
        <v/>
      </c>
      <c r="J858" t="str">
        <f>IF(Taureaux[[#All],[=palier]]&gt;0,Q858,"")</f>
        <v/>
      </c>
      <c r="K858" t="str">
        <f>IF(Taureaux[[#All],[=palier-1]]&gt;0,Q858,"")</f>
        <v/>
      </c>
      <c r="L858">
        <f>IF(ROW()-1&lt;=60000,ROW()-1)</f>
        <v>857</v>
      </c>
      <c r="M858" s="12" t="str">
        <f>IF(Taureaux[[#This Row],[Nom selon le rang]]="","",VLOOKUP(O858,Q:AF,10,FALSE))</f>
        <v/>
      </c>
      <c r="N858" t="str">
        <f>IF(Taureaux[[#This Row],[somme des males selon la liste]]="","",RANK(Taureaux[[#This Row],[somme des males selon la liste]],Taureaux[[#All],[somme des males selon la liste]],0))</f>
        <v/>
      </c>
      <c r="O8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8">
        <v>80136054</v>
      </c>
      <c r="Q858" t="s">
        <v>2073</v>
      </c>
      <c r="R858" t="s">
        <v>209</v>
      </c>
      <c r="S858" t="s">
        <v>154</v>
      </c>
      <c r="T858">
        <v>1374.02</v>
      </c>
      <c r="U858">
        <v>70.33</v>
      </c>
      <c r="V858">
        <v>65.069999999999993</v>
      </c>
      <c r="W858">
        <v>58.55</v>
      </c>
      <c r="X858">
        <v>67.989999999999995</v>
      </c>
      <c r="Y858">
        <v>57.2</v>
      </c>
      <c r="Z858" s="12">
        <f>SUM(Taureaux[[#This Row],[indice 1]:[Indice 5]])</f>
        <v>319.14</v>
      </c>
      <c r="AA858" t="s">
        <v>1081</v>
      </c>
      <c r="AB858" t="s">
        <v>1081</v>
      </c>
      <c r="AC858" t="s">
        <v>103</v>
      </c>
      <c r="AD858">
        <v>368</v>
      </c>
      <c r="AE858">
        <v>90</v>
      </c>
    </row>
    <row r="859" spans="2:31" x14ac:dyDescent="0.25">
      <c r="B859" s="2">
        <f>IF(Taureaux[[#This Row],[Race]]&lt;&gt;résultats!$C$4,0,SUM(IF(U859&gt;résultats!E$4,1,0),IF(V859&gt;résultats!F$4,1,0),IF(W859&gt;résultats!G$4,1,0),IF(X859&gt;résultats!H$4,1,0),IF(Y859&gt;résultats!I$4,1,0),IF(Z859&gt;résultats!J$4,1,0)))</f>
        <v>0</v>
      </c>
      <c r="C859">
        <f>IF(AND(Taureaux[[#All],[nombres d''incides M&gt;F]]&gt;résultats!$E$1,Taureaux[[#All],[Race]]=résultats!$C$4),1,0)</f>
        <v>0</v>
      </c>
      <c r="D859">
        <f>IF(AND(Taureaux[[#All],[nombres d''incides M&gt;F]]=résultats!$E$1,Taureaux[[#All],[Race]]=résultats!$C$4),1,0)</f>
        <v>0</v>
      </c>
      <c r="E859">
        <f>IF(AND(Taureaux[[#All],[nombres d''incides M&gt;F]]=résultats!$E$1-1,Taureaux[[#All],[Race]]=résultats!$C$4),1,0)</f>
        <v>0</v>
      </c>
      <c r="F859">
        <f>IF(Taureaux[[#All],[&gt; palier]]=0,0,SUM($C$2:C859))</f>
        <v>0</v>
      </c>
      <c r="G859">
        <f>IF(Taureaux[[#All],[=palier]]=0,0,SUM($D$2:D859)+MAX(Taureaux[[#All],[séquence &gt; palier]]))</f>
        <v>0</v>
      </c>
      <c r="H859">
        <f>IF(Taureaux[[#All],[=palier-1]]=0,0,SUM($E$2:E859)+MAX(Taureaux[[#All],[séquence = palier]]))</f>
        <v>0</v>
      </c>
      <c r="I859" t="str">
        <f>IF(Taureaux[[#All],[&gt; palier]]&gt;0,Q859,"")</f>
        <v/>
      </c>
      <c r="J859" t="str">
        <f>IF(Taureaux[[#All],[=palier]]&gt;0,Q859,"")</f>
        <v/>
      </c>
      <c r="K859" t="str">
        <f>IF(Taureaux[[#All],[=palier-1]]&gt;0,Q859,"")</f>
        <v/>
      </c>
      <c r="L859">
        <f>IF(ROW()-1&lt;=60000,ROW()-1)</f>
        <v>858</v>
      </c>
      <c r="M859" s="12" t="str">
        <f>IF(Taureaux[[#This Row],[Nom selon le rang]]="","",VLOOKUP(O859,Q:AF,10,FALSE))</f>
        <v/>
      </c>
      <c r="N859" t="str">
        <f>IF(Taureaux[[#This Row],[somme des males selon la liste]]="","",RANK(Taureaux[[#This Row],[somme des males selon la liste]],Taureaux[[#All],[somme des males selon la liste]],0))</f>
        <v/>
      </c>
      <c r="O8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59">
        <v>7364656</v>
      </c>
      <c r="Q859" t="s">
        <v>2368</v>
      </c>
      <c r="R859" t="s">
        <v>355</v>
      </c>
      <c r="S859" t="s">
        <v>71</v>
      </c>
      <c r="T859">
        <v>1092.51</v>
      </c>
      <c r="U859">
        <v>55.45</v>
      </c>
      <c r="V859">
        <v>70.33</v>
      </c>
      <c r="W859">
        <v>59.25</v>
      </c>
      <c r="X859">
        <v>55.1</v>
      </c>
      <c r="Y859">
        <v>64.37</v>
      </c>
      <c r="Z859" s="12">
        <f>SUM(Taureaux[[#This Row],[indice 1]:[Indice 5]])</f>
        <v>304.5</v>
      </c>
      <c r="AA859" t="s">
        <v>38</v>
      </c>
      <c r="AB859" t="s">
        <v>38</v>
      </c>
      <c r="AC859" t="s">
        <v>39</v>
      </c>
      <c r="AD859">
        <v>5493</v>
      </c>
      <c r="AE859">
        <v>84.5</v>
      </c>
    </row>
    <row r="860" spans="2:31" x14ac:dyDescent="0.25">
      <c r="B860" s="2">
        <f>IF(Taureaux[[#This Row],[Race]]&lt;&gt;résultats!$C$4,0,SUM(IF(U860&gt;résultats!E$4,1,0),IF(V860&gt;résultats!F$4,1,0),IF(W860&gt;résultats!G$4,1,0),IF(X860&gt;résultats!H$4,1,0),IF(Y860&gt;résultats!I$4,1,0),IF(Z860&gt;résultats!J$4,1,0)))</f>
        <v>0</v>
      </c>
      <c r="C860">
        <f>IF(AND(Taureaux[[#All],[nombres d''incides M&gt;F]]&gt;résultats!$E$1,Taureaux[[#All],[Race]]=résultats!$C$4),1,0)</f>
        <v>0</v>
      </c>
      <c r="D860">
        <f>IF(AND(Taureaux[[#All],[nombres d''incides M&gt;F]]=résultats!$E$1,Taureaux[[#All],[Race]]=résultats!$C$4),1,0)</f>
        <v>0</v>
      </c>
      <c r="E860">
        <f>IF(AND(Taureaux[[#All],[nombres d''incides M&gt;F]]=résultats!$E$1-1,Taureaux[[#All],[Race]]=résultats!$C$4),1,0)</f>
        <v>0</v>
      </c>
      <c r="F860">
        <f>IF(Taureaux[[#All],[&gt; palier]]=0,0,SUM($C$2:C860))</f>
        <v>0</v>
      </c>
      <c r="G860">
        <f>IF(Taureaux[[#All],[=palier]]=0,0,SUM($D$2:D860)+MAX(Taureaux[[#All],[séquence &gt; palier]]))</f>
        <v>0</v>
      </c>
      <c r="H860">
        <f>IF(Taureaux[[#All],[=palier-1]]=0,0,SUM($E$2:E860)+MAX(Taureaux[[#All],[séquence = palier]]))</f>
        <v>0</v>
      </c>
      <c r="I860" t="str">
        <f>IF(Taureaux[[#All],[&gt; palier]]&gt;0,Q860,"")</f>
        <v/>
      </c>
      <c r="J860" t="str">
        <f>IF(Taureaux[[#All],[=palier]]&gt;0,Q860,"")</f>
        <v/>
      </c>
      <c r="K860" t="str">
        <f>IF(Taureaux[[#All],[=palier-1]]&gt;0,Q860,"")</f>
        <v/>
      </c>
      <c r="L860">
        <f>IF(ROW()-1&lt;=60000,ROW()-1)</f>
        <v>859</v>
      </c>
      <c r="M860" s="12" t="str">
        <f>IF(Taureaux[[#This Row],[Nom selon le rang]]="","",VLOOKUP(O860,Q:AF,10,FALSE))</f>
        <v/>
      </c>
      <c r="N860" t="str">
        <f>IF(Taureaux[[#This Row],[somme des males selon la liste]]="","",RANK(Taureaux[[#This Row],[somme des males selon la liste]],Taureaux[[#All],[somme des males selon la liste]],0))</f>
        <v/>
      </c>
      <c r="O8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0">
        <v>79402135</v>
      </c>
      <c r="Q860" t="s">
        <v>1908</v>
      </c>
      <c r="R860" t="s">
        <v>209</v>
      </c>
      <c r="S860" t="s">
        <v>114</v>
      </c>
      <c r="T860">
        <v>1387.86</v>
      </c>
      <c r="U860">
        <v>75</v>
      </c>
      <c r="V860">
        <v>65.66</v>
      </c>
      <c r="W860">
        <v>58.4</v>
      </c>
      <c r="X860">
        <v>63.22</v>
      </c>
      <c r="Y860">
        <v>62.55</v>
      </c>
      <c r="Z860" s="12">
        <f>SUM(Taureaux[[#This Row],[indice 1]:[Indice 5]])</f>
        <v>324.83</v>
      </c>
      <c r="AA860" t="s">
        <v>1081</v>
      </c>
      <c r="AB860" t="s">
        <v>1081</v>
      </c>
      <c r="AC860" t="s">
        <v>103</v>
      </c>
      <c r="AD860">
        <v>300</v>
      </c>
      <c r="AE860">
        <v>90</v>
      </c>
    </row>
    <row r="861" spans="2:31" x14ac:dyDescent="0.25">
      <c r="B861" s="2">
        <f>IF(Taureaux[[#This Row],[Race]]&lt;&gt;résultats!$C$4,0,SUM(IF(U861&gt;résultats!E$4,1,0),IF(V861&gt;résultats!F$4,1,0),IF(W861&gt;résultats!G$4,1,0),IF(X861&gt;résultats!H$4,1,0),IF(Y861&gt;résultats!I$4,1,0),IF(Z861&gt;résultats!J$4,1,0)))</f>
        <v>0</v>
      </c>
      <c r="C861">
        <f>IF(AND(Taureaux[[#All],[nombres d''incides M&gt;F]]&gt;résultats!$E$1,Taureaux[[#All],[Race]]=résultats!$C$4),1,0)</f>
        <v>0</v>
      </c>
      <c r="D861">
        <f>IF(AND(Taureaux[[#All],[nombres d''incides M&gt;F]]=résultats!$E$1,Taureaux[[#All],[Race]]=résultats!$C$4),1,0)</f>
        <v>0</v>
      </c>
      <c r="E861">
        <f>IF(AND(Taureaux[[#All],[nombres d''incides M&gt;F]]=résultats!$E$1-1,Taureaux[[#All],[Race]]=résultats!$C$4),1,0)</f>
        <v>0</v>
      </c>
      <c r="F861">
        <f>IF(Taureaux[[#All],[&gt; palier]]=0,0,SUM($C$2:C861))</f>
        <v>0</v>
      </c>
      <c r="G861">
        <f>IF(Taureaux[[#All],[=palier]]=0,0,SUM($D$2:D861)+MAX(Taureaux[[#All],[séquence &gt; palier]]))</f>
        <v>0</v>
      </c>
      <c r="H861">
        <f>IF(Taureaux[[#All],[=palier-1]]=0,0,SUM($E$2:E861)+MAX(Taureaux[[#All],[séquence = palier]]))</f>
        <v>0</v>
      </c>
      <c r="I861" t="str">
        <f>IF(Taureaux[[#All],[&gt; palier]]&gt;0,Q861,"")</f>
        <v/>
      </c>
      <c r="J861" t="str">
        <f>IF(Taureaux[[#All],[=palier]]&gt;0,Q861,"")</f>
        <v/>
      </c>
      <c r="K861" t="str">
        <f>IF(Taureaux[[#All],[=palier-1]]&gt;0,Q861,"")</f>
        <v/>
      </c>
      <c r="L861">
        <f>IF(ROW()-1&lt;=60000,ROW()-1)</f>
        <v>860</v>
      </c>
      <c r="M861" s="12" t="str">
        <f>IF(Taureaux[[#This Row],[Nom selon le rang]]="","",VLOOKUP(O861,Q:AF,10,FALSE))</f>
        <v/>
      </c>
      <c r="N861" t="str">
        <f>IF(Taureaux[[#This Row],[somme des males selon la liste]]="","",RANK(Taureaux[[#This Row],[somme des males selon la liste]],Taureaux[[#All],[somme des males selon la liste]],0))</f>
        <v/>
      </c>
      <c r="O8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1">
        <v>80911877</v>
      </c>
      <c r="Q861" t="s">
        <v>1730</v>
      </c>
      <c r="R861" t="s">
        <v>209</v>
      </c>
      <c r="S861" t="s">
        <v>163</v>
      </c>
      <c r="T861">
        <v>1353.52</v>
      </c>
      <c r="U861">
        <v>68.05</v>
      </c>
      <c r="V861">
        <v>66.98</v>
      </c>
      <c r="W861">
        <v>60.29</v>
      </c>
      <c r="X861">
        <v>67.72</v>
      </c>
      <c r="Y861">
        <v>65.67</v>
      </c>
      <c r="Z861" s="12">
        <f>SUM(Taureaux[[#This Row],[indice 1]:[Indice 5]])</f>
        <v>328.71</v>
      </c>
      <c r="AA861" t="s">
        <v>1081</v>
      </c>
      <c r="AB861" t="s">
        <v>1081</v>
      </c>
      <c r="AC861" t="s">
        <v>103</v>
      </c>
      <c r="AD861">
        <v>3303</v>
      </c>
      <c r="AE861">
        <v>90</v>
      </c>
    </row>
    <row r="862" spans="2:31" x14ac:dyDescent="0.25">
      <c r="B862" s="2">
        <f>IF(Taureaux[[#This Row],[Race]]&lt;&gt;résultats!$C$4,0,SUM(IF(U862&gt;résultats!E$4,1,0),IF(V862&gt;résultats!F$4,1,0),IF(W862&gt;résultats!G$4,1,0),IF(X862&gt;résultats!H$4,1,0),IF(Y862&gt;résultats!I$4,1,0),IF(Z862&gt;résultats!J$4,1,0)))</f>
        <v>0</v>
      </c>
      <c r="C862">
        <f>IF(AND(Taureaux[[#All],[nombres d''incides M&gt;F]]&gt;résultats!$E$1,Taureaux[[#All],[Race]]=résultats!$C$4),1,0)</f>
        <v>0</v>
      </c>
      <c r="D862">
        <f>IF(AND(Taureaux[[#All],[nombres d''incides M&gt;F]]=résultats!$E$1,Taureaux[[#All],[Race]]=résultats!$C$4),1,0)</f>
        <v>0</v>
      </c>
      <c r="E862">
        <f>IF(AND(Taureaux[[#All],[nombres d''incides M&gt;F]]=résultats!$E$1-1,Taureaux[[#All],[Race]]=résultats!$C$4),1,0)</f>
        <v>0</v>
      </c>
      <c r="F862">
        <f>IF(Taureaux[[#All],[&gt; palier]]=0,0,SUM($C$2:C862))</f>
        <v>0</v>
      </c>
      <c r="G862">
        <f>IF(Taureaux[[#All],[=palier]]=0,0,SUM($D$2:D862)+MAX(Taureaux[[#All],[séquence &gt; palier]]))</f>
        <v>0</v>
      </c>
      <c r="H862">
        <f>IF(Taureaux[[#All],[=palier-1]]=0,0,SUM($E$2:E862)+MAX(Taureaux[[#All],[séquence = palier]]))</f>
        <v>0</v>
      </c>
      <c r="I862" t="str">
        <f>IF(Taureaux[[#All],[&gt; palier]]&gt;0,Q862,"")</f>
        <v/>
      </c>
      <c r="J862" t="str">
        <f>IF(Taureaux[[#All],[=palier]]&gt;0,Q862,"")</f>
        <v/>
      </c>
      <c r="K862" t="str">
        <f>IF(Taureaux[[#All],[=palier-1]]&gt;0,Q862,"")</f>
        <v/>
      </c>
      <c r="L862">
        <f>IF(ROW()-1&lt;=60000,ROW()-1)</f>
        <v>861</v>
      </c>
      <c r="M862" s="12" t="str">
        <f>IF(Taureaux[[#This Row],[Nom selon le rang]]="","",VLOOKUP(O862,Q:AF,10,FALSE))</f>
        <v/>
      </c>
      <c r="N862" t="str">
        <f>IF(Taureaux[[#This Row],[somme des males selon la liste]]="","",RANK(Taureaux[[#This Row],[somme des males selon la liste]],Taureaux[[#All],[somme des males selon la liste]],0))</f>
        <v/>
      </c>
      <c r="O8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2">
        <v>79020072</v>
      </c>
      <c r="Q862" t="s">
        <v>1730</v>
      </c>
      <c r="R862" t="s">
        <v>209</v>
      </c>
      <c r="S862" t="s">
        <v>95</v>
      </c>
      <c r="T862">
        <v>1338.18</v>
      </c>
      <c r="U862">
        <v>69.989999999999995</v>
      </c>
      <c r="V862">
        <v>70.37</v>
      </c>
      <c r="W862">
        <v>58.46</v>
      </c>
      <c r="X862">
        <v>69.650000000000006</v>
      </c>
      <c r="Y862">
        <v>62.39</v>
      </c>
      <c r="Z862" s="12">
        <f>SUM(Taureaux[[#This Row],[indice 1]:[Indice 5]])</f>
        <v>330.86</v>
      </c>
      <c r="AA862" t="s">
        <v>1081</v>
      </c>
      <c r="AB862" t="s">
        <v>1081</v>
      </c>
      <c r="AC862" t="s">
        <v>103</v>
      </c>
      <c r="AD862">
        <v>1082</v>
      </c>
      <c r="AE862">
        <v>90</v>
      </c>
    </row>
    <row r="863" spans="2:31" x14ac:dyDescent="0.25">
      <c r="B863" s="2">
        <f>IF(Taureaux[[#This Row],[Race]]&lt;&gt;résultats!$C$4,0,SUM(IF(U863&gt;résultats!E$4,1,0),IF(V863&gt;résultats!F$4,1,0),IF(W863&gt;résultats!G$4,1,0),IF(X863&gt;résultats!H$4,1,0),IF(Y863&gt;résultats!I$4,1,0),IF(Z863&gt;résultats!J$4,1,0)))</f>
        <v>0</v>
      </c>
      <c r="C863">
        <f>IF(AND(Taureaux[[#All],[nombres d''incides M&gt;F]]&gt;résultats!$E$1,Taureaux[[#All],[Race]]=résultats!$C$4),1,0)</f>
        <v>0</v>
      </c>
      <c r="D863">
        <f>IF(AND(Taureaux[[#All],[nombres d''incides M&gt;F]]=résultats!$E$1,Taureaux[[#All],[Race]]=résultats!$C$4),1,0)</f>
        <v>0</v>
      </c>
      <c r="E863">
        <f>IF(AND(Taureaux[[#All],[nombres d''incides M&gt;F]]=résultats!$E$1-1,Taureaux[[#All],[Race]]=résultats!$C$4),1,0)</f>
        <v>0</v>
      </c>
      <c r="F863">
        <f>IF(Taureaux[[#All],[&gt; palier]]=0,0,SUM($C$2:C863))</f>
        <v>0</v>
      </c>
      <c r="G863">
        <f>IF(Taureaux[[#All],[=palier]]=0,0,SUM($D$2:D863)+MAX(Taureaux[[#All],[séquence &gt; palier]]))</f>
        <v>0</v>
      </c>
      <c r="H863">
        <f>IF(Taureaux[[#All],[=palier-1]]=0,0,SUM($E$2:E863)+MAX(Taureaux[[#All],[séquence = palier]]))</f>
        <v>0</v>
      </c>
      <c r="I863" t="str">
        <f>IF(Taureaux[[#All],[&gt; palier]]&gt;0,Q863,"")</f>
        <v/>
      </c>
      <c r="J863" t="str">
        <f>IF(Taureaux[[#All],[=palier]]&gt;0,Q863,"")</f>
        <v/>
      </c>
      <c r="K863" t="str">
        <f>IF(Taureaux[[#All],[=palier-1]]&gt;0,Q863,"")</f>
        <v/>
      </c>
      <c r="L863">
        <f>IF(ROW()-1&lt;=60000,ROW()-1)</f>
        <v>862</v>
      </c>
      <c r="M863" s="12" t="str">
        <f>IF(Taureaux[[#This Row],[Nom selon le rang]]="","",VLOOKUP(O863,Q:AF,10,FALSE))</f>
        <v/>
      </c>
      <c r="N863" t="str">
        <f>IF(Taureaux[[#This Row],[somme des males selon la liste]]="","",RANK(Taureaux[[#This Row],[somme des males selon la liste]],Taureaux[[#All],[somme des males selon la liste]],0))</f>
        <v/>
      </c>
      <c r="O8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3">
        <v>79019804</v>
      </c>
      <c r="Q863" t="s">
        <v>1933</v>
      </c>
      <c r="R863" t="s">
        <v>209</v>
      </c>
      <c r="S863" t="s">
        <v>12</v>
      </c>
      <c r="T863">
        <v>1371.5</v>
      </c>
      <c r="U863">
        <v>69.13</v>
      </c>
      <c r="V863">
        <v>65.45</v>
      </c>
      <c r="W863">
        <v>58.62</v>
      </c>
      <c r="X863">
        <v>68.31</v>
      </c>
      <c r="Y863">
        <v>62.36</v>
      </c>
      <c r="Z863" s="12">
        <f>SUM(Taureaux[[#This Row],[indice 1]:[Indice 5]])</f>
        <v>323.87</v>
      </c>
      <c r="AA863" t="s">
        <v>1081</v>
      </c>
      <c r="AB863" t="s">
        <v>1081</v>
      </c>
      <c r="AC863" t="s">
        <v>103</v>
      </c>
      <c r="AD863">
        <v>1414</v>
      </c>
      <c r="AE863">
        <v>90</v>
      </c>
    </row>
    <row r="864" spans="2:31" x14ac:dyDescent="0.25">
      <c r="B864" s="2">
        <f>IF(Taureaux[[#This Row],[Race]]&lt;&gt;résultats!$C$4,0,SUM(IF(U864&gt;résultats!E$4,1,0),IF(V864&gt;résultats!F$4,1,0),IF(W864&gt;résultats!G$4,1,0),IF(X864&gt;résultats!H$4,1,0),IF(Y864&gt;résultats!I$4,1,0),IF(Z864&gt;résultats!J$4,1,0)))</f>
        <v>0</v>
      </c>
      <c r="C864">
        <f>IF(AND(Taureaux[[#All],[nombres d''incides M&gt;F]]&gt;résultats!$E$1,Taureaux[[#All],[Race]]=résultats!$C$4),1,0)</f>
        <v>0</v>
      </c>
      <c r="D864">
        <f>IF(AND(Taureaux[[#All],[nombres d''incides M&gt;F]]=résultats!$E$1,Taureaux[[#All],[Race]]=résultats!$C$4),1,0)</f>
        <v>0</v>
      </c>
      <c r="E864">
        <f>IF(AND(Taureaux[[#All],[nombres d''incides M&gt;F]]=résultats!$E$1-1,Taureaux[[#All],[Race]]=résultats!$C$4),1,0)</f>
        <v>0</v>
      </c>
      <c r="F864">
        <f>IF(Taureaux[[#All],[&gt; palier]]=0,0,SUM($C$2:C864))</f>
        <v>0</v>
      </c>
      <c r="G864">
        <f>IF(Taureaux[[#All],[=palier]]=0,0,SUM($D$2:D864)+MAX(Taureaux[[#All],[séquence &gt; palier]]))</f>
        <v>0</v>
      </c>
      <c r="H864">
        <f>IF(Taureaux[[#All],[=palier-1]]=0,0,SUM($E$2:E864)+MAX(Taureaux[[#All],[séquence = palier]]))</f>
        <v>0</v>
      </c>
      <c r="I864" t="str">
        <f>IF(Taureaux[[#All],[&gt; palier]]&gt;0,Q864,"")</f>
        <v/>
      </c>
      <c r="J864" t="str">
        <f>IF(Taureaux[[#All],[=palier]]&gt;0,Q864,"")</f>
        <v/>
      </c>
      <c r="K864" t="str">
        <f>IF(Taureaux[[#All],[=palier-1]]&gt;0,Q864,"")</f>
        <v/>
      </c>
      <c r="L864">
        <f>IF(ROW()-1&lt;=60000,ROW()-1)</f>
        <v>863</v>
      </c>
      <c r="M864" s="12" t="str">
        <f>IF(Taureaux[[#This Row],[Nom selon le rang]]="","",VLOOKUP(O864,Q:AF,10,FALSE))</f>
        <v/>
      </c>
      <c r="N864" t="str">
        <f>IF(Taureaux[[#This Row],[somme des males selon la liste]]="","",RANK(Taureaux[[#This Row],[somme des males selon la liste]],Taureaux[[#All],[somme des males selon la liste]],0))</f>
        <v/>
      </c>
      <c r="O8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4">
        <v>82457354</v>
      </c>
      <c r="Q864" t="s">
        <v>836</v>
      </c>
      <c r="R864" t="s">
        <v>456</v>
      </c>
      <c r="S864" t="s">
        <v>22</v>
      </c>
      <c r="T864">
        <v>1033.3800000000001</v>
      </c>
      <c r="U864">
        <v>68.97</v>
      </c>
      <c r="V864">
        <v>52.98</v>
      </c>
      <c r="W864">
        <v>78.39</v>
      </c>
      <c r="X864">
        <v>65.14</v>
      </c>
      <c r="Y864">
        <v>68.66</v>
      </c>
      <c r="Z864" s="12">
        <f>SUM(Taureaux[[#This Row],[indice 1]:[Indice 5]])</f>
        <v>334.14</v>
      </c>
      <c r="AA864" t="s">
        <v>294</v>
      </c>
      <c r="AB864" t="s">
        <v>294</v>
      </c>
      <c r="AC864" t="s">
        <v>141</v>
      </c>
      <c r="AD864">
        <v>7035</v>
      </c>
      <c r="AE864">
        <v>30</v>
      </c>
    </row>
    <row r="865" spans="2:31" x14ac:dyDescent="0.25">
      <c r="B865" s="2">
        <f>IF(Taureaux[[#This Row],[Race]]&lt;&gt;résultats!$C$4,0,SUM(IF(U865&gt;résultats!E$4,1,0),IF(V865&gt;résultats!F$4,1,0),IF(W865&gt;résultats!G$4,1,0),IF(X865&gt;résultats!H$4,1,0),IF(Y865&gt;résultats!I$4,1,0),IF(Z865&gt;résultats!J$4,1,0)))</f>
        <v>0</v>
      </c>
      <c r="C865">
        <f>IF(AND(Taureaux[[#All],[nombres d''incides M&gt;F]]&gt;résultats!$E$1,Taureaux[[#All],[Race]]=résultats!$C$4),1,0)</f>
        <v>0</v>
      </c>
      <c r="D865">
        <f>IF(AND(Taureaux[[#All],[nombres d''incides M&gt;F]]=résultats!$E$1,Taureaux[[#All],[Race]]=résultats!$C$4),1,0)</f>
        <v>0</v>
      </c>
      <c r="E865">
        <f>IF(AND(Taureaux[[#All],[nombres d''incides M&gt;F]]=résultats!$E$1-1,Taureaux[[#All],[Race]]=résultats!$C$4),1,0)</f>
        <v>0</v>
      </c>
      <c r="F865">
        <f>IF(Taureaux[[#All],[&gt; palier]]=0,0,SUM($C$2:C865))</f>
        <v>0</v>
      </c>
      <c r="G865">
        <f>IF(Taureaux[[#All],[=palier]]=0,0,SUM($D$2:D865)+MAX(Taureaux[[#All],[séquence &gt; palier]]))</f>
        <v>0</v>
      </c>
      <c r="H865">
        <f>IF(Taureaux[[#All],[=palier-1]]=0,0,SUM($E$2:E865)+MAX(Taureaux[[#All],[séquence = palier]]))</f>
        <v>0</v>
      </c>
      <c r="I865" t="str">
        <f>IF(Taureaux[[#All],[&gt; palier]]&gt;0,Q865,"")</f>
        <v/>
      </c>
      <c r="J865" t="str">
        <f>IF(Taureaux[[#All],[=palier]]&gt;0,Q865,"")</f>
        <v/>
      </c>
      <c r="K865" t="str">
        <f>IF(Taureaux[[#All],[=palier-1]]&gt;0,Q865,"")</f>
        <v/>
      </c>
      <c r="L865">
        <f>IF(ROW()-1&lt;=60000,ROW()-1)</f>
        <v>864</v>
      </c>
      <c r="M865" s="12" t="str">
        <f>IF(Taureaux[[#This Row],[Nom selon le rang]]="","",VLOOKUP(O865,Q:AF,10,FALSE))</f>
        <v/>
      </c>
      <c r="N865" t="str">
        <f>IF(Taureaux[[#This Row],[somme des males selon la liste]]="","",RANK(Taureaux[[#This Row],[somme des males selon la liste]],Taureaux[[#All],[somme des males selon la liste]],0))</f>
        <v/>
      </c>
      <c r="O8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5">
        <v>82280003</v>
      </c>
      <c r="Q865" t="s">
        <v>357</v>
      </c>
      <c r="R865" t="s">
        <v>120</v>
      </c>
      <c r="S865" t="s">
        <v>40</v>
      </c>
      <c r="T865">
        <v>1100.2</v>
      </c>
      <c r="U865">
        <v>83.92</v>
      </c>
      <c r="V865">
        <v>60.96</v>
      </c>
      <c r="W865">
        <v>74.599999999999994</v>
      </c>
      <c r="X865">
        <v>66.75</v>
      </c>
      <c r="Y865">
        <v>74.05</v>
      </c>
      <c r="Z865" s="12">
        <f>SUM(Taureaux[[#This Row],[indice 1]:[Indice 5]])</f>
        <v>360.28000000000003</v>
      </c>
      <c r="AA865" t="s">
        <v>146</v>
      </c>
      <c r="AB865" t="s">
        <v>146</v>
      </c>
      <c r="AC865" t="s">
        <v>106</v>
      </c>
      <c r="AD865">
        <v>6103</v>
      </c>
      <c r="AE865">
        <v>90</v>
      </c>
    </row>
    <row r="866" spans="2:31" x14ac:dyDescent="0.25">
      <c r="B866" s="2">
        <f>IF(Taureaux[[#This Row],[Race]]&lt;&gt;résultats!$C$4,0,SUM(IF(U866&gt;résultats!E$4,1,0),IF(V866&gt;résultats!F$4,1,0),IF(W866&gt;résultats!G$4,1,0),IF(X866&gt;résultats!H$4,1,0),IF(Y866&gt;résultats!I$4,1,0),IF(Z866&gt;résultats!J$4,1,0)))</f>
        <v>5</v>
      </c>
      <c r="C866">
        <f>IF(AND(Taureaux[[#All],[nombres d''incides M&gt;F]]&gt;résultats!$E$1,Taureaux[[#All],[Race]]=résultats!$C$4),1,0)</f>
        <v>1</v>
      </c>
      <c r="D866">
        <f>IF(AND(Taureaux[[#All],[nombres d''incides M&gt;F]]=résultats!$E$1,Taureaux[[#All],[Race]]=résultats!$C$4),1,0)</f>
        <v>0</v>
      </c>
      <c r="E866">
        <f>IF(AND(Taureaux[[#All],[nombres d''incides M&gt;F]]=résultats!$E$1-1,Taureaux[[#All],[Race]]=résultats!$C$4),1,0)</f>
        <v>0</v>
      </c>
      <c r="F866">
        <f>IF(Taureaux[[#All],[&gt; palier]]=0,0,SUM($C$2:C866))</f>
        <v>23</v>
      </c>
      <c r="G866">
        <f>IF(Taureaux[[#All],[=palier]]=0,0,SUM($D$2:D866)+MAX(Taureaux[[#All],[séquence &gt; palier]]))</f>
        <v>0</v>
      </c>
      <c r="H866">
        <f>IF(Taureaux[[#All],[=palier-1]]=0,0,SUM($E$2:E866)+MAX(Taureaux[[#All],[séquence = palier]]))</f>
        <v>0</v>
      </c>
      <c r="I866" t="str">
        <f>IF(Taureaux[[#All],[&gt; palier]]&gt;0,Q866,"")</f>
        <v>ATORUNAU DE VALETDETREFLE</v>
      </c>
      <c r="J866" t="str">
        <f>IF(Taureaux[[#All],[=palier]]&gt;0,Q866,"")</f>
        <v/>
      </c>
      <c r="K866" t="str">
        <f>IF(Taureaux[[#All],[=palier-1]]&gt;0,Q866,"")</f>
        <v/>
      </c>
      <c r="L866">
        <f>IF(ROW()-1&lt;=60000,ROW()-1)</f>
        <v>865</v>
      </c>
      <c r="M866" s="12" t="str">
        <f>IF(Taureaux[[#This Row],[Nom selon le rang]]="","",VLOOKUP(O866,Q:AF,10,FALSE))</f>
        <v/>
      </c>
      <c r="N866" t="str">
        <f>IF(Taureaux[[#This Row],[somme des males selon la liste]]="","",RANK(Taureaux[[#This Row],[somme des males selon la liste]],Taureaux[[#All],[somme des males selon la liste]],0))</f>
        <v/>
      </c>
      <c r="O8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6">
        <v>82834059</v>
      </c>
      <c r="Q866" t="s">
        <v>1828</v>
      </c>
      <c r="R866" t="s">
        <v>7</v>
      </c>
      <c r="S866" t="s">
        <v>28</v>
      </c>
      <c r="T866">
        <v>987.33</v>
      </c>
      <c r="U866">
        <v>62.03</v>
      </c>
      <c r="V866">
        <v>56.45</v>
      </c>
      <c r="W866">
        <v>70.37</v>
      </c>
      <c r="X866">
        <v>61.92</v>
      </c>
      <c r="Y866">
        <v>65.099999999999994</v>
      </c>
      <c r="Z866" s="12">
        <f>SUM(Taureaux[[#This Row],[indice 1]:[Indice 5]])</f>
        <v>315.87</v>
      </c>
      <c r="AA866" t="s">
        <v>1081</v>
      </c>
      <c r="AB866" t="s">
        <v>1081</v>
      </c>
      <c r="AC866" t="s">
        <v>103</v>
      </c>
      <c r="AD866">
        <v>648</v>
      </c>
      <c r="AE866">
        <v>90</v>
      </c>
    </row>
    <row r="867" spans="2:31" x14ac:dyDescent="0.25">
      <c r="B867" s="2">
        <f>IF(Taureaux[[#This Row],[Race]]&lt;&gt;résultats!$C$4,0,SUM(IF(U867&gt;résultats!E$4,1,0),IF(V867&gt;résultats!F$4,1,0),IF(W867&gt;résultats!G$4,1,0),IF(X867&gt;résultats!H$4,1,0),IF(Y867&gt;résultats!I$4,1,0),IF(Z867&gt;résultats!J$4,1,0)))</f>
        <v>0</v>
      </c>
      <c r="C867">
        <f>IF(AND(Taureaux[[#All],[nombres d''incides M&gt;F]]&gt;résultats!$E$1,Taureaux[[#All],[Race]]=résultats!$C$4),1,0)</f>
        <v>0</v>
      </c>
      <c r="D867">
        <f>IF(AND(Taureaux[[#All],[nombres d''incides M&gt;F]]=résultats!$E$1,Taureaux[[#All],[Race]]=résultats!$C$4),1,0)</f>
        <v>0</v>
      </c>
      <c r="E867">
        <f>IF(AND(Taureaux[[#All],[nombres d''incides M&gt;F]]=résultats!$E$1-1,Taureaux[[#All],[Race]]=résultats!$C$4),1,0)</f>
        <v>0</v>
      </c>
      <c r="F867">
        <f>IF(Taureaux[[#All],[&gt; palier]]=0,0,SUM($C$2:C867))</f>
        <v>0</v>
      </c>
      <c r="G867">
        <f>IF(Taureaux[[#All],[=palier]]=0,0,SUM($D$2:D867)+MAX(Taureaux[[#All],[séquence &gt; palier]]))</f>
        <v>0</v>
      </c>
      <c r="H867">
        <f>IF(Taureaux[[#All],[=palier-1]]=0,0,SUM($E$2:E867)+MAX(Taureaux[[#All],[séquence = palier]]))</f>
        <v>0</v>
      </c>
      <c r="I867" t="str">
        <f>IF(Taureaux[[#All],[&gt; palier]]&gt;0,Q867,"")</f>
        <v/>
      </c>
      <c r="J867" t="str">
        <f>IF(Taureaux[[#All],[=palier]]&gt;0,Q867,"")</f>
        <v/>
      </c>
      <c r="K867" t="str">
        <f>IF(Taureaux[[#All],[=palier-1]]&gt;0,Q867,"")</f>
        <v/>
      </c>
      <c r="L867">
        <f>IF(ROW()-1&lt;=60000,ROW()-1)</f>
        <v>866</v>
      </c>
      <c r="M867" s="12" t="str">
        <f>IF(Taureaux[[#This Row],[Nom selon le rang]]="","",VLOOKUP(O867,Q:AF,10,FALSE))</f>
        <v/>
      </c>
      <c r="N867" t="str">
        <f>IF(Taureaux[[#This Row],[somme des males selon la liste]]="","",RANK(Taureaux[[#This Row],[somme des males selon la liste]],Taureaux[[#All],[somme des males selon la liste]],0))</f>
        <v/>
      </c>
      <c r="O8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7">
        <v>43296591</v>
      </c>
      <c r="Q867" t="s">
        <v>555</v>
      </c>
      <c r="R867" t="s">
        <v>36</v>
      </c>
      <c r="S867" t="s">
        <v>123</v>
      </c>
      <c r="T867">
        <v>1148.76</v>
      </c>
      <c r="U867">
        <v>70.8</v>
      </c>
      <c r="V867">
        <v>66.28</v>
      </c>
      <c r="W867">
        <v>80.599999999999994</v>
      </c>
      <c r="X867">
        <v>67.150000000000006</v>
      </c>
      <c r="Y867">
        <v>58.32</v>
      </c>
      <c r="Z867" s="12">
        <f>SUM(Taureaux[[#This Row],[indice 1]:[Indice 5]])</f>
        <v>343.15</v>
      </c>
      <c r="AA867" t="s">
        <v>541</v>
      </c>
      <c r="AB867" t="s">
        <v>427</v>
      </c>
      <c r="AC867" t="s">
        <v>219</v>
      </c>
      <c r="AD867">
        <v>109</v>
      </c>
      <c r="AE867">
        <v>30</v>
      </c>
    </row>
    <row r="868" spans="2:31" x14ac:dyDescent="0.25">
      <c r="B868" s="2">
        <f>IF(Taureaux[[#This Row],[Race]]&lt;&gt;résultats!$C$4,0,SUM(IF(U868&gt;résultats!E$4,1,0),IF(V868&gt;résultats!F$4,1,0),IF(W868&gt;résultats!G$4,1,0),IF(X868&gt;résultats!H$4,1,0),IF(Y868&gt;résultats!I$4,1,0),IF(Z868&gt;résultats!J$4,1,0)))</f>
        <v>0</v>
      </c>
      <c r="C868">
        <f>IF(AND(Taureaux[[#All],[nombres d''incides M&gt;F]]&gt;résultats!$E$1,Taureaux[[#All],[Race]]=résultats!$C$4),1,0)</f>
        <v>0</v>
      </c>
      <c r="D868">
        <f>IF(AND(Taureaux[[#All],[nombres d''incides M&gt;F]]=résultats!$E$1,Taureaux[[#All],[Race]]=résultats!$C$4),1,0)</f>
        <v>0</v>
      </c>
      <c r="E868">
        <f>IF(AND(Taureaux[[#All],[nombres d''incides M&gt;F]]=résultats!$E$1-1,Taureaux[[#All],[Race]]=résultats!$C$4),1,0)</f>
        <v>0</v>
      </c>
      <c r="F868">
        <f>IF(Taureaux[[#All],[&gt; palier]]=0,0,SUM($C$2:C868))</f>
        <v>0</v>
      </c>
      <c r="G868">
        <f>IF(Taureaux[[#All],[=palier]]=0,0,SUM($D$2:D868)+MAX(Taureaux[[#All],[séquence &gt; palier]]))</f>
        <v>0</v>
      </c>
      <c r="H868">
        <f>IF(Taureaux[[#All],[=palier-1]]=0,0,SUM($E$2:E868)+MAX(Taureaux[[#All],[séquence = palier]]))</f>
        <v>0</v>
      </c>
      <c r="I868" t="str">
        <f>IF(Taureaux[[#All],[&gt; palier]]&gt;0,Q868,"")</f>
        <v/>
      </c>
      <c r="J868" t="str">
        <f>IF(Taureaux[[#All],[=palier]]&gt;0,Q868,"")</f>
        <v/>
      </c>
      <c r="K868" t="str">
        <f>IF(Taureaux[[#All],[=palier-1]]&gt;0,Q868,"")</f>
        <v/>
      </c>
      <c r="L868">
        <f>IF(ROW()-1&lt;=60000,ROW()-1)</f>
        <v>867</v>
      </c>
      <c r="M868" s="12" t="str">
        <f>IF(Taureaux[[#This Row],[Nom selon le rang]]="","",VLOOKUP(O868,Q:AF,10,FALSE))</f>
        <v/>
      </c>
      <c r="N868" t="str">
        <f>IF(Taureaux[[#This Row],[somme des males selon la liste]]="","",RANK(Taureaux[[#This Row],[somme des males selon la liste]],Taureaux[[#All],[somme des males selon la liste]],0))</f>
        <v/>
      </c>
      <c r="O8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8">
        <v>43296591</v>
      </c>
      <c r="Q868" t="s">
        <v>555</v>
      </c>
      <c r="R868" t="s">
        <v>36</v>
      </c>
      <c r="S868" t="s">
        <v>123</v>
      </c>
      <c r="T868">
        <v>1148.76</v>
      </c>
      <c r="U868">
        <v>70.8</v>
      </c>
      <c r="V868">
        <v>66.28</v>
      </c>
      <c r="W868">
        <v>80.599999999999994</v>
      </c>
      <c r="X868">
        <v>67.150000000000006</v>
      </c>
      <c r="Y868">
        <v>58.32</v>
      </c>
      <c r="Z868" s="12">
        <f>SUM(Taureaux[[#This Row],[indice 1]:[Indice 5]])</f>
        <v>343.15</v>
      </c>
      <c r="AA868" t="s">
        <v>38</v>
      </c>
      <c r="AB868" t="s">
        <v>38</v>
      </c>
      <c r="AC868" t="s">
        <v>39</v>
      </c>
      <c r="AD868">
        <v>6639</v>
      </c>
      <c r="AE868">
        <v>90</v>
      </c>
    </row>
    <row r="869" spans="2:31" x14ac:dyDescent="0.25">
      <c r="B869" s="2">
        <f>IF(Taureaux[[#This Row],[Race]]&lt;&gt;résultats!$C$4,0,SUM(IF(U869&gt;résultats!E$4,1,0),IF(V869&gt;résultats!F$4,1,0),IF(W869&gt;résultats!G$4,1,0),IF(X869&gt;résultats!H$4,1,0),IF(Y869&gt;résultats!I$4,1,0),IF(Z869&gt;résultats!J$4,1,0)))</f>
        <v>0</v>
      </c>
      <c r="C869">
        <f>IF(AND(Taureaux[[#All],[nombres d''incides M&gt;F]]&gt;résultats!$E$1,Taureaux[[#All],[Race]]=résultats!$C$4),1,0)</f>
        <v>0</v>
      </c>
      <c r="D869">
        <f>IF(AND(Taureaux[[#All],[nombres d''incides M&gt;F]]=résultats!$E$1,Taureaux[[#All],[Race]]=résultats!$C$4),1,0)</f>
        <v>0</v>
      </c>
      <c r="E869">
        <f>IF(AND(Taureaux[[#All],[nombres d''incides M&gt;F]]=résultats!$E$1-1,Taureaux[[#All],[Race]]=résultats!$C$4),1,0)</f>
        <v>0</v>
      </c>
      <c r="F869">
        <f>IF(Taureaux[[#All],[&gt; palier]]=0,0,SUM($C$2:C869))</f>
        <v>0</v>
      </c>
      <c r="G869">
        <f>IF(Taureaux[[#All],[=palier]]=0,0,SUM($D$2:D869)+MAX(Taureaux[[#All],[séquence &gt; palier]]))</f>
        <v>0</v>
      </c>
      <c r="H869">
        <f>IF(Taureaux[[#All],[=palier-1]]=0,0,SUM($E$2:E869)+MAX(Taureaux[[#All],[séquence = palier]]))</f>
        <v>0</v>
      </c>
      <c r="I869" t="str">
        <f>IF(Taureaux[[#All],[&gt; palier]]&gt;0,Q869,"")</f>
        <v/>
      </c>
      <c r="J869" t="str">
        <f>IF(Taureaux[[#All],[=palier]]&gt;0,Q869,"")</f>
        <v/>
      </c>
      <c r="K869" t="str">
        <f>IF(Taureaux[[#All],[=palier-1]]&gt;0,Q869,"")</f>
        <v/>
      </c>
      <c r="L869">
        <f>IF(ROW()-1&lt;=60000,ROW()-1)</f>
        <v>868</v>
      </c>
      <c r="M869" s="12" t="str">
        <f>IF(Taureaux[[#This Row],[Nom selon le rang]]="","",VLOOKUP(O869,Q:AF,10,FALSE))</f>
        <v/>
      </c>
      <c r="N869" t="str">
        <f>IF(Taureaux[[#This Row],[somme des males selon la liste]]="","",RANK(Taureaux[[#This Row],[somme des males selon la liste]],Taureaux[[#All],[somme des males selon la liste]],0))</f>
        <v/>
      </c>
      <c r="O8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69">
        <v>80977024</v>
      </c>
      <c r="Q869" t="s">
        <v>2857</v>
      </c>
      <c r="R869" t="s">
        <v>2733</v>
      </c>
      <c r="S869" t="s">
        <v>78</v>
      </c>
      <c r="T869">
        <v>790.99</v>
      </c>
      <c r="U869">
        <v>34.53</v>
      </c>
      <c r="V869">
        <v>32.64</v>
      </c>
      <c r="W869">
        <v>35.42</v>
      </c>
      <c r="X869">
        <v>33.89</v>
      </c>
      <c r="Y869">
        <v>36.56</v>
      </c>
      <c r="Z869" s="12">
        <f>SUM(Taureaux[[#This Row],[indice 1]:[Indice 5]])</f>
        <v>173.04000000000002</v>
      </c>
      <c r="AA869" t="s">
        <v>426</v>
      </c>
      <c r="AB869" t="s">
        <v>427</v>
      </c>
      <c r="AC869" t="s">
        <v>219</v>
      </c>
      <c r="AD869">
        <v>6367</v>
      </c>
      <c r="AE869">
        <v>60</v>
      </c>
    </row>
    <row r="870" spans="2:31" x14ac:dyDescent="0.25">
      <c r="B870" s="2">
        <f>IF(Taureaux[[#This Row],[Race]]&lt;&gt;résultats!$C$4,0,SUM(IF(U870&gt;résultats!E$4,1,0),IF(V870&gt;résultats!F$4,1,0),IF(W870&gt;résultats!G$4,1,0),IF(X870&gt;résultats!H$4,1,0),IF(Y870&gt;résultats!I$4,1,0),IF(Z870&gt;résultats!J$4,1,0)))</f>
        <v>0</v>
      </c>
      <c r="C870">
        <f>IF(AND(Taureaux[[#All],[nombres d''incides M&gt;F]]&gt;résultats!$E$1,Taureaux[[#All],[Race]]=résultats!$C$4),1,0)</f>
        <v>0</v>
      </c>
      <c r="D870">
        <f>IF(AND(Taureaux[[#All],[nombres d''incides M&gt;F]]=résultats!$E$1,Taureaux[[#All],[Race]]=résultats!$C$4),1,0)</f>
        <v>0</v>
      </c>
      <c r="E870">
        <f>IF(AND(Taureaux[[#All],[nombres d''incides M&gt;F]]=résultats!$E$1-1,Taureaux[[#All],[Race]]=résultats!$C$4),1,0)</f>
        <v>0</v>
      </c>
      <c r="F870">
        <f>IF(Taureaux[[#All],[&gt; palier]]=0,0,SUM($C$2:C870))</f>
        <v>0</v>
      </c>
      <c r="G870">
        <f>IF(Taureaux[[#All],[=palier]]=0,0,SUM($D$2:D870)+MAX(Taureaux[[#All],[séquence &gt; palier]]))</f>
        <v>0</v>
      </c>
      <c r="H870">
        <f>IF(Taureaux[[#All],[=palier-1]]=0,0,SUM($E$2:E870)+MAX(Taureaux[[#All],[séquence = palier]]))</f>
        <v>0</v>
      </c>
      <c r="I870" t="str">
        <f>IF(Taureaux[[#All],[&gt; palier]]&gt;0,Q870,"")</f>
        <v/>
      </c>
      <c r="J870" t="str">
        <f>IF(Taureaux[[#All],[=palier]]&gt;0,Q870,"")</f>
        <v/>
      </c>
      <c r="K870" t="str">
        <f>IF(Taureaux[[#All],[=palier-1]]&gt;0,Q870,"")</f>
        <v/>
      </c>
      <c r="L870">
        <f>IF(ROW()-1&lt;=60000,ROW()-1)</f>
        <v>869</v>
      </c>
      <c r="M870" s="12" t="str">
        <f>IF(Taureaux[[#This Row],[Nom selon le rang]]="","",VLOOKUP(O870,Q:AF,10,FALSE))</f>
        <v/>
      </c>
      <c r="N870" t="str">
        <f>IF(Taureaux[[#This Row],[somme des males selon la liste]]="","",RANK(Taureaux[[#This Row],[somme des males selon la liste]],Taureaux[[#All],[somme des males selon la liste]],0))</f>
        <v/>
      </c>
      <c r="O8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0">
        <v>79722660</v>
      </c>
      <c r="Q870" t="s">
        <v>2842</v>
      </c>
      <c r="R870" t="s">
        <v>2733</v>
      </c>
      <c r="S870" t="s">
        <v>100</v>
      </c>
      <c r="T870">
        <v>932.35</v>
      </c>
      <c r="U870">
        <v>36.049999999999997</v>
      </c>
      <c r="V870">
        <v>31.61</v>
      </c>
      <c r="W870">
        <v>35.72</v>
      </c>
      <c r="X870">
        <v>36.82</v>
      </c>
      <c r="Y870">
        <v>33.5</v>
      </c>
      <c r="Z870" s="12">
        <f>SUM(Taureaux[[#This Row],[indice 1]:[Indice 5]])</f>
        <v>173.7</v>
      </c>
      <c r="AA870" t="s">
        <v>351</v>
      </c>
      <c r="AB870" t="s">
        <v>351</v>
      </c>
      <c r="AC870" t="s">
        <v>106</v>
      </c>
      <c r="AD870">
        <v>12129</v>
      </c>
      <c r="AE870">
        <v>50</v>
      </c>
    </row>
    <row r="871" spans="2:31" x14ac:dyDescent="0.25">
      <c r="B871" s="2">
        <f>IF(Taureaux[[#This Row],[Race]]&lt;&gt;résultats!$C$4,0,SUM(IF(U871&gt;résultats!E$4,1,0),IF(V871&gt;résultats!F$4,1,0),IF(W871&gt;résultats!G$4,1,0),IF(X871&gt;résultats!H$4,1,0),IF(Y871&gt;résultats!I$4,1,0),IF(Z871&gt;résultats!J$4,1,0)))</f>
        <v>0</v>
      </c>
      <c r="C871">
        <f>IF(AND(Taureaux[[#All],[nombres d''incides M&gt;F]]&gt;résultats!$E$1,Taureaux[[#All],[Race]]=résultats!$C$4),1,0)</f>
        <v>0</v>
      </c>
      <c r="D871">
        <f>IF(AND(Taureaux[[#All],[nombres d''incides M&gt;F]]=résultats!$E$1,Taureaux[[#All],[Race]]=résultats!$C$4),1,0)</f>
        <v>0</v>
      </c>
      <c r="E871">
        <f>IF(AND(Taureaux[[#All],[nombres d''incides M&gt;F]]=résultats!$E$1-1,Taureaux[[#All],[Race]]=résultats!$C$4),1,0)</f>
        <v>0</v>
      </c>
      <c r="F871">
        <f>IF(Taureaux[[#All],[&gt; palier]]=0,0,SUM($C$2:C871))</f>
        <v>0</v>
      </c>
      <c r="G871">
        <f>IF(Taureaux[[#All],[=palier]]=0,0,SUM($D$2:D871)+MAX(Taureaux[[#All],[séquence &gt; palier]]))</f>
        <v>0</v>
      </c>
      <c r="H871">
        <f>IF(Taureaux[[#All],[=palier-1]]=0,0,SUM($E$2:E871)+MAX(Taureaux[[#All],[séquence = palier]]))</f>
        <v>0</v>
      </c>
      <c r="I871" t="str">
        <f>IF(Taureaux[[#All],[&gt; palier]]&gt;0,Q871,"")</f>
        <v/>
      </c>
      <c r="J871" t="str">
        <f>IF(Taureaux[[#All],[=palier]]&gt;0,Q871,"")</f>
        <v/>
      </c>
      <c r="K871" t="str">
        <f>IF(Taureaux[[#All],[=palier-1]]&gt;0,Q871,"")</f>
        <v/>
      </c>
      <c r="L871">
        <f>IF(ROW()-1&lt;=60000,ROW()-1)</f>
        <v>870</v>
      </c>
      <c r="M871" s="12" t="str">
        <f>IF(Taureaux[[#This Row],[Nom selon le rang]]="","",VLOOKUP(O871,Q:AF,10,FALSE))</f>
        <v/>
      </c>
      <c r="N871" t="str">
        <f>IF(Taureaux[[#This Row],[somme des males selon la liste]]="","",RANK(Taureaux[[#This Row],[somme des males selon la liste]],Taureaux[[#All],[somme des males selon la liste]],0))</f>
        <v/>
      </c>
      <c r="O8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1">
        <v>81555272</v>
      </c>
      <c r="Q871" t="s">
        <v>2115</v>
      </c>
      <c r="R871" t="s">
        <v>355</v>
      </c>
      <c r="S871" t="s">
        <v>159</v>
      </c>
      <c r="T871">
        <v>1103.52</v>
      </c>
      <c r="U871">
        <v>66.010000000000005</v>
      </c>
      <c r="V871">
        <v>60.41</v>
      </c>
      <c r="W871">
        <v>65.22</v>
      </c>
      <c r="X871">
        <v>56.63</v>
      </c>
      <c r="Y871">
        <v>62.96</v>
      </c>
      <c r="Z871" s="12">
        <f>SUM(Taureaux[[#This Row],[indice 1]:[Indice 5]])</f>
        <v>311.22999999999996</v>
      </c>
      <c r="AA871" t="s">
        <v>376</v>
      </c>
      <c r="AB871" t="s">
        <v>376</v>
      </c>
      <c r="AC871" t="s">
        <v>106</v>
      </c>
      <c r="AD871">
        <v>398</v>
      </c>
      <c r="AE871">
        <v>60</v>
      </c>
    </row>
    <row r="872" spans="2:31" x14ac:dyDescent="0.25">
      <c r="B872" s="2">
        <f>IF(Taureaux[[#This Row],[Race]]&lt;&gt;résultats!$C$4,0,SUM(IF(U872&gt;résultats!E$4,1,0),IF(V872&gt;résultats!F$4,1,0),IF(W872&gt;résultats!G$4,1,0),IF(X872&gt;résultats!H$4,1,0),IF(Y872&gt;résultats!I$4,1,0),IF(Z872&gt;résultats!J$4,1,0)))</f>
        <v>0</v>
      </c>
      <c r="C872">
        <f>IF(AND(Taureaux[[#All],[nombres d''incides M&gt;F]]&gt;résultats!$E$1,Taureaux[[#All],[Race]]=résultats!$C$4),1,0)</f>
        <v>0</v>
      </c>
      <c r="D872">
        <f>IF(AND(Taureaux[[#All],[nombres d''incides M&gt;F]]=résultats!$E$1,Taureaux[[#All],[Race]]=résultats!$C$4),1,0)</f>
        <v>0</v>
      </c>
      <c r="E872">
        <f>IF(AND(Taureaux[[#All],[nombres d''incides M&gt;F]]=résultats!$E$1-1,Taureaux[[#All],[Race]]=résultats!$C$4),1,0)</f>
        <v>0</v>
      </c>
      <c r="F872">
        <f>IF(Taureaux[[#All],[&gt; palier]]=0,0,SUM($C$2:C872))</f>
        <v>0</v>
      </c>
      <c r="G872">
        <f>IF(Taureaux[[#All],[=palier]]=0,0,SUM($D$2:D872)+MAX(Taureaux[[#All],[séquence &gt; palier]]))</f>
        <v>0</v>
      </c>
      <c r="H872">
        <f>IF(Taureaux[[#All],[=palier-1]]=0,0,SUM($E$2:E872)+MAX(Taureaux[[#All],[séquence = palier]]))</f>
        <v>0</v>
      </c>
      <c r="I872" t="str">
        <f>IF(Taureaux[[#All],[&gt; palier]]&gt;0,Q872,"")</f>
        <v/>
      </c>
      <c r="J872" t="str">
        <f>IF(Taureaux[[#All],[=palier]]&gt;0,Q872,"")</f>
        <v/>
      </c>
      <c r="K872" t="str">
        <f>IF(Taureaux[[#All],[=palier-1]]&gt;0,Q872,"")</f>
        <v/>
      </c>
      <c r="L872">
        <f>IF(ROW()-1&lt;=60000,ROW()-1)</f>
        <v>871</v>
      </c>
      <c r="M872" s="12" t="str">
        <f>IF(Taureaux[[#This Row],[Nom selon le rang]]="","",VLOOKUP(O872,Q:AF,10,FALSE))</f>
        <v/>
      </c>
      <c r="N872" t="str">
        <f>IF(Taureaux[[#This Row],[somme des males selon la liste]]="","",RANK(Taureaux[[#This Row],[somme des males selon la liste]],Taureaux[[#All],[somme des males selon la liste]],0))</f>
        <v/>
      </c>
      <c r="O8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2">
        <v>43741251</v>
      </c>
      <c r="Q872" t="s">
        <v>1587</v>
      </c>
      <c r="R872" t="s">
        <v>45</v>
      </c>
      <c r="S872" t="s">
        <v>127</v>
      </c>
      <c r="T872">
        <v>1035.97</v>
      </c>
      <c r="U872">
        <v>53.56</v>
      </c>
      <c r="V872">
        <v>67.98</v>
      </c>
      <c r="W872">
        <v>68.540000000000006</v>
      </c>
      <c r="X872">
        <v>60.64</v>
      </c>
      <c r="Y872">
        <v>74.44</v>
      </c>
      <c r="Z872" s="12">
        <f>SUM(Taureaux[[#This Row],[indice 1]:[Indice 5]])</f>
        <v>325.16000000000003</v>
      </c>
      <c r="AA872" t="s">
        <v>148</v>
      </c>
      <c r="AB872" t="s">
        <v>148</v>
      </c>
      <c r="AC872" t="s">
        <v>116</v>
      </c>
      <c r="AD872">
        <v>3170</v>
      </c>
      <c r="AE872">
        <v>30</v>
      </c>
    </row>
    <row r="873" spans="2:31" x14ac:dyDescent="0.25">
      <c r="B873" s="2">
        <f>IF(Taureaux[[#This Row],[Race]]&lt;&gt;résultats!$C$4,0,SUM(IF(U873&gt;résultats!E$4,1,0),IF(V873&gt;résultats!F$4,1,0),IF(W873&gt;résultats!G$4,1,0),IF(X873&gt;résultats!H$4,1,0),IF(Y873&gt;résultats!I$4,1,0),IF(Z873&gt;résultats!J$4,1,0)))</f>
        <v>0</v>
      </c>
      <c r="C873">
        <f>IF(AND(Taureaux[[#All],[nombres d''incides M&gt;F]]&gt;résultats!$E$1,Taureaux[[#All],[Race]]=résultats!$C$4),1,0)</f>
        <v>0</v>
      </c>
      <c r="D873">
        <f>IF(AND(Taureaux[[#All],[nombres d''incides M&gt;F]]=résultats!$E$1,Taureaux[[#All],[Race]]=résultats!$C$4),1,0)</f>
        <v>0</v>
      </c>
      <c r="E873">
        <f>IF(AND(Taureaux[[#All],[nombres d''incides M&gt;F]]=résultats!$E$1-1,Taureaux[[#All],[Race]]=résultats!$C$4),1,0)</f>
        <v>0</v>
      </c>
      <c r="F873">
        <f>IF(Taureaux[[#All],[&gt; palier]]=0,0,SUM($C$2:C873))</f>
        <v>0</v>
      </c>
      <c r="G873">
        <f>IF(Taureaux[[#All],[=palier]]=0,0,SUM($D$2:D873)+MAX(Taureaux[[#All],[séquence &gt; palier]]))</f>
        <v>0</v>
      </c>
      <c r="H873">
        <f>IF(Taureaux[[#All],[=palier-1]]=0,0,SUM($E$2:E873)+MAX(Taureaux[[#All],[séquence = palier]]))</f>
        <v>0</v>
      </c>
      <c r="I873" t="str">
        <f>IF(Taureaux[[#All],[&gt; palier]]&gt;0,Q873,"")</f>
        <v/>
      </c>
      <c r="J873" t="str">
        <f>IF(Taureaux[[#All],[=palier]]&gt;0,Q873,"")</f>
        <v/>
      </c>
      <c r="K873" t="str">
        <f>IF(Taureaux[[#All],[=palier-1]]&gt;0,Q873,"")</f>
        <v/>
      </c>
      <c r="L873">
        <f>IF(ROW()-1&lt;=60000,ROW()-1)</f>
        <v>872</v>
      </c>
      <c r="M873" s="12" t="str">
        <f>IF(Taureaux[[#This Row],[Nom selon le rang]]="","",VLOOKUP(O873,Q:AF,10,FALSE))</f>
        <v/>
      </c>
      <c r="N873" t="str">
        <f>IF(Taureaux[[#This Row],[somme des males selon la liste]]="","",RANK(Taureaux[[#This Row],[somme des males selon la liste]],Taureaux[[#All],[somme des males selon la liste]],0))</f>
        <v/>
      </c>
      <c r="O8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3">
        <v>79401376</v>
      </c>
      <c r="Q873" t="s">
        <v>1835</v>
      </c>
      <c r="R873" t="s">
        <v>209</v>
      </c>
      <c r="S873" t="s">
        <v>114</v>
      </c>
      <c r="T873">
        <v>1381.24</v>
      </c>
      <c r="U873">
        <v>67.81</v>
      </c>
      <c r="V873">
        <v>64.430000000000007</v>
      </c>
      <c r="W873">
        <v>59.7</v>
      </c>
      <c r="X873">
        <v>67.959999999999994</v>
      </c>
      <c r="Y873">
        <v>66.53</v>
      </c>
      <c r="Z873" s="12">
        <f>SUM(Taureaux[[#This Row],[indice 1]:[Indice 5]])</f>
        <v>326.42999999999995</v>
      </c>
      <c r="AA873" t="s">
        <v>1081</v>
      </c>
      <c r="AB873" t="s">
        <v>1081</v>
      </c>
      <c r="AC873" t="s">
        <v>103</v>
      </c>
      <c r="AD873">
        <v>314</v>
      </c>
      <c r="AE873">
        <v>90</v>
      </c>
    </row>
    <row r="874" spans="2:31" x14ac:dyDescent="0.25">
      <c r="B874" s="2">
        <f>IF(Taureaux[[#This Row],[Race]]&lt;&gt;résultats!$C$4,0,SUM(IF(U874&gt;résultats!E$4,1,0),IF(V874&gt;résultats!F$4,1,0),IF(W874&gt;résultats!G$4,1,0),IF(X874&gt;résultats!H$4,1,0),IF(Y874&gt;résultats!I$4,1,0),IF(Z874&gt;résultats!J$4,1,0)))</f>
        <v>0</v>
      </c>
      <c r="C874">
        <f>IF(AND(Taureaux[[#All],[nombres d''incides M&gt;F]]&gt;résultats!$E$1,Taureaux[[#All],[Race]]=résultats!$C$4),1,0)</f>
        <v>0</v>
      </c>
      <c r="D874">
        <f>IF(AND(Taureaux[[#All],[nombres d''incides M&gt;F]]=résultats!$E$1,Taureaux[[#All],[Race]]=résultats!$C$4),1,0)</f>
        <v>0</v>
      </c>
      <c r="E874">
        <f>IF(AND(Taureaux[[#All],[nombres d''incides M&gt;F]]=résultats!$E$1-1,Taureaux[[#All],[Race]]=résultats!$C$4),1,0)</f>
        <v>0</v>
      </c>
      <c r="F874">
        <f>IF(Taureaux[[#All],[&gt; palier]]=0,0,SUM($C$2:C874))</f>
        <v>0</v>
      </c>
      <c r="G874">
        <f>IF(Taureaux[[#All],[=palier]]=0,0,SUM($D$2:D874)+MAX(Taureaux[[#All],[séquence &gt; palier]]))</f>
        <v>0</v>
      </c>
      <c r="H874">
        <f>IF(Taureaux[[#All],[=palier-1]]=0,0,SUM($E$2:E874)+MAX(Taureaux[[#All],[séquence = palier]]))</f>
        <v>0</v>
      </c>
      <c r="I874" t="str">
        <f>IF(Taureaux[[#All],[&gt; palier]]&gt;0,Q874,"")</f>
        <v/>
      </c>
      <c r="J874" t="str">
        <f>IF(Taureaux[[#All],[=palier]]&gt;0,Q874,"")</f>
        <v/>
      </c>
      <c r="K874" t="str">
        <f>IF(Taureaux[[#All],[=palier-1]]&gt;0,Q874,"")</f>
        <v/>
      </c>
      <c r="L874">
        <f>IF(ROW()-1&lt;=60000,ROW()-1)</f>
        <v>873</v>
      </c>
      <c r="M874" s="12" t="str">
        <f>IF(Taureaux[[#This Row],[Nom selon le rang]]="","",VLOOKUP(O874,Q:AF,10,FALSE))</f>
        <v/>
      </c>
      <c r="N874" t="str">
        <f>IF(Taureaux[[#This Row],[somme des males selon la liste]]="","",RANK(Taureaux[[#This Row],[somme des males selon la liste]],Taureaux[[#All],[somme des males selon la liste]],0))</f>
        <v/>
      </c>
      <c r="O8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4">
        <v>79402250</v>
      </c>
      <c r="Q874" t="s">
        <v>1849</v>
      </c>
      <c r="R874" t="s">
        <v>209</v>
      </c>
      <c r="S874" t="s">
        <v>128</v>
      </c>
      <c r="T874">
        <v>1393.82</v>
      </c>
      <c r="U874">
        <v>71.47</v>
      </c>
      <c r="V874">
        <v>67.52</v>
      </c>
      <c r="W874">
        <v>57.58</v>
      </c>
      <c r="X874">
        <v>66.11</v>
      </c>
      <c r="Y874">
        <v>65.23</v>
      </c>
      <c r="Z874" s="12">
        <f>SUM(Taureaux[[#This Row],[indice 1]:[Indice 5]])</f>
        <v>327.91</v>
      </c>
      <c r="AA874" t="s">
        <v>1081</v>
      </c>
      <c r="AB874" t="s">
        <v>1081</v>
      </c>
      <c r="AC874" t="s">
        <v>103</v>
      </c>
      <c r="AD874">
        <v>309</v>
      </c>
      <c r="AE874">
        <v>90</v>
      </c>
    </row>
    <row r="875" spans="2:31" x14ac:dyDescent="0.25">
      <c r="B875" s="2">
        <f>IF(Taureaux[[#This Row],[Race]]&lt;&gt;résultats!$C$4,0,SUM(IF(U875&gt;résultats!E$4,1,0),IF(V875&gt;résultats!F$4,1,0),IF(W875&gt;résultats!G$4,1,0),IF(X875&gt;résultats!H$4,1,0),IF(Y875&gt;résultats!I$4,1,0),IF(Z875&gt;résultats!J$4,1,0)))</f>
        <v>0</v>
      </c>
      <c r="C875">
        <f>IF(AND(Taureaux[[#All],[nombres d''incides M&gt;F]]&gt;résultats!$E$1,Taureaux[[#All],[Race]]=résultats!$C$4),1,0)</f>
        <v>0</v>
      </c>
      <c r="D875">
        <f>IF(AND(Taureaux[[#All],[nombres d''incides M&gt;F]]=résultats!$E$1,Taureaux[[#All],[Race]]=résultats!$C$4),1,0)</f>
        <v>0</v>
      </c>
      <c r="E875">
        <f>IF(AND(Taureaux[[#All],[nombres d''incides M&gt;F]]=résultats!$E$1-1,Taureaux[[#All],[Race]]=résultats!$C$4),1,0)</f>
        <v>0</v>
      </c>
      <c r="F875">
        <f>IF(Taureaux[[#All],[&gt; palier]]=0,0,SUM($C$2:C875))</f>
        <v>0</v>
      </c>
      <c r="G875">
        <f>IF(Taureaux[[#All],[=palier]]=0,0,SUM($D$2:D875)+MAX(Taureaux[[#All],[séquence &gt; palier]]))</f>
        <v>0</v>
      </c>
      <c r="H875">
        <f>IF(Taureaux[[#All],[=palier-1]]=0,0,SUM($E$2:E875)+MAX(Taureaux[[#All],[séquence = palier]]))</f>
        <v>0</v>
      </c>
      <c r="I875" t="str">
        <f>IF(Taureaux[[#All],[&gt; palier]]&gt;0,Q875,"")</f>
        <v/>
      </c>
      <c r="J875" t="str">
        <f>IF(Taureaux[[#All],[=palier]]&gt;0,Q875,"")</f>
        <v/>
      </c>
      <c r="K875" t="str">
        <f>IF(Taureaux[[#All],[=palier-1]]&gt;0,Q875,"")</f>
        <v/>
      </c>
      <c r="L875">
        <f>IF(ROW()-1&lt;=60000,ROW()-1)</f>
        <v>874</v>
      </c>
      <c r="M875" s="12" t="str">
        <f>IF(Taureaux[[#This Row],[Nom selon le rang]]="","",VLOOKUP(O875,Q:AF,10,FALSE))</f>
        <v/>
      </c>
      <c r="N875" t="str">
        <f>IF(Taureaux[[#This Row],[somme des males selon la liste]]="","",RANK(Taureaux[[#This Row],[somme des males selon la liste]],Taureaux[[#All],[somme des males selon la liste]],0))</f>
        <v/>
      </c>
      <c r="O8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5">
        <v>79020088</v>
      </c>
      <c r="Q875" t="s">
        <v>1701</v>
      </c>
      <c r="R875" t="s">
        <v>209</v>
      </c>
      <c r="S875" t="s">
        <v>91</v>
      </c>
      <c r="T875">
        <v>1366.93</v>
      </c>
      <c r="U875">
        <v>70.38</v>
      </c>
      <c r="V875">
        <v>68.58</v>
      </c>
      <c r="W875">
        <v>58</v>
      </c>
      <c r="X875">
        <v>65.569999999999993</v>
      </c>
      <c r="Y875">
        <v>69.73</v>
      </c>
      <c r="Z875" s="12">
        <f>SUM(Taureaux[[#This Row],[indice 1]:[Indice 5]])</f>
        <v>332.26</v>
      </c>
      <c r="AA875" t="s">
        <v>1081</v>
      </c>
      <c r="AB875" t="s">
        <v>1081</v>
      </c>
      <c r="AC875" t="s">
        <v>103</v>
      </c>
      <c r="AD875">
        <v>1185</v>
      </c>
      <c r="AE875">
        <v>90</v>
      </c>
    </row>
    <row r="876" spans="2:31" x14ac:dyDescent="0.25">
      <c r="B876" s="2">
        <f>IF(Taureaux[[#This Row],[Race]]&lt;&gt;résultats!$C$4,0,SUM(IF(U876&gt;résultats!E$4,1,0),IF(V876&gt;résultats!F$4,1,0),IF(W876&gt;résultats!G$4,1,0),IF(X876&gt;résultats!H$4,1,0),IF(Y876&gt;résultats!I$4,1,0),IF(Z876&gt;résultats!J$4,1,0)))</f>
        <v>0</v>
      </c>
      <c r="C876">
        <f>IF(AND(Taureaux[[#All],[nombres d''incides M&gt;F]]&gt;résultats!$E$1,Taureaux[[#All],[Race]]=résultats!$C$4),1,0)</f>
        <v>0</v>
      </c>
      <c r="D876">
        <f>IF(AND(Taureaux[[#All],[nombres d''incides M&gt;F]]=résultats!$E$1,Taureaux[[#All],[Race]]=résultats!$C$4),1,0)</f>
        <v>0</v>
      </c>
      <c r="E876">
        <f>IF(AND(Taureaux[[#All],[nombres d''incides M&gt;F]]=résultats!$E$1-1,Taureaux[[#All],[Race]]=résultats!$C$4),1,0)</f>
        <v>0</v>
      </c>
      <c r="F876">
        <f>IF(Taureaux[[#All],[&gt; palier]]=0,0,SUM($C$2:C876))</f>
        <v>0</v>
      </c>
      <c r="G876">
        <f>IF(Taureaux[[#All],[=palier]]=0,0,SUM($D$2:D876)+MAX(Taureaux[[#All],[séquence &gt; palier]]))</f>
        <v>0</v>
      </c>
      <c r="H876">
        <f>IF(Taureaux[[#All],[=palier-1]]=0,0,SUM($E$2:E876)+MAX(Taureaux[[#All],[séquence = palier]]))</f>
        <v>0</v>
      </c>
      <c r="I876" t="str">
        <f>IF(Taureaux[[#All],[&gt; palier]]&gt;0,Q876,"")</f>
        <v/>
      </c>
      <c r="J876" t="str">
        <f>IF(Taureaux[[#All],[=palier]]&gt;0,Q876,"")</f>
        <v/>
      </c>
      <c r="K876" t="str">
        <f>IF(Taureaux[[#All],[=palier-1]]&gt;0,Q876,"")</f>
        <v/>
      </c>
      <c r="L876">
        <f>IF(ROW()-1&lt;=60000,ROW()-1)</f>
        <v>875</v>
      </c>
      <c r="M876" s="12" t="str">
        <f>IF(Taureaux[[#This Row],[Nom selon le rang]]="","",VLOOKUP(O876,Q:AF,10,FALSE))</f>
        <v/>
      </c>
      <c r="N876" t="str">
        <f>IF(Taureaux[[#This Row],[somme des males selon la liste]]="","",RANK(Taureaux[[#This Row],[somme des males selon la liste]],Taureaux[[#All],[somme des males selon la liste]],0))</f>
        <v/>
      </c>
      <c r="O8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6">
        <v>81064137</v>
      </c>
      <c r="Q876" t="s">
        <v>1047</v>
      </c>
      <c r="R876" t="s">
        <v>545</v>
      </c>
      <c r="S876" t="s">
        <v>212</v>
      </c>
      <c r="T876">
        <v>1367.11</v>
      </c>
      <c r="U876">
        <v>56.17</v>
      </c>
      <c r="V876">
        <v>82.09</v>
      </c>
      <c r="W876">
        <v>73.75</v>
      </c>
      <c r="X876">
        <v>66.87</v>
      </c>
      <c r="Y876">
        <v>53.72</v>
      </c>
      <c r="Z876" s="12">
        <f>SUM(Taureaux[[#This Row],[indice 1]:[Indice 5]])</f>
        <v>332.6</v>
      </c>
      <c r="AA876" t="s">
        <v>51</v>
      </c>
      <c r="AB876" t="s">
        <v>51</v>
      </c>
      <c r="AC876" t="s">
        <v>52</v>
      </c>
      <c r="AD876">
        <v>6544</v>
      </c>
      <c r="AE876">
        <v>30</v>
      </c>
    </row>
    <row r="877" spans="2:31" x14ac:dyDescent="0.25">
      <c r="B877" s="2">
        <f>IF(Taureaux[[#This Row],[Race]]&lt;&gt;résultats!$C$4,0,SUM(IF(U877&gt;résultats!E$4,1,0),IF(V877&gt;résultats!F$4,1,0),IF(W877&gt;résultats!G$4,1,0),IF(X877&gt;résultats!H$4,1,0),IF(Y877&gt;résultats!I$4,1,0),IF(Z877&gt;résultats!J$4,1,0)))</f>
        <v>0</v>
      </c>
      <c r="C877">
        <f>IF(AND(Taureaux[[#All],[nombres d''incides M&gt;F]]&gt;résultats!$E$1,Taureaux[[#All],[Race]]=résultats!$C$4),1,0)</f>
        <v>0</v>
      </c>
      <c r="D877">
        <f>IF(AND(Taureaux[[#All],[nombres d''incides M&gt;F]]=résultats!$E$1,Taureaux[[#All],[Race]]=résultats!$C$4),1,0)</f>
        <v>0</v>
      </c>
      <c r="E877">
        <f>IF(AND(Taureaux[[#All],[nombres d''incides M&gt;F]]=résultats!$E$1-1,Taureaux[[#All],[Race]]=résultats!$C$4),1,0)</f>
        <v>0</v>
      </c>
      <c r="F877">
        <f>IF(Taureaux[[#All],[&gt; palier]]=0,0,SUM($C$2:C877))</f>
        <v>0</v>
      </c>
      <c r="G877">
        <f>IF(Taureaux[[#All],[=palier]]=0,0,SUM($D$2:D877)+MAX(Taureaux[[#All],[séquence &gt; palier]]))</f>
        <v>0</v>
      </c>
      <c r="H877">
        <f>IF(Taureaux[[#All],[=palier-1]]=0,0,SUM($E$2:E877)+MAX(Taureaux[[#All],[séquence = palier]]))</f>
        <v>0</v>
      </c>
      <c r="I877" t="str">
        <f>IF(Taureaux[[#All],[&gt; palier]]&gt;0,Q877,"")</f>
        <v/>
      </c>
      <c r="J877" t="str">
        <f>IF(Taureaux[[#All],[=palier]]&gt;0,Q877,"")</f>
        <v/>
      </c>
      <c r="K877" t="str">
        <f>IF(Taureaux[[#All],[=palier-1]]&gt;0,Q877,"")</f>
        <v/>
      </c>
      <c r="L877">
        <f>IF(ROW()-1&lt;=60000,ROW()-1)</f>
        <v>876</v>
      </c>
      <c r="M877" s="12" t="str">
        <f>IF(Taureaux[[#This Row],[Nom selon le rang]]="","",VLOOKUP(O877,Q:AF,10,FALSE))</f>
        <v/>
      </c>
      <c r="N877" t="str">
        <f>IF(Taureaux[[#This Row],[somme des males selon la liste]]="","",RANK(Taureaux[[#This Row],[somme des males selon la liste]],Taureaux[[#All],[somme des males selon la liste]],0))</f>
        <v/>
      </c>
      <c r="O8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7">
        <v>80766784</v>
      </c>
      <c r="Q877" t="s">
        <v>1493</v>
      </c>
      <c r="R877" t="s">
        <v>45</v>
      </c>
      <c r="S877" t="s">
        <v>118</v>
      </c>
      <c r="T877">
        <v>1077.49</v>
      </c>
      <c r="U877">
        <v>58.53</v>
      </c>
      <c r="V877">
        <v>72.19</v>
      </c>
      <c r="W877">
        <v>71.709999999999994</v>
      </c>
      <c r="X877">
        <v>52.69</v>
      </c>
      <c r="Y877">
        <v>69.28</v>
      </c>
      <c r="Z877" s="12">
        <f>SUM(Taureaux[[#This Row],[indice 1]:[Indice 5]])</f>
        <v>324.39999999999998</v>
      </c>
      <c r="AA877" t="s">
        <v>148</v>
      </c>
      <c r="AB877" t="s">
        <v>148</v>
      </c>
      <c r="AC877" t="s">
        <v>116</v>
      </c>
      <c r="AD877">
        <v>27275</v>
      </c>
      <c r="AE877">
        <v>30</v>
      </c>
    </row>
    <row r="878" spans="2:31" x14ac:dyDescent="0.25">
      <c r="B878" s="2">
        <f>IF(Taureaux[[#This Row],[Race]]&lt;&gt;résultats!$C$4,0,SUM(IF(U878&gt;résultats!E$4,1,0),IF(V878&gt;résultats!F$4,1,0),IF(W878&gt;résultats!G$4,1,0),IF(X878&gt;résultats!H$4,1,0),IF(Y878&gt;résultats!I$4,1,0),IF(Z878&gt;résultats!J$4,1,0)))</f>
        <v>0</v>
      </c>
      <c r="C878">
        <f>IF(AND(Taureaux[[#All],[nombres d''incides M&gt;F]]&gt;résultats!$E$1,Taureaux[[#All],[Race]]=résultats!$C$4),1,0)</f>
        <v>0</v>
      </c>
      <c r="D878">
        <f>IF(AND(Taureaux[[#All],[nombres d''incides M&gt;F]]=résultats!$E$1,Taureaux[[#All],[Race]]=résultats!$C$4),1,0)</f>
        <v>0</v>
      </c>
      <c r="E878">
        <f>IF(AND(Taureaux[[#All],[nombres d''incides M&gt;F]]=résultats!$E$1-1,Taureaux[[#All],[Race]]=résultats!$C$4),1,0)</f>
        <v>0</v>
      </c>
      <c r="F878">
        <f>IF(Taureaux[[#All],[&gt; palier]]=0,0,SUM($C$2:C878))</f>
        <v>0</v>
      </c>
      <c r="G878">
        <f>IF(Taureaux[[#All],[=palier]]=0,0,SUM($D$2:D878)+MAX(Taureaux[[#All],[séquence &gt; palier]]))</f>
        <v>0</v>
      </c>
      <c r="H878">
        <f>IF(Taureaux[[#All],[=palier-1]]=0,0,SUM($E$2:E878)+MAX(Taureaux[[#All],[séquence = palier]]))</f>
        <v>0</v>
      </c>
      <c r="I878" t="str">
        <f>IF(Taureaux[[#All],[&gt; palier]]&gt;0,Q878,"")</f>
        <v/>
      </c>
      <c r="J878" t="str">
        <f>IF(Taureaux[[#All],[=palier]]&gt;0,Q878,"")</f>
        <v/>
      </c>
      <c r="K878" t="str">
        <f>IF(Taureaux[[#All],[=palier-1]]&gt;0,Q878,"")</f>
        <v/>
      </c>
      <c r="L878">
        <f>IF(ROW()-1&lt;=60000,ROW()-1)</f>
        <v>877</v>
      </c>
      <c r="M878" s="12" t="str">
        <f>IF(Taureaux[[#This Row],[Nom selon le rang]]="","",VLOOKUP(O878,Q:AF,10,FALSE))</f>
        <v/>
      </c>
      <c r="N878" t="str">
        <f>IF(Taureaux[[#This Row],[somme des males selon la liste]]="","",RANK(Taureaux[[#This Row],[somme des males selon la liste]],Taureaux[[#All],[somme des males selon la liste]],0))</f>
        <v/>
      </c>
      <c r="O8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8">
        <v>63747241</v>
      </c>
      <c r="Q878" t="s">
        <v>1734</v>
      </c>
      <c r="R878" t="s">
        <v>355</v>
      </c>
      <c r="S878" t="s">
        <v>95</v>
      </c>
      <c r="T878">
        <v>1104.1400000000001</v>
      </c>
      <c r="U878">
        <v>58.48</v>
      </c>
      <c r="V878">
        <v>74.319999999999993</v>
      </c>
      <c r="W878">
        <v>68.790000000000006</v>
      </c>
      <c r="X878">
        <v>55.98</v>
      </c>
      <c r="Y878">
        <v>62.81</v>
      </c>
      <c r="Z878" s="12">
        <f>SUM(Taureaux[[#This Row],[indice 1]:[Indice 5]])</f>
        <v>320.38</v>
      </c>
      <c r="AA878" t="s">
        <v>148</v>
      </c>
      <c r="AB878" t="s">
        <v>148</v>
      </c>
      <c r="AC878" t="s">
        <v>116</v>
      </c>
      <c r="AD878">
        <v>28943</v>
      </c>
      <c r="AE878">
        <v>30</v>
      </c>
    </row>
    <row r="879" spans="2:31" x14ac:dyDescent="0.25">
      <c r="B879" s="2">
        <f>IF(Taureaux[[#This Row],[Race]]&lt;&gt;résultats!$C$4,0,SUM(IF(U879&gt;résultats!E$4,1,0),IF(V879&gt;résultats!F$4,1,0),IF(W879&gt;résultats!G$4,1,0),IF(X879&gt;résultats!H$4,1,0),IF(Y879&gt;résultats!I$4,1,0),IF(Z879&gt;résultats!J$4,1,0)))</f>
        <v>0</v>
      </c>
      <c r="C879">
        <f>IF(AND(Taureaux[[#All],[nombres d''incides M&gt;F]]&gt;résultats!$E$1,Taureaux[[#All],[Race]]=résultats!$C$4),1,0)</f>
        <v>0</v>
      </c>
      <c r="D879">
        <f>IF(AND(Taureaux[[#All],[nombres d''incides M&gt;F]]=résultats!$E$1,Taureaux[[#All],[Race]]=résultats!$C$4),1,0)</f>
        <v>0</v>
      </c>
      <c r="E879">
        <f>IF(AND(Taureaux[[#All],[nombres d''incides M&gt;F]]=résultats!$E$1-1,Taureaux[[#All],[Race]]=résultats!$C$4),1,0)</f>
        <v>0</v>
      </c>
      <c r="F879">
        <f>IF(Taureaux[[#All],[&gt; palier]]=0,0,SUM($C$2:C879))</f>
        <v>0</v>
      </c>
      <c r="G879">
        <f>IF(Taureaux[[#All],[=palier]]=0,0,SUM($D$2:D879)+MAX(Taureaux[[#All],[séquence &gt; palier]]))</f>
        <v>0</v>
      </c>
      <c r="H879">
        <f>IF(Taureaux[[#All],[=palier-1]]=0,0,SUM($E$2:E879)+MAX(Taureaux[[#All],[séquence = palier]]))</f>
        <v>0</v>
      </c>
      <c r="I879" t="str">
        <f>IF(Taureaux[[#All],[&gt; palier]]&gt;0,Q879,"")</f>
        <v/>
      </c>
      <c r="J879" t="str">
        <f>IF(Taureaux[[#All],[=palier]]&gt;0,Q879,"")</f>
        <v/>
      </c>
      <c r="K879" t="str">
        <f>IF(Taureaux[[#All],[=palier-1]]&gt;0,Q879,"")</f>
        <v/>
      </c>
      <c r="L879">
        <f>IF(ROW()-1&lt;=60000,ROW()-1)</f>
        <v>878</v>
      </c>
      <c r="M879" s="12" t="str">
        <f>IF(Taureaux[[#This Row],[Nom selon le rang]]="","",VLOOKUP(O879,Q:AF,10,FALSE))</f>
        <v/>
      </c>
      <c r="N879" t="str">
        <f>IF(Taureaux[[#This Row],[somme des males selon la liste]]="","",RANK(Taureaux[[#This Row],[somme des males selon la liste]],Taureaux[[#All],[somme des males selon la liste]],0))</f>
        <v/>
      </c>
      <c r="O8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79">
        <v>82902658</v>
      </c>
      <c r="Q879" t="s">
        <v>2981</v>
      </c>
      <c r="R879" t="s">
        <v>36</v>
      </c>
      <c r="S879" t="s">
        <v>30</v>
      </c>
      <c r="T879">
        <v>1199.7</v>
      </c>
      <c r="U879">
        <v>85.54</v>
      </c>
      <c r="V879">
        <v>65.97</v>
      </c>
      <c r="W879">
        <v>81.05</v>
      </c>
      <c r="X879">
        <v>75.67</v>
      </c>
      <c r="Y879">
        <v>64.62</v>
      </c>
      <c r="Z879" s="12">
        <f>SUM(Taureaux[[#This Row],[indice 1]:[Indice 5]])</f>
        <v>372.85</v>
      </c>
      <c r="AA879" t="s">
        <v>51</v>
      </c>
      <c r="AB879" t="s">
        <v>51</v>
      </c>
      <c r="AC879" t="s">
        <v>52</v>
      </c>
      <c r="AD879">
        <v>979</v>
      </c>
      <c r="AE879">
        <v>30</v>
      </c>
    </row>
    <row r="880" spans="2:31" x14ac:dyDescent="0.25">
      <c r="B880" s="2">
        <f>IF(Taureaux[[#This Row],[Race]]&lt;&gt;résultats!$C$4,0,SUM(IF(U880&gt;résultats!E$4,1,0),IF(V880&gt;résultats!F$4,1,0),IF(W880&gt;résultats!G$4,1,0),IF(X880&gt;résultats!H$4,1,0),IF(Y880&gt;résultats!I$4,1,0),IF(Z880&gt;résultats!J$4,1,0)))</f>
        <v>0</v>
      </c>
      <c r="C880">
        <f>IF(AND(Taureaux[[#All],[nombres d''incides M&gt;F]]&gt;résultats!$E$1,Taureaux[[#All],[Race]]=résultats!$C$4),1,0)</f>
        <v>0</v>
      </c>
      <c r="D880">
        <f>IF(AND(Taureaux[[#All],[nombres d''incides M&gt;F]]=résultats!$E$1,Taureaux[[#All],[Race]]=résultats!$C$4),1,0)</f>
        <v>0</v>
      </c>
      <c r="E880">
        <f>IF(AND(Taureaux[[#All],[nombres d''incides M&gt;F]]=résultats!$E$1-1,Taureaux[[#All],[Race]]=résultats!$C$4),1,0)</f>
        <v>0</v>
      </c>
      <c r="F880">
        <f>IF(Taureaux[[#All],[&gt; palier]]=0,0,SUM($C$2:C880))</f>
        <v>0</v>
      </c>
      <c r="G880">
        <f>IF(Taureaux[[#All],[=palier]]=0,0,SUM($D$2:D880)+MAX(Taureaux[[#All],[séquence &gt; palier]]))</f>
        <v>0</v>
      </c>
      <c r="H880">
        <f>IF(Taureaux[[#All],[=palier-1]]=0,0,SUM($E$2:E880)+MAX(Taureaux[[#All],[séquence = palier]]))</f>
        <v>0</v>
      </c>
      <c r="I880" t="str">
        <f>IF(Taureaux[[#All],[&gt; palier]]&gt;0,Q880,"")</f>
        <v/>
      </c>
      <c r="J880" t="str">
        <f>IF(Taureaux[[#All],[=palier]]&gt;0,Q880,"")</f>
        <v/>
      </c>
      <c r="K880" t="str">
        <f>IF(Taureaux[[#All],[=palier-1]]&gt;0,Q880,"")</f>
        <v/>
      </c>
      <c r="L880">
        <f>IF(ROW()-1&lt;=60000,ROW()-1)</f>
        <v>879</v>
      </c>
      <c r="M880" s="12" t="str">
        <f>IF(Taureaux[[#This Row],[Nom selon le rang]]="","",VLOOKUP(O880,Q:AF,10,FALSE))</f>
        <v/>
      </c>
      <c r="N880" t="str">
        <f>IF(Taureaux[[#This Row],[somme des males selon la liste]]="","",RANK(Taureaux[[#This Row],[somme des males selon la liste]],Taureaux[[#All],[somme des males selon la liste]],0))</f>
        <v/>
      </c>
      <c r="O8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0">
        <v>79723354</v>
      </c>
      <c r="Q880" t="s">
        <v>2354</v>
      </c>
      <c r="R880" t="s">
        <v>654</v>
      </c>
      <c r="S880" t="s">
        <v>100</v>
      </c>
      <c r="T880">
        <v>790.3</v>
      </c>
      <c r="U880">
        <v>67.31</v>
      </c>
      <c r="V880">
        <v>54.37</v>
      </c>
      <c r="W880">
        <v>63.9</v>
      </c>
      <c r="X880">
        <v>60.58</v>
      </c>
      <c r="Y880">
        <v>54.86</v>
      </c>
      <c r="Z880" s="12">
        <f>SUM(Taureaux[[#This Row],[indice 1]:[Indice 5]])</f>
        <v>301.02000000000004</v>
      </c>
      <c r="AA880" t="s">
        <v>351</v>
      </c>
      <c r="AB880" t="s">
        <v>351</v>
      </c>
      <c r="AC880" t="s">
        <v>106</v>
      </c>
      <c r="AD880">
        <v>11882</v>
      </c>
      <c r="AE880">
        <v>30</v>
      </c>
    </row>
    <row r="881" spans="2:31" x14ac:dyDescent="0.25">
      <c r="B881" s="2">
        <f>IF(Taureaux[[#This Row],[Race]]&lt;&gt;résultats!$C$4,0,SUM(IF(U881&gt;résultats!E$4,1,0),IF(V881&gt;résultats!F$4,1,0),IF(W881&gt;résultats!G$4,1,0),IF(X881&gt;résultats!H$4,1,0),IF(Y881&gt;résultats!I$4,1,0),IF(Z881&gt;résultats!J$4,1,0)))</f>
        <v>0</v>
      </c>
      <c r="C881">
        <f>IF(AND(Taureaux[[#All],[nombres d''incides M&gt;F]]&gt;résultats!$E$1,Taureaux[[#All],[Race]]=résultats!$C$4),1,0)</f>
        <v>0</v>
      </c>
      <c r="D881">
        <f>IF(AND(Taureaux[[#All],[nombres d''incides M&gt;F]]=résultats!$E$1,Taureaux[[#All],[Race]]=résultats!$C$4),1,0)</f>
        <v>0</v>
      </c>
      <c r="E881">
        <f>IF(AND(Taureaux[[#All],[nombres d''incides M&gt;F]]=résultats!$E$1-1,Taureaux[[#All],[Race]]=résultats!$C$4),1,0)</f>
        <v>0</v>
      </c>
      <c r="F881">
        <f>IF(Taureaux[[#All],[&gt; palier]]=0,0,SUM($C$2:C881))</f>
        <v>0</v>
      </c>
      <c r="G881">
        <f>IF(Taureaux[[#All],[=palier]]=0,0,SUM($D$2:D881)+MAX(Taureaux[[#All],[séquence &gt; palier]]))</f>
        <v>0</v>
      </c>
      <c r="H881">
        <f>IF(Taureaux[[#All],[=palier-1]]=0,0,SUM($E$2:E881)+MAX(Taureaux[[#All],[séquence = palier]]))</f>
        <v>0</v>
      </c>
      <c r="I881" t="str">
        <f>IF(Taureaux[[#All],[&gt; palier]]&gt;0,Q881,"")</f>
        <v/>
      </c>
      <c r="J881" t="str">
        <f>IF(Taureaux[[#All],[=palier]]&gt;0,Q881,"")</f>
        <v/>
      </c>
      <c r="K881" t="str">
        <f>IF(Taureaux[[#All],[=palier-1]]&gt;0,Q881,"")</f>
        <v/>
      </c>
      <c r="L881">
        <f>IF(ROW()-1&lt;=60000,ROW()-1)</f>
        <v>880</v>
      </c>
      <c r="M881" s="12" t="str">
        <f>IF(Taureaux[[#This Row],[Nom selon le rang]]="","",VLOOKUP(O881,Q:AF,10,FALSE))</f>
        <v/>
      </c>
      <c r="N881" t="str">
        <f>IF(Taureaux[[#This Row],[somme des males selon la liste]]="","",RANK(Taureaux[[#This Row],[somme des males selon la liste]],Taureaux[[#All],[somme des males selon la liste]],0))</f>
        <v/>
      </c>
      <c r="O8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1">
        <v>76504612</v>
      </c>
      <c r="Q881" t="s">
        <v>318</v>
      </c>
      <c r="R881" t="s">
        <v>36</v>
      </c>
      <c r="S881" t="s">
        <v>143</v>
      </c>
      <c r="T881">
        <v>1196.83</v>
      </c>
      <c r="U881">
        <v>80.25</v>
      </c>
      <c r="V881">
        <v>70.81</v>
      </c>
      <c r="W881">
        <v>76.790000000000006</v>
      </c>
      <c r="X881">
        <v>70.930000000000007</v>
      </c>
      <c r="Y881">
        <v>61.94</v>
      </c>
      <c r="Z881" s="12">
        <f>SUM(Taureaux[[#This Row],[indice 1]:[Indice 5]])</f>
        <v>360.72</v>
      </c>
      <c r="AA881" t="s">
        <v>63</v>
      </c>
      <c r="AB881" t="s">
        <v>138</v>
      </c>
      <c r="AC881" t="s">
        <v>139</v>
      </c>
      <c r="AD881">
        <v>1</v>
      </c>
      <c r="AE881">
        <v>149.15</v>
      </c>
    </row>
    <row r="882" spans="2:31" x14ac:dyDescent="0.25">
      <c r="B882" s="2">
        <f>IF(Taureaux[[#This Row],[Race]]&lt;&gt;résultats!$C$4,0,SUM(IF(U882&gt;résultats!E$4,1,0),IF(V882&gt;résultats!F$4,1,0),IF(W882&gt;résultats!G$4,1,0),IF(X882&gt;résultats!H$4,1,0),IF(Y882&gt;résultats!I$4,1,0),IF(Z882&gt;résultats!J$4,1,0)))</f>
        <v>0</v>
      </c>
      <c r="C882">
        <f>IF(AND(Taureaux[[#All],[nombres d''incides M&gt;F]]&gt;résultats!$E$1,Taureaux[[#All],[Race]]=résultats!$C$4),1,0)</f>
        <v>0</v>
      </c>
      <c r="D882">
        <f>IF(AND(Taureaux[[#All],[nombres d''incides M&gt;F]]=résultats!$E$1,Taureaux[[#All],[Race]]=résultats!$C$4),1,0)</f>
        <v>0</v>
      </c>
      <c r="E882">
        <f>IF(AND(Taureaux[[#All],[nombres d''incides M&gt;F]]=résultats!$E$1-1,Taureaux[[#All],[Race]]=résultats!$C$4),1,0)</f>
        <v>0</v>
      </c>
      <c r="F882">
        <f>IF(Taureaux[[#All],[&gt; palier]]=0,0,SUM($C$2:C882))</f>
        <v>0</v>
      </c>
      <c r="G882">
        <f>IF(Taureaux[[#All],[=palier]]=0,0,SUM($D$2:D882)+MAX(Taureaux[[#All],[séquence &gt; palier]]))</f>
        <v>0</v>
      </c>
      <c r="H882">
        <f>IF(Taureaux[[#All],[=palier-1]]=0,0,SUM($E$2:E882)+MAX(Taureaux[[#All],[séquence = palier]]))</f>
        <v>0</v>
      </c>
      <c r="I882" t="str">
        <f>IF(Taureaux[[#All],[&gt; palier]]&gt;0,Q882,"")</f>
        <v/>
      </c>
      <c r="J882" t="str">
        <f>IF(Taureaux[[#All],[=palier]]&gt;0,Q882,"")</f>
        <v/>
      </c>
      <c r="K882" t="str">
        <f>IF(Taureaux[[#All],[=palier-1]]&gt;0,Q882,"")</f>
        <v/>
      </c>
      <c r="L882">
        <f>IF(ROW()-1&lt;=60000,ROW()-1)</f>
        <v>881</v>
      </c>
      <c r="M882" s="12" t="str">
        <f>IF(Taureaux[[#This Row],[Nom selon le rang]]="","",VLOOKUP(O882,Q:AF,10,FALSE))</f>
        <v/>
      </c>
      <c r="N882" t="str">
        <f>IF(Taureaux[[#This Row],[somme des males selon la liste]]="","",RANK(Taureaux[[#This Row],[somme des males selon la liste]],Taureaux[[#All],[somme des males selon la liste]],0))</f>
        <v/>
      </c>
      <c r="O8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2">
        <v>76504612</v>
      </c>
      <c r="Q882" t="s">
        <v>318</v>
      </c>
      <c r="R882" t="s">
        <v>36</v>
      </c>
      <c r="S882" t="s">
        <v>143</v>
      </c>
      <c r="T882">
        <v>1196.83</v>
      </c>
      <c r="U882">
        <v>80.25</v>
      </c>
      <c r="V882">
        <v>70.81</v>
      </c>
      <c r="W882">
        <v>76.790000000000006</v>
      </c>
      <c r="X882">
        <v>70.930000000000007</v>
      </c>
      <c r="Y882">
        <v>61.94</v>
      </c>
      <c r="Z882" s="12">
        <f>SUM(Taureaux[[#This Row],[indice 1]:[Indice 5]])</f>
        <v>360.72</v>
      </c>
      <c r="AA882" t="s">
        <v>38</v>
      </c>
      <c r="AB882" t="s">
        <v>38</v>
      </c>
      <c r="AC882" t="s">
        <v>39</v>
      </c>
      <c r="AD882">
        <v>6650</v>
      </c>
      <c r="AE882">
        <v>90</v>
      </c>
    </row>
    <row r="883" spans="2:31" x14ac:dyDescent="0.25">
      <c r="B883" s="2">
        <f>IF(Taureaux[[#This Row],[Race]]&lt;&gt;résultats!$C$4,0,SUM(IF(U883&gt;résultats!E$4,1,0),IF(V883&gt;résultats!F$4,1,0),IF(W883&gt;résultats!G$4,1,0),IF(X883&gt;résultats!H$4,1,0),IF(Y883&gt;résultats!I$4,1,0),IF(Z883&gt;résultats!J$4,1,0)))</f>
        <v>0</v>
      </c>
      <c r="C883">
        <f>IF(AND(Taureaux[[#All],[nombres d''incides M&gt;F]]&gt;résultats!$E$1,Taureaux[[#All],[Race]]=résultats!$C$4),1,0)</f>
        <v>0</v>
      </c>
      <c r="D883">
        <f>IF(AND(Taureaux[[#All],[nombres d''incides M&gt;F]]=résultats!$E$1,Taureaux[[#All],[Race]]=résultats!$C$4),1,0)</f>
        <v>0</v>
      </c>
      <c r="E883">
        <f>IF(AND(Taureaux[[#All],[nombres d''incides M&gt;F]]=résultats!$E$1-1,Taureaux[[#All],[Race]]=résultats!$C$4),1,0)</f>
        <v>0</v>
      </c>
      <c r="F883">
        <f>IF(Taureaux[[#All],[&gt; palier]]=0,0,SUM($C$2:C883))</f>
        <v>0</v>
      </c>
      <c r="G883">
        <f>IF(Taureaux[[#All],[=palier]]=0,0,SUM($D$2:D883)+MAX(Taureaux[[#All],[séquence &gt; palier]]))</f>
        <v>0</v>
      </c>
      <c r="H883">
        <f>IF(Taureaux[[#All],[=palier-1]]=0,0,SUM($E$2:E883)+MAX(Taureaux[[#All],[séquence = palier]]))</f>
        <v>0</v>
      </c>
      <c r="I883" t="str">
        <f>IF(Taureaux[[#All],[&gt; palier]]&gt;0,Q883,"")</f>
        <v/>
      </c>
      <c r="J883" t="str">
        <f>IF(Taureaux[[#All],[=palier]]&gt;0,Q883,"")</f>
        <v/>
      </c>
      <c r="K883" t="str">
        <f>IF(Taureaux[[#All],[=palier-1]]&gt;0,Q883,"")</f>
        <v/>
      </c>
      <c r="L883">
        <f>IF(ROW()-1&lt;=60000,ROW()-1)</f>
        <v>882</v>
      </c>
      <c r="M883" s="12" t="str">
        <f>IF(Taureaux[[#This Row],[Nom selon le rang]]="","",VLOOKUP(O883,Q:AF,10,FALSE))</f>
        <v/>
      </c>
      <c r="N883" t="str">
        <f>IF(Taureaux[[#This Row],[somme des males selon la liste]]="","",RANK(Taureaux[[#This Row],[somme des males selon la liste]],Taureaux[[#All],[somme des males selon la liste]],0))</f>
        <v/>
      </c>
      <c r="O8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3">
        <v>81770902</v>
      </c>
      <c r="Q883" t="s">
        <v>450</v>
      </c>
      <c r="R883" t="s">
        <v>45</v>
      </c>
      <c r="S883" t="s">
        <v>78</v>
      </c>
      <c r="T883">
        <v>1089.42</v>
      </c>
      <c r="U883">
        <v>60.63</v>
      </c>
      <c r="V883">
        <v>77.599999999999994</v>
      </c>
      <c r="W883">
        <v>75.22</v>
      </c>
      <c r="X883">
        <v>62.45</v>
      </c>
      <c r="Y883">
        <v>78.72</v>
      </c>
      <c r="Z883" s="12">
        <f>SUM(Taureaux[[#This Row],[indice 1]:[Indice 5]])</f>
        <v>354.62</v>
      </c>
      <c r="AA883" t="s">
        <v>148</v>
      </c>
      <c r="AB883" t="s">
        <v>148</v>
      </c>
      <c r="AC883" t="s">
        <v>116</v>
      </c>
      <c r="AD883">
        <v>14721</v>
      </c>
      <c r="AE883">
        <v>30</v>
      </c>
    </row>
    <row r="884" spans="2:31" x14ac:dyDescent="0.25">
      <c r="B884" s="2">
        <f>IF(Taureaux[[#This Row],[Race]]&lt;&gt;résultats!$C$4,0,SUM(IF(U884&gt;résultats!E$4,1,0),IF(V884&gt;résultats!F$4,1,0),IF(W884&gt;résultats!G$4,1,0),IF(X884&gt;résultats!H$4,1,0),IF(Y884&gt;résultats!I$4,1,0),IF(Z884&gt;résultats!J$4,1,0)))</f>
        <v>0</v>
      </c>
      <c r="C884">
        <f>IF(AND(Taureaux[[#All],[nombres d''incides M&gt;F]]&gt;résultats!$E$1,Taureaux[[#All],[Race]]=résultats!$C$4),1,0)</f>
        <v>0</v>
      </c>
      <c r="D884">
        <f>IF(AND(Taureaux[[#All],[nombres d''incides M&gt;F]]=résultats!$E$1,Taureaux[[#All],[Race]]=résultats!$C$4),1,0)</f>
        <v>0</v>
      </c>
      <c r="E884">
        <f>IF(AND(Taureaux[[#All],[nombres d''incides M&gt;F]]=résultats!$E$1-1,Taureaux[[#All],[Race]]=résultats!$C$4),1,0)</f>
        <v>0</v>
      </c>
      <c r="F884">
        <f>IF(Taureaux[[#All],[&gt; palier]]=0,0,SUM($C$2:C884))</f>
        <v>0</v>
      </c>
      <c r="G884">
        <f>IF(Taureaux[[#All],[=palier]]=0,0,SUM($D$2:D884)+MAX(Taureaux[[#All],[séquence &gt; palier]]))</f>
        <v>0</v>
      </c>
      <c r="H884">
        <f>IF(Taureaux[[#All],[=palier-1]]=0,0,SUM($E$2:E884)+MAX(Taureaux[[#All],[séquence = palier]]))</f>
        <v>0</v>
      </c>
      <c r="I884" t="str">
        <f>IF(Taureaux[[#All],[&gt; palier]]&gt;0,Q884,"")</f>
        <v/>
      </c>
      <c r="J884" t="str">
        <f>IF(Taureaux[[#All],[=palier]]&gt;0,Q884,"")</f>
        <v/>
      </c>
      <c r="K884" t="str">
        <f>IF(Taureaux[[#All],[=palier-1]]&gt;0,Q884,"")</f>
        <v/>
      </c>
      <c r="L884">
        <f>IF(ROW()-1&lt;=60000,ROW()-1)</f>
        <v>883</v>
      </c>
      <c r="M884" s="12" t="str">
        <f>IF(Taureaux[[#This Row],[Nom selon le rang]]="","",VLOOKUP(O884,Q:AF,10,FALSE))</f>
        <v/>
      </c>
      <c r="N884" t="str">
        <f>IF(Taureaux[[#This Row],[somme des males selon la liste]]="","",RANK(Taureaux[[#This Row],[somme des males selon la liste]],Taureaux[[#All],[somme des males selon la liste]],0))</f>
        <v/>
      </c>
      <c r="O8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4">
        <v>80111622</v>
      </c>
      <c r="Q884" t="s">
        <v>2982</v>
      </c>
      <c r="R884" t="s">
        <v>36</v>
      </c>
      <c r="S884" t="s">
        <v>159</v>
      </c>
      <c r="T884">
        <v>1168.96</v>
      </c>
      <c r="U884">
        <v>77.72</v>
      </c>
      <c r="V884">
        <v>69.650000000000006</v>
      </c>
      <c r="W884">
        <v>82.82</v>
      </c>
      <c r="X884">
        <v>76.62</v>
      </c>
      <c r="Y884">
        <v>63.52</v>
      </c>
      <c r="Z884" s="12">
        <f>SUM(Taureaux[[#This Row],[indice 1]:[Indice 5]])</f>
        <v>370.33</v>
      </c>
      <c r="AA884" t="s">
        <v>160</v>
      </c>
      <c r="AB884" t="s">
        <v>160</v>
      </c>
      <c r="AC884" t="s">
        <v>122</v>
      </c>
      <c r="AD884">
        <v>683</v>
      </c>
      <c r="AE884">
        <v>90</v>
      </c>
    </row>
    <row r="885" spans="2:31" x14ac:dyDescent="0.25">
      <c r="B885" s="2">
        <f>IF(Taureaux[[#This Row],[Race]]&lt;&gt;résultats!$C$4,0,SUM(IF(U885&gt;résultats!E$4,1,0),IF(V885&gt;résultats!F$4,1,0),IF(W885&gt;résultats!G$4,1,0),IF(X885&gt;résultats!H$4,1,0),IF(Y885&gt;résultats!I$4,1,0),IF(Z885&gt;résultats!J$4,1,0)))</f>
        <v>0</v>
      </c>
      <c r="C885">
        <f>IF(AND(Taureaux[[#All],[nombres d''incides M&gt;F]]&gt;résultats!$E$1,Taureaux[[#All],[Race]]=résultats!$C$4),1,0)</f>
        <v>0</v>
      </c>
      <c r="D885">
        <f>IF(AND(Taureaux[[#All],[nombres d''incides M&gt;F]]=résultats!$E$1,Taureaux[[#All],[Race]]=résultats!$C$4),1,0)</f>
        <v>0</v>
      </c>
      <c r="E885">
        <f>IF(AND(Taureaux[[#All],[nombres d''incides M&gt;F]]=résultats!$E$1-1,Taureaux[[#All],[Race]]=résultats!$C$4),1,0)</f>
        <v>0</v>
      </c>
      <c r="F885">
        <f>IF(Taureaux[[#All],[&gt; palier]]=0,0,SUM($C$2:C885))</f>
        <v>0</v>
      </c>
      <c r="G885">
        <f>IF(Taureaux[[#All],[=palier]]=0,0,SUM($D$2:D885)+MAX(Taureaux[[#All],[séquence &gt; palier]]))</f>
        <v>0</v>
      </c>
      <c r="H885">
        <f>IF(Taureaux[[#All],[=palier-1]]=0,0,SUM($E$2:E885)+MAX(Taureaux[[#All],[séquence = palier]]))</f>
        <v>0</v>
      </c>
      <c r="I885" t="str">
        <f>IF(Taureaux[[#All],[&gt; palier]]&gt;0,Q885,"")</f>
        <v/>
      </c>
      <c r="J885" t="str">
        <f>IF(Taureaux[[#All],[=palier]]&gt;0,Q885,"")</f>
        <v/>
      </c>
      <c r="K885" t="str">
        <f>IF(Taureaux[[#All],[=palier-1]]&gt;0,Q885,"")</f>
        <v/>
      </c>
      <c r="L885">
        <f>IF(ROW()-1&lt;=60000,ROW()-1)</f>
        <v>884</v>
      </c>
      <c r="M885" s="12" t="str">
        <f>IF(Taureaux[[#This Row],[Nom selon le rang]]="","",VLOOKUP(O885,Q:AF,10,FALSE))</f>
        <v/>
      </c>
      <c r="N885" t="str">
        <f>IF(Taureaux[[#This Row],[somme des males selon la liste]]="","",RANK(Taureaux[[#This Row],[somme des males selon la liste]],Taureaux[[#All],[somme des males selon la liste]],0))</f>
        <v/>
      </c>
      <c r="O8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5">
        <v>72592361</v>
      </c>
      <c r="Q885" t="s">
        <v>1272</v>
      </c>
      <c r="R885" t="s">
        <v>456</v>
      </c>
      <c r="S885" t="s">
        <v>86</v>
      </c>
      <c r="T885">
        <v>967.72</v>
      </c>
      <c r="U885">
        <v>63.33</v>
      </c>
      <c r="V885">
        <v>55.73</v>
      </c>
      <c r="W885">
        <v>75.819999999999993</v>
      </c>
      <c r="X885">
        <v>60.8</v>
      </c>
      <c r="Y885">
        <v>69.739999999999995</v>
      </c>
      <c r="Z885" s="12">
        <f>SUM(Taureaux[[#This Row],[indice 1]:[Indice 5]])</f>
        <v>325.42</v>
      </c>
      <c r="AA885" t="s">
        <v>63</v>
      </c>
      <c r="AB885" t="s">
        <v>125</v>
      </c>
      <c r="AC885" t="s">
        <v>126</v>
      </c>
      <c r="AD885">
        <v>10</v>
      </c>
      <c r="AE885">
        <v>150</v>
      </c>
    </row>
    <row r="886" spans="2:31" x14ac:dyDescent="0.25">
      <c r="B886" s="2">
        <f>IF(Taureaux[[#This Row],[Race]]&lt;&gt;résultats!$C$4,0,SUM(IF(U886&gt;résultats!E$4,1,0),IF(V886&gt;résultats!F$4,1,0),IF(W886&gt;résultats!G$4,1,0),IF(X886&gt;résultats!H$4,1,0),IF(Y886&gt;résultats!I$4,1,0),IF(Z886&gt;résultats!J$4,1,0)))</f>
        <v>0</v>
      </c>
      <c r="C886">
        <f>IF(AND(Taureaux[[#All],[nombres d''incides M&gt;F]]&gt;résultats!$E$1,Taureaux[[#All],[Race]]=résultats!$C$4),1,0)</f>
        <v>0</v>
      </c>
      <c r="D886">
        <f>IF(AND(Taureaux[[#All],[nombres d''incides M&gt;F]]=résultats!$E$1,Taureaux[[#All],[Race]]=résultats!$C$4),1,0)</f>
        <v>0</v>
      </c>
      <c r="E886">
        <f>IF(AND(Taureaux[[#All],[nombres d''incides M&gt;F]]=résultats!$E$1-1,Taureaux[[#All],[Race]]=résultats!$C$4),1,0)</f>
        <v>0</v>
      </c>
      <c r="F886">
        <f>IF(Taureaux[[#All],[&gt; palier]]=0,0,SUM($C$2:C886))</f>
        <v>0</v>
      </c>
      <c r="G886">
        <f>IF(Taureaux[[#All],[=palier]]=0,0,SUM($D$2:D886)+MAX(Taureaux[[#All],[séquence &gt; palier]]))</f>
        <v>0</v>
      </c>
      <c r="H886">
        <f>IF(Taureaux[[#All],[=palier-1]]=0,0,SUM($E$2:E886)+MAX(Taureaux[[#All],[séquence = palier]]))</f>
        <v>0</v>
      </c>
      <c r="I886" t="str">
        <f>IF(Taureaux[[#All],[&gt; palier]]&gt;0,Q886,"")</f>
        <v/>
      </c>
      <c r="J886" t="str">
        <f>IF(Taureaux[[#All],[=palier]]&gt;0,Q886,"")</f>
        <v/>
      </c>
      <c r="K886" t="str">
        <f>IF(Taureaux[[#All],[=palier-1]]&gt;0,Q886,"")</f>
        <v/>
      </c>
      <c r="L886">
        <f>IF(ROW()-1&lt;=60000,ROW()-1)</f>
        <v>885</v>
      </c>
      <c r="M886" s="12" t="str">
        <f>IF(Taureaux[[#This Row],[Nom selon le rang]]="","",VLOOKUP(O886,Q:AF,10,FALSE))</f>
        <v/>
      </c>
      <c r="N886" t="str">
        <f>IF(Taureaux[[#This Row],[somme des males selon la liste]]="","",RANK(Taureaux[[#This Row],[somme des males selon la liste]],Taureaux[[#All],[somme des males selon la liste]],0))</f>
        <v/>
      </c>
      <c r="O8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6">
        <v>31651341</v>
      </c>
      <c r="Q886" t="s">
        <v>2535</v>
      </c>
      <c r="R886" t="s">
        <v>36</v>
      </c>
      <c r="S886" t="s">
        <v>67</v>
      </c>
      <c r="T886">
        <v>1127.43</v>
      </c>
      <c r="U886">
        <v>61.65</v>
      </c>
      <c r="V886">
        <v>43.41</v>
      </c>
      <c r="W886">
        <v>63.71</v>
      </c>
      <c r="X886">
        <v>34.909999999999997</v>
      </c>
      <c r="Y886">
        <v>81.53</v>
      </c>
      <c r="Z886" s="12">
        <f>SUM(Taureaux[[#This Row],[indice 1]:[Indice 5]])</f>
        <v>285.21000000000004</v>
      </c>
      <c r="AA886" t="s">
        <v>38</v>
      </c>
      <c r="AB886" t="s">
        <v>38</v>
      </c>
      <c r="AC886" t="s">
        <v>39</v>
      </c>
      <c r="AD886">
        <v>6271</v>
      </c>
      <c r="AE886">
        <v>65.209999999999994</v>
      </c>
    </row>
    <row r="887" spans="2:31" x14ac:dyDescent="0.25">
      <c r="B887" s="2">
        <f>IF(Taureaux[[#This Row],[Race]]&lt;&gt;résultats!$C$4,0,SUM(IF(U887&gt;résultats!E$4,1,0),IF(V887&gt;résultats!F$4,1,0),IF(W887&gt;résultats!G$4,1,0),IF(X887&gt;résultats!H$4,1,0),IF(Y887&gt;résultats!I$4,1,0),IF(Z887&gt;résultats!J$4,1,0)))</f>
        <v>5</v>
      </c>
      <c r="C887">
        <f>IF(AND(Taureaux[[#All],[nombres d''incides M&gt;F]]&gt;résultats!$E$1,Taureaux[[#All],[Race]]=résultats!$C$4),1,0)</f>
        <v>1</v>
      </c>
      <c r="D887">
        <f>IF(AND(Taureaux[[#All],[nombres d''incides M&gt;F]]=résultats!$E$1,Taureaux[[#All],[Race]]=résultats!$C$4),1,0)</f>
        <v>0</v>
      </c>
      <c r="E887">
        <f>IF(AND(Taureaux[[#All],[nombres d''incides M&gt;F]]=résultats!$E$1-1,Taureaux[[#All],[Race]]=résultats!$C$4),1,0)</f>
        <v>0</v>
      </c>
      <c r="F887">
        <f>IF(Taureaux[[#All],[&gt; palier]]=0,0,SUM($C$2:C887))</f>
        <v>24</v>
      </c>
      <c r="G887">
        <f>IF(Taureaux[[#All],[=palier]]=0,0,SUM($D$2:D887)+MAX(Taureaux[[#All],[séquence &gt; palier]]))</f>
        <v>0</v>
      </c>
      <c r="H887">
        <f>IF(Taureaux[[#All],[=palier-1]]=0,0,SUM($E$2:E887)+MAX(Taureaux[[#All],[séquence = palier]]))</f>
        <v>0</v>
      </c>
      <c r="I887" t="str">
        <f>IF(Taureaux[[#All],[&gt; palier]]&gt;0,Q887,"")</f>
        <v>ATTIRONU DE OLIVE71</v>
      </c>
      <c r="J887" t="str">
        <f>IF(Taureaux[[#All],[=palier]]&gt;0,Q887,"")</f>
        <v/>
      </c>
      <c r="K887" t="str">
        <f>IF(Taureaux[[#All],[=palier-1]]&gt;0,Q887,"")</f>
        <v/>
      </c>
      <c r="L887">
        <f>IF(ROW()-1&lt;=60000,ROW()-1)</f>
        <v>886</v>
      </c>
      <c r="M887" s="12" t="str">
        <f>IF(Taureaux[[#This Row],[Nom selon le rang]]="","",VLOOKUP(O887,Q:AF,10,FALSE))</f>
        <v/>
      </c>
      <c r="N887" t="str">
        <f>IF(Taureaux[[#This Row],[somme des males selon la liste]]="","",RANK(Taureaux[[#This Row],[somme des males selon la liste]],Taureaux[[#All],[somme des males selon la liste]],0))</f>
        <v/>
      </c>
      <c r="O8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7">
        <v>76606785</v>
      </c>
      <c r="Q887" t="s">
        <v>1706</v>
      </c>
      <c r="R887" t="s">
        <v>7</v>
      </c>
      <c r="S887" t="s">
        <v>99</v>
      </c>
      <c r="T887">
        <v>953</v>
      </c>
      <c r="U887">
        <v>60.08</v>
      </c>
      <c r="V887">
        <v>62.14</v>
      </c>
      <c r="W887">
        <v>71.61</v>
      </c>
      <c r="X887">
        <v>62.71</v>
      </c>
      <c r="Y887">
        <v>62.04</v>
      </c>
      <c r="Z887" s="12">
        <f>SUM(Taureaux[[#This Row],[indice 1]:[Indice 5]])</f>
        <v>318.58</v>
      </c>
      <c r="AA887" t="s">
        <v>148</v>
      </c>
      <c r="AB887" t="s">
        <v>148</v>
      </c>
      <c r="AC887" t="s">
        <v>116</v>
      </c>
      <c r="AD887">
        <v>29926</v>
      </c>
      <c r="AE887">
        <v>30</v>
      </c>
    </row>
    <row r="888" spans="2:31" x14ac:dyDescent="0.25">
      <c r="B888" s="2">
        <f>IF(Taureaux[[#This Row],[Race]]&lt;&gt;résultats!$C$4,0,SUM(IF(U888&gt;résultats!E$4,1,0),IF(V888&gt;résultats!F$4,1,0),IF(W888&gt;résultats!G$4,1,0),IF(X888&gt;résultats!H$4,1,0),IF(Y888&gt;résultats!I$4,1,0),IF(Z888&gt;résultats!J$4,1,0)))</f>
        <v>0</v>
      </c>
      <c r="C888">
        <f>IF(AND(Taureaux[[#All],[nombres d''incides M&gt;F]]&gt;résultats!$E$1,Taureaux[[#All],[Race]]=résultats!$C$4),1,0)</f>
        <v>0</v>
      </c>
      <c r="D888">
        <f>IF(AND(Taureaux[[#All],[nombres d''incides M&gt;F]]=résultats!$E$1,Taureaux[[#All],[Race]]=résultats!$C$4),1,0)</f>
        <v>0</v>
      </c>
      <c r="E888">
        <f>IF(AND(Taureaux[[#All],[nombres d''incides M&gt;F]]=résultats!$E$1-1,Taureaux[[#All],[Race]]=résultats!$C$4),1,0)</f>
        <v>0</v>
      </c>
      <c r="F888">
        <f>IF(Taureaux[[#All],[&gt; palier]]=0,0,SUM($C$2:C888))</f>
        <v>0</v>
      </c>
      <c r="G888">
        <f>IF(Taureaux[[#All],[=palier]]=0,0,SUM($D$2:D888)+MAX(Taureaux[[#All],[séquence &gt; palier]]))</f>
        <v>0</v>
      </c>
      <c r="H888">
        <f>IF(Taureaux[[#All],[=palier-1]]=0,0,SUM($E$2:E888)+MAX(Taureaux[[#All],[séquence = palier]]))</f>
        <v>0</v>
      </c>
      <c r="I888" t="str">
        <f>IF(Taureaux[[#All],[&gt; palier]]&gt;0,Q888,"")</f>
        <v/>
      </c>
      <c r="J888" t="str">
        <f>IF(Taureaux[[#All],[=palier]]&gt;0,Q888,"")</f>
        <v/>
      </c>
      <c r="K888" t="str">
        <f>IF(Taureaux[[#All],[=palier-1]]&gt;0,Q888,"")</f>
        <v/>
      </c>
      <c r="L888">
        <f>IF(ROW()-1&lt;=60000,ROW()-1)</f>
        <v>887</v>
      </c>
      <c r="M888" s="12" t="str">
        <f>IF(Taureaux[[#This Row],[Nom selon le rang]]="","",VLOOKUP(O888,Q:AF,10,FALSE))</f>
        <v/>
      </c>
      <c r="N888" t="str">
        <f>IF(Taureaux[[#This Row],[somme des males selon la liste]]="","",RANK(Taureaux[[#This Row],[somme des males selon la liste]],Taureaux[[#All],[somme des males selon la liste]],0))</f>
        <v/>
      </c>
      <c r="O8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8">
        <v>82912955</v>
      </c>
      <c r="Q888" t="s">
        <v>1911</v>
      </c>
      <c r="R888" t="s">
        <v>1187</v>
      </c>
      <c r="S888" t="s">
        <v>30</v>
      </c>
      <c r="T888">
        <v>1060.05</v>
      </c>
      <c r="U888">
        <v>73.14</v>
      </c>
      <c r="V888">
        <v>68.17</v>
      </c>
      <c r="W888">
        <v>61.49</v>
      </c>
      <c r="X888">
        <v>78.52</v>
      </c>
      <c r="Y888">
        <v>40.39</v>
      </c>
      <c r="Z888" s="12">
        <f>SUM(Taureaux[[#This Row],[indice 1]:[Indice 5]])</f>
        <v>321.70999999999998</v>
      </c>
      <c r="AA888" t="s">
        <v>51</v>
      </c>
      <c r="AB888" t="s">
        <v>51</v>
      </c>
      <c r="AC888" t="s">
        <v>52</v>
      </c>
      <c r="AD888">
        <v>676</v>
      </c>
      <c r="AE888">
        <v>30</v>
      </c>
    </row>
    <row r="889" spans="2:31" x14ac:dyDescent="0.25">
      <c r="B889" s="2">
        <f>IF(Taureaux[[#This Row],[Race]]&lt;&gt;résultats!$C$4,0,SUM(IF(U889&gt;résultats!E$4,1,0),IF(V889&gt;résultats!F$4,1,0),IF(W889&gt;résultats!G$4,1,0),IF(X889&gt;résultats!H$4,1,0),IF(Y889&gt;résultats!I$4,1,0),IF(Z889&gt;résultats!J$4,1,0)))</f>
        <v>0</v>
      </c>
      <c r="C889">
        <f>IF(AND(Taureaux[[#All],[nombres d''incides M&gt;F]]&gt;résultats!$E$1,Taureaux[[#All],[Race]]=résultats!$C$4),1,0)</f>
        <v>0</v>
      </c>
      <c r="D889">
        <f>IF(AND(Taureaux[[#All],[nombres d''incides M&gt;F]]=résultats!$E$1,Taureaux[[#All],[Race]]=résultats!$C$4),1,0)</f>
        <v>0</v>
      </c>
      <c r="E889">
        <f>IF(AND(Taureaux[[#All],[nombres d''incides M&gt;F]]=résultats!$E$1-1,Taureaux[[#All],[Race]]=résultats!$C$4),1,0)</f>
        <v>0</v>
      </c>
      <c r="F889">
        <f>IF(Taureaux[[#All],[&gt; palier]]=0,0,SUM($C$2:C889))</f>
        <v>0</v>
      </c>
      <c r="G889">
        <f>IF(Taureaux[[#All],[=palier]]=0,0,SUM($D$2:D889)+MAX(Taureaux[[#All],[séquence &gt; palier]]))</f>
        <v>0</v>
      </c>
      <c r="H889">
        <f>IF(Taureaux[[#All],[=palier-1]]=0,0,SUM($E$2:E889)+MAX(Taureaux[[#All],[séquence = palier]]))</f>
        <v>0</v>
      </c>
      <c r="I889" t="str">
        <f>IF(Taureaux[[#All],[&gt; palier]]&gt;0,Q889,"")</f>
        <v/>
      </c>
      <c r="J889" t="str">
        <f>IF(Taureaux[[#All],[=palier]]&gt;0,Q889,"")</f>
        <v/>
      </c>
      <c r="K889" t="str">
        <f>IF(Taureaux[[#All],[=palier-1]]&gt;0,Q889,"")</f>
        <v/>
      </c>
      <c r="L889">
        <f>IF(ROW()-1&lt;=60000,ROW()-1)</f>
        <v>888</v>
      </c>
      <c r="M889" s="12" t="str">
        <f>IF(Taureaux[[#This Row],[Nom selon le rang]]="","",VLOOKUP(O889,Q:AF,10,FALSE))</f>
        <v/>
      </c>
      <c r="N889" t="str">
        <f>IF(Taureaux[[#This Row],[somme des males selon la liste]]="","",RANK(Taureaux[[#This Row],[somme des males selon la liste]],Taureaux[[#All],[somme des males selon la liste]],0))</f>
        <v/>
      </c>
      <c r="O8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89">
        <v>79076770</v>
      </c>
      <c r="Q889" t="s">
        <v>2794</v>
      </c>
      <c r="R889" t="s">
        <v>2733</v>
      </c>
      <c r="S889" t="s">
        <v>40</v>
      </c>
      <c r="T889">
        <v>982.63</v>
      </c>
      <c r="U889">
        <v>36.03</v>
      </c>
      <c r="V889">
        <v>35.6</v>
      </c>
      <c r="W889">
        <v>35.58</v>
      </c>
      <c r="X889">
        <v>35.89</v>
      </c>
      <c r="Y889">
        <v>35.520000000000003</v>
      </c>
      <c r="Z889" s="12">
        <f>SUM(Taureaux[[#This Row],[indice 1]:[Indice 5]])</f>
        <v>178.62</v>
      </c>
      <c r="AA889" t="s">
        <v>138</v>
      </c>
      <c r="AB889" t="s">
        <v>138</v>
      </c>
      <c r="AC889" t="s">
        <v>139</v>
      </c>
      <c r="AD889">
        <v>7519</v>
      </c>
      <c r="AE889">
        <v>30</v>
      </c>
    </row>
    <row r="890" spans="2:31" x14ac:dyDescent="0.25">
      <c r="B890" s="2">
        <f>IF(Taureaux[[#This Row],[Race]]&lt;&gt;résultats!$C$4,0,SUM(IF(U890&gt;résultats!E$4,1,0),IF(V890&gt;résultats!F$4,1,0),IF(W890&gt;résultats!G$4,1,0),IF(X890&gt;résultats!H$4,1,0),IF(Y890&gt;résultats!I$4,1,0),IF(Z890&gt;résultats!J$4,1,0)))</f>
        <v>0</v>
      </c>
      <c r="C890">
        <f>IF(AND(Taureaux[[#All],[nombres d''incides M&gt;F]]&gt;résultats!$E$1,Taureaux[[#All],[Race]]=résultats!$C$4),1,0)</f>
        <v>0</v>
      </c>
      <c r="D890">
        <f>IF(AND(Taureaux[[#All],[nombres d''incides M&gt;F]]=résultats!$E$1,Taureaux[[#All],[Race]]=résultats!$C$4),1,0)</f>
        <v>0</v>
      </c>
      <c r="E890">
        <f>IF(AND(Taureaux[[#All],[nombres d''incides M&gt;F]]=résultats!$E$1-1,Taureaux[[#All],[Race]]=résultats!$C$4),1,0)</f>
        <v>0</v>
      </c>
      <c r="F890">
        <f>IF(Taureaux[[#All],[&gt; palier]]=0,0,SUM($C$2:C890))</f>
        <v>0</v>
      </c>
      <c r="G890">
        <f>IF(Taureaux[[#All],[=palier]]=0,0,SUM($D$2:D890)+MAX(Taureaux[[#All],[séquence &gt; palier]]))</f>
        <v>0</v>
      </c>
      <c r="H890">
        <f>IF(Taureaux[[#All],[=palier-1]]=0,0,SUM($E$2:E890)+MAX(Taureaux[[#All],[séquence = palier]]))</f>
        <v>0</v>
      </c>
      <c r="I890" t="str">
        <f>IF(Taureaux[[#All],[&gt; palier]]&gt;0,Q890,"")</f>
        <v/>
      </c>
      <c r="J890" t="str">
        <f>IF(Taureaux[[#All],[=palier]]&gt;0,Q890,"")</f>
        <v/>
      </c>
      <c r="K890" t="str">
        <f>IF(Taureaux[[#All],[=palier-1]]&gt;0,Q890,"")</f>
        <v/>
      </c>
      <c r="L890">
        <f>IF(ROW()-1&lt;=60000,ROW()-1)</f>
        <v>889</v>
      </c>
      <c r="M890" s="12" t="str">
        <f>IF(Taureaux[[#This Row],[Nom selon le rang]]="","",VLOOKUP(O890,Q:AF,10,FALSE))</f>
        <v/>
      </c>
      <c r="N890" t="str">
        <f>IF(Taureaux[[#This Row],[somme des males selon la liste]]="","",RANK(Taureaux[[#This Row],[somme des males selon la liste]],Taureaux[[#All],[somme des males selon la liste]],0))</f>
        <v/>
      </c>
      <c r="O8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0">
        <v>77402864</v>
      </c>
      <c r="Q890" t="s">
        <v>2168</v>
      </c>
      <c r="R890" t="s">
        <v>120</v>
      </c>
      <c r="S890" t="s">
        <v>81</v>
      </c>
      <c r="T890">
        <v>1070.6099999999999</v>
      </c>
      <c r="U890">
        <v>68.180000000000007</v>
      </c>
      <c r="V890">
        <v>58.72</v>
      </c>
      <c r="W890">
        <v>65.14</v>
      </c>
      <c r="X890">
        <v>62.86</v>
      </c>
      <c r="Y890">
        <v>54.98</v>
      </c>
      <c r="Z890" s="12">
        <f>SUM(Taureaux[[#This Row],[indice 1]:[Indice 5]])</f>
        <v>309.88000000000005</v>
      </c>
      <c r="AA890" t="s">
        <v>427</v>
      </c>
      <c r="AB890" t="s">
        <v>427</v>
      </c>
      <c r="AC890" t="s">
        <v>219</v>
      </c>
      <c r="AD890">
        <v>17053</v>
      </c>
      <c r="AE890">
        <v>60</v>
      </c>
    </row>
    <row r="891" spans="2:31" x14ac:dyDescent="0.25">
      <c r="B891" s="2">
        <f>IF(Taureaux[[#This Row],[Race]]&lt;&gt;résultats!$C$4,0,SUM(IF(U891&gt;résultats!E$4,1,0),IF(V891&gt;résultats!F$4,1,0),IF(W891&gt;résultats!G$4,1,0),IF(X891&gt;résultats!H$4,1,0),IF(Y891&gt;résultats!I$4,1,0),IF(Z891&gt;résultats!J$4,1,0)))</f>
        <v>0</v>
      </c>
      <c r="C891">
        <f>IF(AND(Taureaux[[#All],[nombres d''incides M&gt;F]]&gt;résultats!$E$1,Taureaux[[#All],[Race]]=résultats!$C$4),1,0)</f>
        <v>0</v>
      </c>
      <c r="D891">
        <f>IF(AND(Taureaux[[#All],[nombres d''incides M&gt;F]]=résultats!$E$1,Taureaux[[#All],[Race]]=résultats!$C$4),1,0)</f>
        <v>0</v>
      </c>
      <c r="E891">
        <f>IF(AND(Taureaux[[#All],[nombres d''incides M&gt;F]]=résultats!$E$1-1,Taureaux[[#All],[Race]]=résultats!$C$4),1,0)</f>
        <v>0</v>
      </c>
      <c r="F891">
        <f>IF(Taureaux[[#All],[&gt; palier]]=0,0,SUM($C$2:C891))</f>
        <v>0</v>
      </c>
      <c r="G891">
        <f>IF(Taureaux[[#All],[=palier]]=0,0,SUM($D$2:D891)+MAX(Taureaux[[#All],[séquence &gt; palier]]))</f>
        <v>0</v>
      </c>
      <c r="H891">
        <f>IF(Taureaux[[#All],[=palier-1]]=0,0,SUM($E$2:E891)+MAX(Taureaux[[#All],[séquence = palier]]))</f>
        <v>0</v>
      </c>
      <c r="I891" t="str">
        <f>IF(Taureaux[[#All],[&gt; palier]]&gt;0,Q891,"")</f>
        <v/>
      </c>
      <c r="J891" t="str">
        <f>IF(Taureaux[[#All],[=palier]]&gt;0,Q891,"")</f>
        <v/>
      </c>
      <c r="K891" t="str">
        <f>IF(Taureaux[[#All],[=palier-1]]&gt;0,Q891,"")</f>
        <v/>
      </c>
      <c r="L891">
        <f>IF(ROW()-1&lt;=60000,ROW()-1)</f>
        <v>890</v>
      </c>
      <c r="M891" s="12" t="str">
        <f>IF(Taureaux[[#This Row],[Nom selon le rang]]="","",VLOOKUP(O891,Q:AF,10,FALSE))</f>
        <v/>
      </c>
      <c r="N891" t="str">
        <f>IF(Taureaux[[#This Row],[somme des males selon la liste]]="","",RANK(Taureaux[[#This Row],[somme des males selon la liste]],Taureaux[[#All],[somme des males selon la liste]],0))</f>
        <v/>
      </c>
      <c r="O8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1">
        <v>79162403</v>
      </c>
      <c r="Q891" t="s">
        <v>1342</v>
      </c>
      <c r="R891" t="s">
        <v>545</v>
      </c>
      <c r="S891" t="s">
        <v>73</v>
      </c>
      <c r="T891">
        <v>1391.8</v>
      </c>
      <c r="U891">
        <v>62.51</v>
      </c>
      <c r="V891">
        <v>69.12</v>
      </c>
      <c r="W891">
        <v>70.790000000000006</v>
      </c>
      <c r="X891">
        <v>67.86</v>
      </c>
      <c r="Y891">
        <v>58.72</v>
      </c>
      <c r="Z891" s="12">
        <f>SUM(Taureaux[[#This Row],[indice 1]:[Indice 5]])</f>
        <v>329</v>
      </c>
      <c r="AA891" t="s">
        <v>63</v>
      </c>
      <c r="AB891" t="s">
        <v>222</v>
      </c>
      <c r="AC891" t="s">
        <v>126</v>
      </c>
      <c r="AD891">
        <v>5</v>
      </c>
      <c r="AE891">
        <v>129.47999999999999</v>
      </c>
    </row>
    <row r="892" spans="2:31" x14ac:dyDescent="0.25">
      <c r="B892" s="2">
        <f>IF(Taureaux[[#This Row],[Race]]&lt;&gt;résultats!$C$4,0,SUM(IF(U892&gt;résultats!E$4,1,0),IF(V892&gt;résultats!F$4,1,0),IF(W892&gt;résultats!G$4,1,0),IF(X892&gt;résultats!H$4,1,0),IF(Y892&gt;résultats!I$4,1,0),IF(Z892&gt;résultats!J$4,1,0)))</f>
        <v>0</v>
      </c>
      <c r="C892">
        <f>IF(AND(Taureaux[[#All],[nombres d''incides M&gt;F]]&gt;résultats!$E$1,Taureaux[[#All],[Race]]=résultats!$C$4),1,0)</f>
        <v>0</v>
      </c>
      <c r="D892">
        <f>IF(AND(Taureaux[[#All],[nombres d''incides M&gt;F]]=résultats!$E$1,Taureaux[[#All],[Race]]=résultats!$C$4),1,0)</f>
        <v>0</v>
      </c>
      <c r="E892">
        <f>IF(AND(Taureaux[[#All],[nombres d''incides M&gt;F]]=résultats!$E$1-1,Taureaux[[#All],[Race]]=résultats!$C$4),1,0)</f>
        <v>0</v>
      </c>
      <c r="F892">
        <f>IF(Taureaux[[#All],[&gt; palier]]=0,0,SUM($C$2:C892))</f>
        <v>0</v>
      </c>
      <c r="G892">
        <f>IF(Taureaux[[#All],[=palier]]=0,0,SUM($D$2:D892)+MAX(Taureaux[[#All],[séquence &gt; palier]]))</f>
        <v>0</v>
      </c>
      <c r="H892">
        <f>IF(Taureaux[[#All],[=palier-1]]=0,0,SUM($E$2:E892)+MAX(Taureaux[[#All],[séquence = palier]]))</f>
        <v>0</v>
      </c>
      <c r="I892" t="str">
        <f>IF(Taureaux[[#All],[&gt; palier]]&gt;0,Q892,"")</f>
        <v/>
      </c>
      <c r="J892" t="str">
        <f>IF(Taureaux[[#All],[=palier]]&gt;0,Q892,"")</f>
        <v/>
      </c>
      <c r="K892" t="str">
        <f>IF(Taureaux[[#All],[=palier-1]]&gt;0,Q892,"")</f>
        <v/>
      </c>
      <c r="L892">
        <f>IF(ROW()-1&lt;=60000,ROW()-1)</f>
        <v>891</v>
      </c>
      <c r="M892" s="12" t="str">
        <f>IF(Taureaux[[#This Row],[Nom selon le rang]]="","",VLOOKUP(O892,Q:AF,10,FALSE))</f>
        <v/>
      </c>
      <c r="N892" t="str">
        <f>IF(Taureaux[[#This Row],[somme des males selon la liste]]="","",RANK(Taureaux[[#This Row],[somme des males selon la liste]],Taureaux[[#All],[somme des males selon la liste]],0))</f>
        <v/>
      </c>
      <c r="O8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2">
        <v>77473424</v>
      </c>
      <c r="Q892" t="s">
        <v>2162</v>
      </c>
      <c r="R892" t="s">
        <v>181</v>
      </c>
      <c r="S892" t="s">
        <v>100</v>
      </c>
      <c r="T892">
        <v>1261.19</v>
      </c>
      <c r="U892">
        <v>61.38</v>
      </c>
      <c r="V892">
        <v>68.14</v>
      </c>
      <c r="W892">
        <v>59.23</v>
      </c>
      <c r="X892">
        <v>67.94</v>
      </c>
      <c r="Y892">
        <v>59.21</v>
      </c>
      <c r="Z892" s="12">
        <f>SUM(Taureaux[[#This Row],[indice 1]:[Indice 5]])</f>
        <v>315.89999999999998</v>
      </c>
      <c r="AA892" t="s">
        <v>358</v>
      </c>
      <c r="AB892" t="s">
        <v>358</v>
      </c>
      <c r="AC892" t="s">
        <v>111</v>
      </c>
      <c r="AD892">
        <v>2649</v>
      </c>
      <c r="AE892">
        <v>30</v>
      </c>
    </row>
    <row r="893" spans="2:31" x14ac:dyDescent="0.25">
      <c r="B893" s="2">
        <f>IF(Taureaux[[#This Row],[Race]]&lt;&gt;résultats!$C$4,0,SUM(IF(U893&gt;résultats!E$4,1,0),IF(V893&gt;résultats!F$4,1,0),IF(W893&gt;résultats!G$4,1,0),IF(X893&gt;résultats!H$4,1,0),IF(Y893&gt;résultats!I$4,1,0),IF(Z893&gt;résultats!J$4,1,0)))</f>
        <v>0</v>
      </c>
      <c r="C893">
        <f>IF(AND(Taureaux[[#All],[nombres d''incides M&gt;F]]&gt;résultats!$E$1,Taureaux[[#All],[Race]]=résultats!$C$4),1,0)</f>
        <v>0</v>
      </c>
      <c r="D893">
        <f>IF(AND(Taureaux[[#All],[nombres d''incides M&gt;F]]=résultats!$E$1,Taureaux[[#All],[Race]]=résultats!$C$4),1,0)</f>
        <v>0</v>
      </c>
      <c r="E893">
        <f>IF(AND(Taureaux[[#All],[nombres d''incides M&gt;F]]=résultats!$E$1-1,Taureaux[[#All],[Race]]=résultats!$C$4),1,0)</f>
        <v>0</v>
      </c>
      <c r="F893">
        <f>IF(Taureaux[[#All],[&gt; palier]]=0,0,SUM($C$2:C893))</f>
        <v>0</v>
      </c>
      <c r="G893">
        <f>IF(Taureaux[[#All],[=palier]]=0,0,SUM($D$2:D893)+MAX(Taureaux[[#All],[séquence &gt; palier]]))</f>
        <v>0</v>
      </c>
      <c r="H893">
        <f>IF(Taureaux[[#All],[=palier-1]]=0,0,SUM($E$2:E893)+MAX(Taureaux[[#All],[séquence = palier]]))</f>
        <v>0</v>
      </c>
      <c r="I893" t="str">
        <f>IF(Taureaux[[#All],[&gt; palier]]&gt;0,Q893,"")</f>
        <v/>
      </c>
      <c r="J893" t="str">
        <f>IF(Taureaux[[#All],[=palier]]&gt;0,Q893,"")</f>
        <v/>
      </c>
      <c r="K893" t="str">
        <f>IF(Taureaux[[#All],[=palier-1]]&gt;0,Q893,"")</f>
        <v/>
      </c>
      <c r="L893">
        <f>IF(ROW()-1&lt;=60000,ROW()-1)</f>
        <v>892</v>
      </c>
      <c r="M893" s="12" t="str">
        <f>IF(Taureaux[[#This Row],[Nom selon le rang]]="","",VLOOKUP(O893,Q:AF,10,FALSE))</f>
        <v/>
      </c>
      <c r="N893" t="str">
        <f>IF(Taureaux[[#This Row],[somme des males selon la liste]]="","",RANK(Taureaux[[#This Row],[somme des males selon la liste]],Taureaux[[#All],[somme des males selon la liste]],0))</f>
        <v/>
      </c>
      <c r="O8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3">
        <v>77154267</v>
      </c>
      <c r="Q893" t="s">
        <v>1768</v>
      </c>
      <c r="R893" t="s">
        <v>379</v>
      </c>
      <c r="S893" t="s">
        <v>95</v>
      </c>
      <c r="T893">
        <v>1041.44</v>
      </c>
      <c r="U893">
        <v>70.709999999999994</v>
      </c>
      <c r="V893">
        <v>64.069999999999993</v>
      </c>
      <c r="W893">
        <v>64.66</v>
      </c>
      <c r="X893">
        <v>56.8</v>
      </c>
      <c r="Y893">
        <v>67.3</v>
      </c>
      <c r="Z893" s="12">
        <f>SUM(Taureaux[[#This Row],[indice 1]:[Indice 5]])</f>
        <v>323.53999999999996</v>
      </c>
      <c r="AA893" t="s">
        <v>148</v>
      </c>
      <c r="AB893" t="s">
        <v>148</v>
      </c>
      <c r="AC893" t="s">
        <v>116</v>
      </c>
      <c r="AD893">
        <v>29713</v>
      </c>
      <c r="AE893">
        <v>30</v>
      </c>
    </row>
    <row r="894" spans="2:31" x14ac:dyDescent="0.25">
      <c r="B894" s="2">
        <f>IF(Taureaux[[#This Row],[Race]]&lt;&gt;résultats!$C$4,0,SUM(IF(U894&gt;résultats!E$4,1,0),IF(V894&gt;résultats!F$4,1,0),IF(W894&gt;résultats!G$4,1,0),IF(X894&gt;résultats!H$4,1,0),IF(Y894&gt;résultats!I$4,1,0),IF(Z894&gt;résultats!J$4,1,0)))</f>
        <v>0</v>
      </c>
      <c r="C894">
        <f>IF(AND(Taureaux[[#All],[nombres d''incides M&gt;F]]&gt;résultats!$E$1,Taureaux[[#All],[Race]]=résultats!$C$4),1,0)</f>
        <v>0</v>
      </c>
      <c r="D894">
        <f>IF(AND(Taureaux[[#All],[nombres d''incides M&gt;F]]=résultats!$E$1,Taureaux[[#All],[Race]]=résultats!$C$4),1,0)</f>
        <v>0</v>
      </c>
      <c r="E894">
        <f>IF(AND(Taureaux[[#All],[nombres d''incides M&gt;F]]=résultats!$E$1-1,Taureaux[[#All],[Race]]=résultats!$C$4),1,0)</f>
        <v>0</v>
      </c>
      <c r="F894">
        <f>IF(Taureaux[[#All],[&gt; palier]]=0,0,SUM($C$2:C894))</f>
        <v>0</v>
      </c>
      <c r="G894">
        <f>IF(Taureaux[[#All],[=palier]]=0,0,SUM($D$2:D894)+MAX(Taureaux[[#All],[séquence &gt; palier]]))</f>
        <v>0</v>
      </c>
      <c r="H894">
        <f>IF(Taureaux[[#All],[=palier-1]]=0,0,SUM($E$2:E894)+MAX(Taureaux[[#All],[séquence = palier]]))</f>
        <v>0</v>
      </c>
      <c r="I894" t="str">
        <f>IF(Taureaux[[#All],[&gt; palier]]&gt;0,Q894,"")</f>
        <v/>
      </c>
      <c r="J894" t="str">
        <f>IF(Taureaux[[#All],[=palier]]&gt;0,Q894,"")</f>
        <v/>
      </c>
      <c r="K894" t="str">
        <f>IF(Taureaux[[#All],[=palier-1]]&gt;0,Q894,"")</f>
        <v/>
      </c>
      <c r="L894">
        <f>IF(ROW()-1&lt;=60000,ROW()-1)</f>
        <v>893</v>
      </c>
      <c r="M894" s="12" t="str">
        <f>IF(Taureaux[[#This Row],[Nom selon le rang]]="","",VLOOKUP(O894,Q:AF,10,FALSE))</f>
        <v/>
      </c>
      <c r="N894" t="str">
        <f>IF(Taureaux[[#This Row],[somme des males selon la liste]]="","",RANK(Taureaux[[#This Row],[somme des males selon la liste]],Taureaux[[#All],[somme des males selon la liste]],0))</f>
        <v/>
      </c>
      <c r="O8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4">
        <v>79101583</v>
      </c>
      <c r="Q894" t="s">
        <v>661</v>
      </c>
      <c r="R894" t="s">
        <v>120</v>
      </c>
      <c r="S894" t="s">
        <v>132</v>
      </c>
      <c r="T894">
        <v>1142.08</v>
      </c>
      <c r="U894">
        <v>72.53</v>
      </c>
      <c r="V894">
        <v>70.78</v>
      </c>
      <c r="W894">
        <v>72.77</v>
      </c>
      <c r="X894">
        <v>63.03</v>
      </c>
      <c r="Y894">
        <v>66.67</v>
      </c>
      <c r="Z894" s="12">
        <f>SUM(Taureaux[[#This Row],[indice 1]:[Indice 5]])</f>
        <v>345.78000000000003</v>
      </c>
      <c r="AA894" t="s">
        <v>148</v>
      </c>
      <c r="AB894" t="s">
        <v>148</v>
      </c>
      <c r="AC894" t="s">
        <v>116</v>
      </c>
      <c r="AD894">
        <v>12268</v>
      </c>
      <c r="AE894">
        <v>30</v>
      </c>
    </row>
    <row r="895" spans="2:31" x14ac:dyDescent="0.25">
      <c r="B895" s="2">
        <f>IF(Taureaux[[#This Row],[Race]]&lt;&gt;résultats!$C$4,0,SUM(IF(U895&gt;résultats!E$4,1,0),IF(V895&gt;résultats!F$4,1,0),IF(W895&gt;résultats!G$4,1,0),IF(X895&gt;résultats!H$4,1,0),IF(Y895&gt;résultats!I$4,1,0),IF(Z895&gt;résultats!J$4,1,0)))</f>
        <v>0</v>
      </c>
      <c r="C895">
        <f>IF(AND(Taureaux[[#All],[nombres d''incides M&gt;F]]&gt;résultats!$E$1,Taureaux[[#All],[Race]]=résultats!$C$4),1,0)</f>
        <v>0</v>
      </c>
      <c r="D895">
        <f>IF(AND(Taureaux[[#All],[nombres d''incides M&gt;F]]=résultats!$E$1,Taureaux[[#All],[Race]]=résultats!$C$4),1,0)</f>
        <v>0</v>
      </c>
      <c r="E895">
        <f>IF(AND(Taureaux[[#All],[nombres d''incides M&gt;F]]=résultats!$E$1-1,Taureaux[[#All],[Race]]=résultats!$C$4),1,0)</f>
        <v>0</v>
      </c>
      <c r="F895">
        <f>IF(Taureaux[[#All],[&gt; palier]]=0,0,SUM($C$2:C895))</f>
        <v>0</v>
      </c>
      <c r="G895">
        <f>IF(Taureaux[[#All],[=palier]]=0,0,SUM($D$2:D895)+MAX(Taureaux[[#All],[séquence &gt; palier]]))</f>
        <v>0</v>
      </c>
      <c r="H895">
        <f>IF(Taureaux[[#All],[=palier-1]]=0,0,SUM($E$2:E895)+MAX(Taureaux[[#All],[séquence = palier]]))</f>
        <v>0</v>
      </c>
      <c r="I895" t="str">
        <f>IF(Taureaux[[#All],[&gt; palier]]&gt;0,Q895,"")</f>
        <v/>
      </c>
      <c r="J895" t="str">
        <f>IF(Taureaux[[#All],[=palier]]&gt;0,Q895,"")</f>
        <v/>
      </c>
      <c r="K895" t="str">
        <f>IF(Taureaux[[#All],[=palier-1]]&gt;0,Q895,"")</f>
        <v/>
      </c>
      <c r="L895">
        <f>IF(ROW()-1&lt;=60000,ROW()-1)</f>
        <v>894</v>
      </c>
      <c r="M895" s="12" t="str">
        <f>IF(Taureaux[[#This Row],[Nom selon le rang]]="","",VLOOKUP(O895,Q:AF,10,FALSE))</f>
        <v/>
      </c>
      <c r="N895" t="str">
        <f>IF(Taureaux[[#This Row],[somme des males selon la liste]]="","",RANK(Taureaux[[#This Row],[somme des males selon la liste]],Taureaux[[#All],[somme des males selon la liste]],0))</f>
        <v/>
      </c>
      <c r="O8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5">
        <v>70888141</v>
      </c>
      <c r="Q895" t="s">
        <v>2174</v>
      </c>
      <c r="R895" t="s">
        <v>545</v>
      </c>
      <c r="S895" t="s">
        <v>100</v>
      </c>
      <c r="T895">
        <v>1383.55</v>
      </c>
      <c r="U895">
        <v>59.99</v>
      </c>
      <c r="V895">
        <v>69.81</v>
      </c>
      <c r="W895">
        <v>64.849999999999994</v>
      </c>
      <c r="X895">
        <v>62.95</v>
      </c>
      <c r="Y895">
        <v>52.34</v>
      </c>
      <c r="Z895" s="12">
        <f>SUM(Taureaux[[#This Row],[indice 1]:[Indice 5]])</f>
        <v>309.94000000000005</v>
      </c>
      <c r="AA895" t="s">
        <v>1081</v>
      </c>
      <c r="AB895" t="s">
        <v>1081</v>
      </c>
      <c r="AC895" t="s">
        <v>103</v>
      </c>
      <c r="AD895">
        <v>2784</v>
      </c>
      <c r="AE895">
        <v>90</v>
      </c>
    </row>
    <row r="896" spans="2:31" x14ac:dyDescent="0.25">
      <c r="B896" s="2">
        <f>IF(Taureaux[[#This Row],[Race]]&lt;&gt;résultats!$C$4,0,SUM(IF(U896&gt;résultats!E$4,1,0),IF(V896&gt;résultats!F$4,1,0),IF(W896&gt;résultats!G$4,1,0),IF(X896&gt;résultats!H$4,1,0),IF(Y896&gt;résultats!I$4,1,0),IF(Z896&gt;résultats!J$4,1,0)))</f>
        <v>0</v>
      </c>
      <c r="C896">
        <f>IF(AND(Taureaux[[#All],[nombres d''incides M&gt;F]]&gt;résultats!$E$1,Taureaux[[#All],[Race]]=résultats!$C$4),1,0)</f>
        <v>0</v>
      </c>
      <c r="D896">
        <f>IF(AND(Taureaux[[#All],[nombres d''incides M&gt;F]]=résultats!$E$1,Taureaux[[#All],[Race]]=résultats!$C$4),1,0)</f>
        <v>0</v>
      </c>
      <c r="E896">
        <f>IF(AND(Taureaux[[#All],[nombres d''incides M&gt;F]]=résultats!$E$1-1,Taureaux[[#All],[Race]]=résultats!$C$4),1,0)</f>
        <v>0</v>
      </c>
      <c r="F896">
        <f>IF(Taureaux[[#All],[&gt; palier]]=0,0,SUM($C$2:C896))</f>
        <v>0</v>
      </c>
      <c r="G896">
        <f>IF(Taureaux[[#All],[=palier]]=0,0,SUM($D$2:D896)+MAX(Taureaux[[#All],[séquence &gt; palier]]))</f>
        <v>0</v>
      </c>
      <c r="H896">
        <f>IF(Taureaux[[#All],[=palier-1]]=0,0,SUM($E$2:E896)+MAX(Taureaux[[#All],[séquence = palier]]))</f>
        <v>0</v>
      </c>
      <c r="I896" t="str">
        <f>IF(Taureaux[[#All],[&gt; palier]]&gt;0,Q896,"")</f>
        <v/>
      </c>
      <c r="J896" t="str">
        <f>IF(Taureaux[[#All],[=palier]]&gt;0,Q896,"")</f>
        <v/>
      </c>
      <c r="K896" t="str">
        <f>IF(Taureaux[[#All],[=palier-1]]&gt;0,Q896,"")</f>
        <v/>
      </c>
      <c r="L896">
        <f>IF(ROW()-1&lt;=60000,ROW()-1)</f>
        <v>895</v>
      </c>
      <c r="M896" s="12" t="str">
        <f>IF(Taureaux[[#This Row],[Nom selon le rang]]="","",VLOOKUP(O896,Q:AF,10,FALSE))</f>
        <v/>
      </c>
      <c r="N896" t="str">
        <f>IF(Taureaux[[#This Row],[somme des males selon la liste]]="","",RANK(Taureaux[[#This Row],[somme des males selon la liste]],Taureaux[[#All],[somme des males selon la liste]],0))</f>
        <v/>
      </c>
      <c r="O8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6">
        <v>82924116</v>
      </c>
      <c r="Q896" t="s">
        <v>484</v>
      </c>
      <c r="R896" t="s">
        <v>181</v>
      </c>
      <c r="S896" t="s">
        <v>31</v>
      </c>
      <c r="T896">
        <v>1279.5</v>
      </c>
      <c r="U896">
        <v>77.569999999999993</v>
      </c>
      <c r="V896">
        <v>67.709999999999994</v>
      </c>
      <c r="W896">
        <v>70.59</v>
      </c>
      <c r="X896">
        <v>63.19</v>
      </c>
      <c r="Y896">
        <v>78.27</v>
      </c>
      <c r="Z896" s="12">
        <f>SUM(Taureaux[[#This Row],[indice 1]:[Indice 5]])</f>
        <v>357.32999999999993</v>
      </c>
      <c r="AA896" t="s">
        <v>148</v>
      </c>
      <c r="AB896" t="s">
        <v>148</v>
      </c>
      <c r="AC896" t="s">
        <v>116</v>
      </c>
      <c r="AD896">
        <v>717</v>
      </c>
      <c r="AE896">
        <v>30</v>
      </c>
    </row>
    <row r="897" spans="2:31" x14ac:dyDescent="0.25">
      <c r="B897" s="2">
        <f>IF(Taureaux[[#This Row],[Race]]&lt;&gt;résultats!$C$4,0,SUM(IF(U897&gt;résultats!E$4,1,0),IF(V897&gt;résultats!F$4,1,0),IF(W897&gt;résultats!G$4,1,0),IF(X897&gt;résultats!H$4,1,0),IF(Y897&gt;résultats!I$4,1,0),IF(Z897&gt;résultats!J$4,1,0)))</f>
        <v>0</v>
      </c>
      <c r="C897">
        <f>IF(AND(Taureaux[[#All],[nombres d''incides M&gt;F]]&gt;résultats!$E$1,Taureaux[[#All],[Race]]=résultats!$C$4),1,0)</f>
        <v>0</v>
      </c>
      <c r="D897">
        <f>IF(AND(Taureaux[[#All],[nombres d''incides M&gt;F]]=résultats!$E$1,Taureaux[[#All],[Race]]=résultats!$C$4),1,0)</f>
        <v>0</v>
      </c>
      <c r="E897">
        <f>IF(AND(Taureaux[[#All],[nombres d''incides M&gt;F]]=résultats!$E$1-1,Taureaux[[#All],[Race]]=résultats!$C$4),1,0)</f>
        <v>0</v>
      </c>
      <c r="F897">
        <f>IF(Taureaux[[#All],[&gt; palier]]=0,0,SUM($C$2:C897))</f>
        <v>0</v>
      </c>
      <c r="G897">
        <f>IF(Taureaux[[#All],[=palier]]=0,0,SUM($D$2:D897)+MAX(Taureaux[[#All],[séquence &gt; palier]]))</f>
        <v>0</v>
      </c>
      <c r="H897">
        <f>IF(Taureaux[[#All],[=palier-1]]=0,0,SUM($E$2:E897)+MAX(Taureaux[[#All],[séquence = palier]]))</f>
        <v>0</v>
      </c>
      <c r="I897" t="str">
        <f>IF(Taureaux[[#All],[&gt; palier]]&gt;0,Q897,"")</f>
        <v/>
      </c>
      <c r="J897" t="str">
        <f>IF(Taureaux[[#All],[=palier]]&gt;0,Q897,"")</f>
        <v/>
      </c>
      <c r="K897" t="str">
        <f>IF(Taureaux[[#All],[=palier-1]]&gt;0,Q897,"")</f>
        <v/>
      </c>
      <c r="L897">
        <f>IF(ROW()-1&lt;=60000,ROW()-1)</f>
        <v>896</v>
      </c>
      <c r="M897" s="12" t="str">
        <f>IF(Taureaux[[#This Row],[Nom selon le rang]]="","",VLOOKUP(O897,Q:AF,10,FALSE))</f>
        <v/>
      </c>
      <c r="N897" t="str">
        <f>IF(Taureaux[[#This Row],[somme des males selon la liste]]="","",RANK(Taureaux[[#This Row],[somme des males selon la liste]],Taureaux[[#All],[somme des males selon la liste]],0))</f>
        <v/>
      </c>
      <c r="O8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7">
        <v>82891512</v>
      </c>
      <c r="Q897" t="s">
        <v>804</v>
      </c>
      <c r="R897" t="s">
        <v>379</v>
      </c>
      <c r="S897" t="s">
        <v>37</v>
      </c>
      <c r="T897">
        <v>1028.5899999999999</v>
      </c>
      <c r="U897">
        <v>75.37</v>
      </c>
      <c r="V897">
        <v>72.599999999999994</v>
      </c>
      <c r="W897">
        <v>66.599999999999994</v>
      </c>
      <c r="X897">
        <v>66.73</v>
      </c>
      <c r="Y897">
        <v>65.2</v>
      </c>
      <c r="Z897" s="12">
        <f>SUM(Taureaux[[#This Row],[indice 1]:[Indice 5]])</f>
        <v>346.5</v>
      </c>
      <c r="AA897" t="s">
        <v>51</v>
      </c>
      <c r="AB897" t="s">
        <v>51</v>
      </c>
      <c r="AC897" t="s">
        <v>52</v>
      </c>
      <c r="AD897">
        <v>1066</v>
      </c>
      <c r="AE897">
        <v>30</v>
      </c>
    </row>
    <row r="898" spans="2:31" x14ac:dyDescent="0.25">
      <c r="B898" s="2">
        <f>IF(Taureaux[[#This Row],[Race]]&lt;&gt;résultats!$C$4,0,SUM(IF(U898&gt;résultats!E$4,1,0),IF(V898&gt;résultats!F$4,1,0),IF(W898&gt;résultats!G$4,1,0),IF(X898&gt;résultats!H$4,1,0),IF(Y898&gt;résultats!I$4,1,0),IF(Z898&gt;résultats!J$4,1,0)))</f>
        <v>0</v>
      </c>
      <c r="C898">
        <f>IF(AND(Taureaux[[#All],[nombres d''incides M&gt;F]]&gt;résultats!$E$1,Taureaux[[#All],[Race]]=résultats!$C$4),1,0)</f>
        <v>0</v>
      </c>
      <c r="D898">
        <f>IF(AND(Taureaux[[#All],[nombres d''incides M&gt;F]]=résultats!$E$1,Taureaux[[#All],[Race]]=résultats!$C$4),1,0)</f>
        <v>0</v>
      </c>
      <c r="E898">
        <f>IF(AND(Taureaux[[#All],[nombres d''incides M&gt;F]]=résultats!$E$1-1,Taureaux[[#All],[Race]]=résultats!$C$4),1,0)</f>
        <v>0</v>
      </c>
      <c r="F898">
        <f>IF(Taureaux[[#All],[&gt; palier]]=0,0,SUM($C$2:C898))</f>
        <v>0</v>
      </c>
      <c r="G898">
        <f>IF(Taureaux[[#All],[=palier]]=0,0,SUM($D$2:D898)+MAX(Taureaux[[#All],[séquence &gt; palier]]))</f>
        <v>0</v>
      </c>
      <c r="H898">
        <f>IF(Taureaux[[#All],[=palier-1]]=0,0,SUM($E$2:E898)+MAX(Taureaux[[#All],[séquence = palier]]))</f>
        <v>0</v>
      </c>
      <c r="I898" t="str">
        <f>IF(Taureaux[[#All],[&gt; palier]]&gt;0,Q898,"")</f>
        <v/>
      </c>
      <c r="J898" t="str">
        <f>IF(Taureaux[[#All],[=palier]]&gt;0,Q898,"")</f>
        <v/>
      </c>
      <c r="K898" t="str">
        <f>IF(Taureaux[[#All],[=palier-1]]&gt;0,Q898,"")</f>
        <v/>
      </c>
      <c r="L898">
        <f>IF(ROW()-1&lt;=60000,ROW()-1)</f>
        <v>897</v>
      </c>
      <c r="M898" s="12" t="str">
        <f>IF(Taureaux[[#This Row],[Nom selon le rang]]="","",VLOOKUP(O898,Q:AF,10,FALSE))</f>
        <v/>
      </c>
      <c r="N898" t="str">
        <f>IF(Taureaux[[#This Row],[somme des males selon la liste]]="","",RANK(Taureaux[[#This Row],[somme des males selon la liste]],Taureaux[[#All],[somme des males selon la liste]],0))</f>
        <v/>
      </c>
      <c r="O8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8">
        <v>77940617</v>
      </c>
      <c r="Q898" t="s">
        <v>1082</v>
      </c>
      <c r="R898" t="s">
        <v>244</v>
      </c>
      <c r="S898" t="s">
        <v>99</v>
      </c>
      <c r="T898">
        <v>1007.99</v>
      </c>
      <c r="U898">
        <v>70.52</v>
      </c>
      <c r="V898">
        <v>67.59</v>
      </c>
      <c r="W898">
        <v>67.36</v>
      </c>
      <c r="X898">
        <v>66.2</v>
      </c>
      <c r="Y898">
        <v>66.64</v>
      </c>
      <c r="Z898" s="12">
        <f>SUM(Taureaux[[#This Row],[indice 1]:[Indice 5]])</f>
        <v>338.31</v>
      </c>
      <c r="AA898" t="s">
        <v>148</v>
      </c>
      <c r="AB898" t="s">
        <v>148</v>
      </c>
      <c r="AC898" t="s">
        <v>116</v>
      </c>
      <c r="AD898">
        <v>24187</v>
      </c>
      <c r="AE898">
        <v>30</v>
      </c>
    </row>
    <row r="899" spans="2:31" x14ac:dyDescent="0.25">
      <c r="B899" s="2">
        <f>IF(Taureaux[[#This Row],[Race]]&lt;&gt;résultats!$C$4,0,SUM(IF(U899&gt;résultats!E$4,1,0),IF(V899&gt;résultats!F$4,1,0),IF(W899&gt;résultats!G$4,1,0),IF(X899&gt;résultats!H$4,1,0),IF(Y899&gt;résultats!I$4,1,0),IF(Z899&gt;résultats!J$4,1,0)))</f>
        <v>0</v>
      </c>
      <c r="C899">
        <f>IF(AND(Taureaux[[#All],[nombres d''incides M&gt;F]]&gt;résultats!$E$1,Taureaux[[#All],[Race]]=résultats!$C$4),1,0)</f>
        <v>0</v>
      </c>
      <c r="D899">
        <f>IF(AND(Taureaux[[#All],[nombres d''incides M&gt;F]]=résultats!$E$1,Taureaux[[#All],[Race]]=résultats!$C$4),1,0)</f>
        <v>0</v>
      </c>
      <c r="E899">
        <f>IF(AND(Taureaux[[#All],[nombres d''incides M&gt;F]]=résultats!$E$1-1,Taureaux[[#All],[Race]]=résultats!$C$4),1,0)</f>
        <v>0</v>
      </c>
      <c r="F899">
        <f>IF(Taureaux[[#All],[&gt; palier]]=0,0,SUM($C$2:C899))</f>
        <v>0</v>
      </c>
      <c r="G899">
        <f>IF(Taureaux[[#All],[=palier]]=0,0,SUM($D$2:D899)+MAX(Taureaux[[#All],[séquence &gt; palier]]))</f>
        <v>0</v>
      </c>
      <c r="H899">
        <f>IF(Taureaux[[#All],[=palier-1]]=0,0,SUM($E$2:E899)+MAX(Taureaux[[#All],[séquence = palier]]))</f>
        <v>0</v>
      </c>
      <c r="I899" t="str">
        <f>IF(Taureaux[[#All],[&gt; palier]]&gt;0,Q899,"")</f>
        <v/>
      </c>
      <c r="J899" t="str">
        <f>IF(Taureaux[[#All],[=palier]]&gt;0,Q899,"")</f>
        <v/>
      </c>
      <c r="K899" t="str">
        <f>IF(Taureaux[[#All],[=palier-1]]&gt;0,Q899,"")</f>
        <v/>
      </c>
      <c r="L899">
        <f>IF(ROW()-1&lt;=60000,ROW()-1)</f>
        <v>898</v>
      </c>
      <c r="M899" s="12" t="str">
        <f>IF(Taureaux[[#This Row],[Nom selon le rang]]="","",VLOOKUP(O899,Q:AF,10,FALSE))</f>
        <v/>
      </c>
      <c r="N899" t="str">
        <f>IF(Taureaux[[#This Row],[somme des males selon la liste]]="","",RANK(Taureaux[[#This Row],[somme des males selon la liste]],Taureaux[[#All],[somme des males selon la liste]],0))</f>
        <v/>
      </c>
      <c r="O8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899">
        <v>79312432</v>
      </c>
      <c r="Q899" t="s">
        <v>600</v>
      </c>
      <c r="R899" t="s">
        <v>120</v>
      </c>
      <c r="S899" t="s">
        <v>112</v>
      </c>
      <c r="T899">
        <v>1187.49</v>
      </c>
      <c r="U899">
        <v>72.53</v>
      </c>
      <c r="V899">
        <v>70.05</v>
      </c>
      <c r="W899">
        <v>70.099999999999994</v>
      </c>
      <c r="X899">
        <v>69.739999999999995</v>
      </c>
      <c r="Y899">
        <v>69.09</v>
      </c>
      <c r="Z899" s="12">
        <f>SUM(Taureaux[[#This Row],[indice 1]:[Indice 5]])</f>
        <v>351.51</v>
      </c>
      <c r="AA899" t="s">
        <v>148</v>
      </c>
      <c r="AB899" t="s">
        <v>148</v>
      </c>
      <c r="AC899" t="s">
        <v>116</v>
      </c>
      <c r="AD899">
        <v>24390</v>
      </c>
      <c r="AE899">
        <v>30</v>
      </c>
    </row>
    <row r="900" spans="2:31" x14ac:dyDescent="0.25">
      <c r="B900" s="2">
        <f>IF(Taureaux[[#This Row],[Race]]&lt;&gt;résultats!$C$4,0,SUM(IF(U900&gt;résultats!E$4,1,0),IF(V900&gt;résultats!F$4,1,0),IF(W900&gt;résultats!G$4,1,0),IF(X900&gt;résultats!H$4,1,0),IF(Y900&gt;résultats!I$4,1,0),IF(Z900&gt;résultats!J$4,1,0)))</f>
        <v>0</v>
      </c>
      <c r="C900">
        <f>IF(AND(Taureaux[[#All],[nombres d''incides M&gt;F]]&gt;résultats!$E$1,Taureaux[[#All],[Race]]=résultats!$C$4),1,0)</f>
        <v>0</v>
      </c>
      <c r="D900">
        <f>IF(AND(Taureaux[[#All],[nombres d''incides M&gt;F]]=résultats!$E$1,Taureaux[[#All],[Race]]=résultats!$C$4),1,0)</f>
        <v>0</v>
      </c>
      <c r="E900">
        <f>IF(AND(Taureaux[[#All],[nombres d''incides M&gt;F]]=résultats!$E$1-1,Taureaux[[#All],[Race]]=résultats!$C$4),1,0)</f>
        <v>0</v>
      </c>
      <c r="F900">
        <f>IF(Taureaux[[#All],[&gt; palier]]=0,0,SUM($C$2:C900))</f>
        <v>0</v>
      </c>
      <c r="G900">
        <f>IF(Taureaux[[#All],[=palier]]=0,0,SUM($D$2:D900)+MAX(Taureaux[[#All],[séquence &gt; palier]]))</f>
        <v>0</v>
      </c>
      <c r="H900">
        <f>IF(Taureaux[[#All],[=palier-1]]=0,0,SUM($E$2:E900)+MAX(Taureaux[[#All],[séquence = palier]]))</f>
        <v>0</v>
      </c>
      <c r="I900" t="str">
        <f>IF(Taureaux[[#All],[&gt; palier]]&gt;0,Q900,"")</f>
        <v/>
      </c>
      <c r="J900" t="str">
        <f>IF(Taureaux[[#All],[=palier]]&gt;0,Q900,"")</f>
        <v/>
      </c>
      <c r="K900" t="str">
        <f>IF(Taureaux[[#All],[=palier-1]]&gt;0,Q900,"")</f>
        <v/>
      </c>
      <c r="L900">
        <f>IF(ROW()-1&lt;=60000,ROW()-1)</f>
        <v>899</v>
      </c>
      <c r="M900" s="12" t="str">
        <f>IF(Taureaux[[#This Row],[Nom selon le rang]]="","",VLOOKUP(O900,Q:AF,10,FALSE))</f>
        <v/>
      </c>
      <c r="N900" t="str">
        <f>IF(Taureaux[[#This Row],[somme des males selon la liste]]="","",RANK(Taureaux[[#This Row],[somme des males selon la liste]],Taureaux[[#All],[somme des males selon la liste]],0))</f>
        <v/>
      </c>
      <c r="O9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0">
        <v>80147303</v>
      </c>
      <c r="Q900" t="s">
        <v>1240</v>
      </c>
      <c r="R900" t="s">
        <v>45</v>
      </c>
      <c r="S900" t="s">
        <v>99</v>
      </c>
      <c r="T900">
        <v>1073.92</v>
      </c>
      <c r="U900">
        <v>55.35</v>
      </c>
      <c r="V900">
        <v>70.61</v>
      </c>
      <c r="W900">
        <v>73.069999999999993</v>
      </c>
      <c r="X900">
        <v>62.06</v>
      </c>
      <c r="Y900">
        <v>67.94</v>
      </c>
      <c r="Z900" s="12">
        <f>SUM(Taureaux[[#This Row],[indice 1]:[Indice 5]])</f>
        <v>329.03000000000003</v>
      </c>
      <c r="AA900" t="s">
        <v>148</v>
      </c>
      <c r="AB900" t="s">
        <v>148</v>
      </c>
      <c r="AC900" t="s">
        <v>116</v>
      </c>
      <c r="AD900">
        <v>29878</v>
      </c>
      <c r="AE900">
        <v>30</v>
      </c>
    </row>
    <row r="901" spans="2:31" x14ac:dyDescent="0.25">
      <c r="B901" s="2">
        <f>IF(Taureaux[[#This Row],[Race]]&lt;&gt;résultats!$C$4,0,SUM(IF(U901&gt;résultats!E$4,1,0),IF(V901&gt;résultats!F$4,1,0),IF(W901&gt;résultats!G$4,1,0),IF(X901&gt;résultats!H$4,1,0),IF(Y901&gt;résultats!I$4,1,0),IF(Z901&gt;résultats!J$4,1,0)))</f>
        <v>0</v>
      </c>
      <c r="C901">
        <f>IF(AND(Taureaux[[#All],[nombres d''incides M&gt;F]]&gt;résultats!$E$1,Taureaux[[#All],[Race]]=résultats!$C$4),1,0)</f>
        <v>0</v>
      </c>
      <c r="D901">
        <f>IF(AND(Taureaux[[#All],[nombres d''incides M&gt;F]]=résultats!$E$1,Taureaux[[#All],[Race]]=résultats!$C$4),1,0)</f>
        <v>0</v>
      </c>
      <c r="E901">
        <f>IF(AND(Taureaux[[#All],[nombres d''incides M&gt;F]]=résultats!$E$1-1,Taureaux[[#All],[Race]]=résultats!$C$4),1,0)</f>
        <v>0</v>
      </c>
      <c r="F901">
        <f>IF(Taureaux[[#All],[&gt; palier]]=0,0,SUM($C$2:C901))</f>
        <v>0</v>
      </c>
      <c r="G901">
        <f>IF(Taureaux[[#All],[=palier]]=0,0,SUM($D$2:D901)+MAX(Taureaux[[#All],[séquence &gt; palier]]))</f>
        <v>0</v>
      </c>
      <c r="H901">
        <f>IF(Taureaux[[#All],[=palier-1]]=0,0,SUM($E$2:E901)+MAX(Taureaux[[#All],[séquence = palier]]))</f>
        <v>0</v>
      </c>
      <c r="I901" t="str">
        <f>IF(Taureaux[[#All],[&gt; palier]]&gt;0,Q901,"")</f>
        <v/>
      </c>
      <c r="J901" t="str">
        <f>IF(Taureaux[[#All],[=palier]]&gt;0,Q901,"")</f>
        <v/>
      </c>
      <c r="K901" t="str">
        <f>IF(Taureaux[[#All],[=palier-1]]&gt;0,Q901,"")</f>
        <v/>
      </c>
      <c r="L901">
        <f>IF(ROW()-1&lt;=60000,ROW()-1)</f>
        <v>900</v>
      </c>
      <c r="M901" s="12" t="str">
        <f>IF(Taureaux[[#This Row],[Nom selon le rang]]="","",VLOOKUP(O901,Q:AF,10,FALSE))</f>
        <v/>
      </c>
      <c r="N901" t="str">
        <f>IF(Taureaux[[#This Row],[somme des males selon la liste]]="","",RANK(Taureaux[[#This Row],[somme des males selon la liste]],Taureaux[[#All],[somme des males selon la liste]],0))</f>
        <v/>
      </c>
      <c r="O9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1">
        <v>82851638</v>
      </c>
      <c r="Q901" t="s">
        <v>571</v>
      </c>
      <c r="R901" t="s">
        <v>45</v>
      </c>
      <c r="S901" t="s">
        <v>29</v>
      </c>
      <c r="T901">
        <v>1058.8499999999999</v>
      </c>
      <c r="U901">
        <v>59.56</v>
      </c>
      <c r="V901">
        <v>70.739999999999995</v>
      </c>
      <c r="W901">
        <v>86.1</v>
      </c>
      <c r="X901">
        <v>54.58</v>
      </c>
      <c r="Y901">
        <v>65.819999999999993</v>
      </c>
      <c r="Z901" s="12">
        <f>SUM(Taureaux[[#This Row],[indice 1]:[Indice 5]])</f>
        <v>336.8</v>
      </c>
      <c r="AA901" t="s">
        <v>148</v>
      </c>
      <c r="AB901" t="s">
        <v>148</v>
      </c>
      <c r="AC901" t="s">
        <v>116</v>
      </c>
      <c r="AD901">
        <v>1642</v>
      </c>
      <c r="AE901">
        <v>30</v>
      </c>
    </row>
    <row r="902" spans="2:31" x14ac:dyDescent="0.25">
      <c r="B902" s="2">
        <f>IF(Taureaux[[#This Row],[Race]]&lt;&gt;résultats!$C$4,0,SUM(IF(U902&gt;résultats!E$4,1,0),IF(V902&gt;résultats!F$4,1,0),IF(W902&gt;résultats!G$4,1,0),IF(X902&gt;résultats!H$4,1,0),IF(Y902&gt;résultats!I$4,1,0),IF(Z902&gt;résultats!J$4,1,0)))</f>
        <v>0</v>
      </c>
      <c r="C902">
        <f>IF(AND(Taureaux[[#All],[nombres d''incides M&gt;F]]&gt;résultats!$E$1,Taureaux[[#All],[Race]]=résultats!$C$4),1,0)</f>
        <v>0</v>
      </c>
      <c r="D902">
        <f>IF(AND(Taureaux[[#All],[nombres d''incides M&gt;F]]=résultats!$E$1,Taureaux[[#All],[Race]]=résultats!$C$4),1,0)</f>
        <v>0</v>
      </c>
      <c r="E902">
        <f>IF(AND(Taureaux[[#All],[nombres d''incides M&gt;F]]=résultats!$E$1-1,Taureaux[[#All],[Race]]=résultats!$C$4),1,0)</f>
        <v>0</v>
      </c>
      <c r="F902">
        <f>IF(Taureaux[[#All],[&gt; palier]]=0,0,SUM($C$2:C902))</f>
        <v>0</v>
      </c>
      <c r="G902">
        <f>IF(Taureaux[[#All],[=palier]]=0,0,SUM($D$2:D902)+MAX(Taureaux[[#All],[séquence &gt; palier]]))</f>
        <v>0</v>
      </c>
      <c r="H902">
        <f>IF(Taureaux[[#All],[=palier-1]]=0,0,SUM($E$2:E902)+MAX(Taureaux[[#All],[séquence = palier]]))</f>
        <v>0</v>
      </c>
      <c r="I902" t="str">
        <f>IF(Taureaux[[#All],[&gt; palier]]&gt;0,Q902,"")</f>
        <v/>
      </c>
      <c r="J902" t="str">
        <f>IF(Taureaux[[#All],[=palier]]&gt;0,Q902,"")</f>
        <v/>
      </c>
      <c r="K902" t="str">
        <f>IF(Taureaux[[#All],[=palier-1]]&gt;0,Q902,"")</f>
        <v/>
      </c>
      <c r="L902">
        <f>IF(ROW()-1&lt;=60000,ROW()-1)</f>
        <v>901</v>
      </c>
      <c r="M902" s="12" t="str">
        <f>IF(Taureaux[[#This Row],[Nom selon le rang]]="","",VLOOKUP(O902,Q:AF,10,FALSE))</f>
        <v/>
      </c>
      <c r="N902" t="str">
        <f>IF(Taureaux[[#This Row],[somme des males selon la liste]]="","",RANK(Taureaux[[#This Row],[somme des males selon la liste]],Taureaux[[#All],[somme des males selon la liste]],0))</f>
        <v/>
      </c>
      <c r="O9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2">
        <v>54037981</v>
      </c>
      <c r="Q902" t="s">
        <v>2506</v>
      </c>
      <c r="R902" t="s">
        <v>545</v>
      </c>
      <c r="S902" t="s">
        <v>23</v>
      </c>
      <c r="T902">
        <v>1386.02</v>
      </c>
      <c r="U902">
        <v>66.89</v>
      </c>
      <c r="V902">
        <v>52.44</v>
      </c>
      <c r="W902">
        <v>70.209999999999994</v>
      </c>
      <c r="X902">
        <v>57.33</v>
      </c>
      <c r="Y902">
        <v>36.15</v>
      </c>
      <c r="Z902" s="12">
        <f>SUM(Taureaux[[#This Row],[indice 1]:[Indice 5]])</f>
        <v>283.02</v>
      </c>
      <c r="AA902" t="s">
        <v>51</v>
      </c>
      <c r="AB902" t="s">
        <v>51</v>
      </c>
      <c r="AC902" t="s">
        <v>52</v>
      </c>
      <c r="AD902">
        <v>5049</v>
      </c>
      <c r="AE902">
        <v>30</v>
      </c>
    </row>
    <row r="903" spans="2:31" x14ac:dyDescent="0.25">
      <c r="B903" s="2">
        <f>IF(Taureaux[[#This Row],[Race]]&lt;&gt;résultats!$C$4,0,SUM(IF(U903&gt;résultats!E$4,1,0),IF(V903&gt;résultats!F$4,1,0),IF(W903&gt;résultats!G$4,1,0),IF(X903&gt;résultats!H$4,1,0),IF(Y903&gt;résultats!I$4,1,0),IF(Z903&gt;résultats!J$4,1,0)))</f>
        <v>0</v>
      </c>
      <c r="C903">
        <f>IF(AND(Taureaux[[#All],[nombres d''incides M&gt;F]]&gt;résultats!$E$1,Taureaux[[#All],[Race]]=résultats!$C$4),1,0)</f>
        <v>0</v>
      </c>
      <c r="D903">
        <f>IF(AND(Taureaux[[#All],[nombres d''incides M&gt;F]]=résultats!$E$1,Taureaux[[#All],[Race]]=résultats!$C$4),1,0)</f>
        <v>0</v>
      </c>
      <c r="E903">
        <f>IF(AND(Taureaux[[#All],[nombres d''incides M&gt;F]]=résultats!$E$1-1,Taureaux[[#All],[Race]]=résultats!$C$4),1,0)</f>
        <v>0</v>
      </c>
      <c r="F903">
        <f>IF(Taureaux[[#All],[&gt; palier]]=0,0,SUM($C$2:C903))</f>
        <v>0</v>
      </c>
      <c r="G903">
        <f>IF(Taureaux[[#All],[=palier]]=0,0,SUM($D$2:D903)+MAX(Taureaux[[#All],[séquence &gt; palier]]))</f>
        <v>0</v>
      </c>
      <c r="H903">
        <f>IF(Taureaux[[#All],[=palier-1]]=0,0,SUM($E$2:E903)+MAX(Taureaux[[#All],[séquence = palier]]))</f>
        <v>0</v>
      </c>
      <c r="I903" t="str">
        <f>IF(Taureaux[[#All],[&gt; palier]]&gt;0,Q903,"")</f>
        <v/>
      </c>
      <c r="J903" t="str">
        <f>IF(Taureaux[[#All],[=palier]]&gt;0,Q903,"")</f>
        <v/>
      </c>
      <c r="K903" t="str">
        <f>IF(Taureaux[[#All],[=palier-1]]&gt;0,Q903,"")</f>
        <v/>
      </c>
      <c r="L903">
        <f>IF(ROW()-1&lt;=60000,ROW()-1)</f>
        <v>902</v>
      </c>
      <c r="M903" s="12" t="str">
        <f>IF(Taureaux[[#This Row],[Nom selon le rang]]="","",VLOOKUP(O903,Q:AF,10,FALSE))</f>
        <v/>
      </c>
      <c r="N903" t="str">
        <f>IF(Taureaux[[#This Row],[somme des males selon la liste]]="","",RANK(Taureaux[[#This Row],[somme des males selon la liste]],Taureaux[[#All],[somme des males selon la liste]],0))</f>
        <v/>
      </c>
      <c r="O9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3">
        <v>77481343</v>
      </c>
      <c r="Q903" t="s">
        <v>2570</v>
      </c>
      <c r="R903" t="s">
        <v>355</v>
      </c>
      <c r="S903" t="s">
        <v>11</v>
      </c>
      <c r="T903">
        <v>1040.05</v>
      </c>
      <c r="U903">
        <v>58.96</v>
      </c>
      <c r="V903">
        <v>39.39</v>
      </c>
      <c r="W903">
        <v>69.69</v>
      </c>
      <c r="X903">
        <v>40.71</v>
      </c>
      <c r="Y903">
        <v>65.930000000000007</v>
      </c>
      <c r="Z903" s="12">
        <f>SUM(Taureaux[[#This Row],[indice 1]:[Indice 5]])</f>
        <v>274.68</v>
      </c>
      <c r="AA903" t="s">
        <v>427</v>
      </c>
      <c r="AB903" t="s">
        <v>427</v>
      </c>
      <c r="AC903" t="s">
        <v>219</v>
      </c>
      <c r="AD903">
        <v>20212</v>
      </c>
      <c r="AE903">
        <v>50</v>
      </c>
    </row>
    <row r="904" spans="2:31" x14ac:dyDescent="0.25">
      <c r="B904" s="2">
        <f>IF(Taureaux[[#This Row],[Race]]&lt;&gt;résultats!$C$4,0,SUM(IF(U904&gt;résultats!E$4,1,0),IF(V904&gt;résultats!F$4,1,0),IF(W904&gt;résultats!G$4,1,0),IF(X904&gt;résultats!H$4,1,0),IF(Y904&gt;résultats!I$4,1,0),IF(Z904&gt;résultats!J$4,1,0)))</f>
        <v>0</v>
      </c>
      <c r="C904">
        <f>IF(AND(Taureaux[[#All],[nombres d''incides M&gt;F]]&gt;résultats!$E$1,Taureaux[[#All],[Race]]=résultats!$C$4),1,0)</f>
        <v>0</v>
      </c>
      <c r="D904">
        <f>IF(AND(Taureaux[[#All],[nombres d''incides M&gt;F]]=résultats!$E$1,Taureaux[[#All],[Race]]=résultats!$C$4),1,0)</f>
        <v>0</v>
      </c>
      <c r="E904">
        <f>IF(AND(Taureaux[[#All],[nombres d''incides M&gt;F]]=résultats!$E$1-1,Taureaux[[#All],[Race]]=résultats!$C$4),1,0)</f>
        <v>0</v>
      </c>
      <c r="F904">
        <f>IF(Taureaux[[#All],[&gt; palier]]=0,0,SUM($C$2:C904))</f>
        <v>0</v>
      </c>
      <c r="G904">
        <f>IF(Taureaux[[#All],[=palier]]=0,0,SUM($D$2:D904)+MAX(Taureaux[[#All],[séquence &gt; palier]]))</f>
        <v>0</v>
      </c>
      <c r="H904">
        <f>IF(Taureaux[[#All],[=palier-1]]=0,0,SUM($E$2:E904)+MAX(Taureaux[[#All],[séquence = palier]]))</f>
        <v>0</v>
      </c>
      <c r="I904" t="str">
        <f>IF(Taureaux[[#All],[&gt; palier]]&gt;0,Q904,"")</f>
        <v/>
      </c>
      <c r="J904" t="str">
        <f>IF(Taureaux[[#All],[=palier]]&gt;0,Q904,"")</f>
        <v/>
      </c>
      <c r="K904" t="str">
        <f>IF(Taureaux[[#All],[=palier-1]]&gt;0,Q904,"")</f>
        <v/>
      </c>
      <c r="L904">
        <f>IF(ROW()-1&lt;=60000,ROW()-1)</f>
        <v>903</v>
      </c>
      <c r="M904" s="12" t="str">
        <f>IF(Taureaux[[#This Row],[Nom selon le rang]]="","",VLOOKUP(O904,Q:AF,10,FALSE))</f>
        <v/>
      </c>
      <c r="N904" t="str">
        <f>IF(Taureaux[[#This Row],[somme des males selon la liste]]="","",RANK(Taureaux[[#This Row],[somme des males selon la liste]],Taureaux[[#All],[somme des males selon la liste]],0))</f>
        <v/>
      </c>
      <c r="O9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4">
        <v>81673634</v>
      </c>
      <c r="Q904" t="s">
        <v>1508</v>
      </c>
      <c r="R904" t="s">
        <v>632</v>
      </c>
      <c r="S904" t="s">
        <v>176</v>
      </c>
      <c r="T904">
        <v>1150.6199999999999</v>
      </c>
      <c r="U904">
        <v>71.78</v>
      </c>
      <c r="V904">
        <v>67.94</v>
      </c>
      <c r="W904">
        <v>66.459999999999994</v>
      </c>
      <c r="X904">
        <v>66.52</v>
      </c>
      <c r="Y904">
        <v>56.53</v>
      </c>
      <c r="Z904" s="12">
        <f>SUM(Taureaux[[#This Row],[indice 1]:[Indice 5]])</f>
        <v>329.23</v>
      </c>
      <c r="AA904" t="s">
        <v>140</v>
      </c>
      <c r="AB904" t="s">
        <v>140</v>
      </c>
      <c r="AC904" t="s">
        <v>141</v>
      </c>
      <c r="AD904">
        <v>12383</v>
      </c>
      <c r="AE904">
        <v>90</v>
      </c>
    </row>
    <row r="905" spans="2:31" x14ac:dyDescent="0.25">
      <c r="B905" s="2">
        <f>IF(Taureaux[[#This Row],[Race]]&lt;&gt;résultats!$C$4,0,SUM(IF(U905&gt;résultats!E$4,1,0),IF(V905&gt;résultats!F$4,1,0),IF(W905&gt;résultats!G$4,1,0),IF(X905&gt;résultats!H$4,1,0),IF(Y905&gt;résultats!I$4,1,0),IF(Z905&gt;résultats!J$4,1,0)))</f>
        <v>0</v>
      </c>
      <c r="C905">
        <f>IF(AND(Taureaux[[#All],[nombres d''incides M&gt;F]]&gt;résultats!$E$1,Taureaux[[#All],[Race]]=résultats!$C$4),1,0)</f>
        <v>0</v>
      </c>
      <c r="D905">
        <f>IF(AND(Taureaux[[#All],[nombres d''incides M&gt;F]]=résultats!$E$1,Taureaux[[#All],[Race]]=résultats!$C$4),1,0)</f>
        <v>0</v>
      </c>
      <c r="E905">
        <f>IF(AND(Taureaux[[#All],[nombres d''incides M&gt;F]]=résultats!$E$1-1,Taureaux[[#All],[Race]]=résultats!$C$4),1,0)</f>
        <v>0</v>
      </c>
      <c r="F905">
        <f>IF(Taureaux[[#All],[&gt; palier]]=0,0,SUM($C$2:C905))</f>
        <v>0</v>
      </c>
      <c r="G905">
        <f>IF(Taureaux[[#All],[=palier]]=0,0,SUM($D$2:D905)+MAX(Taureaux[[#All],[séquence &gt; palier]]))</f>
        <v>0</v>
      </c>
      <c r="H905">
        <f>IF(Taureaux[[#All],[=palier-1]]=0,0,SUM($E$2:E905)+MAX(Taureaux[[#All],[séquence = palier]]))</f>
        <v>0</v>
      </c>
      <c r="I905" t="str">
        <f>IF(Taureaux[[#All],[&gt; palier]]&gt;0,Q905,"")</f>
        <v/>
      </c>
      <c r="J905" t="str">
        <f>IF(Taureaux[[#All],[=palier]]&gt;0,Q905,"")</f>
        <v/>
      </c>
      <c r="K905" t="str">
        <f>IF(Taureaux[[#All],[=palier-1]]&gt;0,Q905,"")</f>
        <v/>
      </c>
      <c r="L905">
        <f>IF(ROW()-1&lt;=60000,ROW()-1)</f>
        <v>904</v>
      </c>
      <c r="M905" s="12" t="str">
        <f>IF(Taureaux[[#This Row],[Nom selon le rang]]="","",VLOOKUP(O905,Q:AF,10,FALSE))</f>
        <v/>
      </c>
      <c r="N905" t="str">
        <f>IF(Taureaux[[#This Row],[somme des males selon la liste]]="","",RANK(Taureaux[[#This Row],[somme des males selon la liste]],Taureaux[[#All],[somme des males selon la liste]],0))</f>
        <v/>
      </c>
      <c r="O9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5">
        <v>80802555</v>
      </c>
      <c r="Q905" t="s">
        <v>918</v>
      </c>
      <c r="R905" t="s">
        <v>120</v>
      </c>
      <c r="S905" t="s">
        <v>8</v>
      </c>
      <c r="T905">
        <v>1162.29</v>
      </c>
      <c r="U905">
        <v>75.98</v>
      </c>
      <c r="V905">
        <v>64.92</v>
      </c>
      <c r="W905">
        <v>71.19</v>
      </c>
      <c r="X905">
        <v>56.22</v>
      </c>
      <c r="Y905">
        <v>70.709999999999994</v>
      </c>
      <c r="Z905" s="12">
        <f>SUM(Taureaux[[#This Row],[indice 1]:[Indice 5]])</f>
        <v>339.02</v>
      </c>
      <c r="AA905" t="s">
        <v>148</v>
      </c>
      <c r="AB905" t="s">
        <v>148</v>
      </c>
      <c r="AC905" t="s">
        <v>116</v>
      </c>
      <c r="AD905">
        <v>27007</v>
      </c>
      <c r="AE905">
        <v>30</v>
      </c>
    </row>
    <row r="906" spans="2:31" x14ac:dyDescent="0.25">
      <c r="B906" s="2">
        <f>IF(Taureaux[[#This Row],[Race]]&lt;&gt;résultats!$C$4,0,SUM(IF(U906&gt;résultats!E$4,1,0),IF(V906&gt;résultats!F$4,1,0),IF(W906&gt;résultats!G$4,1,0),IF(X906&gt;résultats!H$4,1,0),IF(Y906&gt;résultats!I$4,1,0),IF(Z906&gt;résultats!J$4,1,0)))</f>
        <v>0</v>
      </c>
      <c r="C906">
        <f>IF(AND(Taureaux[[#All],[nombres d''incides M&gt;F]]&gt;résultats!$E$1,Taureaux[[#All],[Race]]=résultats!$C$4),1,0)</f>
        <v>0</v>
      </c>
      <c r="D906">
        <f>IF(AND(Taureaux[[#All],[nombres d''incides M&gt;F]]=résultats!$E$1,Taureaux[[#All],[Race]]=résultats!$C$4),1,0)</f>
        <v>0</v>
      </c>
      <c r="E906">
        <f>IF(AND(Taureaux[[#All],[nombres d''incides M&gt;F]]=résultats!$E$1-1,Taureaux[[#All],[Race]]=résultats!$C$4),1,0)</f>
        <v>0</v>
      </c>
      <c r="F906">
        <f>IF(Taureaux[[#All],[&gt; palier]]=0,0,SUM($C$2:C906))</f>
        <v>0</v>
      </c>
      <c r="G906">
        <f>IF(Taureaux[[#All],[=palier]]=0,0,SUM($D$2:D906)+MAX(Taureaux[[#All],[séquence &gt; palier]]))</f>
        <v>0</v>
      </c>
      <c r="H906">
        <f>IF(Taureaux[[#All],[=palier-1]]=0,0,SUM($E$2:E906)+MAX(Taureaux[[#All],[séquence = palier]]))</f>
        <v>0</v>
      </c>
      <c r="I906" t="str">
        <f>IF(Taureaux[[#All],[&gt; palier]]&gt;0,Q906,"")</f>
        <v/>
      </c>
      <c r="J906" t="str">
        <f>IF(Taureaux[[#All],[=palier]]&gt;0,Q906,"")</f>
        <v/>
      </c>
      <c r="K906" t="str">
        <f>IF(Taureaux[[#All],[=palier-1]]&gt;0,Q906,"")</f>
        <v/>
      </c>
      <c r="L906">
        <f>IF(ROW()-1&lt;=60000,ROW()-1)</f>
        <v>905</v>
      </c>
      <c r="M906" s="12" t="str">
        <f>IF(Taureaux[[#This Row],[Nom selon le rang]]="","",VLOOKUP(O906,Q:AF,10,FALSE))</f>
        <v/>
      </c>
      <c r="N906" t="str">
        <f>IF(Taureaux[[#This Row],[somme des males selon la liste]]="","",RANK(Taureaux[[#This Row],[somme des males selon la liste]],Taureaux[[#All],[somme des males selon la liste]],0))</f>
        <v/>
      </c>
      <c r="O9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6">
        <v>74961651</v>
      </c>
      <c r="Q906" t="s">
        <v>430</v>
      </c>
      <c r="R906" t="s">
        <v>36</v>
      </c>
      <c r="S906" t="s">
        <v>20</v>
      </c>
      <c r="T906">
        <v>1172.68</v>
      </c>
      <c r="U906">
        <v>75.56</v>
      </c>
      <c r="V906">
        <v>71.7</v>
      </c>
      <c r="W906">
        <v>77.8</v>
      </c>
      <c r="X906">
        <v>65.88</v>
      </c>
      <c r="Y906">
        <v>62.26</v>
      </c>
      <c r="Z906" s="12">
        <f>SUM(Taureaux[[#This Row],[indice 1]:[Indice 5]])</f>
        <v>353.2</v>
      </c>
      <c r="AA906" t="s">
        <v>38</v>
      </c>
      <c r="AB906" t="s">
        <v>38</v>
      </c>
      <c r="AC906" t="s">
        <v>39</v>
      </c>
      <c r="AD906">
        <v>5544</v>
      </c>
      <c r="AE906">
        <v>90</v>
      </c>
    </row>
    <row r="907" spans="2:31" x14ac:dyDescent="0.25">
      <c r="B907" s="2">
        <f>IF(Taureaux[[#This Row],[Race]]&lt;&gt;résultats!$C$4,0,SUM(IF(U907&gt;résultats!E$4,1,0),IF(V907&gt;résultats!F$4,1,0),IF(W907&gt;résultats!G$4,1,0),IF(X907&gt;résultats!H$4,1,0),IF(Y907&gt;résultats!I$4,1,0),IF(Z907&gt;résultats!J$4,1,0)))</f>
        <v>0</v>
      </c>
      <c r="C907">
        <f>IF(AND(Taureaux[[#All],[nombres d''incides M&gt;F]]&gt;résultats!$E$1,Taureaux[[#All],[Race]]=résultats!$C$4),1,0)</f>
        <v>0</v>
      </c>
      <c r="D907">
        <f>IF(AND(Taureaux[[#All],[nombres d''incides M&gt;F]]=résultats!$E$1,Taureaux[[#All],[Race]]=résultats!$C$4),1,0)</f>
        <v>0</v>
      </c>
      <c r="E907">
        <f>IF(AND(Taureaux[[#All],[nombres d''incides M&gt;F]]=résultats!$E$1-1,Taureaux[[#All],[Race]]=résultats!$C$4),1,0)</f>
        <v>0</v>
      </c>
      <c r="F907">
        <f>IF(Taureaux[[#All],[&gt; palier]]=0,0,SUM($C$2:C907))</f>
        <v>0</v>
      </c>
      <c r="G907">
        <f>IF(Taureaux[[#All],[=palier]]=0,0,SUM($D$2:D907)+MAX(Taureaux[[#All],[séquence &gt; palier]]))</f>
        <v>0</v>
      </c>
      <c r="H907">
        <f>IF(Taureaux[[#All],[=palier-1]]=0,0,SUM($E$2:E907)+MAX(Taureaux[[#All],[séquence = palier]]))</f>
        <v>0</v>
      </c>
      <c r="I907" t="str">
        <f>IF(Taureaux[[#All],[&gt; palier]]&gt;0,Q907,"")</f>
        <v/>
      </c>
      <c r="J907" t="str">
        <f>IF(Taureaux[[#All],[=palier]]&gt;0,Q907,"")</f>
        <v/>
      </c>
      <c r="K907" t="str">
        <f>IF(Taureaux[[#All],[=palier-1]]&gt;0,Q907,"")</f>
        <v/>
      </c>
      <c r="L907">
        <f>IF(ROW()-1&lt;=60000,ROW()-1)</f>
        <v>906</v>
      </c>
      <c r="M907" s="12" t="str">
        <f>IF(Taureaux[[#This Row],[Nom selon le rang]]="","",VLOOKUP(O907,Q:AF,10,FALSE))</f>
        <v/>
      </c>
      <c r="N907" t="str">
        <f>IF(Taureaux[[#This Row],[somme des males selon la liste]]="","",RANK(Taureaux[[#This Row],[somme des males selon la liste]],Taureaux[[#All],[somme des males selon la liste]],0))</f>
        <v/>
      </c>
      <c r="O9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7">
        <v>80613142</v>
      </c>
      <c r="Q907" t="s">
        <v>1374</v>
      </c>
      <c r="R907" t="s">
        <v>36</v>
      </c>
      <c r="S907" t="s">
        <v>161</v>
      </c>
      <c r="T907">
        <v>1118.4000000000001</v>
      </c>
      <c r="U907">
        <v>63.15</v>
      </c>
      <c r="V907">
        <v>60.63</v>
      </c>
      <c r="W907">
        <v>72.55</v>
      </c>
      <c r="X907">
        <v>64.510000000000005</v>
      </c>
      <c r="Y907">
        <v>65.540000000000006</v>
      </c>
      <c r="Z907" s="12">
        <f>SUM(Taureaux[[#This Row],[indice 1]:[Indice 5]])</f>
        <v>326.38</v>
      </c>
      <c r="AA907" t="s">
        <v>148</v>
      </c>
      <c r="AB907" t="s">
        <v>148</v>
      </c>
      <c r="AC907" t="s">
        <v>116</v>
      </c>
      <c r="AD907">
        <v>29052</v>
      </c>
      <c r="AE907">
        <v>30</v>
      </c>
    </row>
    <row r="908" spans="2:31" x14ac:dyDescent="0.25">
      <c r="B908" s="2">
        <f>IF(Taureaux[[#This Row],[Race]]&lt;&gt;résultats!$C$4,0,SUM(IF(U908&gt;résultats!E$4,1,0),IF(V908&gt;résultats!F$4,1,0),IF(W908&gt;résultats!G$4,1,0),IF(X908&gt;résultats!H$4,1,0),IF(Y908&gt;résultats!I$4,1,0),IF(Z908&gt;résultats!J$4,1,0)))</f>
        <v>0</v>
      </c>
      <c r="C908">
        <f>IF(AND(Taureaux[[#All],[nombres d''incides M&gt;F]]&gt;résultats!$E$1,Taureaux[[#All],[Race]]=résultats!$C$4),1,0)</f>
        <v>0</v>
      </c>
      <c r="D908">
        <f>IF(AND(Taureaux[[#All],[nombres d''incides M&gt;F]]=résultats!$E$1,Taureaux[[#All],[Race]]=résultats!$C$4),1,0)</f>
        <v>0</v>
      </c>
      <c r="E908">
        <f>IF(AND(Taureaux[[#All],[nombres d''incides M&gt;F]]=résultats!$E$1-1,Taureaux[[#All],[Race]]=résultats!$C$4),1,0)</f>
        <v>0</v>
      </c>
      <c r="F908">
        <f>IF(Taureaux[[#All],[&gt; palier]]=0,0,SUM($C$2:C908))</f>
        <v>0</v>
      </c>
      <c r="G908">
        <f>IF(Taureaux[[#All],[=palier]]=0,0,SUM($D$2:D908)+MAX(Taureaux[[#All],[séquence &gt; palier]]))</f>
        <v>0</v>
      </c>
      <c r="H908">
        <f>IF(Taureaux[[#All],[=palier-1]]=0,0,SUM($E$2:E908)+MAX(Taureaux[[#All],[séquence = palier]]))</f>
        <v>0</v>
      </c>
      <c r="I908" t="str">
        <f>IF(Taureaux[[#All],[&gt; palier]]&gt;0,Q908,"")</f>
        <v/>
      </c>
      <c r="J908" t="str">
        <f>IF(Taureaux[[#All],[=palier]]&gt;0,Q908,"")</f>
        <v/>
      </c>
      <c r="K908" t="str">
        <f>IF(Taureaux[[#All],[=palier-1]]&gt;0,Q908,"")</f>
        <v/>
      </c>
      <c r="L908">
        <f>IF(ROW()-1&lt;=60000,ROW()-1)</f>
        <v>907</v>
      </c>
      <c r="M908" s="12" t="str">
        <f>IF(Taureaux[[#This Row],[Nom selon le rang]]="","",VLOOKUP(O908,Q:AF,10,FALSE))</f>
        <v/>
      </c>
      <c r="N908" t="str">
        <f>IF(Taureaux[[#This Row],[somme des males selon la liste]]="","",RANK(Taureaux[[#This Row],[somme des males selon la liste]],Taureaux[[#All],[somme des males selon la liste]],0))</f>
        <v/>
      </c>
      <c r="O9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8">
        <v>78570949</v>
      </c>
      <c r="Q908" t="s">
        <v>1988</v>
      </c>
      <c r="R908" t="s">
        <v>209</v>
      </c>
      <c r="S908" t="s">
        <v>54</v>
      </c>
      <c r="T908">
        <v>1327.49</v>
      </c>
      <c r="U908">
        <v>62.94</v>
      </c>
      <c r="V908">
        <v>67.27</v>
      </c>
      <c r="W908">
        <v>61.85</v>
      </c>
      <c r="X908">
        <v>65.180000000000007</v>
      </c>
      <c r="Y908">
        <v>61.96</v>
      </c>
      <c r="Z908" s="12">
        <f>SUM(Taureaux[[#This Row],[indice 1]:[Indice 5]])</f>
        <v>319.2</v>
      </c>
      <c r="AA908" t="s">
        <v>148</v>
      </c>
      <c r="AB908" t="s">
        <v>148</v>
      </c>
      <c r="AC908" t="s">
        <v>116</v>
      </c>
      <c r="AD908">
        <v>9067</v>
      </c>
      <c r="AE908">
        <v>30</v>
      </c>
    </row>
    <row r="909" spans="2:31" x14ac:dyDescent="0.25">
      <c r="B909" s="2">
        <f>IF(Taureaux[[#This Row],[Race]]&lt;&gt;résultats!$C$4,0,SUM(IF(U909&gt;résultats!E$4,1,0),IF(V909&gt;résultats!F$4,1,0),IF(W909&gt;résultats!G$4,1,0),IF(X909&gt;résultats!H$4,1,0),IF(Y909&gt;résultats!I$4,1,0),IF(Z909&gt;résultats!J$4,1,0)))</f>
        <v>0</v>
      </c>
      <c r="C909">
        <f>IF(AND(Taureaux[[#All],[nombres d''incides M&gt;F]]&gt;résultats!$E$1,Taureaux[[#All],[Race]]=résultats!$C$4),1,0)</f>
        <v>0</v>
      </c>
      <c r="D909">
        <f>IF(AND(Taureaux[[#All],[nombres d''incides M&gt;F]]=résultats!$E$1,Taureaux[[#All],[Race]]=résultats!$C$4),1,0)</f>
        <v>0</v>
      </c>
      <c r="E909">
        <f>IF(AND(Taureaux[[#All],[nombres d''incides M&gt;F]]=résultats!$E$1-1,Taureaux[[#All],[Race]]=résultats!$C$4),1,0)</f>
        <v>0</v>
      </c>
      <c r="F909">
        <f>IF(Taureaux[[#All],[&gt; palier]]=0,0,SUM($C$2:C909))</f>
        <v>0</v>
      </c>
      <c r="G909">
        <f>IF(Taureaux[[#All],[=palier]]=0,0,SUM($D$2:D909)+MAX(Taureaux[[#All],[séquence &gt; palier]]))</f>
        <v>0</v>
      </c>
      <c r="H909">
        <f>IF(Taureaux[[#All],[=palier-1]]=0,0,SUM($E$2:E909)+MAX(Taureaux[[#All],[séquence = palier]]))</f>
        <v>0</v>
      </c>
      <c r="I909" t="str">
        <f>IF(Taureaux[[#All],[&gt; palier]]&gt;0,Q909,"")</f>
        <v/>
      </c>
      <c r="J909" t="str">
        <f>IF(Taureaux[[#All],[=palier]]&gt;0,Q909,"")</f>
        <v/>
      </c>
      <c r="K909" t="str">
        <f>IF(Taureaux[[#All],[=palier-1]]&gt;0,Q909,"")</f>
        <v/>
      </c>
      <c r="L909">
        <f>IF(ROW()-1&lt;=60000,ROW()-1)</f>
        <v>908</v>
      </c>
      <c r="M909" s="12" t="str">
        <f>IF(Taureaux[[#This Row],[Nom selon le rang]]="","",VLOOKUP(O909,Q:AF,10,FALSE))</f>
        <v/>
      </c>
      <c r="N909" t="str">
        <f>IF(Taureaux[[#This Row],[somme des males selon la liste]]="","",RANK(Taureaux[[#This Row],[somme des males selon la liste]],Taureaux[[#All],[somme des males selon la liste]],0))</f>
        <v/>
      </c>
      <c r="O9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09">
        <v>82923633</v>
      </c>
      <c r="Q909" t="s">
        <v>1944</v>
      </c>
      <c r="R909" t="s">
        <v>1187</v>
      </c>
      <c r="S909" t="s">
        <v>31</v>
      </c>
      <c r="T909">
        <v>1030.6500000000001</v>
      </c>
      <c r="U909">
        <v>76.650000000000006</v>
      </c>
      <c r="V909">
        <v>66.989999999999995</v>
      </c>
      <c r="W909">
        <v>60.01</v>
      </c>
      <c r="X909">
        <v>77.28</v>
      </c>
      <c r="Y909">
        <v>41.29</v>
      </c>
      <c r="Z909" s="12">
        <f>SUM(Taureaux[[#This Row],[indice 1]:[Indice 5]])</f>
        <v>322.21999999999997</v>
      </c>
      <c r="AA909" t="s">
        <v>51</v>
      </c>
      <c r="AB909" t="s">
        <v>51</v>
      </c>
      <c r="AC909" t="s">
        <v>52</v>
      </c>
      <c r="AD909">
        <v>361</v>
      </c>
      <c r="AE909">
        <v>30</v>
      </c>
    </row>
    <row r="910" spans="2:31" x14ac:dyDescent="0.25">
      <c r="B910" s="2">
        <f>IF(Taureaux[[#This Row],[Race]]&lt;&gt;résultats!$C$4,0,SUM(IF(U910&gt;résultats!E$4,1,0),IF(V910&gt;résultats!F$4,1,0),IF(W910&gt;résultats!G$4,1,0),IF(X910&gt;résultats!H$4,1,0),IF(Y910&gt;résultats!I$4,1,0),IF(Z910&gt;résultats!J$4,1,0)))</f>
        <v>0</v>
      </c>
      <c r="C910">
        <f>IF(AND(Taureaux[[#All],[nombres d''incides M&gt;F]]&gt;résultats!$E$1,Taureaux[[#All],[Race]]=résultats!$C$4),1,0)</f>
        <v>0</v>
      </c>
      <c r="D910">
        <f>IF(AND(Taureaux[[#All],[nombres d''incides M&gt;F]]=résultats!$E$1,Taureaux[[#All],[Race]]=résultats!$C$4),1,0)</f>
        <v>0</v>
      </c>
      <c r="E910">
        <f>IF(AND(Taureaux[[#All],[nombres d''incides M&gt;F]]=résultats!$E$1-1,Taureaux[[#All],[Race]]=résultats!$C$4),1,0)</f>
        <v>0</v>
      </c>
      <c r="F910">
        <f>IF(Taureaux[[#All],[&gt; palier]]=0,0,SUM($C$2:C910))</f>
        <v>0</v>
      </c>
      <c r="G910">
        <f>IF(Taureaux[[#All],[=palier]]=0,0,SUM($D$2:D910)+MAX(Taureaux[[#All],[séquence &gt; palier]]))</f>
        <v>0</v>
      </c>
      <c r="H910">
        <f>IF(Taureaux[[#All],[=palier-1]]=0,0,SUM($E$2:E910)+MAX(Taureaux[[#All],[séquence = palier]]))</f>
        <v>0</v>
      </c>
      <c r="I910" t="str">
        <f>IF(Taureaux[[#All],[&gt; palier]]&gt;0,Q910,"")</f>
        <v/>
      </c>
      <c r="J910" t="str">
        <f>IF(Taureaux[[#All],[=palier]]&gt;0,Q910,"")</f>
        <v/>
      </c>
      <c r="K910" t="str">
        <f>IF(Taureaux[[#All],[=palier-1]]&gt;0,Q910,"")</f>
        <v/>
      </c>
      <c r="L910">
        <f>IF(ROW()-1&lt;=60000,ROW()-1)</f>
        <v>909</v>
      </c>
      <c r="M910" s="12" t="str">
        <f>IF(Taureaux[[#This Row],[Nom selon le rang]]="","",VLOOKUP(O910,Q:AF,10,FALSE))</f>
        <v/>
      </c>
      <c r="N910" t="str">
        <f>IF(Taureaux[[#This Row],[somme des males selon la liste]]="","",RANK(Taureaux[[#This Row],[somme des males selon la liste]],Taureaux[[#All],[somme des males selon la liste]],0))</f>
        <v/>
      </c>
      <c r="O9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0">
        <v>81857329</v>
      </c>
      <c r="Q910" t="s">
        <v>1334</v>
      </c>
      <c r="R910" t="s">
        <v>379</v>
      </c>
      <c r="S910" t="s">
        <v>14</v>
      </c>
      <c r="T910">
        <v>1005.46</v>
      </c>
      <c r="U910">
        <v>76.11</v>
      </c>
      <c r="V910">
        <v>64.680000000000007</v>
      </c>
      <c r="W910">
        <v>66.930000000000007</v>
      </c>
      <c r="X910">
        <v>63.25</v>
      </c>
      <c r="Y910">
        <v>62.01</v>
      </c>
      <c r="Z910" s="12">
        <f>SUM(Taureaux[[#This Row],[indice 1]:[Indice 5]])</f>
        <v>332.98</v>
      </c>
      <c r="AA910" t="s">
        <v>148</v>
      </c>
      <c r="AB910" t="s">
        <v>148</v>
      </c>
      <c r="AC910" t="s">
        <v>116</v>
      </c>
      <c r="AD910">
        <v>9036</v>
      </c>
      <c r="AE910">
        <v>30</v>
      </c>
    </row>
    <row r="911" spans="2:31" x14ac:dyDescent="0.25">
      <c r="B911" s="2">
        <f>IF(Taureaux[[#This Row],[Race]]&lt;&gt;résultats!$C$4,0,SUM(IF(U911&gt;résultats!E$4,1,0),IF(V911&gt;résultats!F$4,1,0),IF(W911&gt;résultats!G$4,1,0),IF(X911&gt;résultats!H$4,1,0),IF(Y911&gt;résultats!I$4,1,0),IF(Z911&gt;résultats!J$4,1,0)))</f>
        <v>0</v>
      </c>
      <c r="C911">
        <f>IF(AND(Taureaux[[#All],[nombres d''incides M&gt;F]]&gt;résultats!$E$1,Taureaux[[#All],[Race]]=résultats!$C$4),1,0)</f>
        <v>0</v>
      </c>
      <c r="D911">
        <f>IF(AND(Taureaux[[#All],[nombres d''incides M&gt;F]]=résultats!$E$1,Taureaux[[#All],[Race]]=résultats!$C$4),1,0)</f>
        <v>0</v>
      </c>
      <c r="E911">
        <f>IF(AND(Taureaux[[#All],[nombres d''incides M&gt;F]]=résultats!$E$1-1,Taureaux[[#All],[Race]]=résultats!$C$4),1,0)</f>
        <v>0</v>
      </c>
      <c r="F911">
        <f>IF(Taureaux[[#All],[&gt; palier]]=0,0,SUM($C$2:C911))</f>
        <v>0</v>
      </c>
      <c r="G911">
        <f>IF(Taureaux[[#All],[=palier]]=0,0,SUM($D$2:D911)+MAX(Taureaux[[#All],[séquence &gt; palier]]))</f>
        <v>0</v>
      </c>
      <c r="H911">
        <f>IF(Taureaux[[#All],[=palier-1]]=0,0,SUM($E$2:E911)+MAX(Taureaux[[#All],[séquence = palier]]))</f>
        <v>0</v>
      </c>
      <c r="I911" t="str">
        <f>IF(Taureaux[[#All],[&gt; palier]]&gt;0,Q911,"")</f>
        <v/>
      </c>
      <c r="J911" t="str">
        <f>IF(Taureaux[[#All],[=palier]]&gt;0,Q911,"")</f>
        <v/>
      </c>
      <c r="K911" t="str">
        <f>IF(Taureaux[[#All],[=palier-1]]&gt;0,Q911,"")</f>
        <v/>
      </c>
      <c r="L911">
        <f>IF(ROW()-1&lt;=60000,ROW()-1)</f>
        <v>910</v>
      </c>
      <c r="M911" s="12" t="str">
        <f>IF(Taureaux[[#This Row],[Nom selon le rang]]="","",VLOOKUP(O911,Q:AF,10,FALSE))</f>
        <v/>
      </c>
      <c r="N911" t="str">
        <f>IF(Taureaux[[#This Row],[somme des males selon la liste]]="","",RANK(Taureaux[[#This Row],[somme des males selon la liste]],Taureaux[[#All],[somme des males selon la liste]],0))</f>
        <v/>
      </c>
      <c r="O9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1">
        <v>78348403</v>
      </c>
      <c r="Q911" t="s">
        <v>1996</v>
      </c>
      <c r="R911" t="s">
        <v>181</v>
      </c>
      <c r="S911" t="s">
        <v>109</v>
      </c>
      <c r="T911">
        <v>1307.9000000000001</v>
      </c>
      <c r="U911">
        <v>64.69</v>
      </c>
      <c r="V911">
        <v>64.22</v>
      </c>
      <c r="W911">
        <v>61.22</v>
      </c>
      <c r="X911">
        <v>64.03</v>
      </c>
      <c r="Y911">
        <v>65.400000000000006</v>
      </c>
      <c r="Z911" s="12">
        <f>SUM(Taureaux[[#This Row],[indice 1]:[Indice 5]])</f>
        <v>319.56</v>
      </c>
      <c r="AA911" t="s">
        <v>148</v>
      </c>
      <c r="AB911" t="s">
        <v>148</v>
      </c>
      <c r="AC911" t="s">
        <v>116</v>
      </c>
      <c r="AD911">
        <v>12263</v>
      </c>
      <c r="AE911">
        <v>30</v>
      </c>
    </row>
    <row r="912" spans="2:31" x14ac:dyDescent="0.25">
      <c r="B912" s="2">
        <f>IF(Taureaux[[#This Row],[Race]]&lt;&gt;résultats!$C$4,0,SUM(IF(U912&gt;résultats!E$4,1,0),IF(V912&gt;résultats!F$4,1,0),IF(W912&gt;résultats!G$4,1,0),IF(X912&gt;résultats!H$4,1,0),IF(Y912&gt;résultats!I$4,1,0),IF(Z912&gt;résultats!J$4,1,0)))</f>
        <v>0</v>
      </c>
      <c r="C912">
        <f>IF(AND(Taureaux[[#All],[nombres d''incides M&gt;F]]&gt;résultats!$E$1,Taureaux[[#All],[Race]]=résultats!$C$4),1,0)</f>
        <v>0</v>
      </c>
      <c r="D912">
        <f>IF(AND(Taureaux[[#All],[nombres d''incides M&gt;F]]=résultats!$E$1,Taureaux[[#All],[Race]]=résultats!$C$4),1,0)</f>
        <v>0</v>
      </c>
      <c r="E912">
        <f>IF(AND(Taureaux[[#All],[nombres d''incides M&gt;F]]=résultats!$E$1-1,Taureaux[[#All],[Race]]=résultats!$C$4),1,0)</f>
        <v>0</v>
      </c>
      <c r="F912">
        <f>IF(Taureaux[[#All],[&gt; palier]]=0,0,SUM($C$2:C912))</f>
        <v>0</v>
      </c>
      <c r="G912">
        <f>IF(Taureaux[[#All],[=palier]]=0,0,SUM($D$2:D912)+MAX(Taureaux[[#All],[séquence &gt; palier]]))</f>
        <v>0</v>
      </c>
      <c r="H912">
        <f>IF(Taureaux[[#All],[=palier-1]]=0,0,SUM($E$2:E912)+MAX(Taureaux[[#All],[séquence = palier]]))</f>
        <v>0</v>
      </c>
      <c r="I912" t="str">
        <f>IF(Taureaux[[#All],[&gt; palier]]&gt;0,Q912,"")</f>
        <v/>
      </c>
      <c r="J912" t="str">
        <f>IF(Taureaux[[#All],[=palier]]&gt;0,Q912,"")</f>
        <v/>
      </c>
      <c r="K912" t="str">
        <f>IF(Taureaux[[#All],[=palier-1]]&gt;0,Q912,"")</f>
        <v/>
      </c>
      <c r="L912">
        <f>IF(ROW()-1&lt;=60000,ROW()-1)</f>
        <v>911</v>
      </c>
      <c r="M912" s="12" t="str">
        <f>IF(Taureaux[[#This Row],[Nom selon le rang]]="","",VLOOKUP(O912,Q:AF,10,FALSE))</f>
        <v/>
      </c>
      <c r="N912" t="str">
        <f>IF(Taureaux[[#This Row],[somme des males selon la liste]]="","",RANK(Taureaux[[#This Row],[somme des males selon la liste]],Taureaux[[#All],[somme des males selon la liste]],0))</f>
        <v/>
      </c>
      <c r="O9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2">
        <v>80251417</v>
      </c>
      <c r="Q912" t="s">
        <v>391</v>
      </c>
      <c r="R912" t="s">
        <v>36</v>
      </c>
      <c r="S912" t="s">
        <v>123</v>
      </c>
      <c r="T912">
        <v>1124.17</v>
      </c>
      <c r="U912">
        <v>76.709999999999994</v>
      </c>
      <c r="V912">
        <v>72.540000000000006</v>
      </c>
      <c r="W912">
        <v>73.94</v>
      </c>
      <c r="X912">
        <v>67.97</v>
      </c>
      <c r="Y912">
        <v>67.86</v>
      </c>
      <c r="Z912" s="12">
        <f>SUM(Taureaux[[#This Row],[indice 1]:[Indice 5]])</f>
        <v>359.02</v>
      </c>
      <c r="AA912" t="s">
        <v>217</v>
      </c>
      <c r="AB912" t="s">
        <v>218</v>
      </c>
      <c r="AC912" t="s">
        <v>219</v>
      </c>
      <c r="AD912">
        <v>7022</v>
      </c>
      <c r="AE912">
        <v>75</v>
      </c>
    </row>
    <row r="913" spans="2:31" x14ac:dyDescent="0.25">
      <c r="B913" s="2">
        <f>IF(Taureaux[[#This Row],[Race]]&lt;&gt;résultats!$C$4,0,SUM(IF(U913&gt;résultats!E$4,1,0),IF(V913&gt;résultats!F$4,1,0),IF(W913&gt;résultats!G$4,1,0),IF(X913&gt;résultats!H$4,1,0),IF(Y913&gt;résultats!I$4,1,0),IF(Z913&gt;résultats!J$4,1,0)))</f>
        <v>0</v>
      </c>
      <c r="C913">
        <f>IF(AND(Taureaux[[#All],[nombres d''incides M&gt;F]]&gt;résultats!$E$1,Taureaux[[#All],[Race]]=résultats!$C$4),1,0)</f>
        <v>0</v>
      </c>
      <c r="D913">
        <f>IF(AND(Taureaux[[#All],[nombres d''incides M&gt;F]]=résultats!$E$1,Taureaux[[#All],[Race]]=résultats!$C$4),1,0)</f>
        <v>0</v>
      </c>
      <c r="E913">
        <f>IF(AND(Taureaux[[#All],[nombres d''incides M&gt;F]]=résultats!$E$1-1,Taureaux[[#All],[Race]]=résultats!$C$4),1,0)</f>
        <v>0</v>
      </c>
      <c r="F913">
        <f>IF(Taureaux[[#All],[&gt; palier]]=0,0,SUM($C$2:C913))</f>
        <v>0</v>
      </c>
      <c r="G913">
        <f>IF(Taureaux[[#All],[=palier]]=0,0,SUM($D$2:D913)+MAX(Taureaux[[#All],[séquence &gt; palier]]))</f>
        <v>0</v>
      </c>
      <c r="H913">
        <f>IF(Taureaux[[#All],[=palier-1]]=0,0,SUM($E$2:E913)+MAX(Taureaux[[#All],[séquence = palier]]))</f>
        <v>0</v>
      </c>
      <c r="I913" t="str">
        <f>IF(Taureaux[[#All],[&gt; palier]]&gt;0,Q913,"")</f>
        <v/>
      </c>
      <c r="J913" t="str">
        <f>IF(Taureaux[[#All],[=palier]]&gt;0,Q913,"")</f>
        <v/>
      </c>
      <c r="K913" t="str">
        <f>IF(Taureaux[[#All],[=palier-1]]&gt;0,Q913,"")</f>
        <v/>
      </c>
      <c r="L913">
        <f>IF(ROW()-1&lt;=60000,ROW()-1)</f>
        <v>912</v>
      </c>
      <c r="M913" s="12" t="str">
        <f>IF(Taureaux[[#This Row],[Nom selon le rang]]="","",VLOOKUP(O913,Q:AF,10,FALSE))</f>
        <v/>
      </c>
      <c r="N913" t="str">
        <f>IF(Taureaux[[#This Row],[somme des males selon la liste]]="","",RANK(Taureaux[[#This Row],[somme des males selon la liste]],Taureaux[[#All],[somme des males selon la liste]],0))</f>
        <v/>
      </c>
      <c r="O9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3">
        <v>80542967</v>
      </c>
      <c r="Q913" t="s">
        <v>1414</v>
      </c>
      <c r="R913" t="s">
        <v>120</v>
      </c>
      <c r="S913" t="s">
        <v>95</v>
      </c>
      <c r="T913">
        <v>1072.75</v>
      </c>
      <c r="U913">
        <v>75.47</v>
      </c>
      <c r="V913">
        <v>57.65</v>
      </c>
      <c r="W913">
        <v>64.540000000000006</v>
      </c>
      <c r="X913">
        <v>65.62</v>
      </c>
      <c r="Y913">
        <v>70.05</v>
      </c>
      <c r="Z913" s="12">
        <f>SUM(Taureaux[[#This Row],[indice 1]:[Indice 5]])</f>
        <v>333.33000000000004</v>
      </c>
      <c r="AA913" t="s">
        <v>351</v>
      </c>
      <c r="AB913" t="s">
        <v>351</v>
      </c>
      <c r="AC913" t="s">
        <v>106</v>
      </c>
      <c r="AD913">
        <v>6429</v>
      </c>
      <c r="AE913">
        <v>50</v>
      </c>
    </row>
    <row r="914" spans="2:31" x14ac:dyDescent="0.25">
      <c r="B914" s="2">
        <f>IF(Taureaux[[#This Row],[Race]]&lt;&gt;résultats!$C$4,0,SUM(IF(U914&gt;résultats!E$4,1,0),IF(V914&gt;résultats!F$4,1,0),IF(W914&gt;résultats!G$4,1,0),IF(X914&gt;résultats!H$4,1,0),IF(Y914&gt;résultats!I$4,1,0),IF(Z914&gt;résultats!J$4,1,0)))</f>
        <v>0</v>
      </c>
      <c r="C914">
        <f>IF(AND(Taureaux[[#All],[nombres d''incides M&gt;F]]&gt;résultats!$E$1,Taureaux[[#All],[Race]]=résultats!$C$4),1,0)</f>
        <v>0</v>
      </c>
      <c r="D914">
        <f>IF(AND(Taureaux[[#All],[nombres d''incides M&gt;F]]=résultats!$E$1,Taureaux[[#All],[Race]]=résultats!$C$4),1,0)</f>
        <v>0</v>
      </c>
      <c r="E914">
        <f>IF(AND(Taureaux[[#All],[nombres d''incides M&gt;F]]=résultats!$E$1-1,Taureaux[[#All],[Race]]=résultats!$C$4),1,0)</f>
        <v>0</v>
      </c>
      <c r="F914">
        <f>IF(Taureaux[[#All],[&gt; palier]]=0,0,SUM($C$2:C914))</f>
        <v>0</v>
      </c>
      <c r="G914">
        <f>IF(Taureaux[[#All],[=palier]]=0,0,SUM($D$2:D914)+MAX(Taureaux[[#All],[séquence &gt; palier]]))</f>
        <v>0</v>
      </c>
      <c r="H914">
        <f>IF(Taureaux[[#All],[=palier-1]]=0,0,SUM($E$2:E914)+MAX(Taureaux[[#All],[séquence = palier]]))</f>
        <v>0</v>
      </c>
      <c r="I914" t="str">
        <f>IF(Taureaux[[#All],[&gt; palier]]&gt;0,Q914,"")</f>
        <v/>
      </c>
      <c r="J914" t="str">
        <f>IF(Taureaux[[#All],[=palier]]&gt;0,Q914,"")</f>
        <v/>
      </c>
      <c r="K914" t="str">
        <f>IF(Taureaux[[#All],[=palier-1]]&gt;0,Q914,"")</f>
        <v/>
      </c>
      <c r="L914">
        <f>IF(ROW()-1&lt;=60000,ROW()-1)</f>
        <v>913</v>
      </c>
      <c r="M914" s="12" t="str">
        <f>IF(Taureaux[[#This Row],[Nom selon le rang]]="","",VLOOKUP(O914,Q:AF,10,FALSE))</f>
        <v/>
      </c>
      <c r="N914" t="str">
        <f>IF(Taureaux[[#This Row],[somme des males selon la liste]]="","",RANK(Taureaux[[#This Row],[somme des males selon la liste]],Taureaux[[#All],[somme des males selon la liste]],0))</f>
        <v/>
      </c>
      <c r="O9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4">
        <v>31450151</v>
      </c>
      <c r="Q914" t="s">
        <v>2694</v>
      </c>
      <c r="R914" t="s">
        <v>36</v>
      </c>
      <c r="S914" t="s">
        <v>85</v>
      </c>
      <c r="T914">
        <v>1136.78</v>
      </c>
      <c r="U914">
        <v>61.81</v>
      </c>
      <c r="V914">
        <v>47.55</v>
      </c>
      <c r="W914">
        <v>37.270000000000003</v>
      </c>
      <c r="X914">
        <v>84.84</v>
      </c>
      <c r="Y914">
        <v>50.55</v>
      </c>
      <c r="Z914" s="12">
        <f>SUM(Taureaux[[#This Row],[indice 1]:[Indice 5]])</f>
        <v>282.02</v>
      </c>
      <c r="AA914" t="s">
        <v>38</v>
      </c>
      <c r="AB914" t="s">
        <v>38</v>
      </c>
      <c r="AC914" t="s">
        <v>39</v>
      </c>
      <c r="AD914">
        <v>6523</v>
      </c>
      <c r="AE914">
        <v>90</v>
      </c>
    </row>
    <row r="915" spans="2:31" x14ac:dyDescent="0.25">
      <c r="B915" s="2">
        <f>IF(Taureaux[[#This Row],[Race]]&lt;&gt;résultats!$C$4,0,SUM(IF(U915&gt;résultats!E$4,1,0),IF(V915&gt;résultats!F$4,1,0),IF(W915&gt;résultats!G$4,1,0),IF(X915&gt;résultats!H$4,1,0),IF(Y915&gt;résultats!I$4,1,0),IF(Z915&gt;résultats!J$4,1,0)))</f>
        <v>0</v>
      </c>
      <c r="C915">
        <f>IF(AND(Taureaux[[#All],[nombres d''incides M&gt;F]]&gt;résultats!$E$1,Taureaux[[#All],[Race]]=résultats!$C$4),1,0)</f>
        <v>0</v>
      </c>
      <c r="D915">
        <f>IF(AND(Taureaux[[#All],[nombres d''incides M&gt;F]]=résultats!$E$1,Taureaux[[#All],[Race]]=résultats!$C$4),1,0)</f>
        <v>0</v>
      </c>
      <c r="E915">
        <f>IF(AND(Taureaux[[#All],[nombres d''incides M&gt;F]]=résultats!$E$1-1,Taureaux[[#All],[Race]]=résultats!$C$4),1,0)</f>
        <v>0</v>
      </c>
      <c r="F915">
        <f>IF(Taureaux[[#All],[&gt; palier]]=0,0,SUM($C$2:C915))</f>
        <v>0</v>
      </c>
      <c r="G915">
        <f>IF(Taureaux[[#All],[=palier]]=0,0,SUM($D$2:D915)+MAX(Taureaux[[#All],[séquence &gt; palier]]))</f>
        <v>0</v>
      </c>
      <c r="H915">
        <f>IF(Taureaux[[#All],[=palier-1]]=0,0,SUM($E$2:E915)+MAX(Taureaux[[#All],[séquence = palier]]))</f>
        <v>0</v>
      </c>
      <c r="I915" t="str">
        <f>IF(Taureaux[[#All],[&gt; palier]]&gt;0,Q915,"")</f>
        <v/>
      </c>
      <c r="J915" t="str">
        <f>IF(Taureaux[[#All],[=palier]]&gt;0,Q915,"")</f>
        <v/>
      </c>
      <c r="K915" t="str">
        <f>IF(Taureaux[[#All],[=palier-1]]&gt;0,Q915,"")</f>
        <v/>
      </c>
      <c r="L915">
        <f>IF(ROW()-1&lt;=60000,ROW()-1)</f>
        <v>914</v>
      </c>
      <c r="M915" s="12" t="str">
        <f>IF(Taureaux[[#This Row],[Nom selon le rang]]="","",VLOOKUP(O915,Q:AF,10,FALSE))</f>
        <v/>
      </c>
      <c r="N915" t="str">
        <f>IF(Taureaux[[#This Row],[somme des males selon la liste]]="","",RANK(Taureaux[[#This Row],[somme des males selon la liste]],Taureaux[[#All],[somme des males selon la liste]],0))</f>
        <v/>
      </c>
      <c r="O9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5">
        <v>22326721</v>
      </c>
      <c r="Q915" t="s">
        <v>2350</v>
      </c>
      <c r="R915" t="s">
        <v>355</v>
      </c>
      <c r="S915" t="s">
        <v>113</v>
      </c>
      <c r="T915">
        <v>1092.3399999999999</v>
      </c>
      <c r="U915">
        <v>52.49</v>
      </c>
      <c r="V915">
        <v>64.790000000000006</v>
      </c>
      <c r="W915">
        <v>57.86</v>
      </c>
      <c r="X915">
        <v>55.47</v>
      </c>
      <c r="Y915">
        <v>76.760000000000005</v>
      </c>
      <c r="Z915" s="12">
        <f>SUM(Taureaux[[#This Row],[indice 1]:[Indice 5]])</f>
        <v>307.37</v>
      </c>
      <c r="AA915" t="s">
        <v>38</v>
      </c>
      <c r="AB915" t="s">
        <v>38</v>
      </c>
      <c r="AC915" t="s">
        <v>39</v>
      </c>
      <c r="AD915">
        <v>6418</v>
      </c>
      <c r="AE915">
        <v>87.37</v>
      </c>
    </row>
    <row r="916" spans="2:31" x14ac:dyDescent="0.25">
      <c r="B916" s="2">
        <f>IF(Taureaux[[#This Row],[Race]]&lt;&gt;résultats!$C$4,0,SUM(IF(U916&gt;résultats!E$4,1,0),IF(V916&gt;résultats!F$4,1,0),IF(W916&gt;résultats!G$4,1,0),IF(X916&gt;résultats!H$4,1,0),IF(Y916&gt;résultats!I$4,1,0),IF(Z916&gt;résultats!J$4,1,0)))</f>
        <v>0</v>
      </c>
      <c r="C916">
        <f>IF(AND(Taureaux[[#All],[nombres d''incides M&gt;F]]&gt;résultats!$E$1,Taureaux[[#All],[Race]]=résultats!$C$4),1,0)</f>
        <v>0</v>
      </c>
      <c r="D916">
        <f>IF(AND(Taureaux[[#All],[nombres d''incides M&gt;F]]=résultats!$E$1,Taureaux[[#All],[Race]]=résultats!$C$4),1,0)</f>
        <v>0</v>
      </c>
      <c r="E916">
        <f>IF(AND(Taureaux[[#All],[nombres d''incides M&gt;F]]=résultats!$E$1-1,Taureaux[[#All],[Race]]=résultats!$C$4),1,0)</f>
        <v>0</v>
      </c>
      <c r="F916">
        <f>IF(Taureaux[[#All],[&gt; palier]]=0,0,SUM($C$2:C916))</f>
        <v>0</v>
      </c>
      <c r="G916">
        <f>IF(Taureaux[[#All],[=palier]]=0,0,SUM($D$2:D916)+MAX(Taureaux[[#All],[séquence &gt; palier]]))</f>
        <v>0</v>
      </c>
      <c r="H916">
        <f>IF(Taureaux[[#All],[=palier-1]]=0,0,SUM($E$2:E916)+MAX(Taureaux[[#All],[séquence = palier]]))</f>
        <v>0</v>
      </c>
      <c r="I916" t="str">
        <f>IF(Taureaux[[#All],[&gt; palier]]&gt;0,Q916,"")</f>
        <v/>
      </c>
      <c r="J916" t="str">
        <f>IF(Taureaux[[#All],[=palier]]&gt;0,Q916,"")</f>
        <v/>
      </c>
      <c r="K916" t="str">
        <f>IF(Taureaux[[#All],[=palier-1]]&gt;0,Q916,"")</f>
        <v/>
      </c>
      <c r="L916">
        <f>IF(ROW()-1&lt;=60000,ROW()-1)</f>
        <v>915</v>
      </c>
      <c r="M916" s="12" t="str">
        <f>IF(Taureaux[[#This Row],[Nom selon le rang]]="","",VLOOKUP(O916,Q:AF,10,FALSE))</f>
        <v/>
      </c>
      <c r="N916" t="str">
        <f>IF(Taureaux[[#This Row],[somme des males selon la liste]]="","",RANK(Taureaux[[#This Row],[somme des males selon la liste]],Taureaux[[#All],[somme des males selon la liste]],0))</f>
        <v/>
      </c>
      <c r="O9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6">
        <v>81099056</v>
      </c>
      <c r="Q916" t="s">
        <v>2462</v>
      </c>
      <c r="R916" t="s">
        <v>545</v>
      </c>
      <c r="S916" t="s">
        <v>97</v>
      </c>
      <c r="T916">
        <v>1356.84</v>
      </c>
      <c r="U916">
        <v>55.91</v>
      </c>
      <c r="V916">
        <v>57.84</v>
      </c>
      <c r="W916">
        <v>60.29</v>
      </c>
      <c r="X916">
        <v>74.2</v>
      </c>
      <c r="Y916">
        <v>48.1</v>
      </c>
      <c r="Z916" s="12">
        <f>SUM(Taureaux[[#This Row],[indice 1]:[Indice 5]])</f>
        <v>296.34000000000003</v>
      </c>
      <c r="AA916" t="s">
        <v>46</v>
      </c>
      <c r="AB916" t="s">
        <v>46</v>
      </c>
      <c r="AC916" t="s">
        <v>47</v>
      </c>
      <c r="AD916">
        <v>376</v>
      </c>
      <c r="AE916">
        <v>90</v>
      </c>
    </row>
    <row r="917" spans="2:31" x14ac:dyDescent="0.25">
      <c r="B917" s="2">
        <f>IF(Taureaux[[#This Row],[Race]]&lt;&gt;résultats!$C$4,0,SUM(IF(U917&gt;résultats!E$4,1,0),IF(V917&gt;résultats!F$4,1,0),IF(W917&gt;résultats!G$4,1,0),IF(X917&gt;résultats!H$4,1,0),IF(Y917&gt;résultats!I$4,1,0),IF(Z917&gt;résultats!J$4,1,0)))</f>
        <v>0</v>
      </c>
      <c r="C917">
        <f>IF(AND(Taureaux[[#All],[nombres d''incides M&gt;F]]&gt;résultats!$E$1,Taureaux[[#All],[Race]]=résultats!$C$4),1,0)</f>
        <v>0</v>
      </c>
      <c r="D917">
        <f>IF(AND(Taureaux[[#All],[nombres d''incides M&gt;F]]=résultats!$E$1,Taureaux[[#All],[Race]]=résultats!$C$4),1,0)</f>
        <v>0</v>
      </c>
      <c r="E917">
        <f>IF(AND(Taureaux[[#All],[nombres d''incides M&gt;F]]=résultats!$E$1-1,Taureaux[[#All],[Race]]=résultats!$C$4),1,0)</f>
        <v>0</v>
      </c>
      <c r="F917">
        <f>IF(Taureaux[[#All],[&gt; palier]]=0,0,SUM($C$2:C917))</f>
        <v>0</v>
      </c>
      <c r="G917">
        <f>IF(Taureaux[[#All],[=palier]]=0,0,SUM($D$2:D917)+MAX(Taureaux[[#All],[séquence &gt; palier]]))</f>
        <v>0</v>
      </c>
      <c r="H917">
        <f>IF(Taureaux[[#All],[=palier-1]]=0,0,SUM($E$2:E917)+MAX(Taureaux[[#All],[séquence = palier]]))</f>
        <v>0</v>
      </c>
      <c r="I917" t="str">
        <f>IF(Taureaux[[#All],[&gt; palier]]&gt;0,Q917,"")</f>
        <v/>
      </c>
      <c r="J917" t="str">
        <f>IF(Taureaux[[#All],[=palier]]&gt;0,Q917,"")</f>
        <v/>
      </c>
      <c r="K917" t="str">
        <f>IF(Taureaux[[#All],[=palier-1]]&gt;0,Q917,"")</f>
        <v/>
      </c>
      <c r="L917">
        <f>IF(ROW()-1&lt;=60000,ROW()-1)</f>
        <v>916</v>
      </c>
      <c r="M917" s="12" t="str">
        <f>IF(Taureaux[[#This Row],[Nom selon le rang]]="","",VLOOKUP(O917,Q:AF,10,FALSE))</f>
        <v/>
      </c>
      <c r="N917" t="str">
        <f>IF(Taureaux[[#This Row],[somme des males selon la liste]]="","",RANK(Taureaux[[#This Row],[somme des males selon la liste]],Taureaux[[#All],[somme des males selon la liste]],0))</f>
        <v/>
      </c>
      <c r="O9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7">
        <v>81510808</v>
      </c>
      <c r="Q917" t="s">
        <v>1261</v>
      </c>
      <c r="R917" t="s">
        <v>456</v>
      </c>
      <c r="S917" t="s">
        <v>158</v>
      </c>
      <c r="T917">
        <v>991.59</v>
      </c>
      <c r="U917">
        <v>68.39</v>
      </c>
      <c r="V917">
        <v>68.709999999999994</v>
      </c>
      <c r="W917">
        <v>61.39</v>
      </c>
      <c r="X917">
        <v>70.55</v>
      </c>
      <c r="Y917">
        <v>71.2</v>
      </c>
      <c r="Z917" s="12">
        <f>SUM(Taureaux[[#This Row],[indice 1]:[Indice 5]])</f>
        <v>340.24</v>
      </c>
      <c r="AA917" t="s">
        <v>131</v>
      </c>
      <c r="AB917" t="s">
        <v>131</v>
      </c>
      <c r="AC917" t="s">
        <v>44</v>
      </c>
      <c r="AD917">
        <v>756</v>
      </c>
      <c r="AE917">
        <v>90</v>
      </c>
    </row>
    <row r="918" spans="2:31" x14ac:dyDescent="0.25">
      <c r="B918" s="2">
        <f>IF(Taureaux[[#This Row],[Race]]&lt;&gt;résultats!$C$4,0,SUM(IF(U918&gt;résultats!E$4,1,0),IF(V918&gt;résultats!F$4,1,0),IF(W918&gt;résultats!G$4,1,0),IF(X918&gt;résultats!H$4,1,0),IF(Y918&gt;résultats!I$4,1,0),IF(Z918&gt;résultats!J$4,1,0)))</f>
        <v>0</v>
      </c>
      <c r="C918">
        <f>IF(AND(Taureaux[[#All],[nombres d''incides M&gt;F]]&gt;résultats!$E$1,Taureaux[[#All],[Race]]=résultats!$C$4),1,0)</f>
        <v>0</v>
      </c>
      <c r="D918">
        <f>IF(AND(Taureaux[[#All],[nombres d''incides M&gt;F]]=résultats!$E$1,Taureaux[[#All],[Race]]=résultats!$C$4),1,0)</f>
        <v>0</v>
      </c>
      <c r="E918">
        <f>IF(AND(Taureaux[[#All],[nombres d''incides M&gt;F]]=résultats!$E$1-1,Taureaux[[#All],[Race]]=résultats!$C$4),1,0)</f>
        <v>0</v>
      </c>
      <c r="F918">
        <f>IF(Taureaux[[#All],[&gt; palier]]=0,0,SUM($C$2:C918))</f>
        <v>0</v>
      </c>
      <c r="G918">
        <f>IF(Taureaux[[#All],[=palier]]=0,0,SUM($D$2:D918)+MAX(Taureaux[[#All],[séquence &gt; palier]]))</f>
        <v>0</v>
      </c>
      <c r="H918">
        <f>IF(Taureaux[[#All],[=palier-1]]=0,0,SUM($E$2:E918)+MAX(Taureaux[[#All],[séquence = palier]]))</f>
        <v>0</v>
      </c>
      <c r="I918" t="str">
        <f>IF(Taureaux[[#All],[&gt; palier]]&gt;0,Q918,"")</f>
        <v/>
      </c>
      <c r="J918" t="str">
        <f>IF(Taureaux[[#All],[=palier]]&gt;0,Q918,"")</f>
        <v/>
      </c>
      <c r="K918" t="str">
        <f>IF(Taureaux[[#All],[=palier-1]]&gt;0,Q918,"")</f>
        <v/>
      </c>
      <c r="L918">
        <f>IF(ROW()-1&lt;=60000,ROW()-1)</f>
        <v>917</v>
      </c>
      <c r="M918" s="12" t="str">
        <f>IF(Taureaux[[#This Row],[Nom selon le rang]]="","",VLOOKUP(O918,Q:AF,10,FALSE))</f>
        <v/>
      </c>
      <c r="N918" t="str">
        <f>IF(Taureaux[[#This Row],[somme des males selon la liste]]="","",RANK(Taureaux[[#This Row],[somme des males selon la liste]],Taureaux[[#All],[somme des males selon la liste]],0))</f>
        <v/>
      </c>
      <c r="O9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8">
        <v>77654607</v>
      </c>
      <c r="Q918" t="s">
        <v>1814</v>
      </c>
      <c r="R918" t="s">
        <v>36</v>
      </c>
      <c r="S918" t="s">
        <v>18</v>
      </c>
      <c r="T918">
        <v>1136.47</v>
      </c>
      <c r="U918">
        <v>68.41</v>
      </c>
      <c r="V918">
        <v>49.49</v>
      </c>
      <c r="W918">
        <v>71.430000000000007</v>
      </c>
      <c r="X918">
        <v>65.400000000000006</v>
      </c>
      <c r="Y918">
        <v>60.57</v>
      </c>
      <c r="Z918" s="12">
        <f>SUM(Taureaux[[#This Row],[indice 1]:[Indice 5]])</f>
        <v>315.3</v>
      </c>
      <c r="AA918" t="s">
        <v>376</v>
      </c>
      <c r="AB918" t="s">
        <v>376</v>
      </c>
      <c r="AC918" t="s">
        <v>106</v>
      </c>
      <c r="AD918">
        <v>962</v>
      </c>
      <c r="AE918">
        <v>30</v>
      </c>
    </row>
    <row r="919" spans="2:31" x14ac:dyDescent="0.25">
      <c r="B919" s="2">
        <f>IF(Taureaux[[#This Row],[Race]]&lt;&gt;résultats!$C$4,0,SUM(IF(U919&gt;résultats!E$4,1,0),IF(V919&gt;résultats!F$4,1,0),IF(W919&gt;résultats!G$4,1,0),IF(X919&gt;résultats!H$4,1,0),IF(Y919&gt;résultats!I$4,1,0),IF(Z919&gt;résultats!J$4,1,0)))</f>
        <v>5</v>
      </c>
      <c r="C919">
        <f>IF(AND(Taureaux[[#All],[nombres d''incides M&gt;F]]&gt;résultats!$E$1,Taureaux[[#All],[Race]]=résultats!$C$4),1,0)</f>
        <v>1</v>
      </c>
      <c r="D919">
        <f>IF(AND(Taureaux[[#All],[nombres d''incides M&gt;F]]=résultats!$E$1,Taureaux[[#All],[Race]]=résultats!$C$4),1,0)</f>
        <v>0</v>
      </c>
      <c r="E919">
        <f>IF(AND(Taureaux[[#All],[nombres d''incides M&gt;F]]=résultats!$E$1-1,Taureaux[[#All],[Race]]=résultats!$C$4),1,0)</f>
        <v>0</v>
      </c>
      <c r="F919">
        <f>IF(Taureaux[[#All],[&gt; palier]]=0,0,SUM($C$2:C919))</f>
        <v>25</v>
      </c>
      <c r="G919">
        <f>IF(Taureaux[[#All],[=palier]]=0,0,SUM($D$2:D919)+MAX(Taureaux[[#All],[séquence &gt; palier]]))</f>
        <v>0</v>
      </c>
      <c r="H919">
        <f>IF(Taureaux[[#All],[=palier-1]]=0,0,SUM($E$2:E919)+MAX(Taureaux[[#All],[séquence = palier]]))</f>
        <v>0</v>
      </c>
      <c r="I919" t="str">
        <f>IF(Taureaux[[#All],[&gt; palier]]&gt;0,Q919,"")</f>
        <v>AUCRIAGO DE MORRELLONGE</v>
      </c>
      <c r="J919" t="str">
        <f>IF(Taureaux[[#All],[=palier]]&gt;0,Q919,"")</f>
        <v/>
      </c>
      <c r="K919" t="str">
        <f>IF(Taureaux[[#All],[=palier-1]]&gt;0,Q919,"")</f>
        <v/>
      </c>
      <c r="L919">
        <f>IF(ROW()-1&lt;=60000,ROW()-1)</f>
        <v>918</v>
      </c>
      <c r="M919" s="12" t="str">
        <f>IF(Taureaux[[#This Row],[Nom selon le rang]]="","",VLOOKUP(O919,Q:AF,10,FALSE))</f>
        <v/>
      </c>
      <c r="N919" t="str">
        <f>IF(Taureaux[[#This Row],[somme des males selon la liste]]="","",RANK(Taureaux[[#This Row],[somme des males selon la liste]],Taureaux[[#All],[somme des males selon la liste]],0))</f>
        <v/>
      </c>
      <c r="O9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19">
        <v>81881236</v>
      </c>
      <c r="Q919" t="s">
        <v>876</v>
      </c>
      <c r="R919" t="s">
        <v>7</v>
      </c>
      <c r="S919" t="s">
        <v>31</v>
      </c>
      <c r="T919">
        <v>1026.56</v>
      </c>
      <c r="U919">
        <v>70.75</v>
      </c>
      <c r="V919">
        <v>67.56</v>
      </c>
      <c r="W919">
        <v>70.72</v>
      </c>
      <c r="X919">
        <v>65.290000000000006</v>
      </c>
      <c r="Y919">
        <v>66.19</v>
      </c>
      <c r="Z919" s="12">
        <f>SUM(Taureaux[[#This Row],[indice 1]:[Indice 5]])</f>
        <v>340.51</v>
      </c>
      <c r="AA919" t="s">
        <v>140</v>
      </c>
      <c r="AB919" t="s">
        <v>140</v>
      </c>
      <c r="AC919" t="s">
        <v>141</v>
      </c>
      <c r="AD919">
        <v>350</v>
      </c>
      <c r="AE919">
        <v>90</v>
      </c>
    </row>
    <row r="920" spans="2:31" x14ac:dyDescent="0.25">
      <c r="B920" s="2">
        <f>IF(Taureaux[[#This Row],[Race]]&lt;&gt;résultats!$C$4,0,SUM(IF(U920&gt;résultats!E$4,1,0),IF(V920&gt;résultats!F$4,1,0),IF(W920&gt;résultats!G$4,1,0),IF(X920&gt;résultats!H$4,1,0),IF(Y920&gt;résultats!I$4,1,0),IF(Z920&gt;résultats!J$4,1,0)))</f>
        <v>0</v>
      </c>
      <c r="C920">
        <f>IF(AND(Taureaux[[#All],[nombres d''incides M&gt;F]]&gt;résultats!$E$1,Taureaux[[#All],[Race]]=résultats!$C$4),1,0)</f>
        <v>0</v>
      </c>
      <c r="D920">
        <f>IF(AND(Taureaux[[#All],[nombres d''incides M&gt;F]]=résultats!$E$1,Taureaux[[#All],[Race]]=résultats!$C$4),1,0)</f>
        <v>0</v>
      </c>
      <c r="E920">
        <f>IF(AND(Taureaux[[#All],[nombres d''incides M&gt;F]]=résultats!$E$1-1,Taureaux[[#All],[Race]]=résultats!$C$4),1,0)</f>
        <v>0</v>
      </c>
      <c r="F920">
        <f>IF(Taureaux[[#All],[&gt; palier]]=0,0,SUM($C$2:C920))</f>
        <v>0</v>
      </c>
      <c r="G920">
        <f>IF(Taureaux[[#All],[=palier]]=0,0,SUM($D$2:D920)+MAX(Taureaux[[#All],[séquence &gt; palier]]))</f>
        <v>0</v>
      </c>
      <c r="H920">
        <f>IF(Taureaux[[#All],[=palier-1]]=0,0,SUM($E$2:E920)+MAX(Taureaux[[#All],[séquence = palier]]))</f>
        <v>0</v>
      </c>
      <c r="I920" t="str">
        <f>IF(Taureaux[[#All],[&gt; palier]]&gt;0,Q920,"")</f>
        <v/>
      </c>
      <c r="J920" t="str">
        <f>IF(Taureaux[[#All],[=palier]]&gt;0,Q920,"")</f>
        <v/>
      </c>
      <c r="K920" t="str">
        <f>IF(Taureaux[[#All],[=palier-1]]&gt;0,Q920,"")</f>
        <v/>
      </c>
      <c r="L920">
        <f>IF(ROW()-1&lt;=60000,ROW()-1)</f>
        <v>919</v>
      </c>
      <c r="M920" s="12" t="str">
        <f>IF(Taureaux[[#This Row],[Nom selon le rang]]="","",VLOOKUP(O920,Q:AF,10,FALSE))</f>
        <v/>
      </c>
      <c r="N920" t="str">
        <f>IF(Taureaux[[#This Row],[somme des males selon la liste]]="","",RANK(Taureaux[[#This Row],[somme des males selon la liste]],Taureaux[[#All],[somme des males selon la liste]],0))</f>
        <v/>
      </c>
      <c r="O9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0">
        <v>82183141</v>
      </c>
      <c r="Q920" t="s">
        <v>2983</v>
      </c>
      <c r="R920" t="s">
        <v>36</v>
      </c>
      <c r="S920" t="s">
        <v>53</v>
      </c>
      <c r="T920">
        <v>1169.23</v>
      </c>
      <c r="U920">
        <v>80.02</v>
      </c>
      <c r="V920">
        <v>76.69</v>
      </c>
      <c r="W920">
        <v>88.71</v>
      </c>
      <c r="X920">
        <v>76.8</v>
      </c>
      <c r="Y920">
        <v>63.89</v>
      </c>
      <c r="Z920" s="12">
        <f>SUM(Taureaux[[#This Row],[indice 1]:[Indice 5]])</f>
        <v>386.10999999999996</v>
      </c>
      <c r="AA920" t="s">
        <v>38</v>
      </c>
      <c r="AB920" t="s">
        <v>38</v>
      </c>
      <c r="AC920" t="s">
        <v>39</v>
      </c>
      <c r="AD920">
        <v>5620</v>
      </c>
      <c r="AE920">
        <v>90</v>
      </c>
    </row>
    <row r="921" spans="2:31" x14ac:dyDescent="0.25">
      <c r="B921" s="2">
        <f>IF(Taureaux[[#This Row],[Race]]&lt;&gt;résultats!$C$4,0,SUM(IF(U921&gt;résultats!E$4,1,0),IF(V921&gt;résultats!F$4,1,0),IF(W921&gt;résultats!G$4,1,0),IF(X921&gt;résultats!H$4,1,0),IF(Y921&gt;résultats!I$4,1,0),IF(Z921&gt;résultats!J$4,1,0)))</f>
        <v>0</v>
      </c>
      <c r="C921">
        <f>IF(AND(Taureaux[[#All],[nombres d''incides M&gt;F]]&gt;résultats!$E$1,Taureaux[[#All],[Race]]=résultats!$C$4),1,0)</f>
        <v>0</v>
      </c>
      <c r="D921">
        <f>IF(AND(Taureaux[[#All],[nombres d''incides M&gt;F]]=résultats!$E$1,Taureaux[[#All],[Race]]=résultats!$C$4),1,0)</f>
        <v>0</v>
      </c>
      <c r="E921">
        <f>IF(AND(Taureaux[[#All],[nombres d''incides M&gt;F]]=résultats!$E$1-1,Taureaux[[#All],[Race]]=résultats!$C$4),1,0)</f>
        <v>0</v>
      </c>
      <c r="F921">
        <f>IF(Taureaux[[#All],[&gt; palier]]=0,0,SUM($C$2:C921))</f>
        <v>0</v>
      </c>
      <c r="G921">
        <f>IF(Taureaux[[#All],[=palier]]=0,0,SUM($D$2:D921)+MAX(Taureaux[[#All],[séquence &gt; palier]]))</f>
        <v>0</v>
      </c>
      <c r="H921">
        <f>IF(Taureaux[[#All],[=palier-1]]=0,0,SUM($E$2:E921)+MAX(Taureaux[[#All],[séquence = palier]]))</f>
        <v>0</v>
      </c>
      <c r="I921" t="str">
        <f>IF(Taureaux[[#All],[&gt; palier]]&gt;0,Q921,"")</f>
        <v/>
      </c>
      <c r="J921" t="str">
        <f>IF(Taureaux[[#All],[=palier]]&gt;0,Q921,"")</f>
        <v/>
      </c>
      <c r="K921" t="str">
        <f>IF(Taureaux[[#All],[=palier-1]]&gt;0,Q921,"")</f>
        <v/>
      </c>
      <c r="L921">
        <f>IF(ROW()-1&lt;=60000,ROW()-1)</f>
        <v>920</v>
      </c>
      <c r="M921" s="12" t="str">
        <f>IF(Taureaux[[#This Row],[Nom selon le rang]]="","",VLOOKUP(O921,Q:AF,10,FALSE))</f>
        <v/>
      </c>
      <c r="N921" t="str">
        <f>IF(Taureaux[[#This Row],[somme des males selon la liste]]="","",RANK(Taureaux[[#This Row],[somme des males selon la liste]],Taureaux[[#All],[somme des males selon la liste]],0))</f>
        <v/>
      </c>
      <c r="O9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1">
        <v>79467797</v>
      </c>
      <c r="Q921" t="s">
        <v>1976</v>
      </c>
      <c r="R921" t="s">
        <v>355</v>
      </c>
      <c r="S921" t="s">
        <v>117</v>
      </c>
      <c r="T921">
        <v>1114.74</v>
      </c>
      <c r="U921">
        <v>64.64</v>
      </c>
      <c r="V921">
        <v>64.459999999999994</v>
      </c>
      <c r="W921">
        <v>64.86</v>
      </c>
      <c r="X921">
        <v>52.46</v>
      </c>
      <c r="Y921">
        <v>70.17</v>
      </c>
      <c r="Z921" s="12">
        <f>SUM(Taureaux[[#This Row],[indice 1]:[Indice 5]])</f>
        <v>316.58999999999997</v>
      </c>
      <c r="AA921" t="s">
        <v>376</v>
      </c>
      <c r="AB921" t="s">
        <v>376</v>
      </c>
      <c r="AC921" t="s">
        <v>106</v>
      </c>
      <c r="AD921">
        <v>2027</v>
      </c>
      <c r="AE921">
        <v>30</v>
      </c>
    </row>
    <row r="922" spans="2:31" x14ac:dyDescent="0.25">
      <c r="B922" s="2">
        <f>IF(Taureaux[[#This Row],[Race]]&lt;&gt;résultats!$C$4,0,SUM(IF(U922&gt;résultats!E$4,1,0),IF(V922&gt;résultats!F$4,1,0),IF(W922&gt;résultats!G$4,1,0),IF(X922&gt;résultats!H$4,1,0),IF(Y922&gt;résultats!I$4,1,0),IF(Z922&gt;résultats!J$4,1,0)))</f>
        <v>0</v>
      </c>
      <c r="C922">
        <f>IF(AND(Taureaux[[#All],[nombres d''incides M&gt;F]]&gt;résultats!$E$1,Taureaux[[#All],[Race]]=résultats!$C$4),1,0)</f>
        <v>0</v>
      </c>
      <c r="D922">
        <f>IF(AND(Taureaux[[#All],[nombres d''incides M&gt;F]]=résultats!$E$1,Taureaux[[#All],[Race]]=résultats!$C$4),1,0)</f>
        <v>0</v>
      </c>
      <c r="E922">
        <f>IF(AND(Taureaux[[#All],[nombres d''incides M&gt;F]]=résultats!$E$1-1,Taureaux[[#All],[Race]]=résultats!$C$4),1,0)</f>
        <v>0</v>
      </c>
      <c r="F922">
        <f>IF(Taureaux[[#All],[&gt; palier]]=0,0,SUM($C$2:C922))</f>
        <v>0</v>
      </c>
      <c r="G922">
        <f>IF(Taureaux[[#All],[=palier]]=0,0,SUM($D$2:D922)+MAX(Taureaux[[#All],[séquence &gt; palier]]))</f>
        <v>0</v>
      </c>
      <c r="H922">
        <f>IF(Taureaux[[#All],[=palier-1]]=0,0,SUM($E$2:E922)+MAX(Taureaux[[#All],[séquence = palier]]))</f>
        <v>0</v>
      </c>
      <c r="I922" t="str">
        <f>IF(Taureaux[[#All],[&gt; palier]]&gt;0,Q922,"")</f>
        <v/>
      </c>
      <c r="J922" t="str">
        <f>IF(Taureaux[[#All],[=palier]]&gt;0,Q922,"")</f>
        <v/>
      </c>
      <c r="K922" t="str">
        <f>IF(Taureaux[[#All],[=palier-1]]&gt;0,Q922,"")</f>
        <v/>
      </c>
      <c r="L922">
        <f>IF(ROW()-1&lt;=60000,ROW()-1)</f>
        <v>921</v>
      </c>
      <c r="M922" s="12" t="str">
        <f>IF(Taureaux[[#This Row],[Nom selon le rang]]="","",VLOOKUP(O922,Q:AF,10,FALSE))</f>
        <v/>
      </c>
      <c r="N922" t="str">
        <f>IF(Taureaux[[#This Row],[somme des males selon la liste]]="","",RANK(Taureaux[[#This Row],[somme des males selon la liste]],Taureaux[[#All],[somme des males selon la liste]],0))</f>
        <v/>
      </c>
      <c r="O9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2">
        <v>81099491</v>
      </c>
      <c r="Q922" t="s">
        <v>2829</v>
      </c>
      <c r="R922" t="s">
        <v>2735</v>
      </c>
      <c r="S922" t="s">
        <v>97</v>
      </c>
      <c r="T922">
        <v>1124.3499999999999</v>
      </c>
      <c r="U922">
        <v>34.99</v>
      </c>
      <c r="V922">
        <v>34.25</v>
      </c>
      <c r="W922">
        <v>35.03</v>
      </c>
      <c r="X922">
        <v>38.799999999999997</v>
      </c>
      <c r="Y922">
        <v>32.56</v>
      </c>
      <c r="Z922" s="12">
        <f>SUM(Taureaux[[#This Row],[indice 1]:[Indice 5]])</f>
        <v>175.63</v>
      </c>
      <c r="AA922" t="s">
        <v>46</v>
      </c>
      <c r="AB922" t="s">
        <v>46</v>
      </c>
      <c r="AC922" t="s">
        <v>47</v>
      </c>
      <c r="AD922">
        <v>334</v>
      </c>
      <c r="AE922">
        <v>90</v>
      </c>
    </row>
    <row r="923" spans="2:31" x14ac:dyDescent="0.25">
      <c r="B923" s="2">
        <f>IF(Taureaux[[#This Row],[Race]]&lt;&gt;résultats!$C$4,0,SUM(IF(U923&gt;résultats!E$4,1,0),IF(V923&gt;résultats!F$4,1,0),IF(W923&gt;résultats!G$4,1,0),IF(X923&gt;résultats!H$4,1,0),IF(Y923&gt;résultats!I$4,1,0),IF(Z923&gt;résultats!J$4,1,0)))</f>
        <v>0</v>
      </c>
      <c r="C923">
        <f>IF(AND(Taureaux[[#All],[nombres d''incides M&gt;F]]&gt;résultats!$E$1,Taureaux[[#All],[Race]]=résultats!$C$4),1,0)</f>
        <v>0</v>
      </c>
      <c r="D923">
        <f>IF(AND(Taureaux[[#All],[nombres d''incides M&gt;F]]=résultats!$E$1,Taureaux[[#All],[Race]]=résultats!$C$4),1,0)</f>
        <v>0</v>
      </c>
      <c r="E923">
        <f>IF(AND(Taureaux[[#All],[nombres d''incides M&gt;F]]=résultats!$E$1-1,Taureaux[[#All],[Race]]=résultats!$C$4),1,0)</f>
        <v>0</v>
      </c>
      <c r="F923">
        <f>IF(Taureaux[[#All],[&gt; palier]]=0,0,SUM($C$2:C923))</f>
        <v>0</v>
      </c>
      <c r="G923">
        <f>IF(Taureaux[[#All],[=palier]]=0,0,SUM($D$2:D923)+MAX(Taureaux[[#All],[séquence &gt; palier]]))</f>
        <v>0</v>
      </c>
      <c r="H923">
        <f>IF(Taureaux[[#All],[=palier-1]]=0,0,SUM($E$2:E923)+MAX(Taureaux[[#All],[séquence = palier]]))</f>
        <v>0</v>
      </c>
      <c r="I923" t="str">
        <f>IF(Taureaux[[#All],[&gt; palier]]&gt;0,Q923,"")</f>
        <v/>
      </c>
      <c r="J923" t="str">
        <f>IF(Taureaux[[#All],[=palier]]&gt;0,Q923,"")</f>
        <v/>
      </c>
      <c r="K923" t="str">
        <f>IF(Taureaux[[#All],[=palier-1]]&gt;0,Q923,"")</f>
        <v/>
      </c>
      <c r="L923">
        <f>IF(ROW()-1&lt;=60000,ROW()-1)</f>
        <v>922</v>
      </c>
      <c r="M923" s="12" t="str">
        <f>IF(Taureaux[[#This Row],[Nom selon le rang]]="","",VLOOKUP(O923,Q:AF,10,FALSE))</f>
        <v/>
      </c>
      <c r="N923" t="str">
        <f>IF(Taureaux[[#This Row],[somme des males selon la liste]]="","",RANK(Taureaux[[#This Row],[somme des males selon la liste]],Taureaux[[#All],[somme des males selon la liste]],0))</f>
        <v/>
      </c>
      <c r="O9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3">
        <v>81582951</v>
      </c>
      <c r="Q923" t="s">
        <v>1037</v>
      </c>
      <c r="R923" t="s">
        <v>654</v>
      </c>
      <c r="S923" t="s">
        <v>57</v>
      </c>
      <c r="T923">
        <v>836.47</v>
      </c>
      <c r="U923">
        <v>65.8</v>
      </c>
      <c r="V923">
        <v>65.11</v>
      </c>
      <c r="W923">
        <v>74.45</v>
      </c>
      <c r="X923">
        <v>68.78</v>
      </c>
      <c r="Y923">
        <v>57.95</v>
      </c>
      <c r="Z923" s="12">
        <f>SUM(Taureaux[[#This Row],[indice 1]:[Indice 5]])</f>
        <v>332.09</v>
      </c>
      <c r="AA923" t="s">
        <v>147</v>
      </c>
      <c r="AB923" t="s">
        <v>147</v>
      </c>
      <c r="AC923" t="s">
        <v>103</v>
      </c>
      <c r="AD923">
        <v>13270</v>
      </c>
      <c r="AE923">
        <v>30</v>
      </c>
    </row>
    <row r="924" spans="2:31" x14ac:dyDescent="0.25">
      <c r="B924" s="2">
        <f>IF(Taureaux[[#This Row],[Race]]&lt;&gt;résultats!$C$4,0,SUM(IF(U924&gt;résultats!E$4,1,0),IF(V924&gt;résultats!F$4,1,0),IF(W924&gt;résultats!G$4,1,0),IF(X924&gt;résultats!H$4,1,0),IF(Y924&gt;résultats!I$4,1,0),IF(Z924&gt;résultats!J$4,1,0)))</f>
        <v>0</v>
      </c>
      <c r="C924">
        <f>IF(AND(Taureaux[[#All],[nombres d''incides M&gt;F]]&gt;résultats!$E$1,Taureaux[[#All],[Race]]=résultats!$C$4),1,0)</f>
        <v>0</v>
      </c>
      <c r="D924">
        <f>IF(AND(Taureaux[[#All],[nombres d''incides M&gt;F]]=résultats!$E$1,Taureaux[[#All],[Race]]=résultats!$C$4),1,0)</f>
        <v>0</v>
      </c>
      <c r="E924">
        <f>IF(AND(Taureaux[[#All],[nombres d''incides M&gt;F]]=résultats!$E$1-1,Taureaux[[#All],[Race]]=résultats!$C$4),1,0)</f>
        <v>0</v>
      </c>
      <c r="F924">
        <f>IF(Taureaux[[#All],[&gt; palier]]=0,0,SUM($C$2:C924))</f>
        <v>0</v>
      </c>
      <c r="G924">
        <f>IF(Taureaux[[#All],[=palier]]=0,0,SUM($D$2:D924)+MAX(Taureaux[[#All],[séquence &gt; palier]]))</f>
        <v>0</v>
      </c>
      <c r="H924">
        <f>IF(Taureaux[[#All],[=palier-1]]=0,0,SUM($E$2:E924)+MAX(Taureaux[[#All],[séquence = palier]]))</f>
        <v>0</v>
      </c>
      <c r="I924" t="str">
        <f>IF(Taureaux[[#All],[&gt; palier]]&gt;0,Q924,"")</f>
        <v/>
      </c>
      <c r="J924" t="str">
        <f>IF(Taureaux[[#All],[=palier]]&gt;0,Q924,"")</f>
        <v/>
      </c>
      <c r="K924" t="str">
        <f>IF(Taureaux[[#All],[=palier-1]]&gt;0,Q924,"")</f>
        <v/>
      </c>
      <c r="L924">
        <f>IF(ROW()-1&lt;=60000,ROW()-1)</f>
        <v>923</v>
      </c>
      <c r="M924" s="12" t="str">
        <f>IF(Taureaux[[#This Row],[Nom selon le rang]]="","",VLOOKUP(O924,Q:AF,10,FALSE))</f>
        <v/>
      </c>
      <c r="N924" t="str">
        <f>IF(Taureaux[[#This Row],[somme des males selon la liste]]="","",RANK(Taureaux[[#This Row],[somme des males selon la liste]],Taureaux[[#All],[somme des males selon la liste]],0))</f>
        <v/>
      </c>
      <c r="O9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4">
        <v>81582951</v>
      </c>
      <c r="Q924" t="s">
        <v>1037</v>
      </c>
      <c r="R924" t="s">
        <v>654</v>
      </c>
      <c r="S924" t="s">
        <v>57</v>
      </c>
      <c r="T924">
        <v>836.47</v>
      </c>
      <c r="U924">
        <v>65.8</v>
      </c>
      <c r="V924">
        <v>65.11</v>
      </c>
      <c r="W924">
        <v>74.45</v>
      </c>
      <c r="X924">
        <v>68.78</v>
      </c>
      <c r="Y924">
        <v>57.95</v>
      </c>
      <c r="Z924" s="12">
        <f>SUM(Taureaux[[#This Row],[indice 1]:[Indice 5]])</f>
        <v>332.09</v>
      </c>
      <c r="AA924" t="s">
        <v>294</v>
      </c>
      <c r="AB924" t="s">
        <v>294</v>
      </c>
      <c r="AC924" t="s">
        <v>141</v>
      </c>
      <c r="AD924">
        <v>4492</v>
      </c>
      <c r="AE924">
        <v>30</v>
      </c>
    </row>
    <row r="925" spans="2:31" x14ac:dyDescent="0.25">
      <c r="B925" s="2">
        <f>IF(Taureaux[[#This Row],[Race]]&lt;&gt;résultats!$C$4,0,SUM(IF(U925&gt;résultats!E$4,1,0),IF(V925&gt;résultats!F$4,1,0),IF(W925&gt;résultats!G$4,1,0),IF(X925&gt;résultats!H$4,1,0),IF(Y925&gt;résultats!I$4,1,0),IF(Z925&gt;résultats!J$4,1,0)))</f>
        <v>0</v>
      </c>
      <c r="C925">
        <f>IF(AND(Taureaux[[#All],[nombres d''incides M&gt;F]]&gt;résultats!$E$1,Taureaux[[#All],[Race]]=résultats!$C$4),1,0)</f>
        <v>0</v>
      </c>
      <c r="D925">
        <f>IF(AND(Taureaux[[#All],[nombres d''incides M&gt;F]]=résultats!$E$1,Taureaux[[#All],[Race]]=résultats!$C$4),1,0)</f>
        <v>0</v>
      </c>
      <c r="E925">
        <f>IF(AND(Taureaux[[#All],[nombres d''incides M&gt;F]]=résultats!$E$1-1,Taureaux[[#All],[Race]]=résultats!$C$4),1,0)</f>
        <v>0</v>
      </c>
      <c r="F925">
        <f>IF(Taureaux[[#All],[&gt; palier]]=0,0,SUM($C$2:C925))</f>
        <v>0</v>
      </c>
      <c r="G925">
        <f>IF(Taureaux[[#All],[=palier]]=0,0,SUM($D$2:D925)+MAX(Taureaux[[#All],[séquence &gt; palier]]))</f>
        <v>0</v>
      </c>
      <c r="H925">
        <f>IF(Taureaux[[#All],[=palier-1]]=0,0,SUM($E$2:E925)+MAX(Taureaux[[#All],[séquence = palier]]))</f>
        <v>0</v>
      </c>
      <c r="I925" t="str">
        <f>IF(Taureaux[[#All],[&gt; palier]]&gt;0,Q925,"")</f>
        <v/>
      </c>
      <c r="J925" t="str">
        <f>IF(Taureaux[[#All],[=palier]]&gt;0,Q925,"")</f>
        <v/>
      </c>
      <c r="K925" t="str">
        <f>IF(Taureaux[[#All],[=palier-1]]&gt;0,Q925,"")</f>
        <v/>
      </c>
      <c r="L925">
        <f>IF(ROW()-1&lt;=60000,ROW()-1)</f>
        <v>924</v>
      </c>
      <c r="M925" s="12" t="str">
        <f>IF(Taureaux[[#This Row],[Nom selon le rang]]="","",VLOOKUP(O925,Q:AF,10,FALSE))</f>
        <v/>
      </c>
      <c r="N925" t="str">
        <f>IF(Taureaux[[#This Row],[somme des males selon la liste]]="","",RANK(Taureaux[[#This Row],[somme des males selon la liste]],Taureaux[[#All],[somme des males selon la liste]],0))</f>
        <v/>
      </c>
      <c r="O9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5">
        <v>78111686</v>
      </c>
      <c r="Q925" t="s">
        <v>2808</v>
      </c>
      <c r="R925" t="s">
        <v>2733</v>
      </c>
      <c r="S925" t="s">
        <v>128</v>
      </c>
      <c r="T925">
        <v>951.42</v>
      </c>
      <c r="U925">
        <v>35.15</v>
      </c>
      <c r="V925">
        <v>35.25</v>
      </c>
      <c r="W925">
        <v>34.6</v>
      </c>
      <c r="X925">
        <v>35.4</v>
      </c>
      <c r="Y925">
        <v>37.22</v>
      </c>
      <c r="Z925" s="12">
        <f>SUM(Taureaux[[#This Row],[indice 1]:[Indice 5]])</f>
        <v>177.62</v>
      </c>
      <c r="AA925" t="s">
        <v>63</v>
      </c>
      <c r="AB925" t="s">
        <v>138</v>
      </c>
      <c r="AC925" t="s">
        <v>139</v>
      </c>
      <c r="AD925">
        <v>10</v>
      </c>
      <c r="AE925">
        <v>138.16</v>
      </c>
    </row>
    <row r="926" spans="2:31" x14ac:dyDescent="0.25">
      <c r="B926" s="2">
        <f>IF(Taureaux[[#This Row],[Race]]&lt;&gt;résultats!$C$4,0,SUM(IF(U926&gt;résultats!E$4,1,0),IF(V926&gt;résultats!F$4,1,0),IF(W926&gt;résultats!G$4,1,0),IF(X926&gt;résultats!H$4,1,0),IF(Y926&gt;résultats!I$4,1,0),IF(Z926&gt;résultats!J$4,1,0)))</f>
        <v>0</v>
      </c>
      <c r="C926">
        <f>IF(AND(Taureaux[[#All],[nombres d''incides M&gt;F]]&gt;résultats!$E$1,Taureaux[[#All],[Race]]=résultats!$C$4),1,0)</f>
        <v>0</v>
      </c>
      <c r="D926">
        <f>IF(AND(Taureaux[[#All],[nombres d''incides M&gt;F]]=résultats!$E$1,Taureaux[[#All],[Race]]=résultats!$C$4),1,0)</f>
        <v>0</v>
      </c>
      <c r="E926">
        <f>IF(AND(Taureaux[[#All],[nombres d''incides M&gt;F]]=résultats!$E$1-1,Taureaux[[#All],[Race]]=résultats!$C$4),1,0)</f>
        <v>0</v>
      </c>
      <c r="F926">
        <f>IF(Taureaux[[#All],[&gt; palier]]=0,0,SUM($C$2:C926))</f>
        <v>0</v>
      </c>
      <c r="G926">
        <f>IF(Taureaux[[#All],[=palier]]=0,0,SUM($D$2:D926)+MAX(Taureaux[[#All],[séquence &gt; palier]]))</f>
        <v>0</v>
      </c>
      <c r="H926">
        <f>IF(Taureaux[[#All],[=palier-1]]=0,0,SUM($E$2:E926)+MAX(Taureaux[[#All],[séquence = palier]]))</f>
        <v>0</v>
      </c>
      <c r="I926" t="str">
        <f>IF(Taureaux[[#All],[&gt; palier]]&gt;0,Q926,"")</f>
        <v/>
      </c>
      <c r="J926" t="str">
        <f>IF(Taureaux[[#All],[=palier]]&gt;0,Q926,"")</f>
        <v/>
      </c>
      <c r="K926" t="str">
        <f>IF(Taureaux[[#All],[=palier-1]]&gt;0,Q926,"")</f>
        <v/>
      </c>
      <c r="L926">
        <f>IF(ROW()-1&lt;=60000,ROW()-1)</f>
        <v>925</v>
      </c>
      <c r="M926" s="12" t="str">
        <f>IF(Taureaux[[#This Row],[Nom selon le rang]]="","",VLOOKUP(O926,Q:AF,10,FALSE))</f>
        <v/>
      </c>
      <c r="N926" t="str">
        <f>IF(Taureaux[[#This Row],[somme des males selon la liste]]="","",RANK(Taureaux[[#This Row],[somme des males selon la liste]],Taureaux[[#All],[somme des males selon la liste]],0))</f>
        <v/>
      </c>
      <c r="O9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6">
        <v>76810427</v>
      </c>
      <c r="Q926" t="s">
        <v>259</v>
      </c>
      <c r="R926" t="s">
        <v>36</v>
      </c>
      <c r="S926" t="s">
        <v>123</v>
      </c>
      <c r="T926">
        <v>1165.57</v>
      </c>
      <c r="U926">
        <v>76.92</v>
      </c>
      <c r="V926">
        <v>74.88</v>
      </c>
      <c r="W926">
        <v>79.11</v>
      </c>
      <c r="X926">
        <v>70.09</v>
      </c>
      <c r="Y926">
        <v>62.51</v>
      </c>
      <c r="Z926" s="12">
        <f>SUM(Taureaux[[#This Row],[indice 1]:[Indice 5]])</f>
        <v>363.51</v>
      </c>
      <c r="AA926" t="s">
        <v>38</v>
      </c>
      <c r="AB926" t="s">
        <v>38</v>
      </c>
      <c r="AC926" t="s">
        <v>39</v>
      </c>
      <c r="AD926">
        <v>6944</v>
      </c>
      <c r="AE926">
        <v>90</v>
      </c>
    </row>
    <row r="927" spans="2:31" x14ac:dyDescent="0.25">
      <c r="B927" s="2">
        <f>IF(Taureaux[[#This Row],[Race]]&lt;&gt;résultats!$C$4,0,SUM(IF(U927&gt;résultats!E$4,1,0),IF(V927&gt;résultats!F$4,1,0),IF(W927&gt;résultats!G$4,1,0),IF(X927&gt;résultats!H$4,1,0),IF(Y927&gt;résultats!I$4,1,0),IF(Z927&gt;résultats!J$4,1,0)))</f>
        <v>0</v>
      </c>
      <c r="C927">
        <f>IF(AND(Taureaux[[#All],[nombres d''incides M&gt;F]]&gt;résultats!$E$1,Taureaux[[#All],[Race]]=résultats!$C$4),1,0)</f>
        <v>0</v>
      </c>
      <c r="D927">
        <f>IF(AND(Taureaux[[#All],[nombres d''incides M&gt;F]]=résultats!$E$1,Taureaux[[#All],[Race]]=résultats!$C$4),1,0)</f>
        <v>0</v>
      </c>
      <c r="E927">
        <f>IF(AND(Taureaux[[#All],[nombres d''incides M&gt;F]]=résultats!$E$1-1,Taureaux[[#All],[Race]]=résultats!$C$4),1,0)</f>
        <v>0</v>
      </c>
      <c r="F927">
        <f>IF(Taureaux[[#All],[&gt; palier]]=0,0,SUM($C$2:C927))</f>
        <v>0</v>
      </c>
      <c r="G927">
        <f>IF(Taureaux[[#All],[=palier]]=0,0,SUM($D$2:D927)+MAX(Taureaux[[#All],[séquence &gt; palier]]))</f>
        <v>0</v>
      </c>
      <c r="H927">
        <f>IF(Taureaux[[#All],[=palier-1]]=0,0,SUM($E$2:E927)+MAX(Taureaux[[#All],[séquence = palier]]))</f>
        <v>0</v>
      </c>
      <c r="I927" t="str">
        <f>IF(Taureaux[[#All],[&gt; palier]]&gt;0,Q927,"")</f>
        <v/>
      </c>
      <c r="J927" t="str">
        <f>IF(Taureaux[[#All],[=palier]]&gt;0,Q927,"")</f>
        <v/>
      </c>
      <c r="K927" t="str">
        <f>IF(Taureaux[[#All],[=palier-1]]&gt;0,Q927,"")</f>
        <v/>
      </c>
      <c r="L927">
        <f>IF(ROW()-1&lt;=60000,ROW()-1)</f>
        <v>926</v>
      </c>
      <c r="M927" s="12" t="str">
        <f>IF(Taureaux[[#This Row],[Nom selon le rang]]="","",VLOOKUP(O927,Q:AF,10,FALSE))</f>
        <v/>
      </c>
      <c r="N927" t="str">
        <f>IF(Taureaux[[#This Row],[somme des males selon la liste]]="","",RANK(Taureaux[[#This Row],[somme des males selon la liste]],Taureaux[[#All],[somme des males selon la liste]],0))</f>
        <v/>
      </c>
      <c r="O9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7">
        <v>80251472</v>
      </c>
      <c r="Q927" t="s">
        <v>2576</v>
      </c>
      <c r="R927" t="s">
        <v>45</v>
      </c>
      <c r="S927" t="s">
        <v>88</v>
      </c>
      <c r="T927">
        <v>998.47</v>
      </c>
      <c r="U927">
        <v>43.1</v>
      </c>
      <c r="V927">
        <v>38.29</v>
      </c>
      <c r="W927">
        <v>90.3</v>
      </c>
      <c r="X927">
        <v>48</v>
      </c>
      <c r="Y927">
        <v>33.81</v>
      </c>
      <c r="Z927" s="12">
        <f>SUM(Taureaux[[#This Row],[indice 1]:[Indice 5]])</f>
        <v>253.5</v>
      </c>
      <c r="AA927" t="s">
        <v>557</v>
      </c>
      <c r="AB927" t="s">
        <v>557</v>
      </c>
      <c r="AC927" t="s">
        <v>141</v>
      </c>
      <c r="AD927">
        <v>10781</v>
      </c>
      <c r="AE927">
        <v>30</v>
      </c>
    </row>
    <row r="928" spans="2:31" x14ac:dyDescent="0.25">
      <c r="B928" s="2">
        <f>IF(Taureaux[[#This Row],[Race]]&lt;&gt;résultats!$C$4,0,SUM(IF(U928&gt;résultats!E$4,1,0),IF(V928&gt;résultats!F$4,1,0),IF(W928&gt;résultats!G$4,1,0),IF(X928&gt;résultats!H$4,1,0),IF(Y928&gt;résultats!I$4,1,0),IF(Z928&gt;résultats!J$4,1,0)))</f>
        <v>0</v>
      </c>
      <c r="C928">
        <f>IF(AND(Taureaux[[#All],[nombres d''incides M&gt;F]]&gt;résultats!$E$1,Taureaux[[#All],[Race]]=résultats!$C$4),1,0)</f>
        <v>0</v>
      </c>
      <c r="D928">
        <f>IF(AND(Taureaux[[#All],[nombres d''incides M&gt;F]]=résultats!$E$1,Taureaux[[#All],[Race]]=résultats!$C$4),1,0)</f>
        <v>0</v>
      </c>
      <c r="E928">
        <f>IF(AND(Taureaux[[#All],[nombres d''incides M&gt;F]]=résultats!$E$1-1,Taureaux[[#All],[Race]]=résultats!$C$4),1,0)</f>
        <v>0</v>
      </c>
      <c r="F928">
        <f>IF(Taureaux[[#All],[&gt; palier]]=0,0,SUM($C$2:C928))</f>
        <v>0</v>
      </c>
      <c r="G928">
        <f>IF(Taureaux[[#All],[=palier]]=0,0,SUM($D$2:D928)+MAX(Taureaux[[#All],[séquence &gt; palier]]))</f>
        <v>0</v>
      </c>
      <c r="H928">
        <f>IF(Taureaux[[#All],[=palier-1]]=0,0,SUM($E$2:E928)+MAX(Taureaux[[#All],[séquence = palier]]))</f>
        <v>0</v>
      </c>
      <c r="I928" t="str">
        <f>IF(Taureaux[[#All],[&gt; palier]]&gt;0,Q928,"")</f>
        <v/>
      </c>
      <c r="J928" t="str">
        <f>IF(Taureaux[[#All],[=palier]]&gt;0,Q928,"")</f>
        <v/>
      </c>
      <c r="K928" t="str">
        <f>IF(Taureaux[[#All],[=palier-1]]&gt;0,Q928,"")</f>
        <v/>
      </c>
      <c r="L928">
        <f>IF(ROW()-1&lt;=60000,ROW()-1)</f>
        <v>927</v>
      </c>
      <c r="M928" s="12" t="str">
        <f>IF(Taureaux[[#This Row],[Nom selon le rang]]="","",VLOOKUP(O928,Q:AF,10,FALSE))</f>
        <v/>
      </c>
      <c r="N928" t="str">
        <f>IF(Taureaux[[#This Row],[somme des males selon la liste]]="","",RANK(Taureaux[[#This Row],[somme des males selon la liste]],Taureaux[[#All],[somme des males selon la liste]],0))</f>
        <v/>
      </c>
      <c r="O9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8">
        <v>77757181</v>
      </c>
      <c r="Q928" t="s">
        <v>2770</v>
      </c>
      <c r="R928" t="s">
        <v>2735</v>
      </c>
      <c r="S928" t="s">
        <v>150</v>
      </c>
      <c r="T928">
        <v>1133.8800000000001</v>
      </c>
      <c r="U928">
        <v>35.619999999999997</v>
      </c>
      <c r="V928">
        <v>35.630000000000003</v>
      </c>
      <c r="W928">
        <v>36.68</v>
      </c>
      <c r="X928">
        <v>36.53</v>
      </c>
      <c r="Y928">
        <v>35.51</v>
      </c>
      <c r="Z928" s="12">
        <f>SUM(Taureaux[[#This Row],[indice 1]:[Indice 5]])</f>
        <v>179.97</v>
      </c>
      <c r="AA928" t="s">
        <v>63</v>
      </c>
      <c r="AB928" t="s">
        <v>115</v>
      </c>
      <c r="AC928" t="s">
        <v>116</v>
      </c>
      <c r="AD928">
        <v>5</v>
      </c>
      <c r="AE928">
        <v>30</v>
      </c>
    </row>
    <row r="929" spans="2:31" x14ac:dyDescent="0.25">
      <c r="B929" s="2">
        <f>IF(Taureaux[[#This Row],[Race]]&lt;&gt;résultats!$C$4,0,SUM(IF(U929&gt;résultats!E$4,1,0),IF(V929&gt;résultats!F$4,1,0),IF(W929&gt;résultats!G$4,1,0),IF(X929&gt;résultats!H$4,1,0),IF(Y929&gt;résultats!I$4,1,0),IF(Z929&gt;résultats!J$4,1,0)))</f>
        <v>0</v>
      </c>
      <c r="C929">
        <f>IF(AND(Taureaux[[#All],[nombres d''incides M&gt;F]]&gt;résultats!$E$1,Taureaux[[#All],[Race]]=résultats!$C$4),1,0)</f>
        <v>0</v>
      </c>
      <c r="D929">
        <f>IF(AND(Taureaux[[#All],[nombres d''incides M&gt;F]]=résultats!$E$1,Taureaux[[#All],[Race]]=résultats!$C$4),1,0)</f>
        <v>0</v>
      </c>
      <c r="E929">
        <f>IF(AND(Taureaux[[#All],[nombres d''incides M&gt;F]]=résultats!$E$1-1,Taureaux[[#All],[Race]]=résultats!$C$4),1,0)</f>
        <v>0</v>
      </c>
      <c r="F929">
        <f>IF(Taureaux[[#All],[&gt; palier]]=0,0,SUM($C$2:C929))</f>
        <v>0</v>
      </c>
      <c r="G929">
        <f>IF(Taureaux[[#All],[=palier]]=0,0,SUM($D$2:D929)+MAX(Taureaux[[#All],[séquence &gt; palier]]))</f>
        <v>0</v>
      </c>
      <c r="H929">
        <f>IF(Taureaux[[#All],[=palier-1]]=0,0,SUM($E$2:E929)+MAX(Taureaux[[#All],[séquence = palier]]))</f>
        <v>0</v>
      </c>
      <c r="I929" t="str">
        <f>IF(Taureaux[[#All],[&gt; palier]]&gt;0,Q929,"")</f>
        <v/>
      </c>
      <c r="J929" t="str">
        <f>IF(Taureaux[[#All],[=palier]]&gt;0,Q929,"")</f>
        <v/>
      </c>
      <c r="K929" t="str">
        <f>IF(Taureaux[[#All],[=palier-1]]&gt;0,Q929,"")</f>
        <v/>
      </c>
      <c r="L929">
        <f>IF(ROW()-1&lt;=60000,ROW()-1)</f>
        <v>928</v>
      </c>
      <c r="M929" s="12" t="str">
        <f>IF(Taureaux[[#This Row],[Nom selon le rang]]="","",VLOOKUP(O929,Q:AF,10,FALSE))</f>
        <v/>
      </c>
      <c r="N929" t="str">
        <f>IF(Taureaux[[#This Row],[somme des males selon la liste]]="","",RANK(Taureaux[[#This Row],[somme des males selon la liste]],Taureaux[[#All],[somme des males selon la liste]],0))</f>
        <v/>
      </c>
      <c r="O9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29">
        <v>77757181</v>
      </c>
      <c r="Q929" t="s">
        <v>2770</v>
      </c>
      <c r="R929" t="s">
        <v>2735</v>
      </c>
      <c r="S929" t="s">
        <v>150</v>
      </c>
      <c r="T929">
        <v>1133.8800000000001</v>
      </c>
      <c r="U929">
        <v>35.619999999999997</v>
      </c>
      <c r="V929">
        <v>35.630000000000003</v>
      </c>
      <c r="W929">
        <v>36.68</v>
      </c>
      <c r="X929">
        <v>36.53</v>
      </c>
      <c r="Y929">
        <v>35.51</v>
      </c>
      <c r="Z929" s="12">
        <f>SUM(Taureaux[[#This Row],[indice 1]:[Indice 5]])</f>
        <v>179.97</v>
      </c>
      <c r="AA929" t="s">
        <v>63</v>
      </c>
      <c r="AB929" t="s">
        <v>276</v>
      </c>
      <c r="AC929" t="s">
        <v>139</v>
      </c>
      <c r="AD929">
        <v>11</v>
      </c>
      <c r="AE929">
        <v>246.6</v>
      </c>
    </row>
    <row r="930" spans="2:31" x14ac:dyDescent="0.25">
      <c r="B930" s="2">
        <f>IF(Taureaux[[#This Row],[Race]]&lt;&gt;résultats!$C$4,0,SUM(IF(U930&gt;résultats!E$4,1,0),IF(V930&gt;résultats!F$4,1,0),IF(W930&gt;résultats!G$4,1,0),IF(X930&gt;résultats!H$4,1,0),IF(Y930&gt;résultats!I$4,1,0),IF(Z930&gt;résultats!J$4,1,0)))</f>
        <v>0</v>
      </c>
      <c r="C930">
        <f>IF(AND(Taureaux[[#All],[nombres d''incides M&gt;F]]&gt;résultats!$E$1,Taureaux[[#All],[Race]]=résultats!$C$4),1,0)</f>
        <v>0</v>
      </c>
      <c r="D930">
        <f>IF(AND(Taureaux[[#All],[nombres d''incides M&gt;F]]=résultats!$E$1,Taureaux[[#All],[Race]]=résultats!$C$4),1,0)</f>
        <v>0</v>
      </c>
      <c r="E930">
        <f>IF(AND(Taureaux[[#All],[nombres d''incides M&gt;F]]=résultats!$E$1-1,Taureaux[[#All],[Race]]=résultats!$C$4),1,0)</f>
        <v>0</v>
      </c>
      <c r="F930">
        <f>IF(Taureaux[[#All],[&gt; palier]]=0,0,SUM($C$2:C930))</f>
        <v>0</v>
      </c>
      <c r="G930">
        <f>IF(Taureaux[[#All],[=palier]]=0,0,SUM($D$2:D930)+MAX(Taureaux[[#All],[séquence &gt; palier]]))</f>
        <v>0</v>
      </c>
      <c r="H930">
        <f>IF(Taureaux[[#All],[=palier-1]]=0,0,SUM($E$2:E930)+MAX(Taureaux[[#All],[séquence = palier]]))</f>
        <v>0</v>
      </c>
      <c r="I930" t="str">
        <f>IF(Taureaux[[#All],[&gt; palier]]&gt;0,Q930,"")</f>
        <v/>
      </c>
      <c r="J930" t="str">
        <f>IF(Taureaux[[#All],[=palier]]&gt;0,Q930,"")</f>
        <v/>
      </c>
      <c r="K930" t="str">
        <f>IF(Taureaux[[#All],[=palier-1]]&gt;0,Q930,"")</f>
        <v/>
      </c>
      <c r="L930">
        <f>IF(ROW()-1&lt;=60000,ROW()-1)</f>
        <v>929</v>
      </c>
      <c r="M930" s="12" t="str">
        <f>IF(Taureaux[[#This Row],[Nom selon le rang]]="","",VLOOKUP(O930,Q:AF,10,FALSE))</f>
        <v/>
      </c>
      <c r="N930" t="str">
        <f>IF(Taureaux[[#This Row],[somme des males selon la liste]]="","",RANK(Taureaux[[#This Row],[somme des males selon la liste]],Taureaux[[#All],[somme des males selon la liste]],0))</f>
        <v/>
      </c>
      <c r="O9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0">
        <v>77757181</v>
      </c>
      <c r="Q930" t="s">
        <v>2770</v>
      </c>
      <c r="R930" t="s">
        <v>2735</v>
      </c>
      <c r="S930" t="s">
        <v>150</v>
      </c>
      <c r="T930">
        <v>1133.8800000000001</v>
      </c>
      <c r="U930">
        <v>35.619999999999997</v>
      </c>
      <c r="V930">
        <v>35.630000000000003</v>
      </c>
      <c r="W930">
        <v>36.68</v>
      </c>
      <c r="X930">
        <v>36.53</v>
      </c>
      <c r="Y930">
        <v>35.51</v>
      </c>
      <c r="Z930" s="12">
        <f>SUM(Taureaux[[#This Row],[indice 1]:[Indice 5]])</f>
        <v>179.97</v>
      </c>
      <c r="AA930" t="s">
        <v>140</v>
      </c>
      <c r="AB930" t="s">
        <v>140</v>
      </c>
      <c r="AC930" t="s">
        <v>141</v>
      </c>
      <c r="AD930">
        <v>17203</v>
      </c>
      <c r="AE930">
        <v>90</v>
      </c>
    </row>
    <row r="931" spans="2:31" x14ac:dyDescent="0.25">
      <c r="B931" s="2">
        <f>IF(Taureaux[[#This Row],[Race]]&lt;&gt;résultats!$C$4,0,SUM(IF(U931&gt;résultats!E$4,1,0),IF(V931&gt;résultats!F$4,1,0),IF(W931&gt;résultats!G$4,1,0),IF(X931&gt;résultats!H$4,1,0),IF(Y931&gt;résultats!I$4,1,0),IF(Z931&gt;résultats!J$4,1,0)))</f>
        <v>0</v>
      </c>
      <c r="C931">
        <f>IF(AND(Taureaux[[#All],[nombres d''incides M&gt;F]]&gt;résultats!$E$1,Taureaux[[#All],[Race]]=résultats!$C$4),1,0)</f>
        <v>0</v>
      </c>
      <c r="D931">
        <f>IF(AND(Taureaux[[#All],[nombres d''incides M&gt;F]]=résultats!$E$1,Taureaux[[#All],[Race]]=résultats!$C$4),1,0)</f>
        <v>0</v>
      </c>
      <c r="E931">
        <f>IF(AND(Taureaux[[#All],[nombres d''incides M&gt;F]]=résultats!$E$1-1,Taureaux[[#All],[Race]]=résultats!$C$4),1,0)</f>
        <v>0</v>
      </c>
      <c r="F931">
        <f>IF(Taureaux[[#All],[&gt; palier]]=0,0,SUM($C$2:C931))</f>
        <v>0</v>
      </c>
      <c r="G931">
        <f>IF(Taureaux[[#All],[=palier]]=0,0,SUM($D$2:D931)+MAX(Taureaux[[#All],[séquence &gt; palier]]))</f>
        <v>0</v>
      </c>
      <c r="H931">
        <f>IF(Taureaux[[#All],[=palier-1]]=0,0,SUM($E$2:E931)+MAX(Taureaux[[#All],[séquence = palier]]))</f>
        <v>0</v>
      </c>
      <c r="I931" t="str">
        <f>IF(Taureaux[[#All],[&gt; palier]]&gt;0,Q931,"")</f>
        <v/>
      </c>
      <c r="J931" t="str">
        <f>IF(Taureaux[[#All],[=palier]]&gt;0,Q931,"")</f>
        <v/>
      </c>
      <c r="K931" t="str">
        <f>IF(Taureaux[[#All],[=palier-1]]&gt;0,Q931,"")</f>
        <v/>
      </c>
      <c r="L931">
        <f>IF(ROW()-1&lt;=60000,ROW()-1)</f>
        <v>930</v>
      </c>
      <c r="M931" s="12" t="str">
        <f>IF(Taureaux[[#This Row],[Nom selon le rang]]="","",VLOOKUP(O931,Q:AF,10,FALSE))</f>
        <v/>
      </c>
      <c r="N931" t="str">
        <f>IF(Taureaux[[#This Row],[somme des males selon la liste]]="","",RANK(Taureaux[[#This Row],[somme des males selon la liste]],Taureaux[[#All],[somme des males selon la liste]],0))</f>
        <v/>
      </c>
      <c r="O9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1">
        <v>79093468</v>
      </c>
      <c r="Q931" t="s">
        <v>594</v>
      </c>
      <c r="R931" t="s">
        <v>120</v>
      </c>
      <c r="S931" t="s">
        <v>112</v>
      </c>
      <c r="T931">
        <v>1176.44</v>
      </c>
      <c r="U931">
        <v>73.989999999999995</v>
      </c>
      <c r="V931">
        <v>70.5</v>
      </c>
      <c r="W931">
        <v>73.849999999999994</v>
      </c>
      <c r="X931">
        <v>67.5</v>
      </c>
      <c r="Y931">
        <v>62.26</v>
      </c>
      <c r="Z931" s="12">
        <f>SUM(Taureaux[[#This Row],[indice 1]:[Indice 5]])</f>
        <v>348.1</v>
      </c>
      <c r="AA931" t="s">
        <v>148</v>
      </c>
      <c r="AB931" t="s">
        <v>148</v>
      </c>
      <c r="AC931" t="s">
        <v>116</v>
      </c>
      <c r="AD931">
        <v>29339</v>
      </c>
      <c r="AE931">
        <v>30</v>
      </c>
    </row>
    <row r="932" spans="2:31" x14ac:dyDescent="0.25">
      <c r="B932" s="2">
        <f>IF(Taureaux[[#This Row],[Race]]&lt;&gt;résultats!$C$4,0,SUM(IF(U932&gt;résultats!E$4,1,0),IF(V932&gt;résultats!F$4,1,0),IF(W932&gt;résultats!G$4,1,0),IF(X932&gt;résultats!H$4,1,0),IF(Y932&gt;résultats!I$4,1,0),IF(Z932&gt;résultats!J$4,1,0)))</f>
        <v>0</v>
      </c>
      <c r="C932">
        <f>IF(AND(Taureaux[[#All],[nombres d''incides M&gt;F]]&gt;résultats!$E$1,Taureaux[[#All],[Race]]=résultats!$C$4),1,0)</f>
        <v>0</v>
      </c>
      <c r="D932">
        <f>IF(AND(Taureaux[[#All],[nombres d''incides M&gt;F]]=résultats!$E$1,Taureaux[[#All],[Race]]=résultats!$C$4),1,0)</f>
        <v>0</v>
      </c>
      <c r="E932">
        <f>IF(AND(Taureaux[[#All],[nombres d''incides M&gt;F]]=résultats!$E$1-1,Taureaux[[#All],[Race]]=résultats!$C$4),1,0)</f>
        <v>0</v>
      </c>
      <c r="F932">
        <f>IF(Taureaux[[#All],[&gt; palier]]=0,0,SUM($C$2:C932))</f>
        <v>0</v>
      </c>
      <c r="G932">
        <f>IF(Taureaux[[#All],[=palier]]=0,0,SUM($D$2:D932)+MAX(Taureaux[[#All],[séquence &gt; palier]]))</f>
        <v>0</v>
      </c>
      <c r="H932">
        <f>IF(Taureaux[[#All],[=palier-1]]=0,0,SUM($E$2:E932)+MAX(Taureaux[[#All],[séquence = palier]]))</f>
        <v>0</v>
      </c>
      <c r="I932" t="str">
        <f>IF(Taureaux[[#All],[&gt; palier]]&gt;0,Q932,"")</f>
        <v/>
      </c>
      <c r="J932" t="str">
        <f>IF(Taureaux[[#All],[=palier]]&gt;0,Q932,"")</f>
        <v/>
      </c>
      <c r="K932" t="str">
        <f>IF(Taureaux[[#All],[=palier-1]]&gt;0,Q932,"")</f>
        <v/>
      </c>
      <c r="L932">
        <f>IF(ROW()-1&lt;=60000,ROW()-1)</f>
        <v>931</v>
      </c>
      <c r="M932" s="12" t="str">
        <f>IF(Taureaux[[#This Row],[Nom selon le rang]]="","",VLOOKUP(O932,Q:AF,10,FALSE))</f>
        <v/>
      </c>
      <c r="N932" t="str">
        <f>IF(Taureaux[[#This Row],[somme des males selon la liste]]="","",RANK(Taureaux[[#This Row],[somme des males selon la liste]],Taureaux[[#All],[somme des males selon la liste]],0))</f>
        <v/>
      </c>
      <c r="O9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2">
        <v>77706647</v>
      </c>
      <c r="Q932" t="s">
        <v>1910</v>
      </c>
      <c r="R932" t="s">
        <v>36</v>
      </c>
      <c r="S932" t="s">
        <v>90</v>
      </c>
      <c r="T932">
        <v>1122.8800000000001</v>
      </c>
      <c r="U932">
        <v>72.64</v>
      </c>
      <c r="V932">
        <v>59.04</v>
      </c>
      <c r="W932">
        <v>70.73</v>
      </c>
      <c r="X932">
        <v>61.24</v>
      </c>
      <c r="Y932">
        <v>48.83</v>
      </c>
      <c r="Z932" s="12">
        <f>SUM(Taureaux[[#This Row],[indice 1]:[Indice 5]])</f>
        <v>312.48</v>
      </c>
      <c r="AA932" t="s">
        <v>311</v>
      </c>
      <c r="AB932" t="s">
        <v>311</v>
      </c>
      <c r="AC932" t="s">
        <v>219</v>
      </c>
      <c r="AD932">
        <v>3459</v>
      </c>
      <c r="AE932">
        <v>30</v>
      </c>
    </row>
    <row r="933" spans="2:31" x14ac:dyDescent="0.25">
      <c r="B933" s="2">
        <f>IF(Taureaux[[#This Row],[Race]]&lt;&gt;résultats!$C$4,0,SUM(IF(U933&gt;résultats!E$4,1,0),IF(V933&gt;résultats!F$4,1,0),IF(W933&gt;résultats!G$4,1,0),IF(X933&gt;résultats!H$4,1,0),IF(Y933&gt;résultats!I$4,1,0),IF(Z933&gt;résultats!J$4,1,0)))</f>
        <v>0</v>
      </c>
      <c r="C933">
        <f>IF(AND(Taureaux[[#All],[nombres d''incides M&gt;F]]&gt;résultats!$E$1,Taureaux[[#All],[Race]]=résultats!$C$4),1,0)</f>
        <v>0</v>
      </c>
      <c r="D933">
        <f>IF(AND(Taureaux[[#All],[nombres d''incides M&gt;F]]=résultats!$E$1,Taureaux[[#All],[Race]]=résultats!$C$4),1,0)</f>
        <v>0</v>
      </c>
      <c r="E933">
        <f>IF(AND(Taureaux[[#All],[nombres d''incides M&gt;F]]=résultats!$E$1-1,Taureaux[[#All],[Race]]=résultats!$C$4),1,0)</f>
        <v>0</v>
      </c>
      <c r="F933">
        <f>IF(Taureaux[[#All],[&gt; palier]]=0,0,SUM($C$2:C933))</f>
        <v>0</v>
      </c>
      <c r="G933">
        <f>IF(Taureaux[[#All],[=palier]]=0,0,SUM($D$2:D933)+MAX(Taureaux[[#All],[séquence &gt; palier]]))</f>
        <v>0</v>
      </c>
      <c r="H933">
        <f>IF(Taureaux[[#All],[=palier-1]]=0,0,SUM($E$2:E933)+MAX(Taureaux[[#All],[séquence = palier]]))</f>
        <v>0</v>
      </c>
      <c r="I933" t="str">
        <f>IF(Taureaux[[#All],[&gt; palier]]&gt;0,Q933,"")</f>
        <v/>
      </c>
      <c r="J933" t="str">
        <f>IF(Taureaux[[#All],[=palier]]&gt;0,Q933,"")</f>
        <v/>
      </c>
      <c r="K933" t="str">
        <f>IF(Taureaux[[#All],[=palier-1]]&gt;0,Q933,"")</f>
        <v/>
      </c>
      <c r="L933">
        <f>IF(ROW()-1&lt;=60000,ROW()-1)</f>
        <v>932</v>
      </c>
      <c r="M933" s="12" t="str">
        <f>IF(Taureaux[[#This Row],[Nom selon le rang]]="","",VLOOKUP(O933,Q:AF,10,FALSE))</f>
        <v/>
      </c>
      <c r="N933" t="str">
        <f>IF(Taureaux[[#This Row],[somme des males selon la liste]]="","",RANK(Taureaux[[#This Row],[somme des males selon la liste]],Taureaux[[#All],[somme des males selon la liste]],0))</f>
        <v/>
      </c>
      <c r="O9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3">
        <v>82810403</v>
      </c>
      <c r="Q933" t="s">
        <v>1351</v>
      </c>
      <c r="R933" t="s">
        <v>654</v>
      </c>
      <c r="S933" t="s">
        <v>61</v>
      </c>
      <c r="T933">
        <v>820.47</v>
      </c>
      <c r="U933">
        <v>73.69</v>
      </c>
      <c r="V933">
        <v>64.319999999999993</v>
      </c>
      <c r="W933">
        <v>70.23</v>
      </c>
      <c r="X933">
        <v>63.77</v>
      </c>
      <c r="Y933">
        <v>57.29</v>
      </c>
      <c r="Z933" s="12">
        <f>SUM(Taureaux[[#This Row],[indice 1]:[Indice 5]])</f>
        <v>329.3</v>
      </c>
      <c r="AA933" t="s">
        <v>148</v>
      </c>
      <c r="AB933" t="s">
        <v>148</v>
      </c>
      <c r="AC933" t="s">
        <v>116</v>
      </c>
      <c r="AD933">
        <v>1701</v>
      </c>
      <c r="AE933">
        <v>30</v>
      </c>
    </row>
    <row r="934" spans="2:31" x14ac:dyDescent="0.25">
      <c r="B934" s="2">
        <f>IF(Taureaux[[#This Row],[Race]]&lt;&gt;résultats!$C$4,0,SUM(IF(U934&gt;résultats!E$4,1,0),IF(V934&gt;résultats!F$4,1,0),IF(W934&gt;résultats!G$4,1,0),IF(X934&gt;résultats!H$4,1,0),IF(Y934&gt;résultats!I$4,1,0),IF(Z934&gt;résultats!J$4,1,0)))</f>
        <v>0</v>
      </c>
      <c r="C934">
        <f>IF(AND(Taureaux[[#All],[nombres d''incides M&gt;F]]&gt;résultats!$E$1,Taureaux[[#All],[Race]]=résultats!$C$4),1,0)</f>
        <v>0</v>
      </c>
      <c r="D934">
        <f>IF(AND(Taureaux[[#All],[nombres d''incides M&gt;F]]=résultats!$E$1,Taureaux[[#All],[Race]]=résultats!$C$4),1,0)</f>
        <v>0</v>
      </c>
      <c r="E934">
        <f>IF(AND(Taureaux[[#All],[nombres d''incides M&gt;F]]=résultats!$E$1-1,Taureaux[[#All],[Race]]=résultats!$C$4),1,0)</f>
        <v>0</v>
      </c>
      <c r="F934">
        <f>IF(Taureaux[[#All],[&gt; palier]]=0,0,SUM($C$2:C934))</f>
        <v>0</v>
      </c>
      <c r="G934">
        <f>IF(Taureaux[[#All],[=palier]]=0,0,SUM($D$2:D934)+MAX(Taureaux[[#All],[séquence &gt; palier]]))</f>
        <v>0</v>
      </c>
      <c r="H934">
        <f>IF(Taureaux[[#All],[=palier-1]]=0,0,SUM($E$2:E934)+MAX(Taureaux[[#All],[séquence = palier]]))</f>
        <v>0</v>
      </c>
      <c r="I934" t="str">
        <f>IF(Taureaux[[#All],[&gt; palier]]&gt;0,Q934,"")</f>
        <v/>
      </c>
      <c r="J934" t="str">
        <f>IF(Taureaux[[#All],[=palier]]&gt;0,Q934,"")</f>
        <v/>
      </c>
      <c r="K934" t="str">
        <f>IF(Taureaux[[#All],[=palier-1]]&gt;0,Q934,"")</f>
        <v/>
      </c>
      <c r="L934">
        <f>IF(ROW()-1&lt;=60000,ROW()-1)</f>
        <v>933</v>
      </c>
      <c r="M934" s="12" t="str">
        <f>IF(Taureaux[[#This Row],[Nom selon le rang]]="","",VLOOKUP(O934,Q:AF,10,FALSE))</f>
        <v/>
      </c>
      <c r="N934" t="str">
        <f>IF(Taureaux[[#This Row],[somme des males selon la liste]]="","",RANK(Taureaux[[#This Row],[somme des males selon la liste]],Taureaux[[#All],[somme des males selon la liste]],0))</f>
        <v/>
      </c>
      <c r="O9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4">
        <v>81963487</v>
      </c>
      <c r="Q934" t="s">
        <v>645</v>
      </c>
      <c r="R934" t="s">
        <v>244</v>
      </c>
      <c r="S934" t="s">
        <v>109</v>
      </c>
      <c r="T934">
        <v>986.43</v>
      </c>
      <c r="U934">
        <v>71.78</v>
      </c>
      <c r="V934">
        <v>69.069999999999993</v>
      </c>
      <c r="W934">
        <v>72.7</v>
      </c>
      <c r="X934">
        <v>61.19</v>
      </c>
      <c r="Y934">
        <v>72</v>
      </c>
      <c r="Z934" s="12">
        <f>SUM(Taureaux[[#This Row],[indice 1]:[Indice 5]])</f>
        <v>346.74</v>
      </c>
      <c r="AA934" t="s">
        <v>138</v>
      </c>
      <c r="AB934" t="s">
        <v>138</v>
      </c>
      <c r="AC934" t="s">
        <v>139</v>
      </c>
      <c r="AD934">
        <v>3057</v>
      </c>
      <c r="AE934">
        <v>90</v>
      </c>
    </row>
    <row r="935" spans="2:31" x14ac:dyDescent="0.25">
      <c r="B935" s="2">
        <f>IF(Taureaux[[#This Row],[Race]]&lt;&gt;résultats!$C$4,0,SUM(IF(U935&gt;résultats!E$4,1,0),IF(V935&gt;résultats!F$4,1,0),IF(W935&gt;résultats!G$4,1,0),IF(X935&gt;résultats!H$4,1,0),IF(Y935&gt;résultats!I$4,1,0),IF(Z935&gt;résultats!J$4,1,0)))</f>
        <v>0</v>
      </c>
      <c r="C935">
        <f>IF(AND(Taureaux[[#All],[nombres d''incides M&gt;F]]&gt;résultats!$E$1,Taureaux[[#All],[Race]]=résultats!$C$4),1,0)</f>
        <v>0</v>
      </c>
      <c r="D935">
        <f>IF(AND(Taureaux[[#All],[nombres d''incides M&gt;F]]=résultats!$E$1,Taureaux[[#All],[Race]]=résultats!$C$4),1,0)</f>
        <v>0</v>
      </c>
      <c r="E935">
        <f>IF(AND(Taureaux[[#All],[nombres d''incides M&gt;F]]=résultats!$E$1-1,Taureaux[[#All],[Race]]=résultats!$C$4),1,0)</f>
        <v>0</v>
      </c>
      <c r="F935">
        <f>IF(Taureaux[[#All],[&gt; palier]]=0,0,SUM($C$2:C935))</f>
        <v>0</v>
      </c>
      <c r="G935">
        <f>IF(Taureaux[[#All],[=palier]]=0,0,SUM($D$2:D935)+MAX(Taureaux[[#All],[séquence &gt; palier]]))</f>
        <v>0</v>
      </c>
      <c r="H935">
        <f>IF(Taureaux[[#All],[=palier-1]]=0,0,SUM($E$2:E935)+MAX(Taureaux[[#All],[séquence = palier]]))</f>
        <v>0</v>
      </c>
      <c r="I935" t="str">
        <f>IF(Taureaux[[#All],[&gt; palier]]&gt;0,Q935,"")</f>
        <v/>
      </c>
      <c r="J935" t="str">
        <f>IF(Taureaux[[#All],[=palier]]&gt;0,Q935,"")</f>
        <v/>
      </c>
      <c r="K935" t="str">
        <f>IF(Taureaux[[#All],[=palier-1]]&gt;0,Q935,"")</f>
        <v/>
      </c>
      <c r="L935">
        <f>IF(ROW()-1&lt;=60000,ROW()-1)</f>
        <v>934</v>
      </c>
      <c r="M935" s="12" t="str">
        <f>IF(Taureaux[[#This Row],[Nom selon le rang]]="","",VLOOKUP(O935,Q:AF,10,FALSE))</f>
        <v/>
      </c>
      <c r="N935" t="str">
        <f>IF(Taureaux[[#This Row],[somme des males selon la liste]]="","",RANK(Taureaux[[#This Row],[somme des males selon la liste]],Taureaux[[#All],[somme des males selon la liste]],0))</f>
        <v/>
      </c>
      <c r="O9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5">
        <v>77245186</v>
      </c>
      <c r="Q935" t="s">
        <v>242</v>
      </c>
      <c r="R935" t="s">
        <v>45</v>
      </c>
      <c r="S935" t="s">
        <v>13</v>
      </c>
      <c r="T935">
        <v>1076.6199999999999</v>
      </c>
      <c r="U935">
        <v>63.45</v>
      </c>
      <c r="V935">
        <v>74.11</v>
      </c>
      <c r="W935">
        <v>86.28</v>
      </c>
      <c r="X935">
        <v>61.12</v>
      </c>
      <c r="Y935">
        <v>72.55</v>
      </c>
      <c r="Z935" s="12">
        <f>SUM(Taureaux[[#This Row],[indice 1]:[Indice 5]])</f>
        <v>357.51</v>
      </c>
      <c r="AA935" t="s">
        <v>63</v>
      </c>
      <c r="AB935" t="s">
        <v>138</v>
      </c>
      <c r="AC935" t="s">
        <v>139</v>
      </c>
      <c r="AD935">
        <v>10</v>
      </c>
      <c r="AE935">
        <v>30</v>
      </c>
    </row>
    <row r="936" spans="2:31" x14ac:dyDescent="0.25">
      <c r="B936" s="2">
        <f>IF(Taureaux[[#This Row],[Race]]&lt;&gt;résultats!$C$4,0,SUM(IF(U936&gt;résultats!E$4,1,0),IF(V936&gt;résultats!F$4,1,0),IF(W936&gt;résultats!G$4,1,0),IF(X936&gt;résultats!H$4,1,0),IF(Y936&gt;résultats!I$4,1,0),IF(Z936&gt;résultats!J$4,1,0)))</f>
        <v>0</v>
      </c>
      <c r="C936">
        <f>IF(AND(Taureaux[[#All],[nombres d''incides M&gt;F]]&gt;résultats!$E$1,Taureaux[[#All],[Race]]=résultats!$C$4),1,0)</f>
        <v>0</v>
      </c>
      <c r="D936">
        <f>IF(AND(Taureaux[[#All],[nombres d''incides M&gt;F]]=résultats!$E$1,Taureaux[[#All],[Race]]=résultats!$C$4),1,0)</f>
        <v>0</v>
      </c>
      <c r="E936">
        <f>IF(AND(Taureaux[[#All],[nombres d''incides M&gt;F]]=résultats!$E$1-1,Taureaux[[#All],[Race]]=résultats!$C$4),1,0)</f>
        <v>0</v>
      </c>
      <c r="F936">
        <f>IF(Taureaux[[#All],[&gt; palier]]=0,0,SUM($C$2:C936))</f>
        <v>0</v>
      </c>
      <c r="G936">
        <f>IF(Taureaux[[#All],[=palier]]=0,0,SUM($D$2:D936)+MAX(Taureaux[[#All],[séquence &gt; palier]]))</f>
        <v>0</v>
      </c>
      <c r="H936">
        <f>IF(Taureaux[[#All],[=palier-1]]=0,0,SUM($E$2:E936)+MAX(Taureaux[[#All],[séquence = palier]]))</f>
        <v>0</v>
      </c>
      <c r="I936" t="str">
        <f>IF(Taureaux[[#All],[&gt; palier]]&gt;0,Q936,"")</f>
        <v/>
      </c>
      <c r="J936" t="str">
        <f>IF(Taureaux[[#All],[=palier]]&gt;0,Q936,"")</f>
        <v/>
      </c>
      <c r="K936" t="str">
        <f>IF(Taureaux[[#All],[=palier-1]]&gt;0,Q936,"")</f>
        <v/>
      </c>
      <c r="L936">
        <f>IF(ROW()-1&lt;=60000,ROW()-1)</f>
        <v>935</v>
      </c>
      <c r="M936" s="12" t="str">
        <f>IF(Taureaux[[#This Row],[Nom selon le rang]]="","",VLOOKUP(O936,Q:AF,10,FALSE))</f>
        <v/>
      </c>
      <c r="N936" t="str">
        <f>IF(Taureaux[[#This Row],[somme des males selon la liste]]="","",RANK(Taureaux[[#This Row],[somme des males selon la liste]],Taureaux[[#All],[somme des males selon la liste]],0))</f>
        <v/>
      </c>
      <c r="O9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6">
        <v>80520013</v>
      </c>
      <c r="Q936" t="s">
        <v>1731</v>
      </c>
      <c r="R936" t="s">
        <v>355</v>
      </c>
      <c r="S936" t="s">
        <v>99</v>
      </c>
      <c r="T936">
        <v>1108.99</v>
      </c>
      <c r="U936">
        <v>64.400000000000006</v>
      </c>
      <c r="V936">
        <v>67.959999999999994</v>
      </c>
      <c r="W936">
        <v>68.290000000000006</v>
      </c>
      <c r="X936">
        <v>62</v>
      </c>
      <c r="Y936">
        <v>58.32</v>
      </c>
      <c r="Z936" s="12">
        <f>SUM(Taureaux[[#This Row],[indice 1]:[Indice 5]])</f>
        <v>320.97000000000003</v>
      </c>
      <c r="AA936" t="s">
        <v>148</v>
      </c>
      <c r="AB936" t="s">
        <v>148</v>
      </c>
      <c r="AC936" t="s">
        <v>116</v>
      </c>
      <c r="AD936">
        <v>28674</v>
      </c>
      <c r="AE936">
        <v>30</v>
      </c>
    </row>
    <row r="937" spans="2:31" x14ac:dyDescent="0.25">
      <c r="B937" s="2">
        <f>IF(Taureaux[[#This Row],[Race]]&lt;&gt;résultats!$C$4,0,SUM(IF(U937&gt;résultats!E$4,1,0),IF(V937&gt;résultats!F$4,1,0),IF(W937&gt;résultats!G$4,1,0),IF(X937&gt;résultats!H$4,1,0),IF(Y937&gt;résultats!I$4,1,0),IF(Z937&gt;résultats!J$4,1,0)))</f>
        <v>0</v>
      </c>
      <c r="C937">
        <f>IF(AND(Taureaux[[#All],[nombres d''incides M&gt;F]]&gt;résultats!$E$1,Taureaux[[#All],[Race]]=résultats!$C$4),1,0)</f>
        <v>0</v>
      </c>
      <c r="D937">
        <f>IF(AND(Taureaux[[#All],[nombres d''incides M&gt;F]]=résultats!$E$1,Taureaux[[#All],[Race]]=résultats!$C$4),1,0)</f>
        <v>0</v>
      </c>
      <c r="E937">
        <f>IF(AND(Taureaux[[#All],[nombres d''incides M&gt;F]]=résultats!$E$1-1,Taureaux[[#All],[Race]]=résultats!$C$4),1,0)</f>
        <v>0</v>
      </c>
      <c r="F937">
        <f>IF(Taureaux[[#All],[&gt; palier]]=0,0,SUM($C$2:C937))</f>
        <v>0</v>
      </c>
      <c r="G937">
        <f>IF(Taureaux[[#All],[=palier]]=0,0,SUM($D$2:D937)+MAX(Taureaux[[#All],[séquence &gt; palier]]))</f>
        <v>0</v>
      </c>
      <c r="H937">
        <f>IF(Taureaux[[#All],[=palier-1]]=0,0,SUM($E$2:E937)+MAX(Taureaux[[#All],[séquence = palier]]))</f>
        <v>0</v>
      </c>
      <c r="I937" t="str">
        <f>IF(Taureaux[[#All],[&gt; palier]]&gt;0,Q937,"")</f>
        <v/>
      </c>
      <c r="J937" t="str">
        <f>IF(Taureaux[[#All],[=palier]]&gt;0,Q937,"")</f>
        <v/>
      </c>
      <c r="K937" t="str">
        <f>IF(Taureaux[[#All],[=palier-1]]&gt;0,Q937,"")</f>
        <v/>
      </c>
      <c r="L937">
        <f>IF(ROW()-1&lt;=60000,ROW()-1)</f>
        <v>936</v>
      </c>
      <c r="M937" s="12" t="str">
        <f>IF(Taureaux[[#This Row],[Nom selon le rang]]="","",VLOOKUP(O937,Q:AF,10,FALSE))</f>
        <v/>
      </c>
      <c r="N937" t="str">
        <f>IF(Taureaux[[#This Row],[somme des males selon la liste]]="","",RANK(Taureaux[[#This Row],[somme des males selon la liste]],Taureaux[[#All],[somme des males selon la liste]],0))</f>
        <v/>
      </c>
      <c r="O9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7">
        <v>15977681</v>
      </c>
      <c r="Q937" t="s">
        <v>2096</v>
      </c>
      <c r="R937" t="s">
        <v>209</v>
      </c>
      <c r="S937" t="s">
        <v>100</v>
      </c>
      <c r="T937">
        <v>1225.53</v>
      </c>
      <c r="U937">
        <v>73.08</v>
      </c>
      <c r="V937">
        <v>65.77</v>
      </c>
      <c r="W937">
        <v>52.12</v>
      </c>
      <c r="X937">
        <v>66.489999999999995</v>
      </c>
      <c r="Y937">
        <v>67.47</v>
      </c>
      <c r="Z937" s="12">
        <f>SUM(Taureaux[[#This Row],[indice 1]:[Indice 5]])</f>
        <v>324.92999999999995</v>
      </c>
      <c r="AA937" t="s">
        <v>38</v>
      </c>
      <c r="AB937" t="s">
        <v>38</v>
      </c>
      <c r="AC937" t="s">
        <v>39</v>
      </c>
      <c r="AD937">
        <v>6078</v>
      </c>
      <c r="AE937">
        <v>90</v>
      </c>
    </row>
    <row r="938" spans="2:31" x14ac:dyDescent="0.25">
      <c r="B938" s="2">
        <f>IF(Taureaux[[#This Row],[Race]]&lt;&gt;résultats!$C$4,0,SUM(IF(U938&gt;résultats!E$4,1,0),IF(V938&gt;résultats!F$4,1,0),IF(W938&gt;résultats!G$4,1,0),IF(X938&gt;résultats!H$4,1,0),IF(Y938&gt;résultats!I$4,1,0),IF(Z938&gt;résultats!J$4,1,0)))</f>
        <v>0</v>
      </c>
      <c r="C938">
        <f>IF(AND(Taureaux[[#All],[nombres d''incides M&gt;F]]&gt;résultats!$E$1,Taureaux[[#All],[Race]]=résultats!$C$4),1,0)</f>
        <v>0</v>
      </c>
      <c r="D938">
        <f>IF(AND(Taureaux[[#All],[nombres d''incides M&gt;F]]=résultats!$E$1,Taureaux[[#All],[Race]]=résultats!$C$4),1,0)</f>
        <v>0</v>
      </c>
      <c r="E938">
        <f>IF(AND(Taureaux[[#All],[nombres d''incides M&gt;F]]=résultats!$E$1-1,Taureaux[[#All],[Race]]=résultats!$C$4),1,0)</f>
        <v>0</v>
      </c>
      <c r="F938">
        <f>IF(Taureaux[[#All],[&gt; palier]]=0,0,SUM($C$2:C938))</f>
        <v>0</v>
      </c>
      <c r="G938">
        <f>IF(Taureaux[[#All],[=palier]]=0,0,SUM($D$2:D938)+MAX(Taureaux[[#All],[séquence &gt; palier]]))</f>
        <v>0</v>
      </c>
      <c r="H938">
        <f>IF(Taureaux[[#All],[=palier-1]]=0,0,SUM($E$2:E938)+MAX(Taureaux[[#All],[séquence = palier]]))</f>
        <v>0</v>
      </c>
      <c r="I938" t="str">
        <f>IF(Taureaux[[#All],[&gt; palier]]&gt;0,Q938,"")</f>
        <v/>
      </c>
      <c r="J938" t="str">
        <f>IF(Taureaux[[#All],[=palier]]&gt;0,Q938,"")</f>
        <v/>
      </c>
      <c r="K938" t="str">
        <f>IF(Taureaux[[#All],[=palier-1]]&gt;0,Q938,"")</f>
        <v/>
      </c>
      <c r="L938">
        <f>IF(ROW()-1&lt;=60000,ROW()-1)</f>
        <v>937</v>
      </c>
      <c r="M938" s="12" t="str">
        <f>IF(Taureaux[[#This Row],[Nom selon le rang]]="","",VLOOKUP(O938,Q:AF,10,FALSE))</f>
        <v/>
      </c>
      <c r="N938" t="str">
        <f>IF(Taureaux[[#This Row],[somme des males selon la liste]]="","",RANK(Taureaux[[#This Row],[somme des males selon la liste]],Taureaux[[#All],[somme des males selon la liste]],0))</f>
        <v/>
      </c>
      <c r="O9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8">
        <v>82811769</v>
      </c>
      <c r="Q938" t="s">
        <v>467</v>
      </c>
      <c r="R938" t="s">
        <v>120</v>
      </c>
      <c r="S938" t="s">
        <v>61</v>
      </c>
      <c r="T938">
        <v>1202.56</v>
      </c>
      <c r="U938">
        <v>80.52</v>
      </c>
      <c r="V938">
        <v>66.86</v>
      </c>
      <c r="W938">
        <v>72.44</v>
      </c>
      <c r="X938">
        <v>60.9</v>
      </c>
      <c r="Y938">
        <v>75.599999999999994</v>
      </c>
      <c r="Z938" s="12">
        <f>SUM(Taureaux[[#This Row],[indice 1]:[Indice 5]])</f>
        <v>356.31999999999994</v>
      </c>
      <c r="AA938" t="s">
        <v>148</v>
      </c>
      <c r="AB938" t="s">
        <v>148</v>
      </c>
      <c r="AC938" t="s">
        <v>116</v>
      </c>
      <c r="AD938">
        <v>1372</v>
      </c>
      <c r="AE938">
        <v>30</v>
      </c>
    </row>
    <row r="939" spans="2:31" x14ac:dyDescent="0.25">
      <c r="B939" s="2">
        <f>IF(Taureaux[[#This Row],[Race]]&lt;&gt;résultats!$C$4,0,SUM(IF(U939&gt;résultats!E$4,1,0),IF(V939&gt;résultats!F$4,1,0),IF(W939&gt;résultats!G$4,1,0),IF(X939&gt;résultats!H$4,1,0),IF(Y939&gt;résultats!I$4,1,0),IF(Z939&gt;résultats!J$4,1,0)))</f>
        <v>0</v>
      </c>
      <c r="C939">
        <f>IF(AND(Taureaux[[#All],[nombres d''incides M&gt;F]]&gt;résultats!$E$1,Taureaux[[#All],[Race]]=résultats!$C$4),1,0)</f>
        <v>0</v>
      </c>
      <c r="D939">
        <f>IF(AND(Taureaux[[#All],[nombres d''incides M&gt;F]]=résultats!$E$1,Taureaux[[#All],[Race]]=résultats!$C$4),1,0)</f>
        <v>0</v>
      </c>
      <c r="E939">
        <f>IF(AND(Taureaux[[#All],[nombres d''incides M&gt;F]]=résultats!$E$1-1,Taureaux[[#All],[Race]]=résultats!$C$4),1,0)</f>
        <v>0</v>
      </c>
      <c r="F939">
        <f>IF(Taureaux[[#All],[&gt; palier]]=0,0,SUM($C$2:C939))</f>
        <v>0</v>
      </c>
      <c r="G939">
        <f>IF(Taureaux[[#All],[=palier]]=0,0,SUM($D$2:D939)+MAX(Taureaux[[#All],[séquence &gt; palier]]))</f>
        <v>0</v>
      </c>
      <c r="H939">
        <f>IF(Taureaux[[#All],[=palier-1]]=0,0,SUM($E$2:E939)+MAX(Taureaux[[#All],[séquence = palier]]))</f>
        <v>0</v>
      </c>
      <c r="I939" t="str">
        <f>IF(Taureaux[[#All],[&gt; palier]]&gt;0,Q939,"")</f>
        <v/>
      </c>
      <c r="J939" t="str">
        <f>IF(Taureaux[[#All],[=palier]]&gt;0,Q939,"")</f>
        <v/>
      </c>
      <c r="K939" t="str">
        <f>IF(Taureaux[[#All],[=palier-1]]&gt;0,Q939,"")</f>
        <v/>
      </c>
      <c r="L939">
        <f>IF(ROW()-1&lt;=60000,ROW()-1)</f>
        <v>938</v>
      </c>
      <c r="M939" s="12" t="str">
        <f>IF(Taureaux[[#This Row],[Nom selon le rang]]="","",VLOOKUP(O939,Q:AF,10,FALSE))</f>
        <v/>
      </c>
      <c r="N939" t="str">
        <f>IF(Taureaux[[#This Row],[somme des males selon la liste]]="","",RANK(Taureaux[[#This Row],[somme des males selon la liste]],Taureaux[[#All],[somme des males selon la liste]],0))</f>
        <v/>
      </c>
      <c r="O9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39">
        <v>80385596</v>
      </c>
      <c r="Q939" t="s">
        <v>1723</v>
      </c>
      <c r="R939" t="s">
        <v>379</v>
      </c>
      <c r="S939" t="s">
        <v>80</v>
      </c>
      <c r="T939">
        <v>1069.04</v>
      </c>
      <c r="U939">
        <v>75.459999999999994</v>
      </c>
      <c r="V939">
        <v>61.9</v>
      </c>
      <c r="W939">
        <v>65.48</v>
      </c>
      <c r="X939">
        <v>55.17</v>
      </c>
      <c r="Y939">
        <v>66.05</v>
      </c>
      <c r="Z939" s="12">
        <f>SUM(Taureaux[[#This Row],[indice 1]:[Indice 5]])</f>
        <v>324.06</v>
      </c>
      <c r="AA939" t="s">
        <v>148</v>
      </c>
      <c r="AB939" t="s">
        <v>148</v>
      </c>
      <c r="AC939" t="s">
        <v>116</v>
      </c>
      <c r="AD939">
        <v>30523</v>
      </c>
      <c r="AE939">
        <v>30</v>
      </c>
    </row>
    <row r="940" spans="2:31" x14ac:dyDescent="0.25">
      <c r="B940" s="2">
        <f>IF(Taureaux[[#This Row],[Race]]&lt;&gt;résultats!$C$4,0,SUM(IF(U940&gt;résultats!E$4,1,0),IF(V940&gt;résultats!F$4,1,0),IF(W940&gt;résultats!G$4,1,0),IF(X940&gt;résultats!H$4,1,0),IF(Y940&gt;résultats!I$4,1,0),IF(Z940&gt;résultats!J$4,1,0)))</f>
        <v>0</v>
      </c>
      <c r="C940">
        <f>IF(AND(Taureaux[[#All],[nombres d''incides M&gt;F]]&gt;résultats!$E$1,Taureaux[[#All],[Race]]=résultats!$C$4),1,0)</f>
        <v>0</v>
      </c>
      <c r="D940">
        <f>IF(AND(Taureaux[[#All],[nombres d''incides M&gt;F]]=résultats!$E$1,Taureaux[[#All],[Race]]=résultats!$C$4),1,0)</f>
        <v>0</v>
      </c>
      <c r="E940">
        <f>IF(AND(Taureaux[[#All],[nombres d''incides M&gt;F]]=résultats!$E$1-1,Taureaux[[#All],[Race]]=résultats!$C$4),1,0)</f>
        <v>0</v>
      </c>
      <c r="F940">
        <f>IF(Taureaux[[#All],[&gt; palier]]=0,0,SUM($C$2:C940))</f>
        <v>0</v>
      </c>
      <c r="G940">
        <f>IF(Taureaux[[#All],[=palier]]=0,0,SUM($D$2:D940)+MAX(Taureaux[[#All],[séquence &gt; palier]]))</f>
        <v>0</v>
      </c>
      <c r="H940">
        <f>IF(Taureaux[[#All],[=palier-1]]=0,0,SUM($E$2:E940)+MAX(Taureaux[[#All],[séquence = palier]]))</f>
        <v>0</v>
      </c>
      <c r="I940" t="str">
        <f>IF(Taureaux[[#All],[&gt; palier]]&gt;0,Q940,"")</f>
        <v/>
      </c>
      <c r="J940" t="str">
        <f>IF(Taureaux[[#All],[=palier]]&gt;0,Q940,"")</f>
        <v/>
      </c>
      <c r="K940" t="str">
        <f>IF(Taureaux[[#All],[=palier-1]]&gt;0,Q940,"")</f>
        <v/>
      </c>
      <c r="L940">
        <f>IF(ROW()-1&lt;=60000,ROW()-1)</f>
        <v>939</v>
      </c>
      <c r="M940" s="12" t="str">
        <f>IF(Taureaux[[#This Row],[Nom selon le rang]]="","",VLOOKUP(O940,Q:AF,10,FALSE))</f>
        <v/>
      </c>
      <c r="N940" t="str">
        <f>IF(Taureaux[[#This Row],[somme des males selon la liste]]="","",RANK(Taureaux[[#This Row],[somme des males selon la liste]],Taureaux[[#All],[somme des males selon la liste]],0))</f>
        <v/>
      </c>
      <c r="O9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0">
        <v>80111937</v>
      </c>
      <c r="Q940" t="s">
        <v>857</v>
      </c>
      <c r="R940" t="s">
        <v>355</v>
      </c>
      <c r="S940" t="s">
        <v>143</v>
      </c>
      <c r="T940">
        <v>1113.99</v>
      </c>
      <c r="U940">
        <v>67.84</v>
      </c>
      <c r="V940">
        <v>73.52</v>
      </c>
      <c r="W940">
        <v>66.5</v>
      </c>
      <c r="X940">
        <v>63.6</v>
      </c>
      <c r="Y940">
        <v>73.84</v>
      </c>
      <c r="Z940" s="12">
        <f>SUM(Taureaux[[#This Row],[indice 1]:[Indice 5]])</f>
        <v>345.30000000000007</v>
      </c>
      <c r="AA940" t="s">
        <v>38</v>
      </c>
      <c r="AB940" t="s">
        <v>38</v>
      </c>
      <c r="AC940" t="s">
        <v>39</v>
      </c>
      <c r="AD940">
        <v>6382</v>
      </c>
      <c r="AE940">
        <v>90</v>
      </c>
    </row>
    <row r="941" spans="2:31" x14ac:dyDescent="0.25">
      <c r="B941" s="2">
        <f>IF(Taureaux[[#This Row],[Race]]&lt;&gt;résultats!$C$4,0,SUM(IF(U941&gt;résultats!E$4,1,0),IF(V941&gt;résultats!F$4,1,0),IF(W941&gt;résultats!G$4,1,0),IF(X941&gt;résultats!H$4,1,0),IF(Y941&gt;résultats!I$4,1,0),IF(Z941&gt;résultats!J$4,1,0)))</f>
        <v>0</v>
      </c>
      <c r="C941">
        <f>IF(AND(Taureaux[[#All],[nombres d''incides M&gt;F]]&gt;résultats!$E$1,Taureaux[[#All],[Race]]=résultats!$C$4),1,0)</f>
        <v>0</v>
      </c>
      <c r="D941">
        <f>IF(AND(Taureaux[[#All],[nombres d''incides M&gt;F]]=résultats!$E$1,Taureaux[[#All],[Race]]=résultats!$C$4),1,0)</f>
        <v>0</v>
      </c>
      <c r="E941">
        <f>IF(AND(Taureaux[[#All],[nombres d''incides M&gt;F]]=résultats!$E$1-1,Taureaux[[#All],[Race]]=résultats!$C$4),1,0)</f>
        <v>0</v>
      </c>
      <c r="F941">
        <f>IF(Taureaux[[#All],[&gt; palier]]=0,0,SUM($C$2:C941))</f>
        <v>0</v>
      </c>
      <c r="G941">
        <f>IF(Taureaux[[#All],[=palier]]=0,0,SUM($D$2:D941)+MAX(Taureaux[[#All],[séquence &gt; palier]]))</f>
        <v>0</v>
      </c>
      <c r="H941">
        <f>IF(Taureaux[[#All],[=palier-1]]=0,0,SUM($E$2:E941)+MAX(Taureaux[[#All],[séquence = palier]]))</f>
        <v>0</v>
      </c>
      <c r="I941" t="str">
        <f>IF(Taureaux[[#All],[&gt; palier]]&gt;0,Q941,"")</f>
        <v/>
      </c>
      <c r="J941" t="str">
        <f>IF(Taureaux[[#All],[=palier]]&gt;0,Q941,"")</f>
        <v/>
      </c>
      <c r="K941" t="str">
        <f>IF(Taureaux[[#All],[=palier-1]]&gt;0,Q941,"")</f>
        <v/>
      </c>
      <c r="L941">
        <f>IF(ROW()-1&lt;=60000,ROW()-1)</f>
        <v>940</v>
      </c>
      <c r="M941" s="12" t="str">
        <f>IF(Taureaux[[#This Row],[Nom selon le rang]]="","",VLOOKUP(O941,Q:AF,10,FALSE))</f>
        <v/>
      </c>
      <c r="N941" t="str">
        <f>IF(Taureaux[[#This Row],[somme des males selon la liste]]="","",RANK(Taureaux[[#This Row],[somme des males selon la liste]],Taureaux[[#All],[somme des males selon la liste]],0))</f>
        <v/>
      </c>
      <c r="O9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1">
        <v>80111937</v>
      </c>
      <c r="Q941" t="s">
        <v>857</v>
      </c>
      <c r="R941" t="s">
        <v>355</v>
      </c>
      <c r="S941" t="s">
        <v>143</v>
      </c>
      <c r="T941">
        <v>1113.99</v>
      </c>
      <c r="U941">
        <v>67.84</v>
      </c>
      <c r="V941">
        <v>73.52</v>
      </c>
      <c r="W941">
        <v>66.5</v>
      </c>
      <c r="X941">
        <v>63.6</v>
      </c>
      <c r="Y941">
        <v>73.84</v>
      </c>
      <c r="Z941" s="12">
        <f>SUM(Taureaux[[#This Row],[indice 1]:[Indice 5]])</f>
        <v>345.30000000000007</v>
      </c>
      <c r="AA941" t="s">
        <v>63</v>
      </c>
      <c r="AB941" t="s">
        <v>125</v>
      </c>
      <c r="AC941" t="s">
        <v>126</v>
      </c>
      <c r="AD941">
        <v>20</v>
      </c>
      <c r="AE941">
        <v>150</v>
      </c>
    </row>
    <row r="942" spans="2:31" x14ac:dyDescent="0.25">
      <c r="B942" s="2">
        <f>IF(Taureaux[[#This Row],[Race]]&lt;&gt;résultats!$C$4,0,SUM(IF(U942&gt;résultats!E$4,1,0),IF(V942&gt;résultats!F$4,1,0),IF(W942&gt;résultats!G$4,1,0),IF(X942&gt;résultats!H$4,1,0),IF(Y942&gt;résultats!I$4,1,0),IF(Z942&gt;résultats!J$4,1,0)))</f>
        <v>0</v>
      </c>
      <c r="C942">
        <f>IF(AND(Taureaux[[#All],[nombres d''incides M&gt;F]]&gt;résultats!$E$1,Taureaux[[#All],[Race]]=résultats!$C$4),1,0)</f>
        <v>0</v>
      </c>
      <c r="D942">
        <f>IF(AND(Taureaux[[#All],[nombres d''incides M&gt;F]]=résultats!$E$1,Taureaux[[#All],[Race]]=résultats!$C$4),1,0)</f>
        <v>0</v>
      </c>
      <c r="E942">
        <f>IF(AND(Taureaux[[#All],[nombres d''incides M&gt;F]]=résultats!$E$1-1,Taureaux[[#All],[Race]]=résultats!$C$4),1,0)</f>
        <v>0</v>
      </c>
      <c r="F942">
        <f>IF(Taureaux[[#All],[&gt; palier]]=0,0,SUM($C$2:C942))</f>
        <v>0</v>
      </c>
      <c r="G942">
        <f>IF(Taureaux[[#All],[=palier]]=0,0,SUM($D$2:D942)+MAX(Taureaux[[#All],[séquence &gt; palier]]))</f>
        <v>0</v>
      </c>
      <c r="H942">
        <f>IF(Taureaux[[#All],[=palier-1]]=0,0,SUM($E$2:E942)+MAX(Taureaux[[#All],[séquence = palier]]))</f>
        <v>0</v>
      </c>
      <c r="I942" t="str">
        <f>IF(Taureaux[[#All],[&gt; palier]]&gt;0,Q942,"")</f>
        <v/>
      </c>
      <c r="J942" t="str">
        <f>IF(Taureaux[[#All],[=palier]]&gt;0,Q942,"")</f>
        <v/>
      </c>
      <c r="K942" t="str">
        <f>IF(Taureaux[[#All],[=palier-1]]&gt;0,Q942,"")</f>
        <v/>
      </c>
      <c r="L942">
        <f>IF(ROW()-1&lt;=60000,ROW()-1)</f>
        <v>941</v>
      </c>
      <c r="M942" s="12" t="str">
        <f>IF(Taureaux[[#This Row],[Nom selon le rang]]="","",VLOOKUP(O942,Q:AF,10,FALSE))</f>
        <v/>
      </c>
      <c r="N942" t="str">
        <f>IF(Taureaux[[#This Row],[somme des males selon la liste]]="","",RANK(Taureaux[[#This Row],[somme des males selon la liste]],Taureaux[[#All],[somme des males selon la liste]],0))</f>
        <v/>
      </c>
      <c r="O9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2">
        <v>50211071</v>
      </c>
      <c r="Q942" t="s">
        <v>1145</v>
      </c>
      <c r="R942" t="s">
        <v>120</v>
      </c>
      <c r="S942" t="s">
        <v>99</v>
      </c>
      <c r="T942">
        <v>1159.29</v>
      </c>
      <c r="U942">
        <v>71.790000000000006</v>
      </c>
      <c r="V942">
        <v>61.56</v>
      </c>
      <c r="W942">
        <v>65.55</v>
      </c>
      <c r="X942">
        <v>67.98</v>
      </c>
      <c r="Y942">
        <v>71.650000000000006</v>
      </c>
      <c r="Z942" s="12">
        <f>SUM(Taureaux[[#This Row],[indice 1]:[Indice 5]])</f>
        <v>338.53000000000009</v>
      </c>
      <c r="AA942" t="s">
        <v>160</v>
      </c>
      <c r="AB942" t="s">
        <v>160</v>
      </c>
      <c r="AC942" t="s">
        <v>122</v>
      </c>
      <c r="AD942">
        <v>4143</v>
      </c>
      <c r="AE942">
        <v>90</v>
      </c>
    </row>
    <row r="943" spans="2:31" x14ac:dyDescent="0.25">
      <c r="B943" s="2">
        <f>IF(Taureaux[[#This Row],[Race]]&lt;&gt;résultats!$C$4,0,SUM(IF(U943&gt;résultats!E$4,1,0),IF(V943&gt;résultats!F$4,1,0),IF(W943&gt;résultats!G$4,1,0),IF(X943&gt;résultats!H$4,1,0),IF(Y943&gt;résultats!I$4,1,0),IF(Z943&gt;résultats!J$4,1,0)))</f>
        <v>0</v>
      </c>
      <c r="C943">
        <f>IF(AND(Taureaux[[#All],[nombres d''incides M&gt;F]]&gt;résultats!$E$1,Taureaux[[#All],[Race]]=résultats!$C$4),1,0)</f>
        <v>0</v>
      </c>
      <c r="D943">
        <f>IF(AND(Taureaux[[#All],[nombres d''incides M&gt;F]]=résultats!$E$1,Taureaux[[#All],[Race]]=résultats!$C$4),1,0)</f>
        <v>0</v>
      </c>
      <c r="E943">
        <f>IF(AND(Taureaux[[#All],[nombres d''incides M&gt;F]]=résultats!$E$1-1,Taureaux[[#All],[Race]]=résultats!$C$4),1,0)</f>
        <v>0</v>
      </c>
      <c r="F943">
        <f>IF(Taureaux[[#All],[&gt; palier]]=0,0,SUM($C$2:C943))</f>
        <v>0</v>
      </c>
      <c r="G943">
        <f>IF(Taureaux[[#All],[=palier]]=0,0,SUM($D$2:D943)+MAX(Taureaux[[#All],[séquence &gt; palier]]))</f>
        <v>0</v>
      </c>
      <c r="H943">
        <f>IF(Taureaux[[#All],[=palier-1]]=0,0,SUM($E$2:E943)+MAX(Taureaux[[#All],[séquence = palier]]))</f>
        <v>0</v>
      </c>
      <c r="I943" t="str">
        <f>IF(Taureaux[[#All],[&gt; palier]]&gt;0,Q943,"")</f>
        <v/>
      </c>
      <c r="J943" t="str">
        <f>IF(Taureaux[[#All],[=palier]]&gt;0,Q943,"")</f>
        <v/>
      </c>
      <c r="K943" t="str">
        <f>IF(Taureaux[[#All],[=palier-1]]&gt;0,Q943,"")</f>
        <v/>
      </c>
      <c r="L943">
        <f>IF(ROW()-1&lt;=60000,ROW()-1)</f>
        <v>942</v>
      </c>
      <c r="M943" s="12" t="str">
        <f>IF(Taureaux[[#This Row],[Nom selon le rang]]="","",VLOOKUP(O943,Q:AF,10,FALSE))</f>
        <v/>
      </c>
      <c r="N943" t="str">
        <f>IF(Taureaux[[#This Row],[somme des males selon la liste]]="","",RANK(Taureaux[[#This Row],[somme des males selon la liste]],Taureaux[[#All],[somme des males selon la liste]],0))</f>
        <v/>
      </c>
      <c r="O9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3">
        <v>80202901</v>
      </c>
      <c r="Q943" t="s">
        <v>2843</v>
      </c>
      <c r="R943" t="s">
        <v>2733</v>
      </c>
      <c r="S943" t="s">
        <v>99</v>
      </c>
      <c r="T943">
        <v>937.17</v>
      </c>
      <c r="U943">
        <v>35.619999999999997</v>
      </c>
      <c r="V943">
        <v>36.61</v>
      </c>
      <c r="W943">
        <v>35.4</v>
      </c>
      <c r="X943">
        <v>33.549999999999997</v>
      </c>
      <c r="Y943">
        <v>32.83</v>
      </c>
      <c r="Z943" s="12">
        <f>SUM(Taureaux[[#This Row],[indice 1]:[Indice 5]])</f>
        <v>174.01</v>
      </c>
      <c r="AA943" t="s">
        <v>148</v>
      </c>
      <c r="AB943" t="s">
        <v>148</v>
      </c>
      <c r="AC943" t="s">
        <v>116</v>
      </c>
      <c r="AD943">
        <v>28493</v>
      </c>
      <c r="AE943">
        <v>30</v>
      </c>
    </row>
    <row r="944" spans="2:31" x14ac:dyDescent="0.25">
      <c r="B944" s="2">
        <f>IF(Taureaux[[#This Row],[Race]]&lt;&gt;résultats!$C$4,0,SUM(IF(U944&gt;résultats!E$4,1,0),IF(V944&gt;résultats!F$4,1,0),IF(W944&gt;résultats!G$4,1,0),IF(X944&gt;résultats!H$4,1,0),IF(Y944&gt;résultats!I$4,1,0),IF(Z944&gt;résultats!J$4,1,0)))</f>
        <v>0</v>
      </c>
      <c r="C944">
        <f>IF(AND(Taureaux[[#All],[nombres d''incides M&gt;F]]&gt;résultats!$E$1,Taureaux[[#All],[Race]]=résultats!$C$4),1,0)</f>
        <v>0</v>
      </c>
      <c r="D944">
        <f>IF(AND(Taureaux[[#All],[nombres d''incides M&gt;F]]=résultats!$E$1,Taureaux[[#All],[Race]]=résultats!$C$4),1,0)</f>
        <v>0</v>
      </c>
      <c r="E944">
        <f>IF(AND(Taureaux[[#All],[nombres d''incides M&gt;F]]=résultats!$E$1-1,Taureaux[[#All],[Race]]=résultats!$C$4),1,0)</f>
        <v>0</v>
      </c>
      <c r="F944">
        <f>IF(Taureaux[[#All],[&gt; palier]]=0,0,SUM($C$2:C944))</f>
        <v>0</v>
      </c>
      <c r="G944">
        <f>IF(Taureaux[[#All],[=palier]]=0,0,SUM($D$2:D944)+MAX(Taureaux[[#All],[séquence &gt; palier]]))</f>
        <v>0</v>
      </c>
      <c r="H944">
        <f>IF(Taureaux[[#All],[=palier-1]]=0,0,SUM($E$2:E944)+MAX(Taureaux[[#All],[séquence = palier]]))</f>
        <v>0</v>
      </c>
      <c r="I944" t="str">
        <f>IF(Taureaux[[#All],[&gt; palier]]&gt;0,Q944,"")</f>
        <v/>
      </c>
      <c r="J944" t="str">
        <f>IF(Taureaux[[#All],[=palier]]&gt;0,Q944,"")</f>
        <v/>
      </c>
      <c r="K944" t="str">
        <f>IF(Taureaux[[#All],[=palier-1]]&gt;0,Q944,"")</f>
        <v/>
      </c>
      <c r="L944">
        <f>IF(ROW()-1&lt;=60000,ROW()-1)</f>
        <v>943</v>
      </c>
      <c r="M944" s="12" t="str">
        <f>IF(Taureaux[[#This Row],[Nom selon le rang]]="","",VLOOKUP(O944,Q:AF,10,FALSE))</f>
        <v/>
      </c>
      <c r="N944" t="str">
        <f>IF(Taureaux[[#This Row],[somme des males selon la liste]]="","",RANK(Taureaux[[#This Row],[somme des males selon la liste]],Taureaux[[#All],[somme des males selon la liste]],0))</f>
        <v/>
      </c>
      <c r="O9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4">
        <v>79783409</v>
      </c>
      <c r="Q944" t="s">
        <v>2867</v>
      </c>
      <c r="R944" t="s">
        <v>2735</v>
      </c>
      <c r="S944" t="s">
        <v>93</v>
      </c>
      <c r="T944">
        <v>1087.7</v>
      </c>
      <c r="U944">
        <v>34.409999999999997</v>
      </c>
      <c r="V944">
        <v>33.99</v>
      </c>
      <c r="W944">
        <v>35.01</v>
      </c>
      <c r="X944">
        <v>35.46</v>
      </c>
      <c r="Y944">
        <v>33.979999999999997</v>
      </c>
      <c r="Z944" s="12">
        <f>SUM(Taureaux[[#This Row],[indice 1]:[Indice 5]])</f>
        <v>172.85</v>
      </c>
      <c r="AA944" t="s">
        <v>164</v>
      </c>
      <c r="AB944" t="s">
        <v>164</v>
      </c>
      <c r="AC944" t="s">
        <v>165</v>
      </c>
      <c r="AD944">
        <v>1101</v>
      </c>
      <c r="AE944">
        <v>30</v>
      </c>
    </row>
    <row r="945" spans="2:31" x14ac:dyDescent="0.25">
      <c r="B945" s="2">
        <f>IF(Taureaux[[#This Row],[Race]]&lt;&gt;résultats!$C$4,0,SUM(IF(U945&gt;résultats!E$4,1,0),IF(V945&gt;résultats!F$4,1,0),IF(W945&gt;résultats!G$4,1,0),IF(X945&gt;résultats!H$4,1,0),IF(Y945&gt;résultats!I$4,1,0),IF(Z945&gt;résultats!J$4,1,0)))</f>
        <v>0</v>
      </c>
      <c r="C945">
        <f>IF(AND(Taureaux[[#All],[nombres d''incides M&gt;F]]&gt;résultats!$E$1,Taureaux[[#All],[Race]]=résultats!$C$4),1,0)</f>
        <v>0</v>
      </c>
      <c r="D945">
        <f>IF(AND(Taureaux[[#All],[nombres d''incides M&gt;F]]=résultats!$E$1,Taureaux[[#All],[Race]]=résultats!$C$4),1,0)</f>
        <v>0</v>
      </c>
      <c r="E945">
        <f>IF(AND(Taureaux[[#All],[nombres d''incides M&gt;F]]=résultats!$E$1-1,Taureaux[[#All],[Race]]=résultats!$C$4),1,0)</f>
        <v>0</v>
      </c>
      <c r="F945">
        <f>IF(Taureaux[[#All],[&gt; palier]]=0,0,SUM($C$2:C945))</f>
        <v>0</v>
      </c>
      <c r="G945">
        <f>IF(Taureaux[[#All],[=palier]]=0,0,SUM($D$2:D945)+MAX(Taureaux[[#All],[séquence &gt; palier]]))</f>
        <v>0</v>
      </c>
      <c r="H945">
        <f>IF(Taureaux[[#All],[=palier-1]]=0,0,SUM($E$2:E945)+MAX(Taureaux[[#All],[séquence = palier]]))</f>
        <v>0</v>
      </c>
      <c r="I945" t="str">
        <f>IF(Taureaux[[#All],[&gt; palier]]&gt;0,Q945,"")</f>
        <v/>
      </c>
      <c r="J945" t="str">
        <f>IF(Taureaux[[#All],[=palier]]&gt;0,Q945,"")</f>
        <v/>
      </c>
      <c r="K945" t="str">
        <f>IF(Taureaux[[#All],[=palier-1]]&gt;0,Q945,"")</f>
        <v/>
      </c>
      <c r="L945">
        <f>IF(ROW()-1&lt;=60000,ROW()-1)</f>
        <v>944</v>
      </c>
      <c r="M945" s="12" t="str">
        <f>IF(Taureaux[[#This Row],[Nom selon le rang]]="","",VLOOKUP(O945,Q:AF,10,FALSE))</f>
        <v/>
      </c>
      <c r="N945" t="str">
        <f>IF(Taureaux[[#This Row],[somme des males selon la liste]]="","",RANK(Taureaux[[#This Row],[somme des males selon la liste]],Taureaux[[#All],[somme des males selon la liste]],0))</f>
        <v/>
      </c>
      <c r="O9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5">
        <v>80553239</v>
      </c>
      <c r="Q945" t="s">
        <v>1779</v>
      </c>
      <c r="R945" t="s">
        <v>244</v>
      </c>
      <c r="S945" t="s">
        <v>99</v>
      </c>
      <c r="T945">
        <v>992.47</v>
      </c>
      <c r="U945">
        <v>65.78</v>
      </c>
      <c r="V945">
        <v>65.72</v>
      </c>
      <c r="W945">
        <v>70.180000000000007</v>
      </c>
      <c r="X945">
        <v>48.68</v>
      </c>
      <c r="Y945">
        <v>67.38</v>
      </c>
      <c r="Z945" s="12">
        <f>SUM(Taureaux[[#This Row],[indice 1]:[Indice 5]])</f>
        <v>317.74</v>
      </c>
      <c r="AA945" t="s">
        <v>148</v>
      </c>
      <c r="AB945" t="s">
        <v>148</v>
      </c>
      <c r="AC945" t="s">
        <v>116</v>
      </c>
      <c r="AD945">
        <v>29242</v>
      </c>
      <c r="AE945">
        <v>30</v>
      </c>
    </row>
    <row r="946" spans="2:31" x14ac:dyDescent="0.25">
      <c r="B946" s="2">
        <f>IF(Taureaux[[#This Row],[Race]]&lt;&gt;résultats!$C$4,0,SUM(IF(U946&gt;résultats!E$4,1,0),IF(V946&gt;résultats!F$4,1,0),IF(W946&gt;résultats!G$4,1,0),IF(X946&gt;résultats!H$4,1,0),IF(Y946&gt;résultats!I$4,1,0),IF(Z946&gt;résultats!J$4,1,0)))</f>
        <v>0</v>
      </c>
      <c r="C946">
        <f>IF(AND(Taureaux[[#All],[nombres d''incides M&gt;F]]&gt;résultats!$E$1,Taureaux[[#All],[Race]]=résultats!$C$4),1,0)</f>
        <v>0</v>
      </c>
      <c r="D946">
        <f>IF(AND(Taureaux[[#All],[nombres d''incides M&gt;F]]=résultats!$E$1,Taureaux[[#All],[Race]]=résultats!$C$4),1,0)</f>
        <v>0</v>
      </c>
      <c r="E946">
        <f>IF(AND(Taureaux[[#All],[nombres d''incides M&gt;F]]=résultats!$E$1-1,Taureaux[[#All],[Race]]=résultats!$C$4),1,0)</f>
        <v>0</v>
      </c>
      <c r="F946">
        <f>IF(Taureaux[[#All],[&gt; palier]]=0,0,SUM($C$2:C946))</f>
        <v>0</v>
      </c>
      <c r="G946">
        <f>IF(Taureaux[[#All],[=palier]]=0,0,SUM($D$2:D946)+MAX(Taureaux[[#All],[séquence &gt; palier]]))</f>
        <v>0</v>
      </c>
      <c r="H946">
        <f>IF(Taureaux[[#All],[=palier-1]]=0,0,SUM($E$2:E946)+MAX(Taureaux[[#All],[séquence = palier]]))</f>
        <v>0</v>
      </c>
      <c r="I946" t="str">
        <f>IF(Taureaux[[#All],[&gt; palier]]&gt;0,Q946,"")</f>
        <v/>
      </c>
      <c r="J946" t="str">
        <f>IF(Taureaux[[#All],[=palier]]&gt;0,Q946,"")</f>
        <v/>
      </c>
      <c r="K946" t="str">
        <f>IF(Taureaux[[#All],[=palier-1]]&gt;0,Q946,"")</f>
        <v/>
      </c>
      <c r="L946">
        <f>IF(ROW()-1&lt;=60000,ROW()-1)</f>
        <v>945</v>
      </c>
      <c r="M946" s="12" t="str">
        <f>IF(Taureaux[[#This Row],[Nom selon le rang]]="","",VLOOKUP(O946,Q:AF,10,FALSE))</f>
        <v/>
      </c>
      <c r="N946" t="str">
        <f>IF(Taureaux[[#This Row],[somme des males selon la liste]]="","",RANK(Taureaux[[#This Row],[somme des males selon la liste]],Taureaux[[#All],[somme des males selon la liste]],0))</f>
        <v/>
      </c>
      <c r="O9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6">
        <v>82828911</v>
      </c>
      <c r="Q946" t="s">
        <v>834</v>
      </c>
      <c r="R946" t="s">
        <v>355</v>
      </c>
      <c r="S946" t="s">
        <v>28</v>
      </c>
      <c r="T946">
        <v>1141.1199999999999</v>
      </c>
      <c r="U946">
        <v>68.42</v>
      </c>
      <c r="V946">
        <v>73.06</v>
      </c>
      <c r="W946">
        <v>71.31</v>
      </c>
      <c r="X946">
        <v>72.099999999999994</v>
      </c>
      <c r="Y946">
        <v>56.36</v>
      </c>
      <c r="Z946" s="12">
        <f>SUM(Taureaux[[#This Row],[indice 1]:[Indice 5]])</f>
        <v>341.25</v>
      </c>
      <c r="AA946" t="s">
        <v>191</v>
      </c>
      <c r="AB946" t="s">
        <v>191</v>
      </c>
      <c r="AC946" t="s">
        <v>139</v>
      </c>
      <c r="AD946">
        <v>1682</v>
      </c>
      <c r="AE946">
        <v>50</v>
      </c>
    </row>
    <row r="947" spans="2:31" x14ac:dyDescent="0.25">
      <c r="B947" s="2">
        <f>IF(Taureaux[[#This Row],[Race]]&lt;&gt;résultats!$C$4,0,SUM(IF(U947&gt;résultats!E$4,1,0),IF(V947&gt;résultats!F$4,1,0),IF(W947&gt;résultats!G$4,1,0),IF(X947&gt;résultats!H$4,1,0),IF(Y947&gt;résultats!I$4,1,0),IF(Z947&gt;résultats!J$4,1,0)))</f>
        <v>0</v>
      </c>
      <c r="C947">
        <f>IF(AND(Taureaux[[#All],[nombres d''incides M&gt;F]]&gt;résultats!$E$1,Taureaux[[#All],[Race]]=résultats!$C$4),1,0)</f>
        <v>0</v>
      </c>
      <c r="D947">
        <f>IF(AND(Taureaux[[#All],[nombres d''incides M&gt;F]]=résultats!$E$1,Taureaux[[#All],[Race]]=résultats!$C$4),1,0)</f>
        <v>0</v>
      </c>
      <c r="E947">
        <f>IF(AND(Taureaux[[#All],[nombres d''incides M&gt;F]]=résultats!$E$1-1,Taureaux[[#All],[Race]]=résultats!$C$4),1,0)</f>
        <v>0</v>
      </c>
      <c r="F947">
        <f>IF(Taureaux[[#All],[&gt; palier]]=0,0,SUM($C$2:C947))</f>
        <v>0</v>
      </c>
      <c r="G947">
        <f>IF(Taureaux[[#All],[=palier]]=0,0,SUM($D$2:D947)+MAX(Taureaux[[#All],[séquence &gt; palier]]))</f>
        <v>0</v>
      </c>
      <c r="H947">
        <f>IF(Taureaux[[#All],[=palier-1]]=0,0,SUM($E$2:E947)+MAX(Taureaux[[#All],[séquence = palier]]))</f>
        <v>0</v>
      </c>
      <c r="I947" t="str">
        <f>IF(Taureaux[[#All],[&gt; palier]]&gt;0,Q947,"")</f>
        <v/>
      </c>
      <c r="J947" t="str">
        <f>IF(Taureaux[[#All],[=palier]]&gt;0,Q947,"")</f>
        <v/>
      </c>
      <c r="K947" t="str">
        <f>IF(Taureaux[[#All],[=palier-1]]&gt;0,Q947,"")</f>
        <v/>
      </c>
      <c r="L947">
        <f>IF(ROW()-1&lt;=60000,ROW()-1)</f>
        <v>946</v>
      </c>
      <c r="M947" s="12" t="str">
        <f>IF(Taureaux[[#This Row],[Nom selon le rang]]="","",VLOOKUP(O947,Q:AF,10,FALSE))</f>
        <v/>
      </c>
      <c r="N947" t="str">
        <f>IF(Taureaux[[#This Row],[somme des males selon la liste]]="","",RANK(Taureaux[[#This Row],[somme des males selon la liste]],Taureaux[[#All],[somme des males selon la liste]],0))</f>
        <v/>
      </c>
      <c r="O9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7">
        <v>82641599</v>
      </c>
      <c r="Q947" t="s">
        <v>919</v>
      </c>
      <c r="R947" t="s">
        <v>237</v>
      </c>
      <c r="S947" t="s">
        <v>26</v>
      </c>
      <c r="T947">
        <v>1208.27</v>
      </c>
      <c r="U947">
        <v>71.900000000000006</v>
      </c>
      <c r="V947">
        <v>78.09</v>
      </c>
      <c r="W947">
        <v>65.290000000000006</v>
      </c>
      <c r="X947">
        <v>72.64</v>
      </c>
      <c r="Y947">
        <v>56.97</v>
      </c>
      <c r="Z947" s="12">
        <f>SUM(Taureaux[[#This Row],[indice 1]:[Indice 5]])</f>
        <v>344.89</v>
      </c>
      <c r="AA947" t="s">
        <v>148</v>
      </c>
      <c r="AB947" t="s">
        <v>148</v>
      </c>
      <c r="AC947" t="s">
        <v>116</v>
      </c>
      <c r="AD947">
        <v>1446</v>
      </c>
      <c r="AE947">
        <v>30</v>
      </c>
    </row>
    <row r="948" spans="2:31" x14ac:dyDescent="0.25">
      <c r="B948" s="2">
        <f>IF(Taureaux[[#This Row],[Race]]&lt;&gt;résultats!$C$4,0,SUM(IF(U948&gt;résultats!E$4,1,0),IF(V948&gt;résultats!F$4,1,0),IF(W948&gt;résultats!G$4,1,0),IF(X948&gt;résultats!H$4,1,0),IF(Y948&gt;résultats!I$4,1,0),IF(Z948&gt;résultats!J$4,1,0)))</f>
        <v>0</v>
      </c>
      <c r="C948">
        <f>IF(AND(Taureaux[[#All],[nombres d''incides M&gt;F]]&gt;résultats!$E$1,Taureaux[[#All],[Race]]=résultats!$C$4),1,0)</f>
        <v>0</v>
      </c>
      <c r="D948">
        <f>IF(AND(Taureaux[[#All],[nombres d''incides M&gt;F]]=résultats!$E$1,Taureaux[[#All],[Race]]=résultats!$C$4),1,0)</f>
        <v>0</v>
      </c>
      <c r="E948">
        <f>IF(AND(Taureaux[[#All],[nombres d''incides M&gt;F]]=résultats!$E$1-1,Taureaux[[#All],[Race]]=résultats!$C$4),1,0)</f>
        <v>0</v>
      </c>
      <c r="F948">
        <f>IF(Taureaux[[#All],[&gt; palier]]=0,0,SUM($C$2:C948))</f>
        <v>0</v>
      </c>
      <c r="G948">
        <f>IF(Taureaux[[#All],[=palier]]=0,0,SUM($D$2:D948)+MAX(Taureaux[[#All],[séquence &gt; palier]]))</f>
        <v>0</v>
      </c>
      <c r="H948">
        <f>IF(Taureaux[[#All],[=palier-1]]=0,0,SUM($E$2:E948)+MAX(Taureaux[[#All],[séquence = palier]]))</f>
        <v>0</v>
      </c>
      <c r="I948" t="str">
        <f>IF(Taureaux[[#All],[&gt; palier]]&gt;0,Q948,"")</f>
        <v/>
      </c>
      <c r="J948" t="str">
        <f>IF(Taureaux[[#All],[=palier]]&gt;0,Q948,"")</f>
        <v/>
      </c>
      <c r="K948" t="str">
        <f>IF(Taureaux[[#All],[=palier-1]]&gt;0,Q948,"")</f>
        <v/>
      </c>
      <c r="L948">
        <f>IF(ROW()-1&lt;=60000,ROW()-1)</f>
        <v>947</v>
      </c>
      <c r="M948" s="12" t="str">
        <f>IF(Taureaux[[#This Row],[Nom selon le rang]]="","",VLOOKUP(O948,Q:AF,10,FALSE))</f>
        <v/>
      </c>
      <c r="N948" t="str">
        <f>IF(Taureaux[[#This Row],[somme des males selon la liste]]="","",RANK(Taureaux[[#This Row],[somme des males selon la liste]],Taureaux[[#All],[somme des males selon la liste]],0))</f>
        <v/>
      </c>
      <c r="O9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8">
        <v>81785256</v>
      </c>
      <c r="Q948" t="s">
        <v>1021</v>
      </c>
      <c r="R948" t="s">
        <v>654</v>
      </c>
      <c r="S948" t="s">
        <v>14</v>
      </c>
      <c r="T948">
        <v>804.59</v>
      </c>
      <c r="U948">
        <v>63.78</v>
      </c>
      <c r="V948">
        <v>65.11</v>
      </c>
      <c r="W948">
        <v>75.14</v>
      </c>
      <c r="X948">
        <v>71.47</v>
      </c>
      <c r="Y948">
        <v>56.26</v>
      </c>
      <c r="Z948" s="12">
        <f>SUM(Taureaux[[#This Row],[indice 1]:[Indice 5]])</f>
        <v>331.76</v>
      </c>
      <c r="AA948" t="s">
        <v>138</v>
      </c>
      <c r="AB948" t="s">
        <v>138</v>
      </c>
      <c r="AC948" t="s">
        <v>139</v>
      </c>
      <c r="AD948">
        <v>10452</v>
      </c>
      <c r="AE948">
        <v>90</v>
      </c>
    </row>
    <row r="949" spans="2:31" x14ac:dyDescent="0.25">
      <c r="B949" s="2">
        <f>IF(Taureaux[[#This Row],[Race]]&lt;&gt;résultats!$C$4,0,SUM(IF(U949&gt;résultats!E$4,1,0),IF(V949&gt;résultats!F$4,1,0),IF(W949&gt;résultats!G$4,1,0),IF(X949&gt;résultats!H$4,1,0),IF(Y949&gt;résultats!I$4,1,0),IF(Z949&gt;résultats!J$4,1,0)))</f>
        <v>0</v>
      </c>
      <c r="C949">
        <f>IF(AND(Taureaux[[#All],[nombres d''incides M&gt;F]]&gt;résultats!$E$1,Taureaux[[#All],[Race]]=résultats!$C$4),1,0)</f>
        <v>0</v>
      </c>
      <c r="D949">
        <f>IF(AND(Taureaux[[#All],[nombres d''incides M&gt;F]]=résultats!$E$1,Taureaux[[#All],[Race]]=résultats!$C$4),1,0)</f>
        <v>0</v>
      </c>
      <c r="E949">
        <f>IF(AND(Taureaux[[#All],[nombres d''incides M&gt;F]]=résultats!$E$1-1,Taureaux[[#All],[Race]]=résultats!$C$4),1,0)</f>
        <v>0</v>
      </c>
      <c r="F949">
        <f>IF(Taureaux[[#All],[&gt; palier]]=0,0,SUM($C$2:C949))</f>
        <v>0</v>
      </c>
      <c r="G949">
        <f>IF(Taureaux[[#All],[=palier]]=0,0,SUM($D$2:D949)+MAX(Taureaux[[#All],[séquence &gt; palier]]))</f>
        <v>0</v>
      </c>
      <c r="H949">
        <f>IF(Taureaux[[#All],[=palier-1]]=0,0,SUM($E$2:E949)+MAX(Taureaux[[#All],[séquence = palier]]))</f>
        <v>0</v>
      </c>
      <c r="I949" t="str">
        <f>IF(Taureaux[[#All],[&gt; palier]]&gt;0,Q949,"")</f>
        <v/>
      </c>
      <c r="J949" t="str">
        <f>IF(Taureaux[[#All],[=palier]]&gt;0,Q949,"")</f>
        <v/>
      </c>
      <c r="K949" t="str">
        <f>IF(Taureaux[[#All],[=palier-1]]&gt;0,Q949,"")</f>
        <v/>
      </c>
      <c r="L949">
        <f>IF(ROW()-1&lt;=60000,ROW()-1)</f>
        <v>948</v>
      </c>
      <c r="M949" s="12" t="str">
        <f>IF(Taureaux[[#This Row],[Nom selon le rang]]="","",VLOOKUP(O949,Q:AF,10,FALSE))</f>
        <v/>
      </c>
      <c r="N949" t="str">
        <f>IF(Taureaux[[#This Row],[somme des males selon la liste]]="","",RANK(Taureaux[[#This Row],[somme des males selon la liste]],Taureaux[[#All],[somme des males selon la liste]],0))</f>
        <v/>
      </c>
      <c r="O9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49">
        <v>59526461</v>
      </c>
      <c r="Q949" t="s">
        <v>579</v>
      </c>
      <c r="R949" t="s">
        <v>36</v>
      </c>
      <c r="S949" t="s">
        <v>128</v>
      </c>
      <c r="T949">
        <v>1183.5899999999999</v>
      </c>
      <c r="U949">
        <v>76.73</v>
      </c>
      <c r="V949">
        <v>67.39</v>
      </c>
      <c r="W949">
        <v>74.13</v>
      </c>
      <c r="X949">
        <v>68.739999999999995</v>
      </c>
      <c r="Y949">
        <v>61.42</v>
      </c>
      <c r="Z949" s="12">
        <f>SUM(Taureaux[[#This Row],[indice 1]:[Indice 5]])</f>
        <v>348.41</v>
      </c>
      <c r="AA949" t="s">
        <v>38</v>
      </c>
      <c r="AB949" t="s">
        <v>38</v>
      </c>
      <c r="AC949" t="s">
        <v>39</v>
      </c>
      <c r="AD949">
        <v>3844</v>
      </c>
      <c r="AE949">
        <v>90</v>
      </c>
    </row>
    <row r="950" spans="2:31" x14ac:dyDescent="0.25">
      <c r="B950" s="2">
        <f>IF(Taureaux[[#This Row],[Race]]&lt;&gt;résultats!$C$4,0,SUM(IF(U950&gt;résultats!E$4,1,0),IF(V950&gt;résultats!F$4,1,0),IF(W950&gt;résultats!G$4,1,0),IF(X950&gt;résultats!H$4,1,0),IF(Y950&gt;résultats!I$4,1,0),IF(Z950&gt;résultats!J$4,1,0)))</f>
        <v>0</v>
      </c>
      <c r="C950">
        <f>IF(AND(Taureaux[[#All],[nombres d''incides M&gt;F]]&gt;résultats!$E$1,Taureaux[[#All],[Race]]=résultats!$C$4),1,0)</f>
        <v>0</v>
      </c>
      <c r="D950">
        <f>IF(AND(Taureaux[[#All],[nombres d''incides M&gt;F]]=résultats!$E$1,Taureaux[[#All],[Race]]=résultats!$C$4),1,0)</f>
        <v>0</v>
      </c>
      <c r="E950">
        <f>IF(AND(Taureaux[[#All],[nombres d''incides M&gt;F]]=résultats!$E$1-1,Taureaux[[#All],[Race]]=résultats!$C$4),1,0)</f>
        <v>0</v>
      </c>
      <c r="F950">
        <f>IF(Taureaux[[#All],[&gt; palier]]=0,0,SUM($C$2:C950))</f>
        <v>0</v>
      </c>
      <c r="G950">
        <f>IF(Taureaux[[#All],[=palier]]=0,0,SUM($D$2:D950)+MAX(Taureaux[[#All],[séquence &gt; palier]]))</f>
        <v>0</v>
      </c>
      <c r="H950">
        <f>IF(Taureaux[[#All],[=palier-1]]=0,0,SUM($E$2:E950)+MAX(Taureaux[[#All],[séquence = palier]]))</f>
        <v>0</v>
      </c>
      <c r="I950" t="str">
        <f>IF(Taureaux[[#All],[&gt; palier]]&gt;0,Q950,"")</f>
        <v/>
      </c>
      <c r="J950" t="str">
        <f>IF(Taureaux[[#All],[=palier]]&gt;0,Q950,"")</f>
        <v/>
      </c>
      <c r="K950" t="str">
        <f>IF(Taureaux[[#All],[=palier-1]]&gt;0,Q950,"")</f>
        <v/>
      </c>
      <c r="L950">
        <f>IF(ROW()-1&lt;=60000,ROW()-1)</f>
        <v>949</v>
      </c>
      <c r="M950" s="12" t="str">
        <f>IF(Taureaux[[#This Row],[Nom selon le rang]]="","",VLOOKUP(O950,Q:AF,10,FALSE))</f>
        <v/>
      </c>
      <c r="N950" t="str">
        <f>IF(Taureaux[[#This Row],[somme des males selon la liste]]="","",RANK(Taureaux[[#This Row],[somme des males selon la liste]],Taureaux[[#All],[somme des males selon la liste]],0))</f>
        <v/>
      </c>
      <c r="O9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0">
        <v>47265331</v>
      </c>
      <c r="Q950" t="s">
        <v>2186</v>
      </c>
      <c r="R950" t="s">
        <v>654</v>
      </c>
      <c r="S950" t="s">
        <v>100</v>
      </c>
      <c r="T950">
        <v>780.96</v>
      </c>
      <c r="U950">
        <v>59.66</v>
      </c>
      <c r="V950">
        <v>54.8</v>
      </c>
      <c r="W950">
        <v>69.64</v>
      </c>
      <c r="X950">
        <v>63.31</v>
      </c>
      <c r="Y950">
        <v>57.19</v>
      </c>
      <c r="Z950" s="12">
        <f>SUM(Taureaux[[#This Row],[indice 1]:[Indice 5]])</f>
        <v>304.60000000000002</v>
      </c>
      <c r="AA950" t="s">
        <v>148</v>
      </c>
      <c r="AB950" t="s">
        <v>148</v>
      </c>
      <c r="AC950" t="s">
        <v>116</v>
      </c>
      <c r="AD950">
        <v>10791</v>
      </c>
      <c r="AE950">
        <v>30</v>
      </c>
    </row>
    <row r="951" spans="2:31" x14ac:dyDescent="0.25">
      <c r="B951" s="2">
        <f>IF(Taureaux[[#This Row],[Race]]&lt;&gt;résultats!$C$4,0,SUM(IF(U951&gt;résultats!E$4,1,0),IF(V951&gt;résultats!F$4,1,0),IF(W951&gt;résultats!G$4,1,0),IF(X951&gt;résultats!H$4,1,0),IF(Y951&gt;résultats!I$4,1,0),IF(Z951&gt;résultats!J$4,1,0)))</f>
        <v>0</v>
      </c>
      <c r="C951">
        <f>IF(AND(Taureaux[[#All],[nombres d''incides M&gt;F]]&gt;résultats!$E$1,Taureaux[[#All],[Race]]=résultats!$C$4),1,0)</f>
        <v>0</v>
      </c>
      <c r="D951">
        <f>IF(AND(Taureaux[[#All],[nombres d''incides M&gt;F]]=résultats!$E$1,Taureaux[[#All],[Race]]=résultats!$C$4),1,0)</f>
        <v>0</v>
      </c>
      <c r="E951">
        <f>IF(AND(Taureaux[[#All],[nombres d''incides M&gt;F]]=résultats!$E$1-1,Taureaux[[#All],[Race]]=résultats!$C$4),1,0)</f>
        <v>0</v>
      </c>
      <c r="F951">
        <f>IF(Taureaux[[#All],[&gt; palier]]=0,0,SUM($C$2:C951))</f>
        <v>0</v>
      </c>
      <c r="G951">
        <f>IF(Taureaux[[#All],[=palier]]=0,0,SUM($D$2:D951)+MAX(Taureaux[[#All],[séquence &gt; palier]]))</f>
        <v>0</v>
      </c>
      <c r="H951">
        <f>IF(Taureaux[[#All],[=palier-1]]=0,0,SUM($E$2:E951)+MAX(Taureaux[[#All],[séquence = palier]]))</f>
        <v>0</v>
      </c>
      <c r="I951" t="str">
        <f>IF(Taureaux[[#All],[&gt; palier]]&gt;0,Q951,"")</f>
        <v/>
      </c>
      <c r="J951" t="str">
        <f>IF(Taureaux[[#All],[=palier]]&gt;0,Q951,"")</f>
        <v/>
      </c>
      <c r="K951" t="str">
        <f>IF(Taureaux[[#All],[=palier-1]]&gt;0,Q951,"")</f>
        <v/>
      </c>
      <c r="L951">
        <f>IF(ROW()-1&lt;=60000,ROW()-1)</f>
        <v>950</v>
      </c>
      <c r="M951" s="12" t="str">
        <f>IF(Taureaux[[#This Row],[Nom selon le rang]]="","",VLOOKUP(O951,Q:AF,10,FALSE))</f>
        <v/>
      </c>
      <c r="N951" t="str">
        <f>IF(Taureaux[[#This Row],[somme des males selon la liste]]="","",RANK(Taureaux[[#This Row],[somme des males selon la liste]],Taureaux[[#All],[somme des males selon la liste]],0))</f>
        <v/>
      </c>
      <c r="O9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1">
        <v>78375755</v>
      </c>
      <c r="Q951" t="s">
        <v>1094</v>
      </c>
      <c r="R951" t="s">
        <v>237</v>
      </c>
      <c r="S951" t="s">
        <v>42</v>
      </c>
      <c r="T951">
        <v>1239.06</v>
      </c>
      <c r="U951">
        <v>70.92</v>
      </c>
      <c r="V951">
        <v>75.459999999999994</v>
      </c>
      <c r="W951">
        <v>63.48</v>
      </c>
      <c r="X951">
        <v>72.72</v>
      </c>
      <c r="Y951">
        <v>59.26</v>
      </c>
      <c r="Z951" s="12">
        <f>SUM(Taureaux[[#This Row],[indice 1]:[Indice 5]])</f>
        <v>341.84</v>
      </c>
      <c r="AA951" t="s">
        <v>63</v>
      </c>
      <c r="AB951" t="s">
        <v>222</v>
      </c>
      <c r="AC951" t="s">
        <v>126</v>
      </c>
      <c r="AD951">
        <v>10</v>
      </c>
      <c r="AE951">
        <v>131.02000000000001</v>
      </c>
    </row>
    <row r="952" spans="2:31" x14ac:dyDescent="0.25">
      <c r="B952" s="2">
        <f>IF(Taureaux[[#This Row],[Race]]&lt;&gt;résultats!$C$4,0,SUM(IF(U952&gt;résultats!E$4,1,0),IF(V952&gt;résultats!F$4,1,0),IF(W952&gt;résultats!G$4,1,0),IF(X952&gt;résultats!H$4,1,0),IF(Y952&gt;résultats!I$4,1,0),IF(Z952&gt;résultats!J$4,1,0)))</f>
        <v>0</v>
      </c>
      <c r="C952">
        <f>IF(AND(Taureaux[[#All],[nombres d''incides M&gt;F]]&gt;résultats!$E$1,Taureaux[[#All],[Race]]=résultats!$C$4),1,0)</f>
        <v>0</v>
      </c>
      <c r="D952">
        <f>IF(AND(Taureaux[[#All],[nombres d''incides M&gt;F]]=résultats!$E$1,Taureaux[[#All],[Race]]=résultats!$C$4),1,0)</f>
        <v>0</v>
      </c>
      <c r="E952">
        <f>IF(AND(Taureaux[[#All],[nombres d''incides M&gt;F]]=résultats!$E$1-1,Taureaux[[#All],[Race]]=résultats!$C$4),1,0)</f>
        <v>0</v>
      </c>
      <c r="F952">
        <f>IF(Taureaux[[#All],[&gt; palier]]=0,0,SUM($C$2:C952))</f>
        <v>0</v>
      </c>
      <c r="G952">
        <f>IF(Taureaux[[#All],[=palier]]=0,0,SUM($D$2:D952)+MAX(Taureaux[[#All],[séquence &gt; palier]]))</f>
        <v>0</v>
      </c>
      <c r="H952">
        <f>IF(Taureaux[[#All],[=palier-1]]=0,0,SUM($E$2:E952)+MAX(Taureaux[[#All],[séquence = palier]]))</f>
        <v>0</v>
      </c>
      <c r="I952" t="str">
        <f>IF(Taureaux[[#All],[&gt; palier]]&gt;0,Q952,"")</f>
        <v/>
      </c>
      <c r="J952" t="str">
        <f>IF(Taureaux[[#All],[=palier]]&gt;0,Q952,"")</f>
        <v/>
      </c>
      <c r="K952" t="str">
        <f>IF(Taureaux[[#All],[=palier-1]]&gt;0,Q952,"")</f>
        <v/>
      </c>
      <c r="L952">
        <f>IF(ROW()-1&lt;=60000,ROW()-1)</f>
        <v>951</v>
      </c>
      <c r="M952" s="12" t="str">
        <f>IF(Taureaux[[#This Row],[Nom selon le rang]]="","",VLOOKUP(O952,Q:AF,10,FALSE))</f>
        <v/>
      </c>
      <c r="N952" t="str">
        <f>IF(Taureaux[[#This Row],[somme des males selon la liste]]="","",RANK(Taureaux[[#This Row],[somme des males selon la liste]],Taureaux[[#All],[somme des males selon la liste]],0))</f>
        <v/>
      </c>
      <c r="O9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2">
        <v>46063091</v>
      </c>
      <c r="Q952" t="s">
        <v>508</v>
      </c>
      <c r="R952" t="s">
        <v>36</v>
      </c>
      <c r="S952" t="s">
        <v>162</v>
      </c>
      <c r="T952">
        <v>1179.99</v>
      </c>
      <c r="U952">
        <v>72.180000000000007</v>
      </c>
      <c r="V952">
        <v>69.81</v>
      </c>
      <c r="W952">
        <v>78.25</v>
      </c>
      <c r="X952">
        <v>68.239999999999995</v>
      </c>
      <c r="Y952">
        <v>59.58</v>
      </c>
      <c r="Z952" s="12">
        <f>SUM(Taureaux[[#This Row],[indice 1]:[Indice 5]])</f>
        <v>348.06</v>
      </c>
      <c r="AA952" t="s">
        <v>38</v>
      </c>
      <c r="AB952" t="s">
        <v>38</v>
      </c>
      <c r="AC952" t="s">
        <v>39</v>
      </c>
      <c r="AD952">
        <v>6383</v>
      </c>
      <c r="AE952">
        <v>90</v>
      </c>
    </row>
    <row r="953" spans="2:31" x14ac:dyDescent="0.25">
      <c r="B953" s="2">
        <f>IF(Taureaux[[#This Row],[Race]]&lt;&gt;résultats!$C$4,0,SUM(IF(U953&gt;résultats!E$4,1,0),IF(V953&gt;résultats!F$4,1,0),IF(W953&gt;résultats!G$4,1,0),IF(X953&gt;résultats!H$4,1,0),IF(Y953&gt;résultats!I$4,1,0),IF(Z953&gt;résultats!J$4,1,0)))</f>
        <v>0</v>
      </c>
      <c r="C953">
        <f>IF(AND(Taureaux[[#All],[nombres d''incides M&gt;F]]&gt;résultats!$E$1,Taureaux[[#All],[Race]]=résultats!$C$4),1,0)</f>
        <v>0</v>
      </c>
      <c r="D953">
        <f>IF(AND(Taureaux[[#All],[nombres d''incides M&gt;F]]=résultats!$E$1,Taureaux[[#All],[Race]]=résultats!$C$4),1,0)</f>
        <v>0</v>
      </c>
      <c r="E953">
        <f>IF(AND(Taureaux[[#All],[nombres d''incides M&gt;F]]=résultats!$E$1-1,Taureaux[[#All],[Race]]=résultats!$C$4),1,0)</f>
        <v>0</v>
      </c>
      <c r="F953">
        <f>IF(Taureaux[[#All],[&gt; palier]]=0,0,SUM($C$2:C953))</f>
        <v>0</v>
      </c>
      <c r="G953">
        <f>IF(Taureaux[[#All],[=palier]]=0,0,SUM($D$2:D953)+MAX(Taureaux[[#All],[séquence &gt; palier]]))</f>
        <v>0</v>
      </c>
      <c r="H953">
        <f>IF(Taureaux[[#All],[=palier-1]]=0,0,SUM($E$2:E953)+MAX(Taureaux[[#All],[séquence = palier]]))</f>
        <v>0</v>
      </c>
      <c r="I953" t="str">
        <f>IF(Taureaux[[#All],[&gt; palier]]&gt;0,Q953,"")</f>
        <v/>
      </c>
      <c r="J953" t="str">
        <f>IF(Taureaux[[#All],[=palier]]&gt;0,Q953,"")</f>
        <v/>
      </c>
      <c r="K953" t="str">
        <f>IF(Taureaux[[#All],[=palier-1]]&gt;0,Q953,"")</f>
        <v/>
      </c>
      <c r="L953">
        <f>IF(ROW()-1&lt;=60000,ROW()-1)</f>
        <v>952</v>
      </c>
      <c r="M953" s="12" t="str">
        <f>IF(Taureaux[[#This Row],[Nom selon le rang]]="","",VLOOKUP(O953,Q:AF,10,FALSE))</f>
        <v/>
      </c>
      <c r="N953" t="str">
        <f>IF(Taureaux[[#This Row],[somme des males selon la liste]]="","",RANK(Taureaux[[#This Row],[somme des males selon la liste]],Taureaux[[#All],[somme des males selon la liste]],0))</f>
        <v/>
      </c>
      <c r="O9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3">
        <v>77269054</v>
      </c>
      <c r="Q953" t="s">
        <v>2542</v>
      </c>
      <c r="R953" t="s">
        <v>355</v>
      </c>
      <c r="S953" t="s">
        <v>11</v>
      </c>
      <c r="T953">
        <v>969.11</v>
      </c>
      <c r="U953">
        <v>49.3</v>
      </c>
      <c r="V953">
        <v>53.35</v>
      </c>
      <c r="W953">
        <v>74.33</v>
      </c>
      <c r="X953">
        <v>48.72</v>
      </c>
      <c r="Y953">
        <v>48</v>
      </c>
      <c r="Z953" s="12">
        <f>SUM(Taureaux[[#This Row],[indice 1]:[Indice 5]])</f>
        <v>273.70000000000005</v>
      </c>
      <c r="AA953" t="s">
        <v>193</v>
      </c>
      <c r="AB953" t="s">
        <v>193</v>
      </c>
      <c r="AC953" t="s">
        <v>165</v>
      </c>
      <c r="AD953">
        <v>6712</v>
      </c>
      <c r="AE953">
        <v>30</v>
      </c>
    </row>
    <row r="954" spans="2:31" x14ac:dyDescent="0.25">
      <c r="B954" s="2">
        <f>IF(Taureaux[[#This Row],[Race]]&lt;&gt;résultats!$C$4,0,SUM(IF(U954&gt;résultats!E$4,1,0),IF(V954&gt;résultats!F$4,1,0),IF(W954&gt;résultats!G$4,1,0),IF(X954&gt;résultats!H$4,1,0),IF(Y954&gt;résultats!I$4,1,0),IF(Z954&gt;résultats!J$4,1,0)))</f>
        <v>0</v>
      </c>
      <c r="C954">
        <f>IF(AND(Taureaux[[#All],[nombres d''incides M&gt;F]]&gt;résultats!$E$1,Taureaux[[#All],[Race]]=résultats!$C$4),1,0)</f>
        <v>0</v>
      </c>
      <c r="D954">
        <f>IF(AND(Taureaux[[#All],[nombres d''incides M&gt;F]]=résultats!$E$1,Taureaux[[#All],[Race]]=résultats!$C$4),1,0)</f>
        <v>0</v>
      </c>
      <c r="E954">
        <f>IF(AND(Taureaux[[#All],[nombres d''incides M&gt;F]]=résultats!$E$1-1,Taureaux[[#All],[Race]]=résultats!$C$4),1,0)</f>
        <v>0</v>
      </c>
      <c r="F954">
        <f>IF(Taureaux[[#All],[&gt; palier]]=0,0,SUM($C$2:C954))</f>
        <v>0</v>
      </c>
      <c r="G954">
        <f>IF(Taureaux[[#All],[=palier]]=0,0,SUM($D$2:D954)+MAX(Taureaux[[#All],[séquence &gt; palier]]))</f>
        <v>0</v>
      </c>
      <c r="H954">
        <f>IF(Taureaux[[#All],[=palier-1]]=0,0,SUM($E$2:E954)+MAX(Taureaux[[#All],[séquence = palier]]))</f>
        <v>0</v>
      </c>
      <c r="I954" t="str">
        <f>IF(Taureaux[[#All],[&gt; palier]]&gt;0,Q954,"")</f>
        <v/>
      </c>
      <c r="J954" t="str">
        <f>IF(Taureaux[[#All],[=palier]]&gt;0,Q954,"")</f>
        <v/>
      </c>
      <c r="K954" t="str">
        <f>IF(Taureaux[[#All],[=palier-1]]&gt;0,Q954,"")</f>
        <v/>
      </c>
      <c r="L954">
        <f>IF(ROW()-1&lt;=60000,ROW()-1)</f>
        <v>953</v>
      </c>
      <c r="M954" s="12" t="str">
        <f>IF(Taureaux[[#This Row],[Nom selon le rang]]="","",VLOOKUP(O954,Q:AF,10,FALSE))</f>
        <v/>
      </c>
      <c r="N954" t="str">
        <f>IF(Taureaux[[#This Row],[somme des males selon la liste]]="","",RANK(Taureaux[[#This Row],[somme des males selon la liste]],Taureaux[[#All],[somme des males selon la liste]],0))</f>
        <v/>
      </c>
      <c r="O9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4">
        <v>80416963</v>
      </c>
      <c r="Q954" t="s">
        <v>983</v>
      </c>
      <c r="R954" t="s">
        <v>120</v>
      </c>
      <c r="S954" t="s">
        <v>99</v>
      </c>
      <c r="T954">
        <v>1148.47</v>
      </c>
      <c r="U954">
        <v>70.87</v>
      </c>
      <c r="V954">
        <v>68.03</v>
      </c>
      <c r="W954">
        <v>68.16</v>
      </c>
      <c r="X954">
        <v>64.569999999999993</v>
      </c>
      <c r="Y954">
        <v>68.41</v>
      </c>
      <c r="Z954" s="12">
        <f>SUM(Taureaux[[#This Row],[indice 1]:[Indice 5]])</f>
        <v>340.03999999999996</v>
      </c>
      <c r="AA954" t="s">
        <v>148</v>
      </c>
      <c r="AB954" t="s">
        <v>148</v>
      </c>
      <c r="AC954" t="s">
        <v>116</v>
      </c>
      <c r="AD954">
        <v>29513</v>
      </c>
      <c r="AE954">
        <v>30</v>
      </c>
    </row>
    <row r="955" spans="2:31" x14ac:dyDescent="0.25">
      <c r="B955" s="2">
        <f>IF(Taureaux[[#This Row],[Race]]&lt;&gt;résultats!$C$4,0,SUM(IF(U955&gt;résultats!E$4,1,0),IF(V955&gt;résultats!F$4,1,0),IF(W955&gt;résultats!G$4,1,0),IF(X955&gt;résultats!H$4,1,0),IF(Y955&gt;résultats!I$4,1,0),IF(Z955&gt;résultats!J$4,1,0)))</f>
        <v>0</v>
      </c>
      <c r="C955">
        <f>IF(AND(Taureaux[[#All],[nombres d''incides M&gt;F]]&gt;résultats!$E$1,Taureaux[[#All],[Race]]=résultats!$C$4),1,0)</f>
        <v>0</v>
      </c>
      <c r="D955">
        <f>IF(AND(Taureaux[[#All],[nombres d''incides M&gt;F]]=résultats!$E$1,Taureaux[[#All],[Race]]=résultats!$C$4),1,0)</f>
        <v>0</v>
      </c>
      <c r="E955">
        <f>IF(AND(Taureaux[[#All],[nombres d''incides M&gt;F]]=résultats!$E$1-1,Taureaux[[#All],[Race]]=résultats!$C$4),1,0)</f>
        <v>0</v>
      </c>
      <c r="F955">
        <f>IF(Taureaux[[#All],[&gt; palier]]=0,0,SUM($C$2:C955))</f>
        <v>0</v>
      </c>
      <c r="G955">
        <f>IF(Taureaux[[#All],[=palier]]=0,0,SUM($D$2:D955)+MAX(Taureaux[[#All],[séquence &gt; palier]]))</f>
        <v>0</v>
      </c>
      <c r="H955">
        <f>IF(Taureaux[[#All],[=palier-1]]=0,0,SUM($E$2:E955)+MAX(Taureaux[[#All],[séquence = palier]]))</f>
        <v>0</v>
      </c>
      <c r="I955" t="str">
        <f>IF(Taureaux[[#All],[&gt; palier]]&gt;0,Q955,"")</f>
        <v/>
      </c>
      <c r="J955" t="str">
        <f>IF(Taureaux[[#All],[=palier]]&gt;0,Q955,"")</f>
        <v/>
      </c>
      <c r="K955" t="str">
        <f>IF(Taureaux[[#All],[=palier-1]]&gt;0,Q955,"")</f>
        <v/>
      </c>
      <c r="L955">
        <f>IF(ROW()-1&lt;=60000,ROW()-1)</f>
        <v>954</v>
      </c>
      <c r="M955" s="12" t="str">
        <f>IF(Taureaux[[#This Row],[Nom selon le rang]]="","",VLOOKUP(O955,Q:AF,10,FALSE))</f>
        <v/>
      </c>
      <c r="N955" t="str">
        <f>IF(Taureaux[[#This Row],[somme des males selon la liste]]="","",RANK(Taureaux[[#This Row],[somme des males selon la liste]],Taureaux[[#All],[somme des males selon la liste]],0))</f>
        <v/>
      </c>
      <c r="O9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5">
        <v>81383749</v>
      </c>
      <c r="Q955" t="s">
        <v>980</v>
      </c>
      <c r="R955" t="s">
        <v>379</v>
      </c>
      <c r="S955" t="s">
        <v>55</v>
      </c>
      <c r="T955">
        <v>1054.8499999999999</v>
      </c>
      <c r="U955">
        <v>80.12</v>
      </c>
      <c r="V955">
        <v>64.099999999999994</v>
      </c>
      <c r="W955">
        <v>66.87</v>
      </c>
      <c r="X955">
        <v>61.34</v>
      </c>
      <c r="Y955">
        <v>68.989999999999995</v>
      </c>
      <c r="Z955" s="12">
        <f>SUM(Taureaux[[#This Row],[indice 1]:[Indice 5]])</f>
        <v>341.42</v>
      </c>
      <c r="AA955" t="s">
        <v>294</v>
      </c>
      <c r="AB955" t="s">
        <v>294</v>
      </c>
      <c r="AC955" t="s">
        <v>141</v>
      </c>
      <c r="AD955">
        <v>6575</v>
      </c>
      <c r="AE955">
        <v>30</v>
      </c>
    </row>
    <row r="956" spans="2:31" x14ac:dyDescent="0.25">
      <c r="B956" s="2">
        <f>IF(Taureaux[[#This Row],[Race]]&lt;&gt;résultats!$C$4,0,SUM(IF(U956&gt;résultats!E$4,1,0),IF(V956&gt;résultats!F$4,1,0),IF(W956&gt;résultats!G$4,1,0),IF(X956&gt;résultats!H$4,1,0),IF(Y956&gt;résultats!I$4,1,0),IF(Z956&gt;résultats!J$4,1,0)))</f>
        <v>0</v>
      </c>
      <c r="C956">
        <f>IF(AND(Taureaux[[#All],[nombres d''incides M&gt;F]]&gt;résultats!$E$1,Taureaux[[#All],[Race]]=résultats!$C$4),1,0)</f>
        <v>0</v>
      </c>
      <c r="D956">
        <f>IF(AND(Taureaux[[#All],[nombres d''incides M&gt;F]]=résultats!$E$1,Taureaux[[#All],[Race]]=résultats!$C$4),1,0)</f>
        <v>0</v>
      </c>
      <c r="E956">
        <f>IF(AND(Taureaux[[#All],[nombres d''incides M&gt;F]]=résultats!$E$1-1,Taureaux[[#All],[Race]]=résultats!$C$4),1,0)</f>
        <v>0</v>
      </c>
      <c r="F956">
        <f>IF(Taureaux[[#All],[&gt; palier]]=0,0,SUM($C$2:C956))</f>
        <v>0</v>
      </c>
      <c r="G956">
        <f>IF(Taureaux[[#All],[=palier]]=0,0,SUM($D$2:D956)+MAX(Taureaux[[#All],[séquence &gt; palier]]))</f>
        <v>0</v>
      </c>
      <c r="H956">
        <f>IF(Taureaux[[#All],[=palier-1]]=0,0,SUM($E$2:E956)+MAX(Taureaux[[#All],[séquence = palier]]))</f>
        <v>0</v>
      </c>
      <c r="I956" t="str">
        <f>IF(Taureaux[[#All],[&gt; palier]]&gt;0,Q956,"")</f>
        <v/>
      </c>
      <c r="J956" t="str">
        <f>IF(Taureaux[[#All],[=palier]]&gt;0,Q956,"")</f>
        <v/>
      </c>
      <c r="K956" t="str">
        <f>IF(Taureaux[[#All],[=palier-1]]&gt;0,Q956,"")</f>
        <v/>
      </c>
      <c r="L956">
        <f>IF(ROW()-1&lt;=60000,ROW()-1)</f>
        <v>955</v>
      </c>
      <c r="M956" s="12" t="str">
        <f>IF(Taureaux[[#This Row],[Nom selon le rang]]="","",VLOOKUP(O956,Q:AF,10,FALSE))</f>
        <v/>
      </c>
      <c r="N956" t="str">
        <f>IF(Taureaux[[#This Row],[somme des males selon la liste]]="","",RANK(Taureaux[[#This Row],[somme des males selon la liste]],Taureaux[[#All],[somme des males selon la liste]],0))</f>
        <v/>
      </c>
      <c r="O9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6">
        <v>80799837</v>
      </c>
      <c r="Q956" t="s">
        <v>586</v>
      </c>
      <c r="R956" t="s">
        <v>120</v>
      </c>
      <c r="S956" t="s">
        <v>83</v>
      </c>
      <c r="T956">
        <v>1216.93</v>
      </c>
      <c r="U956">
        <v>80.59</v>
      </c>
      <c r="V956">
        <v>68.69</v>
      </c>
      <c r="W956">
        <v>68.58</v>
      </c>
      <c r="X956">
        <v>68.73</v>
      </c>
      <c r="Y956">
        <v>67.08</v>
      </c>
      <c r="Z956" s="12">
        <f>SUM(Taureaux[[#This Row],[indice 1]:[Indice 5]])</f>
        <v>353.67</v>
      </c>
      <c r="AA956" t="s">
        <v>294</v>
      </c>
      <c r="AB956" t="s">
        <v>294</v>
      </c>
      <c r="AC956" t="s">
        <v>141</v>
      </c>
      <c r="AD956">
        <v>7428</v>
      </c>
      <c r="AE956">
        <v>30</v>
      </c>
    </row>
    <row r="957" spans="2:31" x14ac:dyDescent="0.25">
      <c r="B957" s="2">
        <f>IF(Taureaux[[#This Row],[Race]]&lt;&gt;résultats!$C$4,0,SUM(IF(U957&gt;résultats!E$4,1,0),IF(V957&gt;résultats!F$4,1,0),IF(W957&gt;résultats!G$4,1,0),IF(X957&gt;résultats!H$4,1,0),IF(Y957&gt;résultats!I$4,1,0),IF(Z957&gt;résultats!J$4,1,0)))</f>
        <v>0</v>
      </c>
      <c r="C957">
        <f>IF(AND(Taureaux[[#All],[nombres d''incides M&gt;F]]&gt;résultats!$E$1,Taureaux[[#All],[Race]]=résultats!$C$4),1,0)</f>
        <v>0</v>
      </c>
      <c r="D957">
        <f>IF(AND(Taureaux[[#All],[nombres d''incides M&gt;F]]=résultats!$E$1,Taureaux[[#All],[Race]]=résultats!$C$4),1,0)</f>
        <v>0</v>
      </c>
      <c r="E957">
        <f>IF(AND(Taureaux[[#All],[nombres d''incides M&gt;F]]=résultats!$E$1-1,Taureaux[[#All],[Race]]=résultats!$C$4),1,0)</f>
        <v>0</v>
      </c>
      <c r="F957">
        <f>IF(Taureaux[[#All],[&gt; palier]]=0,0,SUM($C$2:C957))</f>
        <v>0</v>
      </c>
      <c r="G957">
        <f>IF(Taureaux[[#All],[=palier]]=0,0,SUM($D$2:D957)+MAX(Taureaux[[#All],[séquence &gt; palier]]))</f>
        <v>0</v>
      </c>
      <c r="H957">
        <f>IF(Taureaux[[#All],[=palier-1]]=0,0,SUM($E$2:E957)+MAX(Taureaux[[#All],[séquence = palier]]))</f>
        <v>0</v>
      </c>
      <c r="I957" t="str">
        <f>IF(Taureaux[[#All],[&gt; palier]]&gt;0,Q957,"")</f>
        <v/>
      </c>
      <c r="J957" t="str">
        <f>IF(Taureaux[[#All],[=palier]]&gt;0,Q957,"")</f>
        <v/>
      </c>
      <c r="K957" t="str">
        <f>IF(Taureaux[[#All],[=palier-1]]&gt;0,Q957,"")</f>
        <v/>
      </c>
      <c r="L957">
        <f>IF(ROW()-1&lt;=60000,ROW()-1)</f>
        <v>956</v>
      </c>
      <c r="M957" s="12" t="str">
        <f>IF(Taureaux[[#This Row],[Nom selon le rang]]="","",VLOOKUP(O957,Q:AF,10,FALSE))</f>
        <v/>
      </c>
      <c r="N957" t="str">
        <f>IF(Taureaux[[#This Row],[somme des males selon la liste]]="","",RANK(Taureaux[[#This Row],[somme des males selon la liste]],Taureaux[[#All],[somme des males selon la liste]],0))</f>
        <v/>
      </c>
      <c r="O9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7">
        <v>71564921</v>
      </c>
      <c r="Q957" t="s">
        <v>320</v>
      </c>
      <c r="R957" t="s">
        <v>36</v>
      </c>
      <c r="S957" t="s">
        <v>76</v>
      </c>
      <c r="T957">
        <v>1163.17</v>
      </c>
      <c r="U957">
        <v>74.959999999999994</v>
      </c>
      <c r="V957">
        <v>68.13</v>
      </c>
      <c r="W957">
        <v>83.51</v>
      </c>
      <c r="X957">
        <v>66.86</v>
      </c>
      <c r="Y957">
        <v>60.47</v>
      </c>
      <c r="Z957" s="12">
        <f>SUM(Taureaux[[#This Row],[indice 1]:[Indice 5]])</f>
        <v>353.92999999999995</v>
      </c>
      <c r="AA957" t="s">
        <v>38</v>
      </c>
      <c r="AB957" t="s">
        <v>38</v>
      </c>
      <c r="AC957" t="s">
        <v>39</v>
      </c>
      <c r="AD957">
        <v>5952</v>
      </c>
      <c r="AE957">
        <v>90</v>
      </c>
    </row>
    <row r="958" spans="2:31" x14ac:dyDescent="0.25">
      <c r="B958" s="2">
        <f>IF(Taureaux[[#This Row],[Race]]&lt;&gt;résultats!$C$4,0,SUM(IF(U958&gt;résultats!E$4,1,0),IF(V958&gt;résultats!F$4,1,0),IF(W958&gt;résultats!G$4,1,0),IF(X958&gt;résultats!H$4,1,0),IF(Y958&gt;résultats!I$4,1,0),IF(Z958&gt;résultats!J$4,1,0)))</f>
        <v>0</v>
      </c>
      <c r="C958">
        <f>IF(AND(Taureaux[[#All],[nombres d''incides M&gt;F]]&gt;résultats!$E$1,Taureaux[[#All],[Race]]=résultats!$C$4),1,0)</f>
        <v>0</v>
      </c>
      <c r="D958">
        <f>IF(AND(Taureaux[[#All],[nombres d''incides M&gt;F]]=résultats!$E$1,Taureaux[[#All],[Race]]=résultats!$C$4),1,0)</f>
        <v>0</v>
      </c>
      <c r="E958">
        <f>IF(AND(Taureaux[[#All],[nombres d''incides M&gt;F]]=résultats!$E$1-1,Taureaux[[#All],[Race]]=résultats!$C$4),1,0)</f>
        <v>0</v>
      </c>
      <c r="F958">
        <f>IF(Taureaux[[#All],[&gt; palier]]=0,0,SUM($C$2:C958))</f>
        <v>0</v>
      </c>
      <c r="G958">
        <f>IF(Taureaux[[#All],[=palier]]=0,0,SUM($D$2:D958)+MAX(Taureaux[[#All],[séquence &gt; palier]]))</f>
        <v>0</v>
      </c>
      <c r="H958">
        <f>IF(Taureaux[[#All],[=palier-1]]=0,0,SUM($E$2:E958)+MAX(Taureaux[[#All],[séquence = palier]]))</f>
        <v>0</v>
      </c>
      <c r="I958" t="str">
        <f>IF(Taureaux[[#All],[&gt; palier]]&gt;0,Q958,"")</f>
        <v/>
      </c>
      <c r="J958" t="str">
        <f>IF(Taureaux[[#All],[=palier]]&gt;0,Q958,"")</f>
        <v/>
      </c>
      <c r="K958" t="str">
        <f>IF(Taureaux[[#All],[=palier-1]]&gt;0,Q958,"")</f>
        <v/>
      </c>
      <c r="L958">
        <f>IF(ROW()-1&lt;=60000,ROW()-1)</f>
        <v>957</v>
      </c>
      <c r="M958" s="12" t="str">
        <f>IF(Taureaux[[#This Row],[Nom selon le rang]]="","",VLOOKUP(O958,Q:AF,10,FALSE))</f>
        <v/>
      </c>
      <c r="N958" t="str">
        <f>IF(Taureaux[[#This Row],[somme des males selon la liste]]="","",RANK(Taureaux[[#This Row],[somme des males selon la liste]],Taureaux[[#All],[somme des males selon la liste]],0))</f>
        <v/>
      </c>
      <c r="O9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8">
        <v>78011801</v>
      </c>
      <c r="Q958" t="s">
        <v>1887</v>
      </c>
      <c r="R958" t="s">
        <v>379</v>
      </c>
      <c r="S958" t="s">
        <v>91</v>
      </c>
      <c r="T958">
        <v>1051.72</v>
      </c>
      <c r="U958">
        <v>75.8</v>
      </c>
      <c r="V958">
        <v>62.59</v>
      </c>
      <c r="W958">
        <v>62.31</v>
      </c>
      <c r="X958">
        <v>57.69</v>
      </c>
      <c r="Y958">
        <v>63.47</v>
      </c>
      <c r="Z958" s="12">
        <f>SUM(Taureaux[[#This Row],[indice 1]:[Indice 5]])</f>
        <v>321.86</v>
      </c>
      <c r="AA958" t="s">
        <v>358</v>
      </c>
      <c r="AB958" t="s">
        <v>358</v>
      </c>
      <c r="AC958" t="s">
        <v>111</v>
      </c>
      <c r="AD958">
        <v>2235</v>
      </c>
      <c r="AE958">
        <v>30</v>
      </c>
    </row>
    <row r="959" spans="2:31" x14ac:dyDescent="0.25">
      <c r="B959" s="2">
        <f>IF(Taureaux[[#This Row],[Race]]&lt;&gt;résultats!$C$4,0,SUM(IF(U959&gt;résultats!E$4,1,0),IF(V959&gt;résultats!F$4,1,0),IF(W959&gt;résultats!G$4,1,0),IF(X959&gt;résultats!H$4,1,0),IF(Y959&gt;résultats!I$4,1,0),IF(Z959&gt;résultats!J$4,1,0)))</f>
        <v>0</v>
      </c>
      <c r="C959">
        <f>IF(AND(Taureaux[[#All],[nombres d''incides M&gt;F]]&gt;résultats!$E$1,Taureaux[[#All],[Race]]=résultats!$C$4),1,0)</f>
        <v>0</v>
      </c>
      <c r="D959">
        <f>IF(AND(Taureaux[[#All],[nombres d''incides M&gt;F]]=résultats!$E$1,Taureaux[[#All],[Race]]=résultats!$C$4),1,0)</f>
        <v>0</v>
      </c>
      <c r="E959">
        <f>IF(AND(Taureaux[[#All],[nombres d''incides M&gt;F]]=résultats!$E$1-1,Taureaux[[#All],[Race]]=résultats!$C$4),1,0)</f>
        <v>0</v>
      </c>
      <c r="F959">
        <f>IF(Taureaux[[#All],[&gt; palier]]=0,0,SUM($C$2:C959))</f>
        <v>0</v>
      </c>
      <c r="G959">
        <f>IF(Taureaux[[#All],[=palier]]=0,0,SUM($D$2:D959)+MAX(Taureaux[[#All],[séquence &gt; palier]]))</f>
        <v>0</v>
      </c>
      <c r="H959">
        <f>IF(Taureaux[[#All],[=palier-1]]=0,0,SUM($E$2:E959)+MAX(Taureaux[[#All],[séquence = palier]]))</f>
        <v>0</v>
      </c>
      <c r="I959" t="str">
        <f>IF(Taureaux[[#All],[&gt; palier]]&gt;0,Q959,"")</f>
        <v/>
      </c>
      <c r="J959" t="str">
        <f>IF(Taureaux[[#All],[=palier]]&gt;0,Q959,"")</f>
        <v/>
      </c>
      <c r="K959" t="str">
        <f>IF(Taureaux[[#All],[=palier-1]]&gt;0,Q959,"")</f>
        <v/>
      </c>
      <c r="L959">
        <f>IF(ROW()-1&lt;=60000,ROW()-1)</f>
        <v>958</v>
      </c>
      <c r="M959" s="12" t="str">
        <f>IF(Taureaux[[#This Row],[Nom selon le rang]]="","",VLOOKUP(O959,Q:AF,10,FALSE))</f>
        <v/>
      </c>
      <c r="N959" t="str">
        <f>IF(Taureaux[[#This Row],[somme des males selon la liste]]="","",RANK(Taureaux[[#This Row],[somme des males selon la liste]],Taureaux[[#All],[somme des males selon la liste]],0))</f>
        <v/>
      </c>
      <c r="O9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59">
        <v>71569451</v>
      </c>
      <c r="Q959" t="s">
        <v>344</v>
      </c>
      <c r="R959" t="s">
        <v>36</v>
      </c>
      <c r="S959" t="s">
        <v>109</v>
      </c>
      <c r="T959">
        <v>1138.24</v>
      </c>
      <c r="U959">
        <v>67.17</v>
      </c>
      <c r="V959">
        <v>68.17</v>
      </c>
      <c r="W959">
        <v>83.05</v>
      </c>
      <c r="X959">
        <v>70.739999999999995</v>
      </c>
      <c r="Y959">
        <v>63.54</v>
      </c>
      <c r="Z959" s="12">
        <f>SUM(Taureaux[[#This Row],[indice 1]:[Indice 5]])</f>
        <v>352.67</v>
      </c>
      <c r="AA959" t="s">
        <v>38</v>
      </c>
      <c r="AB959" t="s">
        <v>38</v>
      </c>
      <c r="AC959" t="s">
        <v>39</v>
      </c>
      <c r="AD959">
        <v>5610</v>
      </c>
      <c r="AE959">
        <v>90</v>
      </c>
    </row>
    <row r="960" spans="2:31" x14ac:dyDescent="0.25">
      <c r="B960" s="2">
        <f>IF(Taureaux[[#This Row],[Race]]&lt;&gt;résultats!$C$4,0,SUM(IF(U960&gt;résultats!E$4,1,0),IF(V960&gt;résultats!F$4,1,0),IF(W960&gt;résultats!G$4,1,0),IF(X960&gt;résultats!H$4,1,0),IF(Y960&gt;résultats!I$4,1,0),IF(Z960&gt;résultats!J$4,1,0)))</f>
        <v>0</v>
      </c>
      <c r="C960">
        <f>IF(AND(Taureaux[[#All],[nombres d''incides M&gt;F]]&gt;résultats!$E$1,Taureaux[[#All],[Race]]=résultats!$C$4),1,0)</f>
        <v>0</v>
      </c>
      <c r="D960">
        <f>IF(AND(Taureaux[[#All],[nombres d''incides M&gt;F]]=résultats!$E$1,Taureaux[[#All],[Race]]=résultats!$C$4),1,0)</f>
        <v>0</v>
      </c>
      <c r="E960">
        <f>IF(AND(Taureaux[[#All],[nombres d''incides M&gt;F]]=résultats!$E$1-1,Taureaux[[#All],[Race]]=résultats!$C$4),1,0)</f>
        <v>0</v>
      </c>
      <c r="F960">
        <f>IF(Taureaux[[#All],[&gt; palier]]=0,0,SUM($C$2:C960))</f>
        <v>0</v>
      </c>
      <c r="G960">
        <f>IF(Taureaux[[#All],[=palier]]=0,0,SUM($D$2:D960)+MAX(Taureaux[[#All],[séquence &gt; palier]]))</f>
        <v>0</v>
      </c>
      <c r="H960">
        <f>IF(Taureaux[[#All],[=palier-1]]=0,0,SUM($E$2:E960)+MAX(Taureaux[[#All],[séquence = palier]]))</f>
        <v>0</v>
      </c>
      <c r="I960" t="str">
        <f>IF(Taureaux[[#All],[&gt; palier]]&gt;0,Q960,"")</f>
        <v/>
      </c>
      <c r="J960" t="str">
        <f>IF(Taureaux[[#All],[=palier]]&gt;0,Q960,"")</f>
        <v/>
      </c>
      <c r="K960" t="str">
        <f>IF(Taureaux[[#All],[=palier-1]]&gt;0,Q960,"")</f>
        <v/>
      </c>
      <c r="L960">
        <f>IF(ROW()-1&lt;=60000,ROW()-1)</f>
        <v>959</v>
      </c>
      <c r="M960" s="12" t="str">
        <f>IF(Taureaux[[#This Row],[Nom selon le rang]]="","",VLOOKUP(O960,Q:AF,10,FALSE))</f>
        <v/>
      </c>
      <c r="N960" t="str">
        <f>IF(Taureaux[[#This Row],[somme des males selon la liste]]="","",RANK(Taureaux[[#This Row],[somme des males selon la liste]],Taureaux[[#All],[somme des males selon la liste]],0))</f>
        <v/>
      </c>
      <c r="O9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0">
        <v>78505031</v>
      </c>
      <c r="Q960" t="s">
        <v>2341</v>
      </c>
      <c r="R960" t="s">
        <v>355</v>
      </c>
      <c r="S960" t="s">
        <v>18</v>
      </c>
      <c r="T960">
        <v>1099.17</v>
      </c>
      <c r="U960">
        <v>57.64</v>
      </c>
      <c r="V960">
        <v>61.21</v>
      </c>
      <c r="W960">
        <v>61.82</v>
      </c>
      <c r="X960">
        <v>54.28</v>
      </c>
      <c r="Y960">
        <v>69.010000000000005</v>
      </c>
      <c r="Z960" s="12">
        <f>SUM(Taureaux[[#This Row],[indice 1]:[Indice 5]])</f>
        <v>303.95999999999998</v>
      </c>
      <c r="AA960" t="s">
        <v>376</v>
      </c>
      <c r="AB960" t="s">
        <v>376</v>
      </c>
      <c r="AC960" t="s">
        <v>106</v>
      </c>
      <c r="AD960">
        <v>378</v>
      </c>
      <c r="AE960">
        <v>30</v>
      </c>
    </row>
    <row r="961" spans="2:31" x14ac:dyDescent="0.25">
      <c r="B961" s="2">
        <f>IF(Taureaux[[#This Row],[Race]]&lt;&gt;résultats!$C$4,0,SUM(IF(U961&gt;résultats!E$4,1,0),IF(V961&gt;résultats!F$4,1,0),IF(W961&gt;résultats!G$4,1,0),IF(X961&gt;résultats!H$4,1,0),IF(Y961&gt;résultats!I$4,1,0),IF(Z961&gt;résultats!J$4,1,0)))</f>
        <v>0</v>
      </c>
      <c r="C961">
        <f>IF(AND(Taureaux[[#All],[nombres d''incides M&gt;F]]&gt;résultats!$E$1,Taureaux[[#All],[Race]]=résultats!$C$4),1,0)</f>
        <v>0</v>
      </c>
      <c r="D961">
        <f>IF(AND(Taureaux[[#All],[nombres d''incides M&gt;F]]=résultats!$E$1,Taureaux[[#All],[Race]]=résultats!$C$4),1,0)</f>
        <v>0</v>
      </c>
      <c r="E961">
        <f>IF(AND(Taureaux[[#All],[nombres d''incides M&gt;F]]=résultats!$E$1-1,Taureaux[[#All],[Race]]=résultats!$C$4),1,0)</f>
        <v>0</v>
      </c>
      <c r="F961">
        <f>IF(Taureaux[[#All],[&gt; palier]]=0,0,SUM($C$2:C961))</f>
        <v>0</v>
      </c>
      <c r="G961">
        <f>IF(Taureaux[[#All],[=palier]]=0,0,SUM($D$2:D961)+MAX(Taureaux[[#All],[séquence &gt; palier]]))</f>
        <v>0</v>
      </c>
      <c r="H961">
        <f>IF(Taureaux[[#All],[=palier-1]]=0,0,SUM($E$2:E961)+MAX(Taureaux[[#All],[séquence = palier]]))</f>
        <v>0</v>
      </c>
      <c r="I961" t="str">
        <f>IF(Taureaux[[#All],[&gt; palier]]&gt;0,Q961,"")</f>
        <v/>
      </c>
      <c r="J961" t="str">
        <f>IF(Taureaux[[#All],[=palier]]&gt;0,Q961,"")</f>
        <v/>
      </c>
      <c r="K961" t="str">
        <f>IF(Taureaux[[#All],[=palier-1]]&gt;0,Q961,"")</f>
        <v/>
      </c>
      <c r="L961">
        <f>IF(ROW()-1&lt;=60000,ROW()-1)</f>
        <v>960</v>
      </c>
      <c r="M961" s="12" t="str">
        <f>IF(Taureaux[[#This Row],[Nom selon le rang]]="","",VLOOKUP(O961,Q:AF,10,FALSE))</f>
        <v/>
      </c>
      <c r="N961" t="str">
        <f>IF(Taureaux[[#This Row],[somme des males selon la liste]]="","",RANK(Taureaux[[#This Row],[somme des males selon la liste]],Taureaux[[#All],[somme des males selon la liste]],0))</f>
        <v/>
      </c>
      <c r="O9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1">
        <v>78682863</v>
      </c>
      <c r="Q961" t="s">
        <v>1974</v>
      </c>
      <c r="R961" t="s">
        <v>209</v>
      </c>
      <c r="S961" t="s">
        <v>59</v>
      </c>
      <c r="T961">
        <v>1377.27</v>
      </c>
      <c r="U961">
        <v>77.260000000000005</v>
      </c>
      <c r="V961">
        <v>66.42</v>
      </c>
      <c r="W961">
        <v>53.22</v>
      </c>
      <c r="X961">
        <v>68.760000000000005</v>
      </c>
      <c r="Y961">
        <v>62.64</v>
      </c>
      <c r="Z961" s="12">
        <f>SUM(Taureaux[[#This Row],[indice 1]:[Indice 5]])</f>
        <v>328.3</v>
      </c>
      <c r="AA961" t="s">
        <v>376</v>
      </c>
      <c r="AB961" t="s">
        <v>376</v>
      </c>
      <c r="AC961" t="s">
        <v>106</v>
      </c>
      <c r="AD961">
        <v>2015</v>
      </c>
      <c r="AE961">
        <v>30</v>
      </c>
    </row>
    <row r="962" spans="2:31" x14ac:dyDescent="0.25">
      <c r="B962" s="2">
        <f>IF(Taureaux[[#This Row],[Race]]&lt;&gt;résultats!$C$4,0,SUM(IF(U962&gt;résultats!E$4,1,0),IF(V962&gt;résultats!F$4,1,0),IF(W962&gt;résultats!G$4,1,0),IF(X962&gt;résultats!H$4,1,0),IF(Y962&gt;résultats!I$4,1,0),IF(Z962&gt;résultats!J$4,1,0)))</f>
        <v>0</v>
      </c>
      <c r="C962">
        <f>IF(AND(Taureaux[[#All],[nombres d''incides M&gt;F]]&gt;résultats!$E$1,Taureaux[[#All],[Race]]=résultats!$C$4),1,0)</f>
        <v>0</v>
      </c>
      <c r="D962">
        <f>IF(AND(Taureaux[[#All],[nombres d''incides M&gt;F]]=résultats!$E$1,Taureaux[[#All],[Race]]=résultats!$C$4),1,0)</f>
        <v>0</v>
      </c>
      <c r="E962">
        <f>IF(AND(Taureaux[[#All],[nombres d''incides M&gt;F]]=résultats!$E$1-1,Taureaux[[#All],[Race]]=résultats!$C$4),1,0)</f>
        <v>0</v>
      </c>
      <c r="F962">
        <f>IF(Taureaux[[#All],[&gt; palier]]=0,0,SUM($C$2:C962))</f>
        <v>0</v>
      </c>
      <c r="G962">
        <f>IF(Taureaux[[#All],[=palier]]=0,0,SUM($D$2:D962)+MAX(Taureaux[[#All],[séquence &gt; palier]]))</f>
        <v>0</v>
      </c>
      <c r="H962">
        <f>IF(Taureaux[[#All],[=palier-1]]=0,0,SUM($E$2:E962)+MAX(Taureaux[[#All],[séquence = palier]]))</f>
        <v>0</v>
      </c>
      <c r="I962" t="str">
        <f>IF(Taureaux[[#All],[&gt; palier]]&gt;0,Q962,"")</f>
        <v/>
      </c>
      <c r="J962" t="str">
        <f>IF(Taureaux[[#All],[=palier]]&gt;0,Q962,"")</f>
        <v/>
      </c>
      <c r="K962" t="str">
        <f>IF(Taureaux[[#All],[=palier-1]]&gt;0,Q962,"")</f>
        <v/>
      </c>
      <c r="L962">
        <f>IF(ROW()-1&lt;=60000,ROW()-1)</f>
        <v>961</v>
      </c>
      <c r="M962" s="12" t="str">
        <f>IF(Taureaux[[#This Row],[Nom selon le rang]]="","",VLOOKUP(O962,Q:AF,10,FALSE))</f>
        <v/>
      </c>
      <c r="N962" t="str">
        <f>IF(Taureaux[[#This Row],[somme des males selon la liste]]="","",RANK(Taureaux[[#This Row],[somme des males selon la liste]],Taureaux[[#All],[somme des males selon la liste]],0))</f>
        <v/>
      </c>
      <c r="O9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2">
        <v>80233791</v>
      </c>
      <c r="Q962" t="s">
        <v>1478</v>
      </c>
      <c r="R962" t="s">
        <v>654</v>
      </c>
      <c r="S962" t="s">
        <v>154</v>
      </c>
      <c r="T962">
        <v>804.54</v>
      </c>
      <c r="U962">
        <v>67.290000000000006</v>
      </c>
      <c r="V962">
        <v>60.89</v>
      </c>
      <c r="W962">
        <v>72.510000000000005</v>
      </c>
      <c r="X962">
        <v>68.22</v>
      </c>
      <c r="Y962">
        <v>54.94</v>
      </c>
      <c r="Z962" s="12">
        <f>SUM(Taureaux[[#This Row],[indice 1]:[Indice 5]])</f>
        <v>323.84999999999997</v>
      </c>
      <c r="AA962" t="s">
        <v>294</v>
      </c>
      <c r="AB962" t="s">
        <v>294</v>
      </c>
      <c r="AC962" t="s">
        <v>141</v>
      </c>
      <c r="AD962">
        <v>3867</v>
      </c>
      <c r="AE962">
        <v>30</v>
      </c>
    </row>
    <row r="963" spans="2:31" x14ac:dyDescent="0.25">
      <c r="B963" s="2">
        <f>IF(Taureaux[[#This Row],[Race]]&lt;&gt;résultats!$C$4,0,SUM(IF(U963&gt;résultats!E$4,1,0),IF(V963&gt;résultats!F$4,1,0),IF(W963&gt;résultats!G$4,1,0),IF(X963&gt;résultats!H$4,1,0),IF(Y963&gt;résultats!I$4,1,0),IF(Z963&gt;résultats!J$4,1,0)))</f>
        <v>0</v>
      </c>
      <c r="C963">
        <f>IF(AND(Taureaux[[#All],[nombres d''incides M&gt;F]]&gt;résultats!$E$1,Taureaux[[#All],[Race]]=résultats!$C$4),1,0)</f>
        <v>0</v>
      </c>
      <c r="D963">
        <f>IF(AND(Taureaux[[#All],[nombres d''incides M&gt;F]]=résultats!$E$1,Taureaux[[#All],[Race]]=résultats!$C$4),1,0)</f>
        <v>0</v>
      </c>
      <c r="E963">
        <f>IF(AND(Taureaux[[#All],[nombres d''incides M&gt;F]]=résultats!$E$1-1,Taureaux[[#All],[Race]]=résultats!$C$4),1,0)</f>
        <v>0</v>
      </c>
      <c r="F963">
        <f>IF(Taureaux[[#All],[&gt; palier]]=0,0,SUM($C$2:C963))</f>
        <v>0</v>
      </c>
      <c r="G963">
        <f>IF(Taureaux[[#All],[=palier]]=0,0,SUM($D$2:D963)+MAX(Taureaux[[#All],[séquence &gt; palier]]))</f>
        <v>0</v>
      </c>
      <c r="H963">
        <f>IF(Taureaux[[#All],[=palier-1]]=0,0,SUM($E$2:E963)+MAX(Taureaux[[#All],[séquence = palier]]))</f>
        <v>0</v>
      </c>
      <c r="I963" t="str">
        <f>IF(Taureaux[[#All],[&gt; palier]]&gt;0,Q963,"")</f>
        <v/>
      </c>
      <c r="J963" t="str">
        <f>IF(Taureaux[[#All],[=palier]]&gt;0,Q963,"")</f>
        <v/>
      </c>
      <c r="K963" t="str">
        <f>IF(Taureaux[[#All],[=palier-1]]&gt;0,Q963,"")</f>
        <v/>
      </c>
      <c r="L963">
        <f>IF(ROW()-1&lt;=60000,ROW()-1)</f>
        <v>962</v>
      </c>
      <c r="M963" s="12" t="str">
        <f>IF(Taureaux[[#This Row],[Nom selon le rang]]="","",VLOOKUP(O963,Q:AF,10,FALSE))</f>
        <v/>
      </c>
      <c r="N963" t="str">
        <f>IF(Taureaux[[#This Row],[somme des males selon la liste]]="","",RANK(Taureaux[[#This Row],[somme des males selon la liste]],Taureaux[[#All],[somme des males selon la liste]],0))</f>
        <v/>
      </c>
      <c r="O9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3">
        <v>79926395</v>
      </c>
      <c r="Q963" t="s">
        <v>1343</v>
      </c>
      <c r="R963" t="s">
        <v>456</v>
      </c>
      <c r="S963" t="s">
        <v>156</v>
      </c>
      <c r="T963">
        <v>1063.22</v>
      </c>
      <c r="U963">
        <v>73.42</v>
      </c>
      <c r="V963">
        <v>51.65</v>
      </c>
      <c r="W963">
        <v>69.52</v>
      </c>
      <c r="X963">
        <v>65.81</v>
      </c>
      <c r="Y963">
        <v>69.8</v>
      </c>
      <c r="Z963" s="12">
        <f>SUM(Taureaux[[#This Row],[indice 1]:[Indice 5]])</f>
        <v>330.2</v>
      </c>
      <c r="AA963" t="s">
        <v>140</v>
      </c>
      <c r="AB963" t="s">
        <v>140</v>
      </c>
      <c r="AC963" t="s">
        <v>141</v>
      </c>
      <c r="AD963">
        <v>14565</v>
      </c>
      <c r="AE963">
        <v>90</v>
      </c>
    </row>
    <row r="964" spans="2:31" x14ac:dyDescent="0.25">
      <c r="B964" s="2">
        <f>IF(Taureaux[[#This Row],[Race]]&lt;&gt;résultats!$C$4,0,SUM(IF(U964&gt;résultats!E$4,1,0),IF(V964&gt;résultats!F$4,1,0),IF(W964&gt;résultats!G$4,1,0),IF(X964&gt;résultats!H$4,1,0),IF(Y964&gt;résultats!I$4,1,0),IF(Z964&gt;résultats!J$4,1,0)))</f>
        <v>0</v>
      </c>
      <c r="C964">
        <f>IF(AND(Taureaux[[#All],[nombres d''incides M&gt;F]]&gt;résultats!$E$1,Taureaux[[#All],[Race]]=résultats!$C$4),1,0)</f>
        <v>0</v>
      </c>
      <c r="D964">
        <f>IF(AND(Taureaux[[#All],[nombres d''incides M&gt;F]]=résultats!$E$1,Taureaux[[#All],[Race]]=résultats!$C$4),1,0)</f>
        <v>0</v>
      </c>
      <c r="E964">
        <f>IF(AND(Taureaux[[#All],[nombres d''incides M&gt;F]]=résultats!$E$1-1,Taureaux[[#All],[Race]]=résultats!$C$4),1,0)</f>
        <v>0</v>
      </c>
      <c r="F964">
        <f>IF(Taureaux[[#All],[&gt; palier]]=0,0,SUM($C$2:C964))</f>
        <v>0</v>
      </c>
      <c r="G964">
        <f>IF(Taureaux[[#All],[=palier]]=0,0,SUM($D$2:D964)+MAX(Taureaux[[#All],[séquence &gt; palier]]))</f>
        <v>0</v>
      </c>
      <c r="H964">
        <f>IF(Taureaux[[#All],[=palier-1]]=0,0,SUM($E$2:E964)+MAX(Taureaux[[#All],[séquence = palier]]))</f>
        <v>0</v>
      </c>
      <c r="I964" t="str">
        <f>IF(Taureaux[[#All],[&gt; palier]]&gt;0,Q964,"")</f>
        <v/>
      </c>
      <c r="J964" t="str">
        <f>IF(Taureaux[[#All],[=palier]]&gt;0,Q964,"")</f>
        <v/>
      </c>
      <c r="K964" t="str">
        <f>IF(Taureaux[[#All],[=palier-1]]&gt;0,Q964,"")</f>
        <v/>
      </c>
      <c r="L964">
        <f>IF(ROW()-1&lt;=60000,ROW()-1)</f>
        <v>963</v>
      </c>
      <c r="M964" s="12" t="str">
        <f>IF(Taureaux[[#This Row],[Nom selon le rang]]="","",VLOOKUP(O964,Q:AF,10,FALSE))</f>
        <v/>
      </c>
      <c r="N964" t="str">
        <f>IF(Taureaux[[#This Row],[somme des males selon la liste]]="","",RANK(Taureaux[[#This Row],[somme des males selon la liste]],Taureaux[[#All],[somme des males selon la liste]],0))</f>
        <v/>
      </c>
      <c r="O9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4">
        <v>31651641</v>
      </c>
      <c r="Q964" t="s">
        <v>803</v>
      </c>
      <c r="R964" t="s">
        <v>36</v>
      </c>
      <c r="S964" t="s">
        <v>100</v>
      </c>
      <c r="T964">
        <v>1134.96</v>
      </c>
      <c r="U964">
        <v>67.89</v>
      </c>
      <c r="V964">
        <v>67.540000000000006</v>
      </c>
      <c r="W964">
        <v>79.19</v>
      </c>
      <c r="X964">
        <v>65.239999999999995</v>
      </c>
      <c r="Y964">
        <v>54.06</v>
      </c>
      <c r="Z964" s="12">
        <f>SUM(Taureaux[[#This Row],[indice 1]:[Indice 5]])</f>
        <v>333.92</v>
      </c>
      <c r="AA964" t="s">
        <v>38</v>
      </c>
      <c r="AB964" t="s">
        <v>38</v>
      </c>
      <c r="AC964" t="s">
        <v>39</v>
      </c>
      <c r="AD964">
        <v>5538</v>
      </c>
      <c r="AE964">
        <v>90</v>
      </c>
    </row>
    <row r="965" spans="2:31" x14ac:dyDescent="0.25">
      <c r="B965" s="2">
        <f>IF(Taureaux[[#This Row],[Race]]&lt;&gt;résultats!$C$4,0,SUM(IF(U965&gt;résultats!E$4,1,0),IF(V965&gt;résultats!F$4,1,0),IF(W965&gt;résultats!G$4,1,0),IF(X965&gt;résultats!H$4,1,0),IF(Y965&gt;résultats!I$4,1,0),IF(Z965&gt;résultats!J$4,1,0)))</f>
        <v>0</v>
      </c>
      <c r="C965">
        <f>IF(AND(Taureaux[[#All],[nombres d''incides M&gt;F]]&gt;résultats!$E$1,Taureaux[[#All],[Race]]=résultats!$C$4),1,0)</f>
        <v>0</v>
      </c>
      <c r="D965">
        <f>IF(AND(Taureaux[[#All],[nombres d''incides M&gt;F]]=résultats!$E$1,Taureaux[[#All],[Race]]=résultats!$C$4),1,0)</f>
        <v>0</v>
      </c>
      <c r="E965">
        <f>IF(AND(Taureaux[[#All],[nombres d''incides M&gt;F]]=résultats!$E$1-1,Taureaux[[#All],[Race]]=résultats!$C$4),1,0)</f>
        <v>0</v>
      </c>
      <c r="F965">
        <f>IF(Taureaux[[#All],[&gt; palier]]=0,0,SUM($C$2:C965))</f>
        <v>0</v>
      </c>
      <c r="G965">
        <f>IF(Taureaux[[#All],[=palier]]=0,0,SUM($D$2:D965)+MAX(Taureaux[[#All],[séquence &gt; palier]]))</f>
        <v>0</v>
      </c>
      <c r="H965">
        <f>IF(Taureaux[[#All],[=palier-1]]=0,0,SUM($E$2:E965)+MAX(Taureaux[[#All],[séquence = palier]]))</f>
        <v>0</v>
      </c>
      <c r="I965" t="str">
        <f>IF(Taureaux[[#All],[&gt; palier]]&gt;0,Q965,"")</f>
        <v/>
      </c>
      <c r="J965" t="str">
        <f>IF(Taureaux[[#All],[=palier]]&gt;0,Q965,"")</f>
        <v/>
      </c>
      <c r="K965" t="str">
        <f>IF(Taureaux[[#All],[=palier-1]]&gt;0,Q965,"")</f>
        <v/>
      </c>
      <c r="L965">
        <f>IF(ROW()-1&lt;=60000,ROW()-1)</f>
        <v>964</v>
      </c>
      <c r="M965" s="12" t="str">
        <f>IF(Taureaux[[#This Row],[Nom selon le rang]]="","",VLOOKUP(O965,Q:AF,10,FALSE))</f>
        <v/>
      </c>
      <c r="N965" t="str">
        <f>IF(Taureaux[[#This Row],[somme des males selon la liste]]="","",RANK(Taureaux[[#This Row],[somme des males selon la liste]],Taureaux[[#All],[somme des males selon la liste]],0))</f>
        <v/>
      </c>
      <c r="O9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5">
        <v>76266233</v>
      </c>
      <c r="Q965" t="s">
        <v>1724</v>
      </c>
      <c r="R965" t="s">
        <v>632</v>
      </c>
      <c r="S965" t="s">
        <v>71</v>
      </c>
      <c r="T965">
        <v>1032.78</v>
      </c>
      <c r="U965">
        <v>66.540000000000006</v>
      </c>
      <c r="V965">
        <v>58.59</v>
      </c>
      <c r="W965">
        <v>67</v>
      </c>
      <c r="X965">
        <v>71.91</v>
      </c>
      <c r="Y965">
        <v>58.5</v>
      </c>
      <c r="Z965" s="12">
        <f>SUM(Taureaux[[#This Row],[indice 1]:[Indice 5]])</f>
        <v>322.53999999999996</v>
      </c>
      <c r="AA965" t="s">
        <v>131</v>
      </c>
      <c r="AB965" t="s">
        <v>131</v>
      </c>
      <c r="AC965" t="s">
        <v>44</v>
      </c>
      <c r="AD965">
        <v>355</v>
      </c>
      <c r="AE965">
        <v>90</v>
      </c>
    </row>
    <row r="966" spans="2:31" x14ac:dyDescent="0.25">
      <c r="B966" s="2">
        <f>IF(Taureaux[[#This Row],[Race]]&lt;&gt;résultats!$C$4,0,SUM(IF(U966&gt;résultats!E$4,1,0),IF(V966&gt;résultats!F$4,1,0),IF(W966&gt;résultats!G$4,1,0),IF(X966&gt;résultats!H$4,1,0),IF(Y966&gt;résultats!I$4,1,0),IF(Z966&gt;résultats!J$4,1,0)))</f>
        <v>0</v>
      </c>
      <c r="C966">
        <f>IF(AND(Taureaux[[#All],[nombres d''incides M&gt;F]]&gt;résultats!$E$1,Taureaux[[#All],[Race]]=résultats!$C$4),1,0)</f>
        <v>0</v>
      </c>
      <c r="D966">
        <f>IF(AND(Taureaux[[#All],[nombres d''incides M&gt;F]]=résultats!$E$1,Taureaux[[#All],[Race]]=résultats!$C$4),1,0)</f>
        <v>0</v>
      </c>
      <c r="E966">
        <f>IF(AND(Taureaux[[#All],[nombres d''incides M&gt;F]]=résultats!$E$1-1,Taureaux[[#All],[Race]]=résultats!$C$4),1,0)</f>
        <v>0</v>
      </c>
      <c r="F966">
        <f>IF(Taureaux[[#All],[&gt; palier]]=0,0,SUM($C$2:C966))</f>
        <v>0</v>
      </c>
      <c r="G966">
        <f>IF(Taureaux[[#All],[=palier]]=0,0,SUM($D$2:D966)+MAX(Taureaux[[#All],[séquence &gt; palier]]))</f>
        <v>0</v>
      </c>
      <c r="H966">
        <f>IF(Taureaux[[#All],[=palier-1]]=0,0,SUM($E$2:E966)+MAX(Taureaux[[#All],[séquence = palier]]))</f>
        <v>0</v>
      </c>
      <c r="I966" t="str">
        <f>IF(Taureaux[[#All],[&gt; palier]]&gt;0,Q966,"")</f>
        <v/>
      </c>
      <c r="J966" t="str">
        <f>IF(Taureaux[[#All],[=palier]]&gt;0,Q966,"")</f>
        <v/>
      </c>
      <c r="K966" t="str">
        <f>IF(Taureaux[[#All],[=palier-1]]&gt;0,Q966,"")</f>
        <v/>
      </c>
      <c r="L966">
        <f>IF(ROW()-1&lt;=60000,ROW()-1)</f>
        <v>965</v>
      </c>
      <c r="M966" s="12" t="str">
        <f>IF(Taureaux[[#This Row],[Nom selon le rang]]="","",VLOOKUP(O966,Q:AF,10,FALSE))</f>
        <v/>
      </c>
      <c r="N966" t="str">
        <f>IF(Taureaux[[#This Row],[somme des males selon la liste]]="","",RANK(Taureaux[[#This Row],[somme des males selon la liste]],Taureaux[[#All],[somme des males selon la liste]],0))</f>
        <v/>
      </c>
      <c r="O9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6">
        <v>80838942</v>
      </c>
      <c r="Q966" t="s">
        <v>2119</v>
      </c>
      <c r="R966" t="s">
        <v>36</v>
      </c>
      <c r="S966" t="s">
        <v>56</v>
      </c>
      <c r="T966">
        <v>1077.8599999999999</v>
      </c>
      <c r="U966">
        <v>54.19</v>
      </c>
      <c r="V966">
        <v>45.78</v>
      </c>
      <c r="W966">
        <v>63.27</v>
      </c>
      <c r="X966">
        <v>48.39</v>
      </c>
      <c r="Y966">
        <v>101.47</v>
      </c>
      <c r="Z966" s="12">
        <f>SUM(Taureaux[[#This Row],[indice 1]:[Indice 5]])</f>
        <v>313.10000000000002</v>
      </c>
      <c r="AA966" t="s">
        <v>38</v>
      </c>
      <c r="AB966" t="s">
        <v>38</v>
      </c>
      <c r="AC966" t="s">
        <v>39</v>
      </c>
      <c r="AD966">
        <v>6363</v>
      </c>
      <c r="AE966">
        <v>90</v>
      </c>
    </row>
    <row r="967" spans="2:31" x14ac:dyDescent="0.25">
      <c r="B967" s="2">
        <f>IF(Taureaux[[#This Row],[Race]]&lt;&gt;résultats!$C$4,0,SUM(IF(U967&gt;résultats!E$4,1,0),IF(V967&gt;résultats!F$4,1,0),IF(W967&gt;résultats!G$4,1,0),IF(X967&gt;résultats!H$4,1,0),IF(Y967&gt;résultats!I$4,1,0),IF(Z967&gt;résultats!J$4,1,0)))</f>
        <v>0</v>
      </c>
      <c r="C967">
        <f>IF(AND(Taureaux[[#All],[nombres d''incides M&gt;F]]&gt;résultats!$E$1,Taureaux[[#All],[Race]]=résultats!$C$4),1,0)</f>
        <v>0</v>
      </c>
      <c r="D967">
        <f>IF(AND(Taureaux[[#All],[nombres d''incides M&gt;F]]=résultats!$E$1,Taureaux[[#All],[Race]]=résultats!$C$4),1,0)</f>
        <v>0</v>
      </c>
      <c r="E967">
        <f>IF(AND(Taureaux[[#All],[nombres d''incides M&gt;F]]=résultats!$E$1-1,Taureaux[[#All],[Race]]=résultats!$C$4),1,0)</f>
        <v>0</v>
      </c>
      <c r="F967">
        <f>IF(Taureaux[[#All],[&gt; palier]]=0,0,SUM($C$2:C967))</f>
        <v>0</v>
      </c>
      <c r="G967">
        <f>IF(Taureaux[[#All],[=palier]]=0,0,SUM($D$2:D967)+MAX(Taureaux[[#All],[séquence &gt; palier]]))</f>
        <v>0</v>
      </c>
      <c r="H967">
        <f>IF(Taureaux[[#All],[=palier-1]]=0,0,SUM($E$2:E967)+MAX(Taureaux[[#All],[séquence = palier]]))</f>
        <v>0</v>
      </c>
      <c r="I967" t="str">
        <f>IF(Taureaux[[#All],[&gt; palier]]&gt;0,Q967,"")</f>
        <v/>
      </c>
      <c r="J967" t="str">
        <f>IF(Taureaux[[#All],[=palier]]&gt;0,Q967,"")</f>
        <v/>
      </c>
      <c r="K967" t="str">
        <f>IF(Taureaux[[#All],[=palier-1]]&gt;0,Q967,"")</f>
        <v/>
      </c>
      <c r="L967">
        <f>IF(ROW()-1&lt;=60000,ROW()-1)</f>
        <v>966</v>
      </c>
      <c r="M967" s="12" t="str">
        <f>IF(Taureaux[[#This Row],[Nom selon le rang]]="","",VLOOKUP(O967,Q:AF,10,FALSE))</f>
        <v/>
      </c>
      <c r="N967" t="str">
        <f>IF(Taureaux[[#This Row],[somme des males selon la liste]]="","",RANK(Taureaux[[#This Row],[somme des males selon la liste]],Taureaux[[#All],[somme des males selon la liste]],0))</f>
        <v/>
      </c>
      <c r="O9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7">
        <v>78276639</v>
      </c>
      <c r="Q967" t="s">
        <v>2135</v>
      </c>
      <c r="R967" t="s">
        <v>632</v>
      </c>
      <c r="S967" t="s">
        <v>84</v>
      </c>
      <c r="T967">
        <v>1143.18</v>
      </c>
      <c r="U967">
        <v>68.94</v>
      </c>
      <c r="V967">
        <v>61.8</v>
      </c>
      <c r="W967">
        <v>58.94</v>
      </c>
      <c r="X967">
        <v>67.05</v>
      </c>
      <c r="Y967">
        <v>60.23</v>
      </c>
      <c r="Z967" s="12">
        <f>SUM(Taureaux[[#This Row],[indice 1]:[Indice 5]])</f>
        <v>316.96000000000004</v>
      </c>
      <c r="AA967" t="s">
        <v>246</v>
      </c>
      <c r="AB967" t="s">
        <v>246</v>
      </c>
      <c r="AC967" t="s">
        <v>103</v>
      </c>
      <c r="AD967">
        <v>23109</v>
      </c>
      <c r="AE967">
        <v>30</v>
      </c>
    </row>
    <row r="968" spans="2:31" x14ac:dyDescent="0.25">
      <c r="B968" s="2">
        <f>IF(Taureaux[[#This Row],[Race]]&lt;&gt;résultats!$C$4,0,SUM(IF(U968&gt;résultats!E$4,1,0),IF(V968&gt;résultats!F$4,1,0),IF(W968&gt;résultats!G$4,1,0),IF(X968&gt;résultats!H$4,1,0),IF(Y968&gt;résultats!I$4,1,0),IF(Z968&gt;résultats!J$4,1,0)))</f>
        <v>0</v>
      </c>
      <c r="C968">
        <f>IF(AND(Taureaux[[#All],[nombres d''incides M&gt;F]]&gt;résultats!$E$1,Taureaux[[#All],[Race]]=résultats!$C$4),1,0)</f>
        <v>0</v>
      </c>
      <c r="D968">
        <f>IF(AND(Taureaux[[#All],[nombres d''incides M&gt;F]]=résultats!$E$1,Taureaux[[#All],[Race]]=résultats!$C$4),1,0)</f>
        <v>0</v>
      </c>
      <c r="E968">
        <f>IF(AND(Taureaux[[#All],[nombres d''incides M&gt;F]]=résultats!$E$1-1,Taureaux[[#All],[Race]]=résultats!$C$4),1,0)</f>
        <v>0</v>
      </c>
      <c r="F968">
        <f>IF(Taureaux[[#All],[&gt; palier]]=0,0,SUM($C$2:C968))</f>
        <v>0</v>
      </c>
      <c r="G968">
        <f>IF(Taureaux[[#All],[=palier]]=0,0,SUM($D$2:D968)+MAX(Taureaux[[#All],[séquence &gt; palier]]))</f>
        <v>0</v>
      </c>
      <c r="H968">
        <f>IF(Taureaux[[#All],[=palier-1]]=0,0,SUM($E$2:E968)+MAX(Taureaux[[#All],[séquence = palier]]))</f>
        <v>0</v>
      </c>
      <c r="I968" t="str">
        <f>IF(Taureaux[[#All],[&gt; palier]]&gt;0,Q968,"")</f>
        <v/>
      </c>
      <c r="J968" t="str">
        <f>IF(Taureaux[[#All],[=palier]]&gt;0,Q968,"")</f>
        <v/>
      </c>
      <c r="K968" t="str">
        <f>IF(Taureaux[[#All],[=palier-1]]&gt;0,Q968,"")</f>
        <v/>
      </c>
      <c r="L968">
        <f>IF(ROW()-1&lt;=60000,ROW()-1)</f>
        <v>967</v>
      </c>
      <c r="M968" s="12" t="str">
        <f>IF(Taureaux[[#This Row],[Nom selon le rang]]="","",VLOOKUP(O968,Q:AF,10,FALSE))</f>
        <v/>
      </c>
      <c r="N968" t="str">
        <f>IF(Taureaux[[#This Row],[somme des males selon la liste]]="","",RANK(Taureaux[[#This Row],[somme des males selon la liste]],Taureaux[[#All],[somme des males selon la liste]],0))</f>
        <v/>
      </c>
      <c r="O9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8">
        <v>81385704</v>
      </c>
      <c r="Q968" t="s">
        <v>682</v>
      </c>
      <c r="R968" t="s">
        <v>654</v>
      </c>
      <c r="S968" t="s">
        <v>88</v>
      </c>
      <c r="T968">
        <v>774.19</v>
      </c>
      <c r="U968">
        <v>66.069999999999993</v>
      </c>
      <c r="V968">
        <v>65.540000000000006</v>
      </c>
      <c r="W968">
        <v>77.87</v>
      </c>
      <c r="X968">
        <v>72.17</v>
      </c>
      <c r="Y968">
        <v>58.41</v>
      </c>
      <c r="Z968" s="12">
        <f>SUM(Taureaux[[#This Row],[indice 1]:[Indice 5]])</f>
        <v>340.06000000000006</v>
      </c>
      <c r="AA968" t="s">
        <v>131</v>
      </c>
      <c r="AB968" t="s">
        <v>131</v>
      </c>
      <c r="AC968" t="s">
        <v>44</v>
      </c>
      <c r="AD968">
        <v>711</v>
      </c>
      <c r="AE968">
        <v>90</v>
      </c>
    </row>
    <row r="969" spans="2:31" x14ac:dyDescent="0.25">
      <c r="B969" s="2">
        <f>IF(Taureaux[[#This Row],[Race]]&lt;&gt;résultats!$C$4,0,SUM(IF(U969&gt;résultats!E$4,1,0),IF(V969&gt;résultats!F$4,1,0),IF(W969&gt;résultats!G$4,1,0),IF(X969&gt;résultats!H$4,1,0),IF(Y969&gt;résultats!I$4,1,0),IF(Z969&gt;résultats!J$4,1,0)))</f>
        <v>0</v>
      </c>
      <c r="C969">
        <f>IF(AND(Taureaux[[#All],[nombres d''incides M&gt;F]]&gt;résultats!$E$1,Taureaux[[#All],[Race]]=résultats!$C$4),1,0)</f>
        <v>0</v>
      </c>
      <c r="D969">
        <f>IF(AND(Taureaux[[#All],[nombres d''incides M&gt;F]]=résultats!$E$1,Taureaux[[#All],[Race]]=résultats!$C$4),1,0)</f>
        <v>0</v>
      </c>
      <c r="E969">
        <f>IF(AND(Taureaux[[#All],[nombres d''incides M&gt;F]]=résultats!$E$1-1,Taureaux[[#All],[Race]]=résultats!$C$4),1,0)</f>
        <v>0</v>
      </c>
      <c r="F969">
        <f>IF(Taureaux[[#All],[&gt; palier]]=0,0,SUM($C$2:C969))</f>
        <v>0</v>
      </c>
      <c r="G969">
        <f>IF(Taureaux[[#All],[=palier]]=0,0,SUM($D$2:D969)+MAX(Taureaux[[#All],[séquence &gt; palier]]))</f>
        <v>0</v>
      </c>
      <c r="H969">
        <f>IF(Taureaux[[#All],[=palier-1]]=0,0,SUM($E$2:E969)+MAX(Taureaux[[#All],[séquence = palier]]))</f>
        <v>0</v>
      </c>
      <c r="I969" t="str">
        <f>IF(Taureaux[[#All],[&gt; palier]]&gt;0,Q969,"")</f>
        <v/>
      </c>
      <c r="J969" t="str">
        <f>IF(Taureaux[[#All],[=palier]]&gt;0,Q969,"")</f>
        <v/>
      </c>
      <c r="K969" t="str">
        <f>IF(Taureaux[[#All],[=palier-1]]&gt;0,Q969,"")</f>
        <v/>
      </c>
      <c r="L969">
        <f>IF(ROW()-1&lt;=60000,ROW()-1)</f>
        <v>968</v>
      </c>
      <c r="M969" s="12" t="str">
        <f>IF(Taureaux[[#This Row],[Nom selon le rang]]="","",VLOOKUP(O969,Q:AF,10,FALSE))</f>
        <v/>
      </c>
      <c r="N969" t="str">
        <f>IF(Taureaux[[#This Row],[somme des males selon la liste]]="","",RANK(Taureaux[[#This Row],[somme des males selon la liste]],Taureaux[[#All],[somme des males selon la liste]],0))</f>
        <v/>
      </c>
      <c r="O9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69">
        <v>81378527</v>
      </c>
      <c r="Q969" t="s">
        <v>633</v>
      </c>
      <c r="R969" t="s">
        <v>181</v>
      </c>
      <c r="S969" t="s">
        <v>61</v>
      </c>
      <c r="T969">
        <v>1287.6099999999999</v>
      </c>
      <c r="U969">
        <v>68.06</v>
      </c>
      <c r="V969">
        <v>73.42</v>
      </c>
      <c r="W969">
        <v>65.680000000000007</v>
      </c>
      <c r="X969">
        <v>78.11</v>
      </c>
      <c r="Y969">
        <v>69.150000000000006</v>
      </c>
      <c r="Z969" s="12">
        <f>SUM(Taureaux[[#This Row],[indice 1]:[Indice 5]])</f>
        <v>354.42000000000007</v>
      </c>
      <c r="AA969" t="s">
        <v>140</v>
      </c>
      <c r="AB969" t="s">
        <v>140</v>
      </c>
      <c r="AC969" t="s">
        <v>141</v>
      </c>
      <c r="AD969">
        <v>1770</v>
      </c>
      <c r="AE969">
        <v>90</v>
      </c>
    </row>
    <row r="970" spans="2:31" x14ac:dyDescent="0.25">
      <c r="B970" s="2">
        <f>IF(Taureaux[[#This Row],[Race]]&lt;&gt;résultats!$C$4,0,SUM(IF(U970&gt;résultats!E$4,1,0),IF(V970&gt;résultats!F$4,1,0),IF(W970&gt;résultats!G$4,1,0),IF(X970&gt;résultats!H$4,1,0),IF(Y970&gt;résultats!I$4,1,0),IF(Z970&gt;résultats!J$4,1,0)))</f>
        <v>0</v>
      </c>
      <c r="C970">
        <f>IF(AND(Taureaux[[#All],[nombres d''incides M&gt;F]]&gt;résultats!$E$1,Taureaux[[#All],[Race]]=résultats!$C$4),1,0)</f>
        <v>0</v>
      </c>
      <c r="D970">
        <f>IF(AND(Taureaux[[#All],[nombres d''incides M&gt;F]]=résultats!$E$1,Taureaux[[#All],[Race]]=résultats!$C$4),1,0)</f>
        <v>0</v>
      </c>
      <c r="E970">
        <f>IF(AND(Taureaux[[#All],[nombres d''incides M&gt;F]]=résultats!$E$1-1,Taureaux[[#All],[Race]]=résultats!$C$4),1,0)</f>
        <v>0</v>
      </c>
      <c r="F970">
        <f>IF(Taureaux[[#All],[&gt; palier]]=0,0,SUM($C$2:C970))</f>
        <v>0</v>
      </c>
      <c r="G970">
        <f>IF(Taureaux[[#All],[=palier]]=0,0,SUM($D$2:D970)+MAX(Taureaux[[#All],[séquence &gt; palier]]))</f>
        <v>0</v>
      </c>
      <c r="H970">
        <f>IF(Taureaux[[#All],[=palier-1]]=0,0,SUM($E$2:E970)+MAX(Taureaux[[#All],[séquence = palier]]))</f>
        <v>0</v>
      </c>
      <c r="I970" t="str">
        <f>IF(Taureaux[[#All],[&gt; palier]]&gt;0,Q970,"")</f>
        <v/>
      </c>
      <c r="J970" t="str">
        <f>IF(Taureaux[[#All],[=palier]]&gt;0,Q970,"")</f>
        <v/>
      </c>
      <c r="K970" t="str">
        <f>IF(Taureaux[[#All],[=palier-1]]&gt;0,Q970,"")</f>
        <v/>
      </c>
      <c r="L970">
        <f>IF(ROW()-1&lt;=60000,ROW()-1)</f>
        <v>969</v>
      </c>
      <c r="M970" s="12" t="str">
        <f>IF(Taureaux[[#This Row],[Nom selon le rang]]="","",VLOOKUP(O970,Q:AF,10,FALSE))</f>
        <v/>
      </c>
      <c r="N970" t="str">
        <f>IF(Taureaux[[#This Row],[somme des males selon la liste]]="","",RANK(Taureaux[[#This Row],[somme des males selon la liste]],Taureaux[[#All],[somme des males selon la liste]],0))</f>
        <v/>
      </c>
      <c r="O9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0">
        <v>82722553</v>
      </c>
      <c r="Q970" t="s">
        <v>681</v>
      </c>
      <c r="R970" t="s">
        <v>355</v>
      </c>
      <c r="S970" t="s">
        <v>104</v>
      </c>
      <c r="T970">
        <v>928.42</v>
      </c>
      <c r="U970">
        <v>64.930000000000007</v>
      </c>
      <c r="V970">
        <v>74.53</v>
      </c>
      <c r="W970">
        <v>73.819999999999993</v>
      </c>
      <c r="X970">
        <v>53.17</v>
      </c>
      <c r="Y970">
        <v>77.67</v>
      </c>
      <c r="Z970" s="12">
        <f>SUM(Taureaux[[#This Row],[indice 1]:[Indice 5]])</f>
        <v>344.12</v>
      </c>
      <c r="AA970" t="s">
        <v>66</v>
      </c>
      <c r="AB970" t="s">
        <v>66</v>
      </c>
      <c r="AC970" t="s">
        <v>39</v>
      </c>
      <c r="AD970">
        <v>384</v>
      </c>
      <c r="AE970">
        <v>90</v>
      </c>
    </row>
    <row r="971" spans="2:31" x14ac:dyDescent="0.25">
      <c r="B971" s="2">
        <f>IF(Taureaux[[#This Row],[Race]]&lt;&gt;résultats!$C$4,0,SUM(IF(U971&gt;résultats!E$4,1,0),IF(V971&gt;résultats!F$4,1,0),IF(W971&gt;résultats!G$4,1,0),IF(X971&gt;résultats!H$4,1,0),IF(Y971&gt;résultats!I$4,1,0),IF(Z971&gt;résultats!J$4,1,0)))</f>
        <v>0</v>
      </c>
      <c r="C971">
        <f>IF(AND(Taureaux[[#All],[nombres d''incides M&gt;F]]&gt;résultats!$E$1,Taureaux[[#All],[Race]]=résultats!$C$4),1,0)</f>
        <v>0</v>
      </c>
      <c r="D971">
        <f>IF(AND(Taureaux[[#All],[nombres d''incides M&gt;F]]=résultats!$E$1,Taureaux[[#All],[Race]]=résultats!$C$4),1,0)</f>
        <v>0</v>
      </c>
      <c r="E971">
        <f>IF(AND(Taureaux[[#All],[nombres d''incides M&gt;F]]=résultats!$E$1-1,Taureaux[[#All],[Race]]=résultats!$C$4),1,0)</f>
        <v>0</v>
      </c>
      <c r="F971">
        <f>IF(Taureaux[[#All],[&gt; palier]]=0,0,SUM($C$2:C971))</f>
        <v>0</v>
      </c>
      <c r="G971">
        <f>IF(Taureaux[[#All],[=palier]]=0,0,SUM($D$2:D971)+MAX(Taureaux[[#All],[séquence &gt; palier]]))</f>
        <v>0</v>
      </c>
      <c r="H971">
        <f>IF(Taureaux[[#All],[=palier-1]]=0,0,SUM($E$2:E971)+MAX(Taureaux[[#All],[séquence = palier]]))</f>
        <v>0</v>
      </c>
      <c r="I971" t="str">
        <f>IF(Taureaux[[#All],[&gt; palier]]&gt;0,Q971,"")</f>
        <v/>
      </c>
      <c r="J971" t="str">
        <f>IF(Taureaux[[#All],[=palier]]&gt;0,Q971,"")</f>
        <v/>
      </c>
      <c r="K971" t="str">
        <f>IF(Taureaux[[#All],[=palier-1]]&gt;0,Q971,"")</f>
        <v/>
      </c>
      <c r="L971">
        <f>IF(ROW()-1&lt;=60000,ROW()-1)</f>
        <v>970</v>
      </c>
      <c r="M971" s="12" t="str">
        <f>IF(Taureaux[[#This Row],[Nom selon le rang]]="","",VLOOKUP(O971,Q:AF,10,FALSE))</f>
        <v/>
      </c>
      <c r="N971" t="str">
        <f>IF(Taureaux[[#This Row],[somme des males selon la liste]]="","",RANK(Taureaux[[#This Row],[somme des males selon la liste]],Taureaux[[#All],[somme des males selon la liste]],0))</f>
        <v/>
      </c>
      <c r="O9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1">
        <v>81748480</v>
      </c>
      <c r="Q971" t="s">
        <v>587</v>
      </c>
      <c r="R971" t="s">
        <v>120</v>
      </c>
      <c r="S971" t="s">
        <v>156</v>
      </c>
      <c r="T971">
        <v>1158.1099999999999</v>
      </c>
      <c r="U971">
        <v>76.67</v>
      </c>
      <c r="V971">
        <v>61.48</v>
      </c>
      <c r="W971">
        <v>71.67</v>
      </c>
      <c r="X971">
        <v>71.38</v>
      </c>
      <c r="Y971">
        <v>69.38</v>
      </c>
      <c r="Z971" s="12">
        <f>SUM(Taureaux[[#This Row],[indice 1]:[Indice 5]])</f>
        <v>350.58</v>
      </c>
      <c r="AA971" t="s">
        <v>153</v>
      </c>
      <c r="AB971" t="s">
        <v>153</v>
      </c>
      <c r="AC971" t="s">
        <v>39</v>
      </c>
      <c r="AD971">
        <v>2520</v>
      </c>
      <c r="AE971">
        <v>90</v>
      </c>
    </row>
    <row r="972" spans="2:31" x14ac:dyDescent="0.25">
      <c r="B972" s="2">
        <f>IF(Taureaux[[#This Row],[Race]]&lt;&gt;résultats!$C$4,0,SUM(IF(U972&gt;résultats!E$4,1,0),IF(V972&gt;résultats!F$4,1,0),IF(W972&gt;résultats!G$4,1,0),IF(X972&gt;résultats!H$4,1,0),IF(Y972&gt;résultats!I$4,1,0),IF(Z972&gt;résultats!J$4,1,0)))</f>
        <v>0</v>
      </c>
      <c r="C972">
        <f>IF(AND(Taureaux[[#All],[nombres d''incides M&gt;F]]&gt;résultats!$E$1,Taureaux[[#All],[Race]]=résultats!$C$4),1,0)</f>
        <v>0</v>
      </c>
      <c r="D972">
        <f>IF(AND(Taureaux[[#All],[nombres d''incides M&gt;F]]=résultats!$E$1,Taureaux[[#All],[Race]]=résultats!$C$4),1,0)</f>
        <v>0</v>
      </c>
      <c r="E972">
        <f>IF(AND(Taureaux[[#All],[nombres d''incides M&gt;F]]=résultats!$E$1-1,Taureaux[[#All],[Race]]=résultats!$C$4),1,0)</f>
        <v>0</v>
      </c>
      <c r="F972">
        <f>IF(Taureaux[[#All],[&gt; palier]]=0,0,SUM($C$2:C972))</f>
        <v>0</v>
      </c>
      <c r="G972">
        <f>IF(Taureaux[[#All],[=palier]]=0,0,SUM($D$2:D972)+MAX(Taureaux[[#All],[séquence &gt; palier]]))</f>
        <v>0</v>
      </c>
      <c r="H972">
        <f>IF(Taureaux[[#All],[=palier-1]]=0,0,SUM($E$2:E972)+MAX(Taureaux[[#All],[séquence = palier]]))</f>
        <v>0</v>
      </c>
      <c r="I972" t="str">
        <f>IF(Taureaux[[#All],[&gt; palier]]&gt;0,Q972,"")</f>
        <v/>
      </c>
      <c r="J972" t="str">
        <f>IF(Taureaux[[#All],[=palier]]&gt;0,Q972,"")</f>
        <v/>
      </c>
      <c r="K972" t="str">
        <f>IF(Taureaux[[#All],[=palier-1]]&gt;0,Q972,"")</f>
        <v/>
      </c>
      <c r="L972">
        <f>IF(ROW()-1&lt;=60000,ROW()-1)</f>
        <v>971</v>
      </c>
      <c r="M972" s="12" t="str">
        <f>IF(Taureaux[[#This Row],[Nom selon le rang]]="","",VLOOKUP(O972,Q:AF,10,FALSE))</f>
        <v/>
      </c>
      <c r="N972" t="str">
        <f>IF(Taureaux[[#This Row],[somme des males selon la liste]]="","",RANK(Taureaux[[#This Row],[somme des males selon la liste]],Taureaux[[#All],[somme des males selon la liste]],0))</f>
        <v/>
      </c>
      <c r="O9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2">
        <v>81785840</v>
      </c>
      <c r="Q972" t="s">
        <v>915</v>
      </c>
      <c r="R972" t="s">
        <v>456</v>
      </c>
      <c r="S972" t="s">
        <v>78</v>
      </c>
      <c r="T972">
        <v>1015.11</v>
      </c>
      <c r="U972">
        <v>71.95</v>
      </c>
      <c r="V972">
        <v>52.51</v>
      </c>
      <c r="W972">
        <v>77.53</v>
      </c>
      <c r="X972">
        <v>62.75</v>
      </c>
      <c r="Y972">
        <v>67.98</v>
      </c>
      <c r="Z972" s="12">
        <f>SUM(Taureaux[[#This Row],[indice 1]:[Indice 5]])</f>
        <v>332.72</v>
      </c>
      <c r="AA972" t="s">
        <v>222</v>
      </c>
      <c r="AB972" t="s">
        <v>222</v>
      </c>
      <c r="AC972" t="s">
        <v>126</v>
      </c>
      <c r="AD972">
        <v>2203</v>
      </c>
      <c r="AE972">
        <v>30</v>
      </c>
    </row>
    <row r="973" spans="2:31" x14ac:dyDescent="0.25">
      <c r="B973" s="2">
        <f>IF(Taureaux[[#This Row],[Race]]&lt;&gt;résultats!$C$4,0,SUM(IF(U973&gt;résultats!E$4,1,0),IF(V973&gt;résultats!F$4,1,0),IF(W973&gt;résultats!G$4,1,0),IF(X973&gt;résultats!H$4,1,0),IF(Y973&gt;résultats!I$4,1,0),IF(Z973&gt;résultats!J$4,1,0)))</f>
        <v>0</v>
      </c>
      <c r="C973">
        <f>IF(AND(Taureaux[[#All],[nombres d''incides M&gt;F]]&gt;résultats!$E$1,Taureaux[[#All],[Race]]=résultats!$C$4),1,0)</f>
        <v>0</v>
      </c>
      <c r="D973">
        <f>IF(AND(Taureaux[[#All],[nombres d''incides M&gt;F]]=résultats!$E$1,Taureaux[[#All],[Race]]=résultats!$C$4),1,0)</f>
        <v>0</v>
      </c>
      <c r="E973">
        <f>IF(AND(Taureaux[[#All],[nombres d''incides M&gt;F]]=résultats!$E$1-1,Taureaux[[#All],[Race]]=résultats!$C$4),1,0)</f>
        <v>0</v>
      </c>
      <c r="F973">
        <f>IF(Taureaux[[#All],[&gt; palier]]=0,0,SUM($C$2:C973))</f>
        <v>0</v>
      </c>
      <c r="G973">
        <f>IF(Taureaux[[#All],[=palier]]=0,0,SUM($D$2:D973)+MAX(Taureaux[[#All],[séquence &gt; palier]]))</f>
        <v>0</v>
      </c>
      <c r="H973">
        <f>IF(Taureaux[[#All],[=palier-1]]=0,0,SUM($E$2:E973)+MAX(Taureaux[[#All],[séquence = palier]]))</f>
        <v>0</v>
      </c>
      <c r="I973" t="str">
        <f>IF(Taureaux[[#All],[&gt; palier]]&gt;0,Q973,"")</f>
        <v/>
      </c>
      <c r="J973" t="str">
        <f>IF(Taureaux[[#All],[=palier]]&gt;0,Q973,"")</f>
        <v/>
      </c>
      <c r="K973" t="str">
        <f>IF(Taureaux[[#All],[=palier-1]]&gt;0,Q973,"")</f>
        <v/>
      </c>
      <c r="L973">
        <f>IF(ROW()-1&lt;=60000,ROW()-1)</f>
        <v>972</v>
      </c>
      <c r="M973" s="12" t="str">
        <f>IF(Taureaux[[#This Row],[Nom selon le rang]]="","",VLOOKUP(O973,Q:AF,10,FALSE))</f>
        <v/>
      </c>
      <c r="N973" t="str">
        <f>IF(Taureaux[[#This Row],[somme des males selon la liste]]="","",RANK(Taureaux[[#This Row],[somme des males selon la liste]],Taureaux[[#All],[somme des males selon la liste]],0))</f>
        <v/>
      </c>
      <c r="O9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3">
        <v>79751002</v>
      </c>
      <c r="Q973" t="s">
        <v>1682</v>
      </c>
      <c r="R973" t="s">
        <v>355</v>
      </c>
      <c r="S973" t="s">
        <v>99</v>
      </c>
      <c r="T973">
        <v>1090.1099999999999</v>
      </c>
      <c r="U973">
        <v>57.17</v>
      </c>
      <c r="V973">
        <v>71.900000000000006</v>
      </c>
      <c r="W973">
        <v>68.63</v>
      </c>
      <c r="X973">
        <v>57.43</v>
      </c>
      <c r="Y973">
        <v>67.010000000000005</v>
      </c>
      <c r="Z973" s="12">
        <f>SUM(Taureaux[[#This Row],[indice 1]:[Indice 5]])</f>
        <v>322.14</v>
      </c>
      <c r="AA973" t="s">
        <v>148</v>
      </c>
      <c r="AB973" t="s">
        <v>148</v>
      </c>
      <c r="AC973" t="s">
        <v>116</v>
      </c>
      <c r="AD973">
        <v>30138</v>
      </c>
      <c r="AE973">
        <v>30</v>
      </c>
    </row>
    <row r="974" spans="2:31" x14ac:dyDescent="0.25">
      <c r="B974" s="2">
        <f>IF(Taureaux[[#This Row],[Race]]&lt;&gt;résultats!$C$4,0,SUM(IF(U974&gt;résultats!E$4,1,0),IF(V974&gt;résultats!F$4,1,0),IF(W974&gt;résultats!G$4,1,0),IF(X974&gt;résultats!H$4,1,0),IF(Y974&gt;résultats!I$4,1,0),IF(Z974&gt;résultats!J$4,1,0)))</f>
        <v>0</v>
      </c>
      <c r="C974">
        <f>IF(AND(Taureaux[[#All],[nombres d''incides M&gt;F]]&gt;résultats!$E$1,Taureaux[[#All],[Race]]=résultats!$C$4),1,0)</f>
        <v>0</v>
      </c>
      <c r="D974">
        <f>IF(AND(Taureaux[[#All],[nombres d''incides M&gt;F]]=résultats!$E$1,Taureaux[[#All],[Race]]=résultats!$C$4),1,0)</f>
        <v>0</v>
      </c>
      <c r="E974">
        <f>IF(AND(Taureaux[[#All],[nombres d''incides M&gt;F]]=résultats!$E$1-1,Taureaux[[#All],[Race]]=résultats!$C$4),1,0)</f>
        <v>0</v>
      </c>
      <c r="F974">
        <f>IF(Taureaux[[#All],[&gt; palier]]=0,0,SUM($C$2:C974))</f>
        <v>0</v>
      </c>
      <c r="G974">
        <f>IF(Taureaux[[#All],[=palier]]=0,0,SUM($D$2:D974)+MAX(Taureaux[[#All],[séquence &gt; palier]]))</f>
        <v>0</v>
      </c>
      <c r="H974">
        <f>IF(Taureaux[[#All],[=palier-1]]=0,0,SUM($E$2:E974)+MAX(Taureaux[[#All],[séquence = palier]]))</f>
        <v>0</v>
      </c>
      <c r="I974" t="str">
        <f>IF(Taureaux[[#All],[&gt; palier]]&gt;0,Q974,"")</f>
        <v/>
      </c>
      <c r="J974" t="str">
        <f>IF(Taureaux[[#All],[=palier]]&gt;0,Q974,"")</f>
        <v/>
      </c>
      <c r="K974" t="str">
        <f>IF(Taureaux[[#All],[=palier-1]]&gt;0,Q974,"")</f>
        <v/>
      </c>
      <c r="L974">
        <f>IF(ROW()-1&lt;=60000,ROW()-1)</f>
        <v>973</v>
      </c>
      <c r="M974" s="12" t="str">
        <f>IF(Taureaux[[#This Row],[Nom selon le rang]]="","",VLOOKUP(O974,Q:AF,10,FALSE))</f>
        <v/>
      </c>
      <c r="N974" t="str">
        <f>IF(Taureaux[[#This Row],[somme des males selon la liste]]="","",RANK(Taureaux[[#This Row],[somme des males selon la liste]],Taureaux[[#All],[somme des males selon la liste]],0))</f>
        <v/>
      </c>
      <c r="O9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4">
        <v>81941191</v>
      </c>
      <c r="Q974" t="s">
        <v>1188</v>
      </c>
      <c r="R974" t="s">
        <v>654</v>
      </c>
      <c r="S974" t="s">
        <v>48</v>
      </c>
      <c r="T974">
        <v>829.78</v>
      </c>
      <c r="U974">
        <v>71.7</v>
      </c>
      <c r="V974">
        <v>62.46</v>
      </c>
      <c r="W974">
        <v>74.02</v>
      </c>
      <c r="X974">
        <v>59.27</v>
      </c>
      <c r="Y974">
        <v>61.67</v>
      </c>
      <c r="Z974" s="12">
        <f>SUM(Taureaux[[#This Row],[indice 1]:[Indice 5]])</f>
        <v>329.12</v>
      </c>
      <c r="AA974" t="s">
        <v>294</v>
      </c>
      <c r="AB974" t="s">
        <v>294</v>
      </c>
      <c r="AC974" t="s">
        <v>141</v>
      </c>
      <c r="AD974">
        <v>6221</v>
      </c>
      <c r="AE974">
        <v>30</v>
      </c>
    </row>
    <row r="975" spans="2:31" x14ac:dyDescent="0.25">
      <c r="B975" s="2">
        <f>IF(Taureaux[[#This Row],[Race]]&lt;&gt;résultats!$C$4,0,SUM(IF(U975&gt;résultats!E$4,1,0),IF(V975&gt;résultats!F$4,1,0),IF(W975&gt;résultats!G$4,1,0),IF(X975&gt;résultats!H$4,1,0),IF(Y975&gt;résultats!I$4,1,0),IF(Z975&gt;résultats!J$4,1,0)))</f>
        <v>0</v>
      </c>
      <c r="C975">
        <f>IF(AND(Taureaux[[#All],[nombres d''incides M&gt;F]]&gt;résultats!$E$1,Taureaux[[#All],[Race]]=résultats!$C$4),1,0)</f>
        <v>0</v>
      </c>
      <c r="D975">
        <f>IF(AND(Taureaux[[#All],[nombres d''incides M&gt;F]]=résultats!$E$1,Taureaux[[#All],[Race]]=résultats!$C$4),1,0)</f>
        <v>0</v>
      </c>
      <c r="E975">
        <f>IF(AND(Taureaux[[#All],[nombres d''incides M&gt;F]]=résultats!$E$1-1,Taureaux[[#All],[Race]]=résultats!$C$4),1,0)</f>
        <v>0</v>
      </c>
      <c r="F975">
        <f>IF(Taureaux[[#All],[&gt; palier]]=0,0,SUM($C$2:C975))</f>
        <v>0</v>
      </c>
      <c r="G975">
        <f>IF(Taureaux[[#All],[=palier]]=0,0,SUM($D$2:D975)+MAX(Taureaux[[#All],[séquence &gt; palier]]))</f>
        <v>0</v>
      </c>
      <c r="H975">
        <f>IF(Taureaux[[#All],[=palier-1]]=0,0,SUM($E$2:E975)+MAX(Taureaux[[#All],[séquence = palier]]))</f>
        <v>0</v>
      </c>
      <c r="I975" t="str">
        <f>IF(Taureaux[[#All],[&gt; palier]]&gt;0,Q975,"")</f>
        <v/>
      </c>
      <c r="J975" t="str">
        <f>IF(Taureaux[[#All],[=palier]]&gt;0,Q975,"")</f>
        <v/>
      </c>
      <c r="K975" t="str">
        <f>IF(Taureaux[[#All],[=palier-1]]&gt;0,Q975,"")</f>
        <v/>
      </c>
      <c r="L975">
        <f>IF(ROW()-1&lt;=60000,ROW()-1)</f>
        <v>974</v>
      </c>
      <c r="M975" s="12" t="str">
        <f>IF(Taureaux[[#This Row],[Nom selon le rang]]="","",VLOOKUP(O975,Q:AF,10,FALSE))</f>
        <v/>
      </c>
      <c r="N975" t="str">
        <f>IF(Taureaux[[#This Row],[somme des males selon la liste]]="","",RANK(Taureaux[[#This Row],[somme des males selon la liste]],Taureaux[[#All],[somme des males selon la liste]],0))</f>
        <v/>
      </c>
      <c r="O9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5">
        <v>81777296</v>
      </c>
      <c r="Q975" t="s">
        <v>923</v>
      </c>
      <c r="R975" t="s">
        <v>379</v>
      </c>
      <c r="S975" t="s">
        <v>27</v>
      </c>
      <c r="T975">
        <v>1025.58</v>
      </c>
      <c r="U975">
        <v>74.510000000000005</v>
      </c>
      <c r="V975">
        <v>69.5</v>
      </c>
      <c r="W975">
        <v>66.73</v>
      </c>
      <c r="X975">
        <v>60.7</v>
      </c>
      <c r="Y975">
        <v>71.95</v>
      </c>
      <c r="Z975" s="12">
        <f>SUM(Taureaux[[#This Row],[indice 1]:[Indice 5]])</f>
        <v>343.39</v>
      </c>
      <c r="AA975" t="s">
        <v>294</v>
      </c>
      <c r="AB975" t="s">
        <v>294</v>
      </c>
      <c r="AC975" t="s">
        <v>141</v>
      </c>
      <c r="AD975">
        <v>2482</v>
      </c>
      <c r="AE975">
        <v>30</v>
      </c>
    </row>
    <row r="976" spans="2:31" x14ac:dyDescent="0.25">
      <c r="B976" s="2">
        <f>IF(Taureaux[[#This Row],[Race]]&lt;&gt;résultats!$C$4,0,SUM(IF(U976&gt;résultats!E$4,1,0),IF(V976&gt;résultats!F$4,1,0),IF(W976&gt;résultats!G$4,1,0),IF(X976&gt;résultats!H$4,1,0),IF(Y976&gt;résultats!I$4,1,0),IF(Z976&gt;résultats!J$4,1,0)))</f>
        <v>0</v>
      </c>
      <c r="C976">
        <f>IF(AND(Taureaux[[#All],[nombres d''incides M&gt;F]]&gt;résultats!$E$1,Taureaux[[#All],[Race]]=résultats!$C$4),1,0)</f>
        <v>0</v>
      </c>
      <c r="D976">
        <f>IF(AND(Taureaux[[#All],[nombres d''incides M&gt;F]]=résultats!$E$1,Taureaux[[#All],[Race]]=résultats!$C$4),1,0)</f>
        <v>0</v>
      </c>
      <c r="E976">
        <f>IF(AND(Taureaux[[#All],[nombres d''incides M&gt;F]]=résultats!$E$1-1,Taureaux[[#All],[Race]]=résultats!$C$4),1,0)</f>
        <v>0</v>
      </c>
      <c r="F976">
        <f>IF(Taureaux[[#All],[&gt; palier]]=0,0,SUM($C$2:C976))</f>
        <v>0</v>
      </c>
      <c r="G976">
        <f>IF(Taureaux[[#All],[=palier]]=0,0,SUM($D$2:D976)+MAX(Taureaux[[#All],[séquence &gt; palier]]))</f>
        <v>0</v>
      </c>
      <c r="H976">
        <f>IF(Taureaux[[#All],[=palier-1]]=0,0,SUM($E$2:E976)+MAX(Taureaux[[#All],[séquence = palier]]))</f>
        <v>0</v>
      </c>
      <c r="I976" t="str">
        <f>IF(Taureaux[[#All],[&gt; palier]]&gt;0,Q976,"")</f>
        <v/>
      </c>
      <c r="J976" t="str">
        <f>IF(Taureaux[[#All],[=palier]]&gt;0,Q976,"")</f>
        <v/>
      </c>
      <c r="K976" t="str">
        <f>IF(Taureaux[[#All],[=palier-1]]&gt;0,Q976,"")</f>
        <v/>
      </c>
      <c r="L976">
        <f>IF(ROW()-1&lt;=60000,ROW()-1)</f>
        <v>975</v>
      </c>
      <c r="M976" s="12" t="str">
        <f>IF(Taureaux[[#This Row],[Nom selon le rang]]="","",VLOOKUP(O976,Q:AF,10,FALSE))</f>
        <v/>
      </c>
      <c r="N976" t="str">
        <f>IF(Taureaux[[#This Row],[somme des males selon la liste]]="","",RANK(Taureaux[[#This Row],[somme des males selon la liste]],Taureaux[[#All],[somme des males selon la liste]],0))</f>
        <v/>
      </c>
      <c r="O9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6">
        <v>75125791</v>
      </c>
      <c r="Q976" t="s">
        <v>2199</v>
      </c>
      <c r="R976" t="s">
        <v>237</v>
      </c>
      <c r="S976" t="s">
        <v>95</v>
      </c>
      <c r="T976">
        <v>1135.8900000000001</v>
      </c>
      <c r="U976">
        <v>55.58</v>
      </c>
      <c r="V976">
        <v>64.53</v>
      </c>
      <c r="W976">
        <v>63.26</v>
      </c>
      <c r="X976">
        <v>70.760000000000005</v>
      </c>
      <c r="Y976">
        <v>56.05</v>
      </c>
      <c r="Z976" s="12">
        <f>SUM(Taureaux[[#This Row],[indice 1]:[Indice 5]])</f>
        <v>310.18</v>
      </c>
      <c r="AA976" t="s">
        <v>148</v>
      </c>
      <c r="AB976" t="s">
        <v>148</v>
      </c>
      <c r="AC976" t="s">
        <v>116</v>
      </c>
      <c r="AD976">
        <v>28812</v>
      </c>
      <c r="AE976">
        <v>30</v>
      </c>
    </row>
    <row r="977" spans="2:31" x14ac:dyDescent="0.25">
      <c r="B977" s="2">
        <f>IF(Taureaux[[#This Row],[Race]]&lt;&gt;résultats!$C$4,0,SUM(IF(U977&gt;résultats!E$4,1,0),IF(V977&gt;résultats!F$4,1,0),IF(W977&gt;résultats!G$4,1,0),IF(X977&gt;résultats!H$4,1,0),IF(Y977&gt;résultats!I$4,1,0),IF(Z977&gt;résultats!J$4,1,0)))</f>
        <v>0</v>
      </c>
      <c r="C977">
        <f>IF(AND(Taureaux[[#All],[nombres d''incides M&gt;F]]&gt;résultats!$E$1,Taureaux[[#All],[Race]]=résultats!$C$4),1,0)</f>
        <v>0</v>
      </c>
      <c r="D977">
        <f>IF(AND(Taureaux[[#All],[nombres d''incides M&gt;F]]=résultats!$E$1,Taureaux[[#All],[Race]]=résultats!$C$4),1,0)</f>
        <v>0</v>
      </c>
      <c r="E977">
        <f>IF(AND(Taureaux[[#All],[nombres d''incides M&gt;F]]=résultats!$E$1-1,Taureaux[[#All],[Race]]=résultats!$C$4),1,0)</f>
        <v>0</v>
      </c>
      <c r="F977">
        <f>IF(Taureaux[[#All],[&gt; palier]]=0,0,SUM($C$2:C977))</f>
        <v>0</v>
      </c>
      <c r="G977">
        <f>IF(Taureaux[[#All],[=palier]]=0,0,SUM($D$2:D977)+MAX(Taureaux[[#All],[séquence &gt; palier]]))</f>
        <v>0</v>
      </c>
      <c r="H977">
        <f>IF(Taureaux[[#All],[=palier-1]]=0,0,SUM($E$2:E977)+MAX(Taureaux[[#All],[séquence = palier]]))</f>
        <v>0</v>
      </c>
      <c r="I977" t="str">
        <f>IF(Taureaux[[#All],[&gt; palier]]&gt;0,Q977,"")</f>
        <v/>
      </c>
      <c r="J977" t="str">
        <f>IF(Taureaux[[#All],[=palier]]&gt;0,Q977,"")</f>
        <v/>
      </c>
      <c r="K977" t="str">
        <f>IF(Taureaux[[#All],[=palier-1]]&gt;0,Q977,"")</f>
        <v/>
      </c>
      <c r="L977">
        <f>IF(ROW()-1&lt;=60000,ROW()-1)</f>
        <v>976</v>
      </c>
      <c r="M977" s="12" t="str">
        <f>IF(Taureaux[[#This Row],[Nom selon le rang]]="","",VLOOKUP(O977,Q:AF,10,FALSE))</f>
        <v/>
      </c>
      <c r="N977" t="str">
        <f>IF(Taureaux[[#This Row],[somme des males selon la liste]]="","",RANK(Taureaux[[#This Row],[somme des males selon la liste]],Taureaux[[#All],[somme des males selon la liste]],0))</f>
        <v/>
      </c>
      <c r="O9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7">
        <v>77951996</v>
      </c>
      <c r="Q977" t="s">
        <v>1859</v>
      </c>
      <c r="R977" t="s">
        <v>36</v>
      </c>
      <c r="S977" t="s">
        <v>37</v>
      </c>
      <c r="T977">
        <v>1102.52</v>
      </c>
      <c r="U977">
        <v>69.709999999999994</v>
      </c>
      <c r="V977">
        <v>61.48</v>
      </c>
      <c r="W977">
        <v>70.709999999999994</v>
      </c>
      <c r="X977">
        <v>65.510000000000005</v>
      </c>
      <c r="Y977">
        <v>47.01</v>
      </c>
      <c r="Z977" s="12">
        <f>SUM(Taureaux[[#This Row],[indice 1]:[Indice 5]])</f>
        <v>314.41999999999996</v>
      </c>
      <c r="AA977" t="s">
        <v>148</v>
      </c>
      <c r="AB977" t="s">
        <v>148</v>
      </c>
      <c r="AC977" t="s">
        <v>116</v>
      </c>
      <c r="AD977">
        <v>1408</v>
      </c>
      <c r="AE977">
        <v>30</v>
      </c>
    </row>
    <row r="978" spans="2:31" x14ac:dyDescent="0.25">
      <c r="B978" s="2">
        <f>IF(Taureaux[[#This Row],[Race]]&lt;&gt;résultats!$C$4,0,SUM(IF(U978&gt;résultats!E$4,1,0),IF(V978&gt;résultats!F$4,1,0),IF(W978&gt;résultats!G$4,1,0),IF(X978&gt;résultats!H$4,1,0),IF(Y978&gt;résultats!I$4,1,0),IF(Z978&gt;résultats!J$4,1,0)))</f>
        <v>0</v>
      </c>
      <c r="C978">
        <f>IF(AND(Taureaux[[#All],[nombres d''incides M&gt;F]]&gt;résultats!$E$1,Taureaux[[#All],[Race]]=résultats!$C$4),1,0)</f>
        <v>0</v>
      </c>
      <c r="D978">
        <f>IF(AND(Taureaux[[#All],[nombres d''incides M&gt;F]]=résultats!$E$1,Taureaux[[#All],[Race]]=résultats!$C$4),1,0)</f>
        <v>0</v>
      </c>
      <c r="E978">
        <f>IF(AND(Taureaux[[#All],[nombres d''incides M&gt;F]]=résultats!$E$1-1,Taureaux[[#All],[Race]]=résultats!$C$4),1,0)</f>
        <v>0</v>
      </c>
      <c r="F978">
        <f>IF(Taureaux[[#All],[&gt; palier]]=0,0,SUM($C$2:C978))</f>
        <v>0</v>
      </c>
      <c r="G978">
        <f>IF(Taureaux[[#All],[=palier]]=0,0,SUM($D$2:D978)+MAX(Taureaux[[#All],[séquence &gt; palier]]))</f>
        <v>0</v>
      </c>
      <c r="H978">
        <f>IF(Taureaux[[#All],[=palier-1]]=0,0,SUM($E$2:E978)+MAX(Taureaux[[#All],[séquence = palier]]))</f>
        <v>0</v>
      </c>
      <c r="I978" t="str">
        <f>IF(Taureaux[[#All],[&gt; palier]]&gt;0,Q978,"")</f>
        <v/>
      </c>
      <c r="J978" t="str">
        <f>IF(Taureaux[[#All],[=palier]]&gt;0,Q978,"")</f>
        <v/>
      </c>
      <c r="K978" t="str">
        <f>IF(Taureaux[[#All],[=palier-1]]&gt;0,Q978,"")</f>
        <v/>
      </c>
      <c r="L978">
        <f>IF(ROW()-1&lt;=60000,ROW()-1)</f>
        <v>977</v>
      </c>
      <c r="M978" s="12" t="str">
        <f>IF(Taureaux[[#This Row],[Nom selon le rang]]="","",VLOOKUP(O978,Q:AF,10,FALSE))</f>
        <v/>
      </c>
      <c r="N978" t="str">
        <f>IF(Taureaux[[#This Row],[somme des males selon la liste]]="","",RANK(Taureaux[[#This Row],[somme des males selon la liste]],Taureaux[[#All],[somme des males selon la liste]],0))</f>
        <v/>
      </c>
      <c r="O9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8">
        <v>82572994</v>
      </c>
      <c r="Q978" t="s">
        <v>348</v>
      </c>
      <c r="R978" t="s">
        <v>45</v>
      </c>
      <c r="S978" t="s">
        <v>25</v>
      </c>
      <c r="T978">
        <v>1068.82</v>
      </c>
      <c r="U978">
        <v>65.930000000000007</v>
      </c>
      <c r="V978">
        <v>73.959999999999994</v>
      </c>
      <c r="W978">
        <v>77.38</v>
      </c>
      <c r="X978">
        <v>63.88</v>
      </c>
      <c r="Y978">
        <v>77.02</v>
      </c>
      <c r="Z978" s="12">
        <f>SUM(Taureaux[[#This Row],[indice 1]:[Indice 5]])</f>
        <v>358.16999999999996</v>
      </c>
      <c r="AA978" t="s">
        <v>148</v>
      </c>
      <c r="AB978" t="s">
        <v>148</v>
      </c>
      <c r="AC978" t="s">
        <v>116</v>
      </c>
      <c r="AD978">
        <v>1720</v>
      </c>
      <c r="AE978">
        <v>30</v>
      </c>
    </row>
    <row r="979" spans="2:31" x14ac:dyDescent="0.25">
      <c r="B979" s="2">
        <f>IF(Taureaux[[#This Row],[Race]]&lt;&gt;résultats!$C$4,0,SUM(IF(U979&gt;résultats!E$4,1,0),IF(V979&gt;résultats!F$4,1,0),IF(W979&gt;résultats!G$4,1,0),IF(X979&gt;résultats!H$4,1,0),IF(Y979&gt;résultats!I$4,1,0),IF(Z979&gt;résultats!J$4,1,0)))</f>
        <v>0</v>
      </c>
      <c r="C979">
        <f>IF(AND(Taureaux[[#All],[nombres d''incides M&gt;F]]&gt;résultats!$E$1,Taureaux[[#All],[Race]]=résultats!$C$4),1,0)</f>
        <v>0</v>
      </c>
      <c r="D979">
        <f>IF(AND(Taureaux[[#All],[nombres d''incides M&gt;F]]=résultats!$E$1,Taureaux[[#All],[Race]]=résultats!$C$4),1,0)</f>
        <v>0</v>
      </c>
      <c r="E979">
        <f>IF(AND(Taureaux[[#All],[nombres d''incides M&gt;F]]=résultats!$E$1-1,Taureaux[[#All],[Race]]=résultats!$C$4),1,0)</f>
        <v>0</v>
      </c>
      <c r="F979">
        <f>IF(Taureaux[[#All],[&gt; palier]]=0,0,SUM($C$2:C979))</f>
        <v>0</v>
      </c>
      <c r="G979">
        <f>IF(Taureaux[[#All],[=palier]]=0,0,SUM($D$2:D979)+MAX(Taureaux[[#All],[séquence &gt; palier]]))</f>
        <v>0</v>
      </c>
      <c r="H979">
        <f>IF(Taureaux[[#All],[=palier-1]]=0,0,SUM($E$2:E979)+MAX(Taureaux[[#All],[séquence = palier]]))</f>
        <v>0</v>
      </c>
      <c r="I979" t="str">
        <f>IF(Taureaux[[#All],[&gt; palier]]&gt;0,Q979,"")</f>
        <v/>
      </c>
      <c r="J979" t="str">
        <f>IF(Taureaux[[#All],[=palier]]&gt;0,Q979,"")</f>
        <v/>
      </c>
      <c r="K979" t="str">
        <f>IF(Taureaux[[#All],[=palier-1]]&gt;0,Q979,"")</f>
        <v/>
      </c>
      <c r="L979">
        <f>IF(ROW()-1&lt;=60000,ROW()-1)</f>
        <v>978</v>
      </c>
      <c r="M979" s="12" t="str">
        <f>IF(Taureaux[[#This Row],[Nom selon le rang]]="","",VLOOKUP(O979,Q:AF,10,FALSE))</f>
        <v/>
      </c>
      <c r="N979" t="str">
        <f>IF(Taureaux[[#This Row],[somme des males selon la liste]]="","",RANK(Taureaux[[#This Row],[somme des males selon la liste]],Taureaux[[#All],[somme des males selon la liste]],0))</f>
        <v/>
      </c>
      <c r="O9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79">
        <v>82572994</v>
      </c>
      <c r="Q979" t="s">
        <v>348</v>
      </c>
      <c r="R979" t="s">
        <v>45</v>
      </c>
      <c r="S979" t="s">
        <v>25</v>
      </c>
      <c r="T979">
        <v>1068.82</v>
      </c>
      <c r="U979">
        <v>65.930000000000007</v>
      </c>
      <c r="V979">
        <v>73.959999999999994</v>
      </c>
      <c r="W979">
        <v>77.38</v>
      </c>
      <c r="X979">
        <v>63.88</v>
      </c>
      <c r="Y979">
        <v>77.02</v>
      </c>
      <c r="Z979" s="12">
        <f>SUM(Taureaux[[#This Row],[indice 1]:[Indice 5]])</f>
        <v>358.16999999999996</v>
      </c>
      <c r="AA979" t="s">
        <v>294</v>
      </c>
      <c r="AB979" t="s">
        <v>294</v>
      </c>
      <c r="AC979" t="s">
        <v>141</v>
      </c>
      <c r="AD979">
        <v>3867</v>
      </c>
      <c r="AE979">
        <v>30</v>
      </c>
    </row>
    <row r="980" spans="2:31" x14ac:dyDescent="0.25">
      <c r="B980" s="2">
        <f>IF(Taureaux[[#This Row],[Race]]&lt;&gt;résultats!$C$4,0,SUM(IF(U980&gt;résultats!E$4,1,0),IF(V980&gt;résultats!F$4,1,0),IF(W980&gt;résultats!G$4,1,0),IF(X980&gt;résultats!H$4,1,0),IF(Y980&gt;résultats!I$4,1,0),IF(Z980&gt;résultats!J$4,1,0)))</f>
        <v>0</v>
      </c>
      <c r="C980">
        <f>IF(AND(Taureaux[[#All],[nombres d''incides M&gt;F]]&gt;résultats!$E$1,Taureaux[[#All],[Race]]=résultats!$C$4),1,0)</f>
        <v>0</v>
      </c>
      <c r="D980">
        <f>IF(AND(Taureaux[[#All],[nombres d''incides M&gt;F]]=résultats!$E$1,Taureaux[[#All],[Race]]=résultats!$C$4),1,0)</f>
        <v>0</v>
      </c>
      <c r="E980">
        <f>IF(AND(Taureaux[[#All],[nombres d''incides M&gt;F]]=résultats!$E$1-1,Taureaux[[#All],[Race]]=résultats!$C$4),1,0)</f>
        <v>0</v>
      </c>
      <c r="F980">
        <f>IF(Taureaux[[#All],[&gt; palier]]=0,0,SUM($C$2:C980))</f>
        <v>0</v>
      </c>
      <c r="G980">
        <f>IF(Taureaux[[#All],[=palier]]=0,0,SUM($D$2:D980)+MAX(Taureaux[[#All],[séquence &gt; palier]]))</f>
        <v>0</v>
      </c>
      <c r="H980">
        <f>IF(Taureaux[[#All],[=palier-1]]=0,0,SUM($E$2:E980)+MAX(Taureaux[[#All],[séquence = palier]]))</f>
        <v>0</v>
      </c>
      <c r="I980" t="str">
        <f>IF(Taureaux[[#All],[&gt; palier]]&gt;0,Q980,"")</f>
        <v/>
      </c>
      <c r="J980" t="str">
        <f>IF(Taureaux[[#All],[=palier]]&gt;0,Q980,"")</f>
        <v/>
      </c>
      <c r="K980" t="str">
        <f>IF(Taureaux[[#All],[=palier-1]]&gt;0,Q980,"")</f>
        <v/>
      </c>
      <c r="L980">
        <f>IF(ROW()-1&lt;=60000,ROW()-1)</f>
        <v>979</v>
      </c>
      <c r="M980" s="12" t="str">
        <f>IF(Taureaux[[#This Row],[Nom selon le rang]]="","",VLOOKUP(O980,Q:AF,10,FALSE))</f>
        <v/>
      </c>
      <c r="N980" t="str">
        <f>IF(Taureaux[[#This Row],[somme des males selon la liste]]="","",RANK(Taureaux[[#This Row],[somme des males selon la liste]],Taureaux[[#All],[somme des males selon la liste]],0))</f>
        <v/>
      </c>
      <c r="O9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0">
        <v>77905731</v>
      </c>
      <c r="Q980" t="s">
        <v>1610</v>
      </c>
      <c r="R980" t="s">
        <v>654</v>
      </c>
      <c r="S980" t="s">
        <v>119</v>
      </c>
      <c r="T980">
        <v>846.6</v>
      </c>
      <c r="U980">
        <v>69.25</v>
      </c>
      <c r="V980">
        <v>66.510000000000005</v>
      </c>
      <c r="W980">
        <v>68.53</v>
      </c>
      <c r="X980">
        <v>65.59</v>
      </c>
      <c r="Y980">
        <v>54.81</v>
      </c>
      <c r="Z980" s="12">
        <f>SUM(Taureaux[[#This Row],[indice 1]:[Indice 5]])</f>
        <v>324.69</v>
      </c>
      <c r="AA980" t="s">
        <v>63</v>
      </c>
      <c r="AB980" t="s">
        <v>115</v>
      </c>
      <c r="AC980" t="s">
        <v>116</v>
      </c>
      <c r="AD980">
        <v>10</v>
      </c>
      <c r="AE980">
        <v>30</v>
      </c>
    </row>
    <row r="981" spans="2:31" x14ac:dyDescent="0.25">
      <c r="B981" s="2">
        <f>IF(Taureaux[[#This Row],[Race]]&lt;&gt;résultats!$C$4,0,SUM(IF(U981&gt;résultats!E$4,1,0),IF(V981&gt;résultats!F$4,1,0),IF(W981&gt;résultats!G$4,1,0),IF(X981&gt;résultats!H$4,1,0),IF(Y981&gt;résultats!I$4,1,0),IF(Z981&gt;résultats!J$4,1,0)))</f>
        <v>0</v>
      </c>
      <c r="C981">
        <f>IF(AND(Taureaux[[#All],[nombres d''incides M&gt;F]]&gt;résultats!$E$1,Taureaux[[#All],[Race]]=résultats!$C$4),1,0)</f>
        <v>0</v>
      </c>
      <c r="D981">
        <f>IF(AND(Taureaux[[#All],[nombres d''incides M&gt;F]]=résultats!$E$1,Taureaux[[#All],[Race]]=résultats!$C$4),1,0)</f>
        <v>0</v>
      </c>
      <c r="E981">
        <f>IF(AND(Taureaux[[#All],[nombres d''incides M&gt;F]]=résultats!$E$1-1,Taureaux[[#All],[Race]]=résultats!$C$4),1,0)</f>
        <v>0</v>
      </c>
      <c r="F981">
        <f>IF(Taureaux[[#All],[&gt; palier]]=0,0,SUM($C$2:C981))</f>
        <v>0</v>
      </c>
      <c r="G981">
        <f>IF(Taureaux[[#All],[=palier]]=0,0,SUM($D$2:D981)+MAX(Taureaux[[#All],[séquence &gt; palier]]))</f>
        <v>0</v>
      </c>
      <c r="H981">
        <f>IF(Taureaux[[#All],[=palier-1]]=0,0,SUM($E$2:E981)+MAX(Taureaux[[#All],[séquence = palier]]))</f>
        <v>0</v>
      </c>
      <c r="I981" t="str">
        <f>IF(Taureaux[[#All],[&gt; palier]]&gt;0,Q981,"")</f>
        <v/>
      </c>
      <c r="J981" t="str">
        <f>IF(Taureaux[[#All],[=palier]]&gt;0,Q981,"")</f>
        <v/>
      </c>
      <c r="K981" t="str">
        <f>IF(Taureaux[[#All],[=palier-1]]&gt;0,Q981,"")</f>
        <v/>
      </c>
      <c r="L981">
        <f>IF(ROW()-1&lt;=60000,ROW()-1)</f>
        <v>980</v>
      </c>
      <c r="M981" s="12" t="str">
        <f>IF(Taureaux[[#This Row],[Nom selon le rang]]="","",VLOOKUP(O981,Q:AF,10,FALSE))</f>
        <v/>
      </c>
      <c r="N981" t="str">
        <f>IF(Taureaux[[#This Row],[somme des males selon la liste]]="","",RANK(Taureaux[[#This Row],[somme des males selon la liste]],Taureaux[[#All],[somme des males selon la liste]],0))</f>
        <v/>
      </c>
      <c r="O9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1">
        <v>77905731</v>
      </c>
      <c r="Q981" t="s">
        <v>1610</v>
      </c>
      <c r="R981" t="s">
        <v>654</v>
      </c>
      <c r="S981" t="s">
        <v>119</v>
      </c>
      <c r="T981">
        <v>846.6</v>
      </c>
      <c r="U981">
        <v>69.25</v>
      </c>
      <c r="V981">
        <v>66.510000000000005</v>
      </c>
      <c r="W981">
        <v>68.53</v>
      </c>
      <c r="X981">
        <v>65.59</v>
      </c>
      <c r="Y981">
        <v>54.81</v>
      </c>
      <c r="Z981" s="12">
        <f>SUM(Taureaux[[#This Row],[indice 1]:[Indice 5]])</f>
        <v>324.69</v>
      </c>
      <c r="AA981" t="s">
        <v>294</v>
      </c>
      <c r="AB981" t="s">
        <v>294</v>
      </c>
      <c r="AC981" t="s">
        <v>141</v>
      </c>
      <c r="AD981">
        <v>6734</v>
      </c>
      <c r="AE981">
        <v>30</v>
      </c>
    </row>
    <row r="982" spans="2:31" x14ac:dyDescent="0.25">
      <c r="B982" s="2">
        <f>IF(Taureaux[[#This Row],[Race]]&lt;&gt;résultats!$C$4,0,SUM(IF(U982&gt;résultats!E$4,1,0),IF(V982&gt;résultats!F$4,1,0),IF(W982&gt;résultats!G$4,1,0),IF(X982&gt;résultats!H$4,1,0),IF(Y982&gt;résultats!I$4,1,0),IF(Z982&gt;résultats!J$4,1,0)))</f>
        <v>0</v>
      </c>
      <c r="C982">
        <f>IF(AND(Taureaux[[#All],[nombres d''incides M&gt;F]]&gt;résultats!$E$1,Taureaux[[#All],[Race]]=résultats!$C$4),1,0)</f>
        <v>0</v>
      </c>
      <c r="D982">
        <f>IF(AND(Taureaux[[#All],[nombres d''incides M&gt;F]]=résultats!$E$1,Taureaux[[#All],[Race]]=résultats!$C$4),1,0)</f>
        <v>0</v>
      </c>
      <c r="E982">
        <f>IF(AND(Taureaux[[#All],[nombres d''incides M&gt;F]]=résultats!$E$1-1,Taureaux[[#All],[Race]]=résultats!$C$4),1,0)</f>
        <v>0</v>
      </c>
      <c r="F982">
        <f>IF(Taureaux[[#All],[&gt; palier]]=0,0,SUM($C$2:C982))</f>
        <v>0</v>
      </c>
      <c r="G982">
        <f>IF(Taureaux[[#All],[=palier]]=0,0,SUM($D$2:D982)+MAX(Taureaux[[#All],[séquence &gt; palier]]))</f>
        <v>0</v>
      </c>
      <c r="H982">
        <f>IF(Taureaux[[#All],[=palier-1]]=0,0,SUM($E$2:E982)+MAX(Taureaux[[#All],[séquence = palier]]))</f>
        <v>0</v>
      </c>
      <c r="I982" t="str">
        <f>IF(Taureaux[[#All],[&gt; palier]]&gt;0,Q982,"")</f>
        <v/>
      </c>
      <c r="J982" t="str">
        <f>IF(Taureaux[[#All],[=palier]]&gt;0,Q982,"")</f>
        <v/>
      </c>
      <c r="K982" t="str">
        <f>IF(Taureaux[[#All],[=palier-1]]&gt;0,Q982,"")</f>
        <v/>
      </c>
      <c r="L982">
        <f>IF(ROW()-1&lt;=60000,ROW()-1)</f>
        <v>981</v>
      </c>
      <c r="M982" s="12" t="str">
        <f>IF(Taureaux[[#This Row],[Nom selon le rang]]="","",VLOOKUP(O982,Q:AF,10,FALSE))</f>
        <v/>
      </c>
      <c r="N982" t="str">
        <f>IF(Taureaux[[#This Row],[somme des males selon la liste]]="","",RANK(Taureaux[[#This Row],[somme des males selon la liste]],Taureaux[[#All],[somme des males selon la liste]],0))</f>
        <v/>
      </c>
      <c r="O9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2">
        <v>46969771</v>
      </c>
      <c r="Q982" t="s">
        <v>1727</v>
      </c>
      <c r="R982" t="s">
        <v>36</v>
      </c>
      <c r="S982" t="s">
        <v>78</v>
      </c>
      <c r="T982">
        <v>1034.97</v>
      </c>
      <c r="U982">
        <v>68.92</v>
      </c>
      <c r="V982">
        <v>62.63</v>
      </c>
      <c r="W982">
        <v>73.010000000000005</v>
      </c>
      <c r="X982">
        <v>58.52</v>
      </c>
      <c r="Y982">
        <v>53.34</v>
      </c>
      <c r="Z982" s="12">
        <f>SUM(Taureaux[[#This Row],[indice 1]:[Indice 5]])</f>
        <v>316.41999999999996</v>
      </c>
      <c r="AA982" t="s">
        <v>240</v>
      </c>
      <c r="AB982" t="s">
        <v>240</v>
      </c>
      <c r="AC982" t="s">
        <v>111</v>
      </c>
      <c r="AD982">
        <v>15635</v>
      </c>
      <c r="AE982">
        <v>30</v>
      </c>
    </row>
    <row r="983" spans="2:31" x14ac:dyDescent="0.25">
      <c r="B983" s="2">
        <f>IF(Taureaux[[#This Row],[Race]]&lt;&gt;résultats!$C$4,0,SUM(IF(U983&gt;résultats!E$4,1,0),IF(V983&gt;résultats!F$4,1,0),IF(W983&gt;résultats!G$4,1,0),IF(X983&gt;résultats!H$4,1,0),IF(Y983&gt;résultats!I$4,1,0),IF(Z983&gt;résultats!J$4,1,0)))</f>
        <v>0</v>
      </c>
      <c r="C983">
        <f>IF(AND(Taureaux[[#All],[nombres d''incides M&gt;F]]&gt;résultats!$E$1,Taureaux[[#All],[Race]]=résultats!$C$4),1,0)</f>
        <v>0</v>
      </c>
      <c r="D983">
        <f>IF(AND(Taureaux[[#All],[nombres d''incides M&gt;F]]=résultats!$E$1,Taureaux[[#All],[Race]]=résultats!$C$4),1,0)</f>
        <v>0</v>
      </c>
      <c r="E983">
        <f>IF(AND(Taureaux[[#All],[nombres d''incides M&gt;F]]=résultats!$E$1-1,Taureaux[[#All],[Race]]=résultats!$C$4),1,0)</f>
        <v>0</v>
      </c>
      <c r="F983">
        <f>IF(Taureaux[[#All],[&gt; palier]]=0,0,SUM($C$2:C983))</f>
        <v>0</v>
      </c>
      <c r="G983">
        <f>IF(Taureaux[[#All],[=palier]]=0,0,SUM($D$2:D983)+MAX(Taureaux[[#All],[séquence &gt; palier]]))</f>
        <v>0</v>
      </c>
      <c r="H983">
        <f>IF(Taureaux[[#All],[=palier-1]]=0,0,SUM($E$2:E983)+MAX(Taureaux[[#All],[séquence = palier]]))</f>
        <v>0</v>
      </c>
      <c r="I983" t="str">
        <f>IF(Taureaux[[#All],[&gt; palier]]&gt;0,Q983,"")</f>
        <v/>
      </c>
      <c r="J983" t="str">
        <f>IF(Taureaux[[#All],[=palier]]&gt;0,Q983,"")</f>
        <v/>
      </c>
      <c r="K983" t="str">
        <f>IF(Taureaux[[#All],[=palier-1]]&gt;0,Q983,"")</f>
        <v/>
      </c>
      <c r="L983">
        <f>IF(ROW()-1&lt;=60000,ROW()-1)</f>
        <v>982</v>
      </c>
      <c r="M983" s="12" t="str">
        <f>IF(Taureaux[[#This Row],[Nom selon le rang]]="","",VLOOKUP(O983,Q:AF,10,FALSE))</f>
        <v/>
      </c>
      <c r="N983" t="str">
        <f>IF(Taureaux[[#This Row],[somme des males selon la liste]]="","",RANK(Taureaux[[#This Row],[somme des males selon la liste]],Taureaux[[#All],[somme des males selon la liste]],0))</f>
        <v/>
      </c>
      <c r="O9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3">
        <v>79353593</v>
      </c>
      <c r="Q983" t="s">
        <v>1766</v>
      </c>
      <c r="R983" t="s">
        <v>456</v>
      </c>
      <c r="S983" t="s">
        <v>100</v>
      </c>
      <c r="T983">
        <v>1048.17</v>
      </c>
      <c r="U983">
        <v>67.63</v>
      </c>
      <c r="V983">
        <v>63.09</v>
      </c>
      <c r="W983">
        <v>67.959999999999994</v>
      </c>
      <c r="X983">
        <v>57.54</v>
      </c>
      <c r="Y983">
        <v>64.03</v>
      </c>
      <c r="Z983" s="12">
        <f>SUM(Taureaux[[#This Row],[indice 1]:[Indice 5]])</f>
        <v>320.25</v>
      </c>
      <c r="AA983" t="s">
        <v>358</v>
      </c>
      <c r="AB983" t="s">
        <v>358</v>
      </c>
      <c r="AC983" t="s">
        <v>111</v>
      </c>
      <c r="AD983">
        <v>2483</v>
      </c>
      <c r="AE983">
        <v>30</v>
      </c>
    </row>
    <row r="984" spans="2:31" x14ac:dyDescent="0.25">
      <c r="B984" s="2">
        <f>IF(Taureaux[[#This Row],[Race]]&lt;&gt;résultats!$C$4,0,SUM(IF(U984&gt;résultats!E$4,1,0),IF(V984&gt;résultats!F$4,1,0),IF(W984&gt;résultats!G$4,1,0),IF(X984&gt;résultats!H$4,1,0),IF(Y984&gt;résultats!I$4,1,0),IF(Z984&gt;résultats!J$4,1,0)))</f>
        <v>0</v>
      </c>
      <c r="C984">
        <f>IF(AND(Taureaux[[#All],[nombres d''incides M&gt;F]]&gt;résultats!$E$1,Taureaux[[#All],[Race]]=résultats!$C$4),1,0)</f>
        <v>0</v>
      </c>
      <c r="D984">
        <f>IF(AND(Taureaux[[#All],[nombres d''incides M&gt;F]]=résultats!$E$1,Taureaux[[#All],[Race]]=résultats!$C$4),1,0)</f>
        <v>0</v>
      </c>
      <c r="E984">
        <f>IF(AND(Taureaux[[#All],[nombres d''incides M&gt;F]]=résultats!$E$1-1,Taureaux[[#All],[Race]]=résultats!$C$4),1,0)</f>
        <v>0</v>
      </c>
      <c r="F984">
        <f>IF(Taureaux[[#All],[&gt; palier]]=0,0,SUM($C$2:C984))</f>
        <v>0</v>
      </c>
      <c r="G984">
        <f>IF(Taureaux[[#All],[=palier]]=0,0,SUM($D$2:D984)+MAX(Taureaux[[#All],[séquence &gt; palier]]))</f>
        <v>0</v>
      </c>
      <c r="H984">
        <f>IF(Taureaux[[#All],[=palier-1]]=0,0,SUM($E$2:E984)+MAX(Taureaux[[#All],[séquence = palier]]))</f>
        <v>0</v>
      </c>
      <c r="I984" t="str">
        <f>IF(Taureaux[[#All],[&gt; palier]]&gt;0,Q984,"")</f>
        <v/>
      </c>
      <c r="J984" t="str">
        <f>IF(Taureaux[[#All],[=palier]]&gt;0,Q984,"")</f>
        <v/>
      </c>
      <c r="K984" t="str">
        <f>IF(Taureaux[[#All],[=palier-1]]&gt;0,Q984,"")</f>
        <v/>
      </c>
      <c r="L984">
        <f>IF(ROW()-1&lt;=60000,ROW()-1)</f>
        <v>983</v>
      </c>
      <c r="M984" s="12" t="str">
        <f>IF(Taureaux[[#This Row],[Nom selon le rang]]="","",VLOOKUP(O984,Q:AF,10,FALSE))</f>
        <v/>
      </c>
      <c r="N984" t="str">
        <f>IF(Taureaux[[#This Row],[somme des males selon la liste]]="","",RANK(Taureaux[[#This Row],[somme des males selon la liste]],Taureaux[[#All],[somme des males selon la liste]],0))</f>
        <v/>
      </c>
      <c r="O9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4">
        <v>77691195</v>
      </c>
      <c r="Q984" t="s">
        <v>1101</v>
      </c>
      <c r="R984" t="s">
        <v>36</v>
      </c>
      <c r="S984" t="s">
        <v>21</v>
      </c>
      <c r="T984">
        <v>1104.4100000000001</v>
      </c>
      <c r="U984">
        <v>67.94</v>
      </c>
      <c r="V984">
        <v>70.290000000000006</v>
      </c>
      <c r="W984">
        <v>75.31</v>
      </c>
      <c r="X984">
        <v>63.35</v>
      </c>
      <c r="Y984">
        <v>52.9</v>
      </c>
      <c r="Z984" s="12">
        <f>SUM(Taureaux[[#This Row],[indice 1]:[Indice 5]])</f>
        <v>329.79</v>
      </c>
      <c r="AA984" t="s">
        <v>311</v>
      </c>
      <c r="AB984" t="s">
        <v>311</v>
      </c>
      <c r="AC984" t="s">
        <v>219</v>
      </c>
      <c r="AD984">
        <v>1124</v>
      </c>
      <c r="AE984">
        <v>30</v>
      </c>
    </row>
    <row r="985" spans="2:31" x14ac:dyDescent="0.25">
      <c r="B985" s="2">
        <f>IF(Taureaux[[#This Row],[Race]]&lt;&gt;résultats!$C$4,0,SUM(IF(U985&gt;résultats!E$4,1,0),IF(V985&gt;résultats!F$4,1,0),IF(W985&gt;résultats!G$4,1,0),IF(X985&gt;résultats!H$4,1,0),IF(Y985&gt;résultats!I$4,1,0),IF(Z985&gt;résultats!J$4,1,0)))</f>
        <v>0</v>
      </c>
      <c r="C985">
        <f>IF(AND(Taureaux[[#All],[nombres d''incides M&gt;F]]&gt;résultats!$E$1,Taureaux[[#All],[Race]]=résultats!$C$4),1,0)</f>
        <v>0</v>
      </c>
      <c r="D985">
        <f>IF(AND(Taureaux[[#All],[nombres d''incides M&gt;F]]=résultats!$E$1,Taureaux[[#All],[Race]]=résultats!$C$4),1,0)</f>
        <v>0</v>
      </c>
      <c r="E985">
        <f>IF(AND(Taureaux[[#All],[nombres d''incides M&gt;F]]=résultats!$E$1-1,Taureaux[[#All],[Race]]=résultats!$C$4),1,0)</f>
        <v>0</v>
      </c>
      <c r="F985">
        <f>IF(Taureaux[[#All],[&gt; palier]]=0,0,SUM($C$2:C985))</f>
        <v>0</v>
      </c>
      <c r="G985">
        <f>IF(Taureaux[[#All],[=palier]]=0,0,SUM($D$2:D985)+MAX(Taureaux[[#All],[séquence &gt; palier]]))</f>
        <v>0</v>
      </c>
      <c r="H985">
        <f>IF(Taureaux[[#All],[=palier-1]]=0,0,SUM($E$2:E985)+MAX(Taureaux[[#All],[séquence = palier]]))</f>
        <v>0</v>
      </c>
      <c r="I985" t="str">
        <f>IF(Taureaux[[#All],[&gt; palier]]&gt;0,Q985,"")</f>
        <v/>
      </c>
      <c r="J985" t="str">
        <f>IF(Taureaux[[#All],[=palier]]&gt;0,Q985,"")</f>
        <v/>
      </c>
      <c r="K985" t="str">
        <f>IF(Taureaux[[#All],[=palier-1]]&gt;0,Q985,"")</f>
        <v/>
      </c>
      <c r="L985">
        <f>IF(ROW()-1&lt;=60000,ROW()-1)</f>
        <v>984</v>
      </c>
      <c r="M985" s="12" t="str">
        <f>IF(Taureaux[[#This Row],[Nom selon le rang]]="","",VLOOKUP(O985,Q:AF,10,FALSE))</f>
        <v/>
      </c>
      <c r="N985" t="str">
        <f>IF(Taureaux[[#This Row],[somme des males selon la liste]]="","",RANK(Taureaux[[#This Row],[somme des males selon la liste]],Taureaux[[#All],[somme des males selon la liste]],0))</f>
        <v/>
      </c>
      <c r="O9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5">
        <v>82650211</v>
      </c>
      <c r="Q985" t="s">
        <v>1108</v>
      </c>
      <c r="R985" t="s">
        <v>654</v>
      </c>
      <c r="S985" t="s">
        <v>26</v>
      </c>
      <c r="T985">
        <v>809.85</v>
      </c>
      <c r="U985">
        <v>70.02</v>
      </c>
      <c r="V985">
        <v>71.760000000000005</v>
      </c>
      <c r="W985">
        <v>65.3</v>
      </c>
      <c r="X985">
        <v>73.73</v>
      </c>
      <c r="Y985">
        <v>58.8</v>
      </c>
      <c r="Z985" s="12">
        <f>SUM(Taureaux[[#This Row],[indice 1]:[Indice 5]])</f>
        <v>339.61</v>
      </c>
      <c r="AA985" t="s">
        <v>294</v>
      </c>
      <c r="AB985" t="s">
        <v>294</v>
      </c>
      <c r="AC985" t="s">
        <v>141</v>
      </c>
      <c r="AD985">
        <v>4265</v>
      </c>
      <c r="AE985">
        <v>30</v>
      </c>
    </row>
    <row r="986" spans="2:31" x14ac:dyDescent="0.25">
      <c r="B986" s="2">
        <f>IF(Taureaux[[#This Row],[Race]]&lt;&gt;résultats!$C$4,0,SUM(IF(U986&gt;résultats!E$4,1,0),IF(V986&gt;résultats!F$4,1,0),IF(W986&gt;résultats!G$4,1,0),IF(X986&gt;résultats!H$4,1,0),IF(Y986&gt;résultats!I$4,1,0),IF(Z986&gt;résultats!J$4,1,0)))</f>
        <v>0</v>
      </c>
      <c r="C986">
        <f>IF(AND(Taureaux[[#All],[nombres d''incides M&gt;F]]&gt;résultats!$E$1,Taureaux[[#All],[Race]]=résultats!$C$4),1,0)</f>
        <v>0</v>
      </c>
      <c r="D986">
        <f>IF(AND(Taureaux[[#All],[nombres d''incides M&gt;F]]=résultats!$E$1,Taureaux[[#All],[Race]]=résultats!$C$4),1,0)</f>
        <v>0</v>
      </c>
      <c r="E986">
        <f>IF(AND(Taureaux[[#All],[nombres d''incides M&gt;F]]=résultats!$E$1-1,Taureaux[[#All],[Race]]=résultats!$C$4),1,0)</f>
        <v>0</v>
      </c>
      <c r="F986">
        <f>IF(Taureaux[[#All],[&gt; palier]]=0,0,SUM($C$2:C986))</f>
        <v>0</v>
      </c>
      <c r="G986">
        <f>IF(Taureaux[[#All],[=palier]]=0,0,SUM($D$2:D986)+MAX(Taureaux[[#All],[séquence &gt; palier]]))</f>
        <v>0</v>
      </c>
      <c r="H986">
        <f>IF(Taureaux[[#All],[=palier-1]]=0,0,SUM($E$2:E986)+MAX(Taureaux[[#All],[séquence = palier]]))</f>
        <v>0</v>
      </c>
      <c r="I986" t="str">
        <f>IF(Taureaux[[#All],[&gt; palier]]&gt;0,Q986,"")</f>
        <v/>
      </c>
      <c r="J986" t="str">
        <f>IF(Taureaux[[#All],[=palier]]&gt;0,Q986,"")</f>
        <v/>
      </c>
      <c r="K986" t="str">
        <f>IF(Taureaux[[#All],[=palier-1]]&gt;0,Q986,"")</f>
        <v/>
      </c>
      <c r="L986">
        <f>IF(ROW()-1&lt;=60000,ROW()-1)</f>
        <v>985</v>
      </c>
      <c r="M986" s="12" t="str">
        <f>IF(Taureaux[[#This Row],[Nom selon le rang]]="","",VLOOKUP(O986,Q:AF,10,FALSE))</f>
        <v/>
      </c>
      <c r="N986" t="str">
        <f>IF(Taureaux[[#This Row],[somme des males selon la liste]]="","",RANK(Taureaux[[#This Row],[somme des males selon la liste]],Taureaux[[#All],[somme des males selon la liste]],0))</f>
        <v/>
      </c>
      <c r="O9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6">
        <v>43521251</v>
      </c>
      <c r="Q986" t="s">
        <v>1857</v>
      </c>
      <c r="R986" t="s">
        <v>209</v>
      </c>
      <c r="S986" t="s">
        <v>71</v>
      </c>
      <c r="T986">
        <v>1349.32</v>
      </c>
      <c r="U986">
        <v>66.819999999999993</v>
      </c>
      <c r="V986">
        <v>68.47</v>
      </c>
      <c r="W986">
        <v>61.5</v>
      </c>
      <c r="X986">
        <v>67.87</v>
      </c>
      <c r="Y986">
        <v>59.04</v>
      </c>
      <c r="Z986" s="12">
        <f>SUM(Taureaux[[#This Row],[indice 1]:[Indice 5]])</f>
        <v>323.7</v>
      </c>
      <c r="AA986" t="s">
        <v>148</v>
      </c>
      <c r="AB986" t="s">
        <v>148</v>
      </c>
      <c r="AC986" t="s">
        <v>116</v>
      </c>
      <c r="AD986">
        <v>27691</v>
      </c>
      <c r="AE986">
        <v>30</v>
      </c>
    </row>
    <row r="987" spans="2:31" x14ac:dyDescent="0.25">
      <c r="B987" s="2">
        <f>IF(Taureaux[[#This Row],[Race]]&lt;&gt;résultats!$C$4,0,SUM(IF(U987&gt;résultats!E$4,1,0),IF(V987&gt;résultats!F$4,1,0),IF(W987&gt;résultats!G$4,1,0),IF(X987&gt;résultats!H$4,1,0),IF(Y987&gt;résultats!I$4,1,0),IF(Z987&gt;résultats!J$4,1,0)))</f>
        <v>0</v>
      </c>
      <c r="C987">
        <f>IF(AND(Taureaux[[#All],[nombres d''incides M&gt;F]]&gt;résultats!$E$1,Taureaux[[#All],[Race]]=résultats!$C$4),1,0)</f>
        <v>0</v>
      </c>
      <c r="D987">
        <f>IF(AND(Taureaux[[#All],[nombres d''incides M&gt;F]]=résultats!$E$1,Taureaux[[#All],[Race]]=résultats!$C$4),1,0)</f>
        <v>0</v>
      </c>
      <c r="E987">
        <f>IF(AND(Taureaux[[#All],[nombres d''incides M&gt;F]]=résultats!$E$1-1,Taureaux[[#All],[Race]]=résultats!$C$4),1,0)</f>
        <v>0</v>
      </c>
      <c r="F987">
        <f>IF(Taureaux[[#All],[&gt; palier]]=0,0,SUM($C$2:C987))</f>
        <v>0</v>
      </c>
      <c r="G987">
        <f>IF(Taureaux[[#All],[=palier]]=0,0,SUM($D$2:D987)+MAX(Taureaux[[#All],[séquence &gt; palier]]))</f>
        <v>0</v>
      </c>
      <c r="H987">
        <f>IF(Taureaux[[#All],[=palier-1]]=0,0,SUM($E$2:E987)+MAX(Taureaux[[#All],[séquence = palier]]))</f>
        <v>0</v>
      </c>
      <c r="I987" t="str">
        <f>IF(Taureaux[[#All],[&gt; palier]]&gt;0,Q987,"")</f>
        <v/>
      </c>
      <c r="J987" t="str">
        <f>IF(Taureaux[[#All],[=palier]]&gt;0,Q987,"")</f>
        <v/>
      </c>
      <c r="K987" t="str">
        <f>IF(Taureaux[[#All],[=palier-1]]&gt;0,Q987,"")</f>
        <v/>
      </c>
      <c r="L987">
        <f>IF(ROW()-1&lt;=60000,ROW()-1)</f>
        <v>986</v>
      </c>
      <c r="M987" s="12" t="str">
        <f>IF(Taureaux[[#This Row],[Nom selon le rang]]="","",VLOOKUP(O987,Q:AF,10,FALSE))</f>
        <v/>
      </c>
      <c r="N987" t="str">
        <f>IF(Taureaux[[#This Row],[somme des males selon la liste]]="","",RANK(Taureaux[[#This Row],[somme des males selon la liste]],Taureaux[[#All],[somme des males selon la liste]],0))</f>
        <v/>
      </c>
      <c r="O9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7">
        <v>82436330</v>
      </c>
      <c r="Q987" t="s">
        <v>728</v>
      </c>
      <c r="R987" t="s">
        <v>209</v>
      </c>
      <c r="S987" t="s">
        <v>55</v>
      </c>
      <c r="T987">
        <v>1404.4</v>
      </c>
      <c r="U987">
        <v>79.62</v>
      </c>
      <c r="V987">
        <v>73.099999999999994</v>
      </c>
      <c r="W987">
        <v>58.23</v>
      </c>
      <c r="X987">
        <v>80.56</v>
      </c>
      <c r="Y987">
        <v>66.58</v>
      </c>
      <c r="Z987" s="12">
        <f>SUM(Taureaux[[#This Row],[indice 1]:[Indice 5]])</f>
        <v>358.09</v>
      </c>
      <c r="AA987" t="s">
        <v>376</v>
      </c>
      <c r="AB987" t="s">
        <v>376</v>
      </c>
      <c r="AC987" t="s">
        <v>106</v>
      </c>
      <c r="AD987">
        <v>703</v>
      </c>
      <c r="AE987">
        <v>60</v>
      </c>
    </row>
    <row r="988" spans="2:31" x14ac:dyDescent="0.25">
      <c r="B988" s="2">
        <f>IF(Taureaux[[#This Row],[Race]]&lt;&gt;résultats!$C$4,0,SUM(IF(U988&gt;résultats!E$4,1,0),IF(V988&gt;résultats!F$4,1,0),IF(W988&gt;résultats!G$4,1,0),IF(X988&gt;résultats!H$4,1,0),IF(Y988&gt;résultats!I$4,1,0),IF(Z988&gt;résultats!J$4,1,0)))</f>
        <v>0</v>
      </c>
      <c r="C988">
        <f>IF(AND(Taureaux[[#All],[nombres d''incides M&gt;F]]&gt;résultats!$E$1,Taureaux[[#All],[Race]]=résultats!$C$4),1,0)</f>
        <v>0</v>
      </c>
      <c r="D988">
        <f>IF(AND(Taureaux[[#All],[nombres d''incides M&gt;F]]=résultats!$E$1,Taureaux[[#All],[Race]]=résultats!$C$4),1,0)</f>
        <v>0</v>
      </c>
      <c r="E988">
        <f>IF(AND(Taureaux[[#All],[nombres d''incides M&gt;F]]=résultats!$E$1-1,Taureaux[[#All],[Race]]=résultats!$C$4),1,0)</f>
        <v>0</v>
      </c>
      <c r="F988">
        <f>IF(Taureaux[[#All],[&gt; palier]]=0,0,SUM($C$2:C988))</f>
        <v>0</v>
      </c>
      <c r="G988">
        <f>IF(Taureaux[[#All],[=palier]]=0,0,SUM($D$2:D988)+MAX(Taureaux[[#All],[séquence &gt; palier]]))</f>
        <v>0</v>
      </c>
      <c r="H988">
        <f>IF(Taureaux[[#All],[=palier-1]]=0,0,SUM($E$2:E988)+MAX(Taureaux[[#All],[séquence = palier]]))</f>
        <v>0</v>
      </c>
      <c r="I988" t="str">
        <f>IF(Taureaux[[#All],[&gt; palier]]&gt;0,Q988,"")</f>
        <v/>
      </c>
      <c r="J988" t="str">
        <f>IF(Taureaux[[#All],[=palier]]&gt;0,Q988,"")</f>
        <v/>
      </c>
      <c r="K988" t="str">
        <f>IF(Taureaux[[#All],[=palier-1]]&gt;0,Q988,"")</f>
        <v/>
      </c>
      <c r="L988">
        <f>IF(ROW()-1&lt;=60000,ROW()-1)</f>
        <v>987</v>
      </c>
      <c r="M988" s="12" t="str">
        <f>IF(Taureaux[[#This Row],[Nom selon le rang]]="","",VLOOKUP(O988,Q:AF,10,FALSE))</f>
        <v/>
      </c>
      <c r="N988" t="str">
        <f>IF(Taureaux[[#This Row],[somme des males selon la liste]]="","",RANK(Taureaux[[#This Row],[somme des males selon la liste]],Taureaux[[#All],[somme des males selon la liste]],0))</f>
        <v/>
      </c>
      <c r="O9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8">
        <v>78741543</v>
      </c>
      <c r="Q988" t="s">
        <v>580</v>
      </c>
      <c r="R988" t="s">
        <v>120</v>
      </c>
      <c r="S988" t="s">
        <v>132</v>
      </c>
      <c r="T988">
        <v>1145.2</v>
      </c>
      <c r="U988">
        <v>74.930000000000007</v>
      </c>
      <c r="V988">
        <v>70.290000000000006</v>
      </c>
      <c r="W988">
        <v>67.58</v>
      </c>
      <c r="X988">
        <v>65.83</v>
      </c>
      <c r="Y988">
        <v>76.3</v>
      </c>
      <c r="Z988" s="12">
        <f>SUM(Taureaux[[#This Row],[indice 1]:[Indice 5]])</f>
        <v>354.93</v>
      </c>
      <c r="AA988" t="s">
        <v>131</v>
      </c>
      <c r="AB988" t="s">
        <v>131</v>
      </c>
      <c r="AC988" t="s">
        <v>44</v>
      </c>
      <c r="AD988">
        <v>1099</v>
      </c>
      <c r="AE988">
        <v>90</v>
      </c>
    </row>
    <row r="989" spans="2:31" x14ac:dyDescent="0.25">
      <c r="B989" s="2">
        <f>IF(Taureaux[[#This Row],[Race]]&lt;&gt;résultats!$C$4,0,SUM(IF(U989&gt;résultats!E$4,1,0),IF(V989&gt;résultats!F$4,1,0),IF(W989&gt;résultats!G$4,1,0),IF(X989&gt;résultats!H$4,1,0),IF(Y989&gt;résultats!I$4,1,0),IF(Z989&gt;résultats!J$4,1,0)))</f>
        <v>0</v>
      </c>
      <c r="C989">
        <f>IF(AND(Taureaux[[#All],[nombres d''incides M&gt;F]]&gt;résultats!$E$1,Taureaux[[#All],[Race]]=résultats!$C$4),1,0)</f>
        <v>0</v>
      </c>
      <c r="D989">
        <f>IF(AND(Taureaux[[#All],[nombres d''incides M&gt;F]]=résultats!$E$1,Taureaux[[#All],[Race]]=résultats!$C$4),1,0)</f>
        <v>0</v>
      </c>
      <c r="E989">
        <f>IF(AND(Taureaux[[#All],[nombres d''incides M&gt;F]]=résultats!$E$1-1,Taureaux[[#All],[Race]]=résultats!$C$4),1,0)</f>
        <v>0</v>
      </c>
      <c r="F989">
        <f>IF(Taureaux[[#All],[&gt; palier]]=0,0,SUM($C$2:C989))</f>
        <v>0</v>
      </c>
      <c r="G989">
        <f>IF(Taureaux[[#All],[=palier]]=0,0,SUM($D$2:D989)+MAX(Taureaux[[#All],[séquence &gt; palier]]))</f>
        <v>0</v>
      </c>
      <c r="H989">
        <f>IF(Taureaux[[#All],[=palier-1]]=0,0,SUM($E$2:E989)+MAX(Taureaux[[#All],[séquence = palier]]))</f>
        <v>0</v>
      </c>
      <c r="I989" t="str">
        <f>IF(Taureaux[[#All],[&gt; palier]]&gt;0,Q989,"")</f>
        <v/>
      </c>
      <c r="J989" t="str">
        <f>IF(Taureaux[[#All],[=palier]]&gt;0,Q989,"")</f>
        <v/>
      </c>
      <c r="K989" t="str">
        <f>IF(Taureaux[[#All],[=palier-1]]&gt;0,Q989,"")</f>
        <v/>
      </c>
      <c r="L989">
        <f>IF(ROW()-1&lt;=60000,ROW()-1)</f>
        <v>988</v>
      </c>
      <c r="M989" s="12" t="str">
        <f>IF(Taureaux[[#This Row],[Nom selon le rang]]="","",VLOOKUP(O989,Q:AF,10,FALSE))</f>
        <v/>
      </c>
      <c r="N989" t="str">
        <f>IF(Taureaux[[#This Row],[somme des males selon la liste]]="","",RANK(Taureaux[[#This Row],[somme des males selon la liste]],Taureaux[[#All],[somme des males selon la liste]],0))</f>
        <v/>
      </c>
      <c r="O9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89">
        <v>76704405</v>
      </c>
      <c r="Q989" t="s">
        <v>1608</v>
      </c>
      <c r="R989" t="s">
        <v>36</v>
      </c>
      <c r="S989" t="s">
        <v>72</v>
      </c>
      <c r="T989">
        <v>1136.0899999999999</v>
      </c>
      <c r="U989">
        <v>67.28</v>
      </c>
      <c r="V989">
        <v>61.29</v>
      </c>
      <c r="W989">
        <v>72.790000000000006</v>
      </c>
      <c r="X989">
        <v>59.33</v>
      </c>
      <c r="Y989">
        <v>59.81</v>
      </c>
      <c r="Z989" s="12">
        <f>SUM(Taureaux[[#This Row],[indice 1]:[Indice 5]])</f>
        <v>320.5</v>
      </c>
      <c r="AA989" t="s">
        <v>376</v>
      </c>
      <c r="AB989" t="s">
        <v>376</v>
      </c>
      <c r="AC989" t="s">
        <v>106</v>
      </c>
      <c r="AD989">
        <v>2782</v>
      </c>
      <c r="AE989">
        <v>30</v>
      </c>
    </row>
    <row r="990" spans="2:31" x14ac:dyDescent="0.25">
      <c r="B990" s="2">
        <f>IF(Taureaux[[#This Row],[Race]]&lt;&gt;résultats!$C$4,0,SUM(IF(U990&gt;résultats!E$4,1,0),IF(V990&gt;résultats!F$4,1,0),IF(W990&gt;résultats!G$4,1,0),IF(X990&gt;résultats!H$4,1,0),IF(Y990&gt;résultats!I$4,1,0),IF(Z990&gt;résultats!J$4,1,0)))</f>
        <v>0</v>
      </c>
      <c r="C990">
        <f>IF(AND(Taureaux[[#All],[nombres d''incides M&gt;F]]&gt;résultats!$E$1,Taureaux[[#All],[Race]]=résultats!$C$4),1,0)</f>
        <v>0</v>
      </c>
      <c r="D990">
        <f>IF(AND(Taureaux[[#All],[nombres d''incides M&gt;F]]=résultats!$E$1,Taureaux[[#All],[Race]]=résultats!$C$4),1,0)</f>
        <v>0</v>
      </c>
      <c r="E990">
        <f>IF(AND(Taureaux[[#All],[nombres d''incides M&gt;F]]=résultats!$E$1-1,Taureaux[[#All],[Race]]=résultats!$C$4),1,0)</f>
        <v>0</v>
      </c>
      <c r="F990">
        <f>IF(Taureaux[[#All],[&gt; palier]]=0,0,SUM($C$2:C990))</f>
        <v>0</v>
      </c>
      <c r="G990">
        <f>IF(Taureaux[[#All],[=palier]]=0,0,SUM($D$2:D990)+MAX(Taureaux[[#All],[séquence &gt; palier]]))</f>
        <v>0</v>
      </c>
      <c r="H990">
        <f>IF(Taureaux[[#All],[=palier-1]]=0,0,SUM($E$2:E990)+MAX(Taureaux[[#All],[séquence = palier]]))</f>
        <v>0</v>
      </c>
      <c r="I990" t="str">
        <f>IF(Taureaux[[#All],[&gt; palier]]&gt;0,Q990,"")</f>
        <v/>
      </c>
      <c r="J990" t="str">
        <f>IF(Taureaux[[#All],[=palier]]&gt;0,Q990,"")</f>
        <v/>
      </c>
      <c r="K990" t="str">
        <f>IF(Taureaux[[#All],[=palier-1]]&gt;0,Q990,"")</f>
        <v/>
      </c>
      <c r="L990">
        <f>IF(ROW()-1&lt;=60000,ROW()-1)</f>
        <v>989</v>
      </c>
      <c r="M990" s="12" t="str">
        <f>IF(Taureaux[[#This Row],[Nom selon le rang]]="","",VLOOKUP(O990,Q:AF,10,FALSE))</f>
        <v/>
      </c>
      <c r="N990" t="str">
        <f>IF(Taureaux[[#This Row],[somme des males selon la liste]]="","",RANK(Taureaux[[#This Row],[somme des males selon la liste]],Taureaux[[#All],[somme des males selon la liste]],0))</f>
        <v/>
      </c>
      <c r="O9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0">
        <v>81368062</v>
      </c>
      <c r="Q990" t="s">
        <v>1169</v>
      </c>
      <c r="R990" t="s">
        <v>654</v>
      </c>
      <c r="S990" t="s">
        <v>90</v>
      </c>
      <c r="T990">
        <v>845.65</v>
      </c>
      <c r="U990">
        <v>66.75</v>
      </c>
      <c r="V990">
        <v>65.099999999999994</v>
      </c>
      <c r="W990">
        <v>73.3</v>
      </c>
      <c r="X990">
        <v>71.61</v>
      </c>
      <c r="Y990">
        <v>53.37</v>
      </c>
      <c r="Z990" s="12">
        <f>SUM(Taureaux[[#This Row],[indice 1]:[Indice 5]])</f>
        <v>330.13</v>
      </c>
      <c r="AA990" t="s">
        <v>294</v>
      </c>
      <c r="AB990" t="s">
        <v>294</v>
      </c>
      <c r="AC990" t="s">
        <v>141</v>
      </c>
      <c r="AD990">
        <v>6874</v>
      </c>
      <c r="AE990">
        <v>30</v>
      </c>
    </row>
    <row r="991" spans="2:31" x14ac:dyDescent="0.25">
      <c r="B991" s="2">
        <f>IF(Taureaux[[#This Row],[Race]]&lt;&gt;résultats!$C$4,0,SUM(IF(U991&gt;résultats!E$4,1,0),IF(V991&gt;résultats!F$4,1,0),IF(W991&gt;résultats!G$4,1,0),IF(X991&gt;résultats!H$4,1,0),IF(Y991&gt;résultats!I$4,1,0),IF(Z991&gt;résultats!J$4,1,0)))</f>
        <v>0</v>
      </c>
      <c r="C991">
        <f>IF(AND(Taureaux[[#All],[nombres d''incides M&gt;F]]&gt;résultats!$E$1,Taureaux[[#All],[Race]]=résultats!$C$4),1,0)</f>
        <v>0</v>
      </c>
      <c r="D991">
        <f>IF(AND(Taureaux[[#All],[nombres d''incides M&gt;F]]=résultats!$E$1,Taureaux[[#All],[Race]]=résultats!$C$4),1,0)</f>
        <v>0</v>
      </c>
      <c r="E991">
        <f>IF(AND(Taureaux[[#All],[nombres d''incides M&gt;F]]=résultats!$E$1-1,Taureaux[[#All],[Race]]=résultats!$C$4),1,0)</f>
        <v>0</v>
      </c>
      <c r="F991">
        <f>IF(Taureaux[[#All],[&gt; palier]]=0,0,SUM($C$2:C991))</f>
        <v>0</v>
      </c>
      <c r="G991">
        <f>IF(Taureaux[[#All],[=palier]]=0,0,SUM($D$2:D991)+MAX(Taureaux[[#All],[séquence &gt; palier]]))</f>
        <v>0</v>
      </c>
      <c r="H991">
        <f>IF(Taureaux[[#All],[=palier-1]]=0,0,SUM($E$2:E991)+MAX(Taureaux[[#All],[séquence = palier]]))</f>
        <v>0</v>
      </c>
      <c r="I991" t="str">
        <f>IF(Taureaux[[#All],[&gt; palier]]&gt;0,Q991,"")</f>
        <v/>
      </c>
      <c r="J991" t="str">
        <f>IF(Taureaux[[#All],[=palier]]&gt;0,Q991,"")</f>
        <v/>
      </c>
      <c r="K991" t="str">
        <f>IF(Taureaux[[#All],[=palier-1]]&gt;0,Q991,"")</f>
        <v/>
      </c>
      <c r="L991">
        <f>IF(ROW()-1&lt;=60000,ROW()-1)</f>
        <v>990</v>
      </c>
      <c r="M991" s="12" t="str">
        <f>IF(Taureaux[[#This Row],[Nom selon le rang]]="","",VLOOKUP(O991,Q:AF,10,FALSE))</f>
        <v/>
      </c>
      <c r="N991" t="str">
        <f>IF(Taureaux[[#This Row],[somme des males selon la liste]]="","",RANK(Taureaux[[#This Row],[somme des males selon la liste]],Taureaux[[#All],[somme des males selon la liste]],0))</f>
        <v/>
      </c>
      <c r="O9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1">
        <v>81446694</v>
      </c>
      <c r="Q991" t="s">
        <v>2805</v>
      </c>
      <c r="R991" t="s">
        <v>2737</v>
      </c>
      <c r="S991" t="s">
        <v>117</v>
      </c>
      <c r="T991">
        <v>526.84</v>
      </c>
      <c r="U991">
        <v>34.28</v>
      </c>
      <c r="V991">
        <v>34.35</v>
      </c>
      <c r="W991">
        <v>35.409999999999997</v>
      </c>
      <c r="X991">
        <v>35.47</v>
      </c>
      <c r="Y991">
        <v>37.520000000000003</v>
      </c>
      <c r="Z991" s="12">
        <f>SUM(Taureaux[[#This Row],[indice 1]:[Indice 5]])</f>
        <v>177.03</v>
      </c>
      <c r="AA991" t="s">
        <v>246</v>
      </c>
      <c r="AB991" t="s">
        <v>246</v>
      </c>
      <c r="AC991" t="s">
        <v>103</v>
      </c>
      <c r="AD991">
        <v>8061</v>
      </c>
      <c r="AE991">
        <v>30</v>
      </c>
    </row>
    <row r="992" spans="2:31" x14ac:dyDescent="0.25">
      <c r="B992" s="2">
        <f>IF(Taureaux[[#This Row],[Race]]&lt;&gt;résultats!$C$4,0,SUM(IF(U992&gt;résultats!E$4,1,0),IF(V992&gt;résultats!F$4,1,0),IF(W992&gt;résultats!G$4,1,0),IF(X992&gt;résultats!H$4,1,0),IF(Y992&gt;résultats!I$4,1,0),IF(Z992&gt;résultats!J$4,1,0)))</f>
        <v>0</v>
      </c>
      <c r="C992">
        <f>IF(AND(Taureaux[[#All],[nombres d''incides M&gt;F]]&gt;résultats!$E$1,Taureaux[[#All],[Race]]=résultats!$C$4),1,0)</f>
        <v>0</v>
      </c>
      <c r="D992">
        <f>IF(AND(Taureaux[[#All],[nombres d''incides M&gt;F]]=résultats!$E$1,Taureaux[[#All],[Race]]=résultats!$C$4),1,0)</f>
        <v>0</v>
      </c>
      <c r="E992">
        <f>IF(AND(Taureaux[[#All],[nombres d''incides M&gt;F]]=résultats!$E$1-1,Taureaux[[#All],[Race]]=résultats!$C$4),1,0)</f>
        <v>0</v>
      </c>
      <c r="F992">
        <f>IF(Taureaux[[#All],[&gt; palier]]=0,0,SUM($C$2:C992))</f>
        <v>0</v>
      </c>
      <c r="G992">
        <f>IF(Taureaux[[#All],[=palier]]=0,0,SUM($D$2:D992)+MAX(Taureaux[[#All],[séquence &gt; palier]]))</f>
        <v>0</v>
      </c>
      <c r="H992">
        <f>IF(Taureaux[[#All],[=palier-1]]=0,0,SUM($E$2:E992)+MAX(Taureaux[[#All],[séquence = palier]]))</f>
        <v>0</v>
      </c>
      <c r="I992" t="str">
        <f>IF(Taureaux[[#All],[&gt; palier]]&gt;0,Q992,"")</f>
        <v/>
      </c>
      <c r="J992" t="str">
        <f>IF(Taureaux[[#All],[=palier]]&gt;0,Q992,"")</f>
        <v/>
      </c>
      <c r="K992" t="str">
        <f>IF(Taureaux[[#All],[=palier-1]]&gt;0,Q992,"")</f>
        <v/>
      </c>
      <c r="L992">
        <f>IF(ROW()-1&lt;=60000,ROW()-1)</f>
        <v>991</v>
      </c>
      <c r="M992" s="12" t="str">
        <f>IF(Taureaux[[#This Row],[Nom selon le rang]]="","",VLOOKUP(O992,Q:AF,10,FALSE))</f>
        <v/>
      </c>
      <c r="N992" t="str">
        <f>IF(Taureaux[[#This Row],[somme des males selon la liste]]="","",RANK(Taureaux[[#This Row],[somme des males selon la liste]],Taureaux[[#All],[somme des males selon la liste]],0))</f>
        <v/>
      </c>
      <c r="O9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2">
        <v>80110282</v>
      </c>
      <c r="Q992" t="s">
        <v>1475</v>
      </c>
      <c r="R992" t="s">
        <v>45</v>
      </c>
      <c r="S992" t="s">
        <v>99</v>
      </c>
      <c r="T992">
        <v>1090.4100000000001</v>
      </c>
      <c r="U992">
        <v>62.88</v>
      </c>
      <c r="V992">
        <v>75.52</v>
      </c>
      <c r="W992">
        <v>71.87</v>
      </c>
      <c r="X992">
        <v>55.25</v>
      </c>
      <c r="Y992">
        <v>59.04</v>
      </c>
      <c r="Z992" s="12">
        <f>SUM(Taureaux[[#This Row],[indice 1]:[Indice 5]])</f>
        <v>324.56</v>
      </c>
      <c r="AA992" t="s">
        <v>148</v>
      </c>
      <c r="AB992" t="s">
        <v>148</v>
      </c>
      <c r="AC992" t="s">
        <v>116</v>
      </c>
      <c r="AD992">
        <v>29792</v>
      </c>
      <c r="AE992">
        <v>30</v>
      </c>
    </row>
    <row r="993" spans="2:31" x14ac:dyDescent="0.25">
      <c r="B993" s="2">
        <f>IF(Taureaux[[#This Row],[Race]]&lt;&gt;résultats!$C$4,0,SUM(IF(U993&gt;résultats!E$4,1,0),IF(V993&gt;résultats!F$4,1,0),IF(W993&gt;résultats!G$4,1,0),IF(X993&gt;résultats!H$4,1,0),IF(Y993&gt;résultats!I$4,1,0),IF(Z993&gt;résultats!J$4,1,0)))</f>
        <v>0</v>
      </c>
      <c r="C993">
        <f>IF(AND(Taureaux[[#All],[nombres d''incides M&gt;F]]&gt;résultats!$E$1,Taureaux[[#All],[Race]]=résultats!$C$4),1,0)</f>
        <v>0</v>
      </c>
      <c r="D993">
        <f>IF(AND(Taureaux[[#All],[nombres d''incides M&gt;F]]=résultats!$E$1,Taureaux[[#All],[Race]]=résultats!$C$4),1,0)</f>
        <v>0</v>
      </c>
      <c r="E993">
        <f>IF(AND(Taureaux[[#All],[nombres d''incides M&gt;F]]=résultats!$E$1-1,Taureaux[[#All],[Race]]=résultats!$C$4),1,0)</f>
        <v>0</v>
      </c>
      <c r="F993">
        <f>IF(Taureaux[[#All],[&gt; palier]]=0,0,SUM($C$2:C993))</f>
        <v>0</v>
      </c>
      <c r="G993">
        <f>IF(Taureaux[[#All],[=palier]]=0,0,SUM($D$2:D993)+MAX(Taureaux[[#All],[séquence &gt; palier]]))</f>
        <v>0</v>
      </c>
      <c r="H993">
        <f>IF(Taureaux[[#All],[=palier-1]]=0,0,SUM($E$2:E993)+MAX(Taureaux[[#All],[séquence = palier]]))</f>
        <v>0</v>
      </c>
      <c r="I993" t="str">
        <f>IF(Taureaux[[#All],[&gt; palier]]&gt;0,Q993,"")</f>
        <v/>
      </c>
      <c r="J993" t="str">
        <f>IF(Taureaux[[#All],[=palier]]&gt;0,Q993,"")</f>
        <v/>
      </c>
      <c r="K993" t="str">
        <f>IF(Taureaux[[#All],[=palier-1]]&gt;0,Q993,"")</f>
        <v/>
      </c>
      <c r="L993">
        <f>IF(ROW()-1&lt;=60000,ROW()-1)</f>
        <v>992</v>
      </c>
      <c r="M993" s="12" t="str">
        <f>IF(Taureaux[[#This Row],[Nom selon le rang]]="","",VLOOKUP(O993,Q:AF,10,FALSE))</f>
        <v/>
      </c>
      <c r="N993" t="str">
        <f>IF(Taureaux[[#This Row],[somme des males selon la liste]]="","",RANK(Taureaux[[#This Row],[somme des males selon la liste]],Taureaux[[#All],[somme des males selon la liste]],0))</f>
        <v/>
      </c>
      <c r="O9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3">
        <v>80351117</v>
      </c>
      <c r="Q993" t="s">
        <v>1630</v>
      </c>
      <c r="R993" t="s">
        <v>45</v>
      </c>
      <c r="S993" t="s">
        <v>99</v>
      </c>
      <c r="T993">
        <v>1054.0999999999999</v>
      </c>
      <c r="U993">
        <v>51.41</v>
      </c>
      <c r="V993">
        <v>67.569999999999993</v>
      </c>
      <c r="W993">
        <v>71.790000000000006</v>
      </c>
      <c r="X993">
        <v>59.08</v>
      </c>
      <c r="Y993">
        <v>71.010000000000005</v>
      </c>
      <c r="Z993" s="12">
        <f>SUM(Taureaux[[#This Row],[indice 1]:[Indice 5]])</f>
        <v>320.85999999999996</v>
      </c>
      <c r="AA993" t="s">
        <v>148</v>
      </c>
      <c r="AB993" t="s">
        <v>148</v>
      </c>
      <c r="AC993" t="s">
        <v>116</v>
      </c>
      <c r="AD993">
        <v>29456</v>
      </c>
      <c r="AE993">
        <v>30</v>
      </c>
    </row>
    <row r="994" spans="2:31" x14ac:dyDescent="0.25">
      <c r="B994" s="2">
        <f>IF(Taureaux[[#This Row],[Race]]&lt;&gt;résultats!$C$4,0,SUM(IF(U994&gt;résultats!E$4,1,0),IF(V994&gt;résultats!F$4,1,0),IF(W994&gt;résultats!G$4,1,0),IF(X994&gt;résultats!H$4,1,0),IF(Y994&gt;résultats!I$4,1,0),IF(Z994&gt;résultats!J$4,1,0)))</f>
        <v>0</v>
      </c>
      <c r="C994">
        <f>IF(AND(Taureaux[[#All],[nombres d''incides M&gt;F]]&gt;résultats!$E$1,Taureaux[[#All],[Race]]=résultats!$C$4),1,0)</f>
        <v>0</v>
      </c>
      <c r="D994">
        <f>IF(AND(Taureaux[[#All],[nombres d''incides M&gt;F]]=résultats!$E$1,Taureaux[[#All],[Race]]=résultats!$C$4),1,0)</f>
        <v>0</v>
      </c>
      <c r="E994">
        <f>IF(AND(Taureaux[[#All],[nombres d''incides M&gt;F]]=résultats!$E$1-1,Taureaux[[#All],[Race]]=résultats!$C$4),1,0)</f>
        <v>0</v>
      </c>
      <c r="F994">
        <f>IF(Taureaux[[#All],[&gt; palier]]=0,0,SUM($C$2:C994))</f>
        <v>0</v>
      </c>
      <c r="G994">
        <f>IF(Taureaux[[#All],[=palier]]=0,0,SUM($D$2:D994)+MAX(Taureaux[[#All],[séquence &gt; palier]]))</f>
        <v>0</v>
      </c>
      <c r="H994">
        <f>IF(Taureaux[[#All],[=palier-1]]=0,0,SUM($E$2:E994)+MAX(Taureaux[[#All],[séquence = palier]]))</f>
        <v>0</v>
      </c>
      <c r="I994" t="str">
        <f>IF(Taureaux[[#All],[&gt; palier]]&gt;0,Q994,"")</f>
        <v/>
      </c>
      <c r="J994" t="str">
        <f>IF(Taureaux[[#All],[=palier]]&gt;0,Q994,"")</f>
        <v/>
      </c>
      <c r="K994" t="str">
        <f>IF(Taureaux[[#All],[=palier-1]]&gt;0,Q994,"")</f>
        <v/>
      </c>
      <c r="L994">
        <f>IF(ROW()-1&lt;=60000,ROW()-1)</f>
        <v>993</v>
      </c>
      <c r="M994" s="12" t="str">
        <f>IF(Taureaux[[#This Row],[Nom selon le rang]]="","",VLOOKUP(O994,Q:AF,10,FALSE))</f>
        <v/>
      </c>
      <c r="N994" t="str">
        <f>IF(Taureaux[[#This Row],[somme des males selon la liste]]="","",RANK(Taureaux[[#This Row],[somme des males selon la liste]],Taureaux[[#All],[somme des males selon la liste]],0))</f>
        <v/>
      </c>
      <c r="O9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4">
        <v>77676995</v>
      </c>
      <c r="Q994" t="s">
        <v>2434</v>
      </c>
      <c r="R994" t="s">
        <v>181</v>
      </c>
      <c r="S994" t="s">
        <v>100</v>
      </c>
      <c r="T994">
        <v>997.5</v>
      </c>
      <c r="U994">
        <v>59.15</v>
      </c>
      <c r="V994">
        <v>64.180000000000007</v>
      </c>
      <c r="W994">
        <v>58.55</v>
      </c>
      <c r="X994">
        <v>60.38</v>
      </c>
      <c r="Y994">
        <v>57.14</v>
      </c>
      <c r="Z994" s="12">
        <f>SUM(Taureaux[[#This Row],[indice 1]:[Indice 5]])</f>
        <v>299.39999999999998</v>
      </c>
      <c r="AA994" t="s">
        <v>1499</v>
      </c>
      <c r="AB994" t="s">
        <v>1499</v>
      </c>
      <c r="AC994" t="s">
        <v>139</v>
      </c>
      <c r="AD994">
        <v>6</v>
      </c>
      <c r="AE994">
        <v>70</v>
      </c>
    </row>
    <row r="995" spans="2:31" x14ac:dyDescent="0.25">
      <c r="B995" s="2">
        <f>IF(Taureaux[[#This Row],[Race]]&lt;&gt;résultats!$C$4,0,SUM(IF(U995&gt;résultats!E$4,1,0),IF(V995&gt;résultats!F$4,1,0),IF(W995&gt;résultats!G$4,1,0),IF(X995&gt;résultats!H$4,1,0),IF(Y995&gt;résultats!I$4,1,0),IF(Z995&gt;résultats!J$4,1,0)))</f>
        <v>0</v>
      </c>
      <c r="C995">
        <f>IF(AND(Taureaux[[#All],[nombres d''incides M&gt;F]]&gt;résultats!$E$1,Taureaux[[#All],[Race]]=résultats!$C$4),1,0)</f>
        <v>0</v>
      </c>
      <c r="D995">
        <f>IF(AND(Taureaux[[#All],[nombres d''incides M&gt;F]]=résultats!$E$1,Taureaux[[#All],[Race]]=résultats!$C$4),1,0)</f>
        <v>0</v>
      </c>
      <c r="E995">
        <f>IF(AND(Taureaux[[#All],[nombres d''incides M&gt;F]]=résultats!$E$1-1,Taureaux[[#All],[Race]]=résultats!$C$4),1,0)</f>
        <v>0</v>
      </c>
      <c r="F995">
        <f>IF(Taureaux[[#All],[&gt; palier]]=0,0,SUM($C$2:C995))</f>
        <v>0</v>
      </c>
      <c r="G995">
        <f>IF(Taureaux[[#All],[=palier]]=0,0,SUM($D$2:D995)+MAX(Taureaux[[#All],[séquence &gt; palier]]))</f>
        <v>0</v>
      </c>
      <c r="H995">
        <f>IF(Taureaux[[#All],[=palier-1]]=0,0,SUM($E$2:E995)+MAX(Taureaux[[#All],[séquence = palier]]))</f>
        <v>0</v>
      </c>
      <c r="I995" t="str">
        <f>IF(Taureaux[[#All],[&gt; palier]]&gt;0,Q995,"")</f>
        <v/>
      </c>
      <c r="J995" t="str">
        <f>IF(Taureaux[[#All],[=palier]]&gt;0,Q995,"")</f>
        <v/>
      </c>
      <c r="K995" t="str">
        <f>IF(Taureaux[[#All],[=palier-1]]&gt;0,Q995,"")</f>
        <v/>
      </c>
      <c r="L995">
        <f>IF(ROW()-1&lt;=60000,ROW()-1)</f>
        <v>994</v>
      </c>
      <c r="M995" s="12" t="str">
        <f>IF(Taureaux[[#This Row],[Nom selon le rang]]="","",VLOOKUP(O995,Q:AF,10,FALSE))</f>
        <v/>
      </c>
      <c r="N995" t="str">
        <f>IF(Taureaux[[#This Row],[somme des males selon la liste]]="","",RANK(Taureaux[[#This Row],[somme des males selon la liste]],Taureaux[[#All],[somme des males selon la liste]],0))</f>
        <v/>
      </c>
      <c r="O9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5">
        <v>81663318</v>
      </c>
      <c r="Q995" t="s">
        <v>566</v>
      </c>
      <c r="R995" t="s">
        <v>209</v>
      </c>
      <c r="S995" t="s">
        <v>97</v>
      </c>
      <c r="T995">
        <v>1299.76</v>
      </c>
      <c r="U995">
        <v>73.91</v>
      </c>
      <c r="V995">
        <v>69.709999999999994</v>
      </c>
      <c r="W995">
        <v>65.81</v>
      </c>
      <c r="X995">
        <v>72.02</v>
      </c>
      <c r="Y995">
        <v>75.98</v>
      </c>
      <c r="Z995" s="12">
        <f>SUM(Taureaux[[#This Row],[indice 1]:[Indice 5]])</f>
        <v>357.43</v>
      </c>
      <c r="AA995" t="s">
        <v>294</v>
      </c>
      <c r="AB995" t="s">
        <v>294</v>
      </c>
      <c r="AC995" t="s">
        <v>141</v>
      </c>
      <c r="AD995">
        <v>9298</v>
      </c>
      <c r="AE995">
        <v>30</v>
      </c>
    </row>
    <row r="996" spans="2:31" x14ac:dyDescent="0.25">
      <c r="B996" s="2">
        <f>IF(Taureaux[[#This Row],[Race]]&lt;&gt;résultats!$C$4,0,SUM(IF(U996&gt;résultats!E$4,1,0),IF(V996&gt;résultats!F$4,1,0),IF(W996&gt;résultats!G$4,1,0),IF(X996&gt;résultats!H$4,1,0),IF(Y996&gt;résultats!I$4,1,0),IF(Z996&gt;résultats!J$4,1,0)))</f>
        <v>0</v>
      </c>
      <c r="C996">
        <f>IF(AND(Taureaux[[#All],[nombres d''incides M&gt;F]]&gt;résultats!$E$1,Taureaux[[#All],[Race]]=résultats!$C$4),1,0)</f>
        <v>0</v>
      </c>
      <c r="D996">
        <f>IF(AND(Taureaux[[#All],[nombres d''incides M&gt;F]]=résultats!$E$1,Taureaux[[#All],[Race]]=résultats!$C$4),1,0)</f>
        <v>0</v>
      </c>
      <c r="E996">
        <f>IF(AND(Taureaux[[#All],[nombres d''incides M&gt;F]]=résultats!$E$1-1,Taureaux[[#All],[Race]]=résultats!$C$4),1,0)</f>
        <v>0</v>
      </c>
      <c r="F996">
        <f>IF(Taureaux[[#All],[&gt; palier]]=0,0,SUM($C$2:C996))</f>
        <v>0</v>
      </c>
      <c r="G996">
        <f>IF(Taureaux[[#All],[=palier]]=0,0,SUM($D$2:D996)+MAX(Taureaux[[#All],[séquence &gt; palier]]))</f>
        <v>0</v>
      </c>
      <c r="H996">
        <f>IF(Taureaux[[#All],[=palier-1]]=0,0,SUM($E$2:E996)+MAX(Taureaux[[#All],[séquence = palier]]))</f>
        <v>0</v>
      </c>
      <c r="I996" t="str">
        <f>IF(Taureaux[[#All],[&gt; palier]]&gt;0,Q996,"")</f>
        <v/>
      </c>
      <c r="J996" t="str">
        <f>IF(Taureaux[[#All],[=palier]]&gt;0,Q996,"")</f>
        <v/>
      </c>
      <c r="K996" t="str">
        <f>IF(Taureaux[[#All],[=palier-1]]&gt;0,Q996,"")</f>
        <v/>
      </c>
      <c r="L996">
        <f>IF(ROW()-1&lt;=60000,ROW()-1)</f>
        <v>995</v>
      </c>
      <c r="M996" s="12" t="str">
        <f>IF(Taureaux[[#This Row],[Nom selon le rang]]="","",VLOOKUP(O996,Q:AF,10,FALSE))</f>
        <v/>
      </c>
      <c r="N996" t="str">
        <f>IF(Taureaux[[#This Row],[somme des males selon la liste]]="","",RANK(Taureaux[[#This Row],[somme des males selon la liste]],Taureaux[[#All],[somme des males selon la liste]],0))</f>
        <v/>
      </c>
      <c r="O9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6">
        <v>56087041</v>
      </c>
      <c r="Q996" t="s">
        <v>1283</v>
      </c>
      <c r="R996" t="s">
        <v>209</v>
      </c>
      <c r="S996" t="s">
        <v>132</v>
      </c>
      <c r="T996">
        <v>1208.52</v>
      </c>
      <c r="U996">
        <v>71.959999999999994</v>
      </c>
      <c r="V996">
        <v>71.209999999999994</v>
      </c>
      <c r="W996">
        <v>57.51</v>
      </c>
      <c r="X996">
        <v>74.2</v>
      </c>
      <c r="Y996">
        <v>68.709999999999994</v>
      </c>
      <c r="Z996" s="12">
        <f>SUM(Taureaux[[#This Row],[indice 1]:[Indice 5]])</f>
        <v>343.59</v>
      </c>
      <c r="AA996" t="s">
        <v>63</v>
      </c>
      <c r="AB996" t="s">
        <v>51</v>
      </c>
      <c r="AC996" t="s">
        <v>52</v>
      </c>
      <c r="AD996">
        <v>5</v>
      </c>
      <c r="AE996">
        <v>266.23</v>
      </c>
    </row>
    <row r="997" spans="2:31" x14ac:dyDescent="0.25">
      <c r="B997" s="2">
        <f>IF(Taureaux[[#This Row],[Race]]&lt;&gt;résultats!$C$4,0,SUM(IF(U997&gt;résultats!E$4,1,0),IF(V997&gt;résultats!F$4,1,0),IF(W997&gt;résultats!G$4,1,0),IF(X997&gt;résultats!H$4,1,0),IF(Y997&gt;résultats!I$4,1,0),IF(Z997&gt;résultats!J$4,1,0)))</f>
        <v>0</v>
      </c>
      <c r="C997">
        <f>IF(AND(Taureaux[[#All],[nombres d''incides M&gt;F]]&gt;résultats!$E$1,Taureaux[[#All],[Race]]=résultats!$C$4),1,0)</f>
        <v>0</v>
      </c>
      <c r="D997">
        <f>IF(AND(Taureaux[[#All],[nombres d''incides M&gt;F]]=résultats!$E$1,Taureaux[[#All],[Race]]=résultats!$C$4),1,0)</f>
        <v>0</v>
      </c>
      <c r="E997">
        <f>IF(AND(Taureaux[[#All],[nombres d''incides M&gt;F]]=résultats!$E$1-1,Taureaux[[#All],[Race]]=résultats!$C$4),1,0)</f>
        <v>0</v>
      </c>
      <c r="F997">
        <f>IF(Taureaux[[#All],[&gt; palier]]=0,0,SUM($C$2:C997))</f>
        <v>0</v>
      </c>
      <c r="G997">
        <f>IF(Taureaux[[#All],[=palier]]=0,0,SUM($D$2:D997)+MAX(Taureaux[[#All],[séquence &gt; palier]]))</f>
        <v>0</v>
      </c>
      <c r="H997">
        <f>IF(Taureaux[[#All],[=palier-1]]=0,0,SUM($E$2:E997)+MAX(Taureaux[[#All],[séquence = palier]]))</f>
        <v>0</v>
      </c>
      <c r="I997" t="str">
        <f>IF(Taureaux[[#All],[&gt; palier]]&gt;0,Q997,"")</f>
        <v/>
      </c>
      <c r="J997" t="str">
        <f>IF(Taureaux[[#All],[=palier]]&gt;0,Q997,"")</f>
        <v/>
      </c>
      <c r="K997" t="str">
        <f>IF(Taureaux[[#All],[=palier-1]]&gt;0,Q997,"")</f>
        <v/>
      </c>
      <c r="L997">
        <f>IF(ROW()-1&lt;=60000,ROW()-1)</f>
        <v>996</v>
      </c>
      <c r="M997" s="12" t="str">
        <f>IF(Taureaux[[#This Row],[Nom selon le rang]]="","",VLOOKUP(O997,Q:AF,10,FALSE))</f>
        <v/>
      </c>
      <c r="N997" t="str">
        <f>IF(Taureaux[[#This Row],[somme des males selon la liste]]="","",RANK(Taureaux[[#This Row],[somme des males selon la liste]],Taureaux[[#All],[somme des males selon la liste]],0))</f>
        <v/>
      </c>
      <c r="O9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7">
        <v>79477803</v>
      </c>
      <c r="Q997" t="s">
        <v>2853</v>
      </c>
      <c r="R997" t="s">
        <v>2733</v>
      </c>
      <c r="S997" t="s">
        <v>99</v>
      </c>
      <c r="T997">
        <v>976.24</v>
      </c>
      <c r="U997">
        <v>32.83</v>
      </c>
      <c r="V997">
        <v>36.42</v>
      </c>
      <c r="W997">
        <v>36.85</v>
      </c>
      <c r="X997">
        <v>33.26</v>
      </c>
      <c r="Y997">
        <v>32.520000000000003</v>
      </c>
      <c r="Z997" s="12">
        <f>SUM(Taureaux[[#This Row],[indice 1]:[Indice 5]])</f>
        <v>171.88</v>
      </c>
      <c r="AA997" t="s">
        <v>148</v>
      </c>
      <c r="AB997" t="s">
        <v>148</v>
      </c>
      <c r="AC997" t="s">
        <v>116</v>
      </c>
      <c r="AD997">
        <v>29607</v>
      </c>
      <c r="AE997">
        <v>30</v>
      </c>
    </row>
    <row r="998" spans="2:31" x14ac:dyDescent="0.25">
      <c r="B998" s="2">
        <f>IF(Taureaux[[#This Row],[Race]]&lt;&gt;résultats!$C$4,0,SUM(IF(U998&gt;résultats!E$4,1,0),IF(V998&gt;résultats!F$4,1,0),IF(W998&gt;résultats!G$4,1,0),IF(X998&gt;résultats!H$4,1,0),IF(Y998&gt;résultats!I$4,1,0),IF(Z998&gt;résultats!J$4,1,0)))</f>
        <v>0</v>
      </c>
      <c r="C998">
        <f>IF(AND(Taureaux[[#All],[nombres d''incides M&gt;F]]&gt;résultats!$E$1,Taureaux[[#All],[Race]]=résultats!$C$4),1,0)</f>
        <v>0</v>
      </c>
      <c r="D998">
        <f>IF(AND(Taureaux[[#All],[nombres d''incides M&gt;F]]=résultats!$E$1,Taureaux[[#All],[Race]]=résultats!$C$4),1,0)</f>
        <v>0</v>
      </c>
      <c r="E998">
        <f>IF(AND(Taureaux[[#All],[nombres d''incides M&gt;F]]=résultats!$E$1-1,Taureaux[[#All],[Race]]=résultats!$C$4),1,0)</f>
        <v>0</v>
      </c>
      <c r="F998">
        <f>IF(Taureaux[[#All],[&gt; palier]]=0,0,SUM($C$2:C998))</f>
        <v>0</v>
      </c>
      <c r="G998">
        <f>IF(Taureaux[[#All],[=palier]]=0,0,SUM($D$2:D998)+MAX(Taureaux[[#All],[séquence &gt; palier]]))</f>
        <v>0</v>
      </c>
      <c r="H998">
        <f>IF(Taureaux[[#All],[=palier-1]]=0,0,SUM($E$2:E998)+MAX(Taureaux[[#All],[séquence = palier]]))</f>
        <v>0</v>
      </c>
      <c r="I998" t="str">
        <f>IF(Taureaux[[#All],[&gt; palier]]&gt;0,Q998,"")</f>
        <v/>
      </c>
      <c r="J998" t="str">
        <f>IF(Taureaux[[#All],[=palier]]&gt;0,Q998,"")</f>
        <v/>
      </c>
      <c r="K998" t="str">
        <f>IF(Taureaux[[#All],[=palier-1]]&gt;0,Q998,"")</f>
        <v/>
      </c>
      <c r="L998">
        <f>IF(ROW()-1&lt;=60000,ROW()-1)</f>
        <v>997</v>
      </c>
      <c r="M998" s="12" t="str">
        <f>IF(Taureaux[[#This Row],[Nom selon le rang]]="","",VLOOKUP(O998,Q:AF,10,FALSE))</f>
        <v/>
      </c>
      <c r="N998" t="str">
        <f>IF(Taureaux[[#This Row],[somme des males selon la liste]]="","",RANK(Taureaux[[#This Row],[somme des males selon la liste]],Taureaux[[#All],[somme des males selon la liste]],0))</f>
        <v/>
      </c>
      <c r="O9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8">
        <v>52894341</v>
      </c>
      <c r="Q998" t="s">
        <v>2870</v>
      </c>
      <c r="R998" t="s">
        <v>2737</v>
      </c>
      <c r="S998" t="s">
        <v>100</v>
      </c>
      <c r="T998">
        <v>522.5</v>
      </c>
      <c r="U998">
        <v>34.869999999999997</v>
      </c>
      <c r="V998">
        <v>32.79</v>
      </c>
      <c r="W998">
        <v>35.74</v>
      </c>
      <c r="X998">
        <v>33.799999999999997</v>
      </c>
      <c r="Y998">
        <v>34.700000000000003</v>
      </c>
      <c r="Z998" s="12">
        <f>SUM(Taureaux[[#This Row],[indice 1]:[Indice 5]])</f>
        <v>171.89999999999998</v>
      </c>
      <c r="AA998" t="s">
        <v>63</v>
      </c>
      <c r="AB998" t="s">
        <v>240</v>
      </c>
      <c r="AC998" t="s">
        <v>111</v>
      </c>
      <c r="AD998">
        <v>10</v>
      </c>
      <c r="AE998">
        <v>110.63</v>
      </c>
    </row>
    <row r="999" spans="2:31" x14ac:dyDescent="0.25">
      <c r="B999" s="2">
        <f>IF(Taureaux[[#This Row],[Race]]&lt;&gt;résultats!$C$4,0,SUM(IF(U999&gt;résultats!E$4,1,0),IF(V999&gt;résultats!F$4,1,0),IF(W999&gt;résultats!G$4,1,0),IF(X999&gt;résultats!H$4,1,0),IF(Y999&gt;résultats!I$4,1,0),IF(Z999&gt;résultats!J$4,1,0)))</f>
        <v>0</v>
      </c>
      <c r="C999">
        <f>IF(AND(Taureaux[[#All],[nombres d''incides M&gt;F]]&gt;résultats!$E$1,Taureaux[[#All],[Race]]=résultats!$C$4),1,0)</f>
        <v>0</v>
      </c>
      <c r="D999">
        <f>IF(AND(Taureaux[[#All],[nombres d''incides M&gt;F]]=résultats!$E$1,Taureaux[[#All],[Race]]=résultats!$C$4),1,0)</f>
        <v>0</v>
      </c>
      <c r="E999">
        <f>IF(AND(Taureaux[[#All],[nombres d''incides M&gt;F]]=résultats!$E$1-1,Taureaux[[#All],[Race]]=résultats!$C$4),1,0)</f>
        <v>0</v>
      </c>
      <c r="F999">
        <f>IF(Taureaux[[#All],[&gt; palier]]=0,0,SUM($C$2:C999))</f>
        <v>0</v>
      </c>
      <c r="G999">
        <f>IF(Taureaux[[#All],[=palier]]=0,0,SUM($D$2:D999)+MAX(Taureaux[[#All],[séquence &gt; palier]]))</f>
        <v>0</v>
      </c>
      <c r="H999">
        <f>IF(Taureaux[[#All],[=palier-1]]=0,0,SUM($E$2:E999)+MAX(Taureaux[[#All],[séquence = palier]]))</f>
        <v>0</v>
      </c>
      <c r="I999" t="str">
        <f>IF(Taureaux[[#All],[&gt; palier]]&gt;0,Q999,"")</f>
        <v/>
      </c>
      <c r="J999" t="str">
        <f>IF(Taureaux[[#All],[=palier]]&gt;0,Q999,"")</f>
        <v/>
      </c>
      <c r="K999" t="str">
        <f>IF(Taureaux[[#All],[=palier-1]]&gt;0,Q999,"")</f>
        <v/>
      </c>
      <c r="L999">
        <f>IF(ROW()-1&lt;=60000,ROW()-1)</f>
        <v>998</v>
      </c>
      <c r="M999" s="12" t="str">
        <f>IF(Taureaux[[#This Row],[Nom selon le rang]]="","",VLOOKUP(O999,Q:AF,10,FALSE))</f>
        <v/>
      </c>
      <c r="N999" t="str">
        <f>IF(Taureaux[[#This Row],[somme des males selon la liste]]="","",RANK(Taureaux[[#This Row],[somme des males selon la liste]],Taureaux[[#All],[somme des males selon la liste]],0))</f>
        <v/>
      </c>
      <c r="O9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999">
        <v>78744916</v>
      </c>
      <c r="Q999" t="s">
        <v>1152</v>
      </c>
      <c r="R999" t="s">
        <v>209</v>
      </c>
      <c r="S999" t="s">
        <v>8</v>
      </c>
      <c r="T999">
        <v>1358.19</v>
      </c>
      <c r="U999">
        <v>74.59</v>
      </c>
      <c r="V999">
        <v>71.58</v>
      </c>
      <c r="W999">
        <v>54.79</v>
      </c>
      <c r="X999">
        <v>74</v>
      </c>
      <c r="Y999">
        <v>74.09</v>
      </c>
      <c r="Z999" s="12">
        <f>SUM(Taureaux[[#This Row],[indice 1]:[Indice 5]])</f>
        <v>349.05000000000007</v>
      </c>
      <c r="AA999" t="s">
        <v>160</v>
      </c>
      <c r="AB999" t="s">
        <v>160</v>
      </c>
      <c r="AC999" t="s">
        <v>122</v>
      </c>
      <c r="AD999">
        <v>3853</v>
      </c>
      <c r="AE999">
        <v>90</v>
      </c>
    </row>
    <row r="1000" spans="2:31" x14ac:dyDescent="0.25">
      <c r="B1000" s="2">
        <f>IF(Taureaux[[#This Row],[Race]]&lt;&gt;résultats!$C$4,0,SUM(IF(U1000&gt;résultats!E$4,1,0),IF(V1000&gt;résultats!F$4,1,0),IF(W1000&gt;résultats!G$4,1,0),IF(X1000&gt;résultats!H$4,1,0),IF(Y1000&gt;résultats!I$4,1,0),IF(Z1000&gt;résultats!J$4,1,0)))</f>
        <v>0</v>
      </c>
      <c r="C1000">
        <f>IF(AND(Taureaux[[#All],[nombres d''incides M&gt;F]]&gt;résultats!$E$1,Taureaux[[#All],[Race]]=résultats!$C$4),1,0)</f>
        <v>0</v>
      </c>
      <c r="D1000">
        <f>IF(AND(Taureaux[[#All],[nombres d''incides M&gt;F]]=résultats!$E$1,Taureaux[[#All],[Race]]=résultats!$C$4),1,0)</f>
        <v>0</v>
      </c>
      <c r="E1000">
        <f>IF(AND(Taureaux[[#All],[nombres d''incides M&gt;F]]=résultats!$E$1-1,Taureaux[[#All],[Race]]=résultats!$C$4),1,0)</f>
        <v>0</v>
      </c>
      <c r="F1000">
        <f>IF(Taureaux[[#All],[&gt; palier]]=0,0,SUM($C$2:C1000))</f>
        <v>0</v>
      </c>
      <c r="G1000">
        <f>IF(Taureaux[[#All],[=palier]]=0,0,SUM($D$2:D1000)+MAX(Taureaux[[#All],[séquence &gt; palier]]))</f>
        <v>0</v>
      </c>
      <c r="H1000">
        <f>IF(Taureaux[[#All],[=palier-1]]=0,0,SUM($E$2:E1000)+MAX(Taureaux[[#All],[séquence = palier]]))</f>
        <v>0</v>
      </c>
      <c r="I1000" t="str">
        <f>IF(Taureaux[[#All],[&gt; palier]]&gt;0,Q1000,"")</f>
        <v/>
      </c>
      <c r="J1000" t="str">
        <f>IF(Taureaux[[#All],[=palier]]&gt;0,Q1000,"")</f>
        <v/>
      </c>
      <c r="K1000" t="str">
        <f>IF(Taureaux[[#All],[=palier-1]]&gt;0,Q1000,"")</f>
        <v/>
      </c>
      <c r="L1000">
        <f>IF(ROW()-1&lt;=60000,ROW()-1)</f>
        <v>999</v>
      </c>
      <c r="M1000" s="12" t="str">
        <f>IF(Taureaux[[#This Row],[Nom selon le rang]]="","",VLOOKUP(O1000,Q:AF,10,FALSE))</f>
        <v/>
      </c>
      <c r="N1000" t="str">
        <f>IF(Taureaux[[#This Row],[somme des males selon la liste]]="","",RANK(Taureaux[[#This Row],[somme des males selon la liste]],Taureaux[[#All],[somme des males selon la liste]],0))</f>
        <v/>
      </c>
      <c r="O10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0">
        <v>80801833</v>
      </c>
      <c r="Q1000" t="s">
        <v>1267</v>
      </c>
      <c r="R1000" t="s">
        <v>45</v>
      </c>
      <c r="S1000" t="s">
        <v>8</v>
      </c>
      <c r="T1000">
        <v>1060.3399999999999</v>
      </c>
      <c r="U1000">
        <v>58.49</v>
      </c>
      <c r="V1000">
        <v>75.819999999999993</v>
      </c>
      <c r="W1000">
        <v>74.84</v>
      </c>
      <c r="X1000">
        <v>61.08</v>
      </c>
      <c r="Y1000">
        <v>56.33</v>
      </c>
      <c r="Z1000" s="12">
        <f>SUM(Taureaux[[#This Row],[indice 1]:[Indice 5]])</f>
        <v>326.56</v>
      </c>
      <c r="AA1000" t="s">
        <v>148</v>
      </c>
      <c r="AB1000" t="s">
        <v>148</v>
      </c>
      <c r="AC1000" t="s">
        <v>116</v>
      </c>
      <c r="AD1000">
        <v>27551</v>
      </c>
      <c r="AE1000">
        <v>30</v>
      </c>
    </row>
    <row r="1001" spans="2:31" x14ac:dyDescent="0.25">
      <c r="B1001" s="2">
        <f>IF(Taureaux[[#This Row],[Race]]&lt;&gt;résultats!$C$4,0,SUM(IF(U1001&gt;résultats!E$4,1,0),IF(V1001&gt;résultats!F$4,1,0),IF(W1001&gt;résultats!G$4,1,0),IF(X1001&gt;résultats!H$4,1,0),IF(Y1001&gt;résultats!I$4,1,0),IF(Z1001&gt;résultats!J$4,1,0)))</f>
        <v>0</v>
      </c>
      <c r="C1001">
        <f>IF(AND(Taureaux[[#All],[nombres d''incides M&gt;F]]&gt;résultats!$E$1,Taureaux[[#All],[Race]]=résultats!$C$4),1,0)</f>
        <v>0</v>
      </c>
      <c r="D1001">
        <f>IF(AND(Taureaux[[#All],[nombres d''incides M&gt;F]]=résultats!$E$1,Taureaux[[#All],[Race]]=résultats!$C$4),1,0)</f>
        <v>0</v>
      </c>
      <c r="E1001">
        <f>IF(AND(Taureaux[[#All],[nombres d''incides M&gt;F]]=résultats!$E$1-1,Taureaux[[#All],[Race]]=résultats!$C$4),1,0)</f>
        <v>0</v>
      </c>
      <c r="F1001">
        <f>IF(Taureaux[[#All],[&gt; palier]]=0,0,SUM($C$2:C1001))</f>
        <v>0</v>
      </c>
      <c r="G1001">
        <f>IF(Taureaux[[#All],[=palier]]=0,0,SUM($D$2:D1001)+MAX(Taureaux[[#All],[séquence &gt; palier]]))</f>
        <v>0</v>
      </c>
      <c r="H1001">
        <f>IF(Taureaux[[#All],[=palier-1]]=0,0,SUM($E$2:E1001)+MAX(Taureaux[[#All],[séquence = palier]]))</f>
        <v>0</v>
      </c>
      <c r="I1001" t="str">
        <f>IF(Taureaux[[#All],[&gt; palier]]&gt;0,Q1001,"")</f>
        <v/>
      </c>
      <c r="J1001" t="str">
        <f>IF(Taureaux[[#All],[=palier]]&gt;0,Q1001,"")</f>
        <v/>
      </c>
      <c r="K1001" t="str">
        <f>IF(Taureaux[[#All],[=palier-1]]&gt;0,Q1001,"")</f>
        <v/>
      </c>
      <c r="L1001">
        <f>IF(ROW()-1&lt;=60000,ROW()-1)</f>
        <v>1000</v>
      </c>
      <c r="M1001" s="12" t="str">
        <f>IF(Taureaux[[#This Row],[Nom selon le rang]]="","",VLOOKUP(O1001,Q:AF,10,FALSE))</f>
        <v/>
      </c>
      <c r="N1001" t="str">
        <f>IF(Taureaux[[#This Row],[somme des males selon la liste]]="","",RANK(Taureaux[[#This Row],[somme des males selon la liste]],Taureaux[[#All],[somme des males selon la liste]],0))</f>
        <v/>
      </c>
      <c r="O10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1">
        <v>79909242</v>
      </c>
      <c r="Q1001" t="s">
        <v>2639</v>
      </c>
      <c r="R1001" t="s">
        <v>355</v>
      </c>
      <c r="S1001" t="s">
        <v>90</v>
      </c>
      <c r="T1001">
        <v>1124.6099999999999</v>
      </c>
      <c r="U1001">
        <v>57.83</v>
      </c>
      <c r="V1001">
        <v>49.46</v>
      </c>
      <c r="W1001">
        <v>74.650000000000006</v>
      </c>
      <c r="X1001">
        <v>27.77</v>
      </c>
      <c r="Y1001">
        <v>49.41</v>
      </c>
      <c r="Z1001" s="12">
        <f>SUM(Taureaux[[#This Row],[indice 1]:[Indice 5]])</f>
        <v>259.12</v>
      </c>
      <c r="AA1001" t="s">
        <v>199</v>
      </c>
      <c r="AB1001" t="s">
        <v>199</v>
      </c>
      <c r="AC1001" t="s">
        <v>200</v>
      </c>
      <c r="AD1001">
        <v>5298</v>
      </c>
      <c r="AE1001">
        <v>90</v>
      </c>
    </row>
    <row r="1002" spans="2:31" x14ac:dyDescent="0.25">
      <c r="B1002" s="2">
        <f>IF(Taureaux[[#This Row],[Race]]&lt;&gt;résultats!$C$4,0,SUM(IF(U1002&gt;résultats!E$4,1,0),IF(V1002&gt;résultats!F$4,1,0),IF(W1002&gt;résultats!G$4,1,0),IF(X1002&gt;résultats!H$4,1,0),IF(Y1002&gt;résultats!I$4,1,0),IF(Z1002&gt;résultats!J$4,1,0)))</f>
        <v>0</v>
      </c>
      <c r="C1002">
        <f>IF(AND(Taureaux[[#All],[nombres d''incides M&gt;F]]&gt;résultats!$E$1,Taureaux[[#All],[Race]]=résultats!$C$4),1,0)</f>
        <v>0</v>
      </c>
      <c r="D1002">
        <f>IF(AND(Taureaux[[#All],[nombres d''incides M&gt;F]]=résultats!$E$1,Taureaux[[#All],[Race]]=résultats!$C$4),1,0)</f>
        <v>0</v>
      </c>
      <c r="E1002">
        <f>IF(AND(Taureaux[[#All],[nombres d''incides M&gt;F]]=résultats!$E$1-1,Taureaux[[#All],[Race]]=résultats!$C$4),1,0)</f>
        <v>0</v>
      </c>
      <c r="F1002">
        <f>IF(Taureaux[[#All],[&gt; palier]]=0,0,SUM($C$2:C1002))</f>
        <v>0</v>
      </c>
      <c r="G1002">
        <f>IF(Taureaux[[#All],[=palier]]=0,0,SUM($D$2:D1002)+MAX(Taureaux[[#All],[séquence &gt; palier]]))</f>
        <v>0</v>
      </c>
      <c r="H1002">
        <f>IF(Taureaux[[#All],[=palier-1]]=0,0,SUM($E$2:E1002)+MAX(Taureaux[[#All],[séquence = palier]]))</f>
        <v>0</v>
      </c>
      <c r="I1002" t="str">
        <f>IF(Taureaux[[#All],[&gt; palier]]&gt;0,Q1002,"")</f>
        <v/>
      </c>
      <c r="J1002" t="str">
        <f>IF(Taureaux[[#All],[=palier]]&gt;0,Q1002,"")</f>
        <v/>
      </c>
      <c r="K1002" t="str">
        <f>IF(Taureaux[[#All],[=palier-1]]&gt;0,Q1002,"")</f>
        <v/>
      </c>
      <c r="L1002">
        <f>IF(ROW()-1&lt;=60000,ROW()-1)</f>
        <v>1001</v>
      </c>
      <c r="M1002" s="12" t="str">
        <f>IF(Taureaux[[#This Row],[Nom selon le rang]]="","",VLOOKUP(O1002,Q:AF,10,FALSE))</f>
        <v/>
      </c>
      <c r="N1002" t="str">
        <f>IF(Taureaux[[#This Row],[somme des males selon la liste]]="","",RANK(Taureaux[[#This Row],[somme des males selon la liste]],Taureaux[[#All],[somme des males selon la liste]],0))</f>
        <v/>
      </c>
      <c r="O10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2">
        <v>77465579</v>
      </c>
      <c r="Q1002" t="s">
        <v>2023</v>
      </c>
      <c r="R1002" t="s">
        <v>456</v>
      </c>
      <c r="S1002" t="s">
        <v>99</v>
      </c>
      <c r="T1002">
        <v>1034.24</v>
      </c>
      <c r="U1002">
        <v>68.75</v>
      </c>
      <c r="V1002">
        <v>59.01</v>
      </c>
      <c r="W1002">
        <v>66.59</v>
      </c>
      <c r="X1002">
        <v>48.37</v>
      </c>
      <c r="Y1002">
        <v>70.5</v>
      </c>
      <c r="Z1002" s="12">
        <f>SUM(Taureaux[[#This Row],[indice 1]:[Indice 5]])</f>
        <v>313.22000000000003</v>
      </c>
      <c r="AA1002" t="s">
        <v>358</v>
      </c>
      <c r="AB1002" t="s">
        <v>358</v>
      </c>
      <c r="AC1002" t="s">
        <v>111</v>
      </c>
      <c r="AD1002">
        <v>2692</v>
      </c>
      <c r="AE1002">
        <v>30</v>
      </c>
    </row>
    <row r="1003" spans="2:31" x14ac:dyDescent="0.25">
      <c r="B1003" s="2">
        <f>IF(Taureaux[[#This Row],[Race]]&lt;&gt;résultats!$C$4,0,SUM(IF(U1003&gt;résultats!E$4,1,0),IF(V1003&gt;résultats!F$4,1,0),IF(W1003&gt;résultats!G$4,1,0),IF(X1003&gt;résultats!H$4,1,0),IF(Y1003&gt;résultats!I$4,1,0),IF(Z1003&gt;résultats!J$4,1,0)))</f>
        <v>0</v>
      </c>
      <c r="C1003">
        <f>IF(AND(Taureaux[[#All],[nombres d''incides M&gt;F]]&gt;résultats!$E$1,Taureaux[[#All],[Race]]=résultats!$C$4),1,0)</f>
        <v>0</v>
      </c>
      <c r="D1003">
        <f>IF(AND(Taureaux[[#All],[nombres d''incides M&gt;F]]=résultats!$E$1,Taureaux[[#All],[Race]]=résultats!$C$4),1,0)</f>
        <v>0</v>
      </c>
      <c r="E1003">
        <f>IF(AND(Taureaux[[#All],[nombres d''incides M&gt;F]]=résultats!$E$1-1,Taureaux[[#All],[Race]]=résultats!$C$4),1,0)</f>
        <v>0</v>
      </c>
      <c r="F1003">
        <f>IF(Taureaux[[#All],[&gt; palier]]=0,0,SUM($C$2:C1003))</f>
        <v>0</v>
      </c>
      <c r="G1003">
        <f>IF(Taureaux[[#All],[=palier]]=0,0,SUM($D$2:D1003)+MAX(Taureaux[[#All],[séquence &gt; palier]]))</f>
        <v>0</v>
      </c>
      <c r="H1003">
        <f>IF(Taureaux[[#All],[=palier-1]]=0,0,SUM($E$2:E1003)+MAX(Taureaux[[#All],[séquence = palier]]))</f>
        <v>0</v>
      </c>
      <c r="I1003" t="str">
        <f>IF(Taureaux[[#All],[&gt; palier]]&gt;0,Q1003,"")</f>
        <v/>
      </c>
      <c r="J1003" t="str">
        <f>IF(Taureaux[[#All],[=palier]]&gt;0,Q1003,"")</f>
        <v/>
      </c>
      <c r="K1003" t="str">
        <f>IF(Taureaux[[#All],[=palier-1]]&gt;0,Q1003,"")</f>
        <v/>
      </c>
      <c r="L1003">
        <f>IF(ROW()-1&lt;=60000,ROW()-1)</f>
        <v>1002</v>
      </c>
      <c r="M1003" s="12" t="str">
        <f>IF(Taureaux[[#This Row],[Nom selon le rang]]="","",VLOOKUP(O1003,Q:AF,10,FALSE))</f>
        <v/>
      </c>
      <c r="N1003" t="str">
        <f>IF(Taureaux[[#This Row],[somme des males selon la liste]]="","",RANK(Taureaux[[#This Row],[somme des males selon la liste]],Taureaux[[#All],[somme des males selon la liste]],0))</f>
        <v/>
      </c>
      <c r="O10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3">
        <v>79825233</v>
      </c>
      <c r="Q1003" t="s">
        <v>2984</v>
      </c>
      <c r="R1003" t="s">
        <v>36</v>
      </c>
      <c r="S1003" t="s">
        <v>100</v>
      </c>
      <c r="T1003">
        <v>1170.83</v>
      </c>
      <c r="U1003">
        <v>78.78</v>
      </c>
      <c r="V1003">
        <v>74.41</v>
      </c>
      <c r="W1003">
        <v>86.42</v>
      </c>
      <c r="X1003">
        <v>73.06</v>
      </c>
      <c r="Y1003">
        <v>60.34</v>
      </c>
      <c r="Z1003" s="12">
        <f>SUM(Taureaux[[#This Row],[indice 1]:[Indice 5]])</f>
        <v>373.01</v>
      </c>
      <c r="AA1003" t="s">
        <v>38</v>
      </c>
      <c r="AB1003" t="s">
        <v>38</v>
      </c>
      <c r="AC1003" t="s">
        <v>39</v>
      </c>
      <c r="AD1003">
        <v>6749</v>
      </c>
      <c r="AE1003">
        <v>90</v>
      </c>
    </row>
    <row r="1004" spans="2:31" x14ac:dyDescent="0.25">
      <c r="B1004" s="2">
        <f>IF(Taureaux[[#This Row],[Race]]&lt;&gt;résultats!$C$4,0,SUM(IF(U1004&gt;résultats!E$4,1,0),IF(V1004&gt;résultats!F$4,1,0),IF(W1004&gt;résultats!G$4,1,0),IF(X1004&gt;résultats!H$4,1,0),IF(Y1004&gt;résultats!I$4,1,0),IF(Z1004&gt;résultats!J$4,1,0)))</f>
        <v>0</v>
      </c>
      <c r="C1004">
        <f>IF(AND(Taureaux[[#All],[nombres d''incides M&gt;F]]&gt;résultats!$E$1,Taureaux[[#All],[Race]]=résultats!$C$4),1,0)</f>
        <v>0</v>
      </c>
      <c r="D1004">
        <f>IF(AND(Taureaux[[#All],[nombres d''incides M&gt;F]]=résultats!$E$1,Taureaux[[#All],[Race]]=résultats!$C$4),1,0)</f>
        <v>0</v>
      </c>
      <c r="E1004">
        <f>IF(AND(Taureaux[[#All],[nombres d''incides M&gt;F]]=résultats!$E$1-1,Taureaux[[#All],[Race]]=résultats!$C$4),1,0)</f>
        <v>0</v>
      </c>
      <c r="F1004">
        <f>IF(Taureaux[[#All],[&gt; palier]]=0,0,SUM($C$2:C1004))</f>
        <v>0</v>
      </c>
      <c r="G1004">
        <f>IF(Taureaux[[#All],[=palier]]=0,0,SUM($D$2:D1004)+MAX(Taureaux[[#All],[séquence &gt; palier]]))</f>
        <v>0</v>
      </c>
      <c r="H1004">
        <f>IF(Taureaux[[#All],[=palier-1]]=0,0,SUM($E$2:E1004)+MAX(Taureaux[[#All],[séquence = palier]]))</f>
        <v>0</v>
      </c>
      <c r="I1004" t="str">
        <f>IF(Taureaux[[#All],[&gt; palier]]&gt;0,Q1004,"")</f>
        <v/>
      </c>
      <c r="J1004" t="str">
        <f>IF(Taureaux[[#All],[=palier]]&gt;0,Q1004,"")</f>
        <v/>
      </c>
      <c r="K1004" t="str">
        <f>IF(Taureaux[[#All],[=palier-1]]&gt;0,Q1004,"")</f>
        <v/>
      </c>
      <c r="L1004">
        <f>IF(ROW()-1&lt;=60000,ROW()-1)</f>
        <v>1003</v>
      </c>
      <c r="M1004" s="12" t="str">
        <f>IF(Taureaux[[#This Row],[Nom selon le rang]]="","",VLOOKUP(O1004,Q:AF,10,FALSE))</f>
        <v/>
      </c>
      <c r="N1004" t="str">
        <f>IF(Taureaux[[#This Row],[somme des males selon la liste]]="","",RANK(Taureaux[[#This Row],[somme des males selon la liste]],Taureaux[[#All],[somme des males selon la liste]],0))</f>
        <v/>
      </c>
      <c r="O10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4">
        <v>79015076</v>
      </c>
      <c r="Q1004" t="s">
        <v>505</v>
      </c>
      <c r="R1004" t="s">
        <v>45</v>
      </c>
      <c r="S1004" t="s">
        <v>113</v>
      </c>
      <c r="T1004">
        <v>1040.1500000000001</v>
      </c>
      <c r="U1004">
        <v>60.86</v>
      </c>
      <c r="V1004">
        <v>74.11</v>
      </c>
      <c r="W1004">
        <v>79.48</v>
      </c>
      <c r="X1004">
        <v>58.12</v>
      </c>
      <c r="Y1004">
        <v>74.47</v>
      </c>
      <c r="Z1004" s="12">
        <f>SUM(Taureaux[[#This Row],[indice 1]:[Indice 5]])</f>
        <v>347.03999999999996</v>
      </c>
      <c r="AA1004" t="s">
        <v>387</v>
      </c>
      <c r="AB1004" t="s">
        <v>387</v>
      </c>
      <c r="AC1004" t="s">
        <v>219</v>
      </c>
      <c r="AD1004">
        <v>2462</v>
      </c>
      <c r="AE1004">
        <v>30</v>
      </c>
    </row>
    <row r="1005" spans="2:31" x14ac:dyDescent="0.25">
      <c r="B1005" s="2">
        <f>IF(Taureaux[[#This Row],[Race]]&lt;&gt;résultats!$C$4,0,SUM(IF(U1005&gt;résultats!E$4,1,0),IF(V1005&gt;résultats!F$4,1,0),IF(W1005&gt;résultats!G$4,1,0),IF(X1005&gt;résultats!H$4,1,0),IF(Y1005&gt;résultats!I$4,1,0),IF(Z1005&gt;résultats!J$4,1,0)))</f>
        <v>0</v>
      </c>
      <c r="C1005">
        <f>IF(AND(Taureaux[[#All],[nombres d''incides M&gt;F]]&gt;résultats!$E$1,Taureaux[[#All],[Race]]=résultats!$C$4),1,0)</f>
        <v>0</v>
      </c>
      <c r="D1005">
        <f>IF(AND(Taureaux[[#All],[nombres d''incides M&gt;F]]=résultats!$E$1,Taureaux[[#All],[Race]]=résultats!$C$4),1,0)</f>
        <v>0</v>
      </c>
      <c r="E1005">
        <f>IF(AND(Taureaux[[#All],[nombres d''incides M&gt;F]]=résultats!$E$1-1,Taureaux[[#All],[Race]]=résultats!$C$4),1,0)</f>
        <v>0</v>
      </c>
      <c r="F1005">
        <f>IF(Taureaux[[#All],[&gt; palier]]=0,0,SUM($C$2:C1005))</f>
        <v>0</v>
      </c>
      <c r="G1005">
        <f>IF(Taureaux[[#All],[=palier]]=0,0,SUM($D$2:D1005)+MAX(Taureaux[[#All],[séquence &gt; palier]]))</f>
        <v>0</v>
      </c>
      <c r="H1005">
        <f>IF(Taureaux[[#All],[=palier-1]]=0,0,SUM($E$2:E1005)+MAX(Taureaux[[#All],[séquence = palier]]))</f>
        <v>0</v>
      </c>
      <c r="I1005" t="str">
        <f>IF(Taureaux[[#All],[&gt; palier]]&gt;0,Q1005,"")</f>
        <v/>
      </c>
      <c r="J1005" t="str">
        <f>IF(Taureaux[[#All],[=palier]]&gt;0,Q1005,"")</f>
        <v/>
      </c>
      <c r="K1005" t="str">
        <f>IF(Taureaux[[#All],[=palier-1]]&gt;0,Q1005,"")</f>
        <v/>
      </c>
      <c r="L1005">
        <f>IF(ROW()-1&lt;=60000,ROW()-1)</f>
        <v>1004</v>
      </c>
      <c r="M1005" s="12" t="str">
        <f>IF(Taureaux[[#This Row],[Nom selon le rang]]="","",VLOOKUP(O1005,Q:AF,10,FALSE))</f>
        <v/>
      </c>
      <c r="N1005" t="str">
        <f>IF(Taureaux[[#This Row],[somme des males selon la liste]]="","",RANK(Taureaux[[#This Row],[somme des males selon la liste]],Taureaux[[#All],[somme des males selon la liste]],0))</f>
        <v/>
      </c>
      <c r="O10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5">
        <v>77767512</v>
      </c>
      <c r="Q1005" t="s">
        <v>412</v>
      </c>
      <c r="R1005" t="s">
        <v>36</v>
      </c>
      <c r="S1005" t="s">
        <v>91</v>
      </c>
      <c r="T1005">
        <v>1133.1199999999999</v>
      </c>
      <c r="U1005">
        <v>72.989999999999995</v>
      </c>
      <c r="V1005">
        <v>64.739999999999995</v>
      </c>
      <c r="W1005">
        <v>83.28</v>
      </c>
      <c r="X1005">
        <v>65.38</v>
      </c>
      <c r="Y1005">
        <v>62.44</v>
      </c>
      <c r="Z1005" s="12">
        <f>SUM(Taureaux[[#This Row],[indice 1]:[Indice 5]])</f>
        <v>348.83</v>
      </c>
      <c r="AA1005" t="s">
        <v>160</v>
      </c>
      <c r="AB1005" t="s">
        <v>160</v>
      </c>
      <c r="AC1005" t="s">
        <v>122</v>
      </c>
      <c r="AD1005">
        <v>3438</v>
      </c>
      <c r="AE1005">
        <v>90</v>
      </c>
    </row>
    <row r="1006" spans="2:31" x14ac:dyDescent="0.25">
      <c r="B1006" s="2">
        <f>IF(Taureaux[[#This Row],[Race]]&lt;&gt;résultats!$C$4,0,SUM(IF(U1006&gt;résultats!E$4,1,0),IF(V1006&gt;résultats!F$4,1,0),IF(W1006&gt;résultats!G$4,1,0),IF(X1006&gt;résultats!H$4,1,0),IF(Y1006&gt;résultats!I$4,1,0),IF(Z1006&gt;résultats!J$4,1,0)))</f>
        <v>0</v>
      </c>
      <c r="C1006">
        <f>IF(AND(Taureaux[[#All],[nombres d''incides M&gt;F]]&gt;résultats!$E$1,Taureaux[[#All],[Race]]=résultats!$C$4),1,0)</f>
        <v>0</v>
      </c>
      <c r="D1006">
        <f>IF(AND(Taureaux[[#All],[nombres d''incides M&gt;F]]=résultats!$E$1,Taureaux[[#All],[Race]]=résultats!$C$4),1,0)</f>
        <v>0</v>
      </c>
      <c r="E1006">
        <f>IF(AND(Taureaux[[#All],[nombres d''incides M&gt;F]]=résultats!$E$1-1,Taureaux[[#All],[Race]]=résultats!$C$4),1,0)</f>
        <v>0</v>
      </c>
      <c r="F1006">
        <f>IF(Taureaux[[#All],[&gt; palier]]=0,0,SUM($C$2:C1006))</f>
        <v>0</v>
      </c>
      <c r="G1006">
        <f>IF(Taureaux[[#All],[=palier]]=0,0,SUM($D$2:D1006)+MAX(Taureaux[[#All],[séquence &gt; palier]]))</f>
        <v>0</v>
      </c>
      <c r="H1006">
        <f>IF(Taureaux[[#All],[=palier-1]]=0,0,SUM($E$2:E1006)+MAX(Taureaux[[#All],[séquence = palier]]))</f>
        <v>0</v>
      </c>
      <c r="I1006" t="str">
        <f>IF(Taureaux[[#All],[&gt; palier]]&gt;0,Q1006,"")</f>
        <v/>
      </c>
      <c r="J1006" t="str">
        <f>IF(Taureaux[[#All],[=palier]]&gt;0,Q1006,"")</f>
        <v/>
      </c>
      <c r="K1006" t="str">
        <f>IF(Taureaux[[#All],[=palier-1]]&gt;0,Q1006,"")</f>
        <v/>
      </c>
      <c r="L1006">
        <f>IF(ROW()-1&lt;=60000,ROW()-1)</f>
        <v>1005</v>
      </c>
      <c r="M1006" s="12" t="str">
        <f>IF(Taureaux[[#This Row],[Nom selon le rang]]="","",VLOOKUP(O1006,Q:AF,10,FALSE))</f>
        <v/>
      </c>
      <c r="N1006" t="str">
        <f>IF(Taureaux[[#This Row],[somme des males selon la liste]]="","",RANK(Taureaux[[#This Row],[somme des males selon la liste]],Taureaux[[#All],[somme des males selon la liste]],0))</f>
        <v/>
      </c>
      <c r="O10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6">
        <v>79870970</v>
      </c>
      <c r="Q1006" t="s">
        <v>1341</v>
      </c>
      <c r="R1006" t="s">
        <v>45</v>
      </c>
      <c r="S1006" t="s">
        <v>80</v>
      </c>
      <c r="T1006">
        <v>1052.8499999999999</v>
      </c>
      <c r="U1006">
        <v>58.12</v>
      </c>
      <c r="V1006">
        <v>65</v>
      </c>
      <c r="W1006">
        <v>70.349999999999994</v>
      </c>
      <c r="X1006">
        <v>64.13</v>
      </c>
      <c r="Y1006">
        <v>71.86</v>
      </c>
      <c r="Z1006" s="12">
        <f>SUM(Taureaux[[#This Row],[indice 1]:[Indice 5]])</f>
        <v>329.46000000000004</v>
      </c>
      <c r="AA1006" t="s">
        <v>375</v>
      </c>
      <c r="AB1006" t="s">
        <v>375</v>
      </c>
      <c r="AC1006" t="s">
        <v>47</v>
      </c>
      <c r="AD1006">
        <v>29821</v>
      </c>
      <c r="AE1006">
        <v>30</v>
      </c>
    </row>
    <row r="1007" spans="2:31" x14ac:dyDescent="0.25">
      <c r="B1007" s="2">
        <f>IF(Taureaux[[#This Row],[Race]]&lt;&gt;résultats!$C$4,0,SUM(IF(U1007&gt;résultats!E$4,1,0),IF(V1007&gt;résultats!F$4,1,0),IF(W1007&gt;résultats!G$4,1,0),IF(X1007&gt;résultats!H$4,1,0),IF(Y1007&gt;résultats!I$4,1,0),IF(Z1007&gt;résultats!J$4,1,0)))</f>
        <v>0</v>
      </c>
      <c r="C1007">
        <f>IF(AND(Taureaux[[#All],[nombres d''incides M&gt;F]]&gt;résultats!$E$1,Taureaux[[#All],[Race]]=résultats!$C$4),1,0)</f>
        <v>0</v>
      </c>
      <c r="D1007">
        <f>IF(AND(Taureaux[[#All],[nombres d''incides M&gt;F]]=résultats!$E$1,Taureaux[[#All],[Race]]=résultats!$C$4),1,0)</f>
        <v>0</v>
      </c>
      <c r="E1007">
        <f>IF(AND(Taureaux[[#All],[nombres d''incides M&gt;F]]=résultats!$E$1-1,Taureaux[[#All],[Race]]=résultats!$C$4),1,0)</f>
        <v>0</v>
      </c>
      <c r="F1007">
        <f>IF(Taureaux[[#All],[&gt; palier]]=0,0,SUM($C$2:C1007))</f>
        <v>0</v>
      </c>
      <c r="G1007">
        <f>IF(Taureaux[[#All],[=palier]]=0,0,SUM($D$2:D1007)+MAX(Taureaux[[#All],[séquence &gt; palier]]))</f>
        <v>0</v>
      </c>
      <c r="H1007">
        <f>IF(Taureaux[[#All],[=palier-1]]=0,0,SUM($E$2:E1007)+MAX(Taureaux[[#All],[séquence = palier]]))</f>
        <v>0</v>
      </c>
      <c r="I1007" t="str">
        <f>IF(Taureaux[[#All],[&gt; palier]]&gt;0,Q1007,"")</f>
        <v/>
      </c>
      <c r="J1007" t="str">
        <f>IF(Taureaux[[#All],[=palier]]&gt;0,Q1007,"")</f>
        <v/>
      </c>
      <c r="K1007" t="str">
        <f>IF(Taureaux[[#All],[=palier-1]]&gt;0,Q1007,"")</f>
        <v/>
      </c>
      <c r="L1007">
        <f>IF(ROW()-1&lt;=60000,ROW()-1)</f>
        <v>1006</v>
      </c>
      <c r="M1007" s="12" t="str">
        <f>IF(Taureaux[[#This Row],[Nom selon le rang]]="","",VLOOKUP(O1007,Q:AF,10,FALSE))</f>
        <v/>
      </c>
      <c r="N1007" t="str">
        <f>IF(Taureaux[[#This Row],[somme des males selon la liste]]="","",RANK(Taureaux[[#This Row],[somme des males selon la liste]],Taureaux[[#All],[somme des males selon la liste]],0))</f>
        <v/>
      </c>
      <c r="O10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7">
        <v>70847821</v>
      </c>
      <c r="Q1007" t="s">
        <v>1452</v>
      </c>
      <c r="R1007" t="s">
        <v>209</v>
      </c>
      <c r="S1007" t="s">
        <v>68</v>
      </c>
      <c r="T1007">
        <v>1278.1400000000001</v>
      </c>
      <c r="U1007">
        <v>78.28</v>
      </c>
      <c r="V1007">
        <v>70.069999999999993</v>
      </c>
      <c r="W1007">
        <v>52.2</v>
      </c>
      <c r="X1007">
        <v>74.47</v>
      </c>
      <c r="Y1007">
        <v>69.709999999999994</v>
      </c>
      <c r="Z1007" s="12">
        <f>SUM(Taureaux[[#This Row],[indice 1]:[Indice 5]])</f>
        <v>344.72999999999996</v>
      </c>
      <c r="AA1007" t="s">
        <v>63</v>
      </c>
      <c r="AB1007" t="s">
        <v>51</v>
      </c>
      <c r="AC1007" t="s">
        <v>52</v>
      </c>
      <c r="AD1007">
        <v>10</v>
      </c>
      <c r="AE1007">
        <v>266.37</v>
      </c>
    </row>
    <row r="1008" spans="2:31" x14ac:dyDescent="0.25">
      <c r="B1008" s="2">
        <f>IF(Taureaux[[#This Row],[Race]]&lt;&gt;résultats!$C$4,0,SUM(IF(U1008&gt;résultats!E$4,1,0),IF(V1008&gt;résultats!F$4,1,0),IF(W1008&gt;résultats!G$4,1,0),IF(X1008&gt;résultats!H$4,1,0),IF(Y1008&gt;résultats!I$4,1,0),IF(Z1008&gt;résultats!J$4,1,0)))</f>
        <v>0</v>
      </c>
      <c r="C1008">
        <f>IF(AND(Taureaux[[#All],[nombres d''incides M&gt;F]]&gt;résultats!$E$1,Taureaux[[#All],[Race]]=résultats!$C$4),1,0)</f>
        <v>0</v>
      </c>
      <c r="D1008">
        <f>IF(AND(Taureaux[[#All],[nombres d''incides M&gt;F]]=résultats!$E$1,Taureaux[[#All],[Race]]=résultats!$C$4),1,0)</f>
        <v>0</v>
      </c>
      <c r="E1008">
        <f>IF(AND(Taureaux[[#All],[nombres d''incides M&gt;F]]=résultats!$E$1-1,Taureaux[[#All],[Race]]=résultats!$C$4),1,0)</f>
        <v>0</v>
      </c>
      <c r="F1008">
        <f>IF(Taureaux[[#All],[&gt; palier]]=0,0,SUM($C$2:C1008))</f>
        <v>0</v>
      </c>
      <c r="G1008">
        <f>IF(Taureaux[[#All],[=palier]]=0,0,SUM($D$2:D1008)+MAX(Taureaux[[#All],[séquence &gt; palier]]))</f>
        <v>0</v>
      </c>
      <c r="H1008">
        <f>IF(Taureaux[[#All],[=palier-1]]=0,0,SUM($E$2:E1008)+MAX(Taureaux[[#All],[séquence = palier]]))</f>
        <v>0</v>
      </c>
      <c r="I1008" t="str">
        <f>IF(Taureaux[[#All],[&gt; palier]]&gt;0,Q1008,"")</f>
        <v/>
      </c>
      <c r="J1008" t="str">
        <f>IF(Taureaux[[#All],[=palier]]&gt;0,Q1008,"")</f>
        <v/>
      </c>
      <c r="K1008" t="str">
        <f>IF(Taureaux[[#All],[=palier-1]]&gt;0,Q1008,"")</f>
        <v/>
      </c>
      <c r="L1008">
        <f>IF(ROW()-1&lt;=60000,ROW()-1)</f>
        <v>1007</v>
      </c>
      <c r="M1008" s="12" t="str">
        <f>IF(Taureaux[[#This Row],[Nom selon le rang]]="","",VLOOKUP(O1008,Q:AF,10,FALSE))</f>
        <v/>
      </c>
      <c r="N1008" t="str">
        <f>IF(Taureaux[[#This Row],[somme des males selon la liste]]="","",RANK(Taureaux[[#This Row],[somme des males selon la liste]],Taureaux[[#All],[somme des males selon la liste]],0))</f>
        <v/>
      </c>
      <c r="O10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8">
        <v>77987921</v>
      </c>
      <c r="Q1008" t="s">
        <v>1695</v>
      </c>
      <c r="R1008" t="s">
        <v>456</v>
      </c>
      <c r="S1008" t="s">
        <v>85</v>
      </c>
      <c r="T1008">
        <v>912.23</v>
      </c>
      <c r="U1008">
        <v>66.92</v>
      </c>
      <c r="V1008">
        <v>71.63</v>
      </c>
      <c r="W1008">
        <v>58.39</v>
      </c>
      <c r="X1008">
        <v>67.680000000000007</v>
      </c>
      <c r="Y1008">
        <v>67.349999999999994</v>
      </c>
      <c r="Z1008" s="12">
        <f>SUM(Taureaux[[#This Row],[indice 1]:[Indice 5]])</f>
        <v>331.97</v>
      </c>
      <c r="AA1008" t="s">
        <v>131</v>
      </c>
      <c r="AB1008" t="s">
        <v>131</v>
      </c>
      <c r="AC1008" t="s">
        <v>44</v>
      </c>
      <c r="AD1008">
        <v>542</v>
      </c>
      <c r="AE1008">
        <v>90</v>
      </c>
    </row>
    <row r="1009" spans="2:31" x14ac:dyDescent="0.25">
      <c r="B1009" s="2">
        <f>IF(Taureaux[[#This Row],[Race]]&lt;&gt;résultats!$C$4,0,SUM(IF(U1009&gt;résultats!E$4,1,0),IF(V1009&gt;résultats!F$4,1,0),IF(W1009&gt;résultats!G$4,1,0),IF(X1009&gt;résultats!H$4,1,0),IF(Y1009&gt;résultats!I$4,1,0),IF(Z1009&gt;résultats!J$4,1,0)))</f>
        <v>0</v>
      </c>
      <c r="C1009">
        <f>IF(AND(Taureaux[[#All],[nombres d''incides M&gt;F]]&gt;résultats!$E$1,Taureaux[[#All],[Race]]=résultats!$C$4),1,0)</f>
        <v>0</v>
      </c>
      <c r="D1009">
        <f>IF(AND(Taureaux[[#All],[nombres d''incides M&gt;F]]=résultats!$E$1,Taureaux[[#All],[Race]]=résultats!$C$4),1,0)</f>
        <v>0</v>
      </c>
      <c r="E1009">
        <f>IF(AND(Taureaux[[#All],[nombres d''incides M&gt;F]]=résultats!$E$1-1,Taureaux[[#All],[Race]]=résultats!$C$4),1,0)</f>
        <v>0</v>
      </c>
      <c r="F1009">
        <f>IF(Taureaux[[#All],[&gt; palier]]=0,0,SUM($C$2:C1009))</f>
        <v>0</v>
      </c>
      <c r="G1009">
        <f>IF(Taureaux[[#All],[=palier]]=0,0,SUM($D$2:D1009)+MAX(Taureaux[[#All],[séquence &gt; palier]]))</f>
        <v>0</v>
      </c>
      <c r="H1009">
        <f>IF(Taureaux[[#All],[=palier-1]]=0,0,SUM($E$2:E1009)+MAX(Taureaux[[#All],[séquence = palier]]))</f>
        <v>0</v>
      </c>
      <c r="I1009" t="str">
        <f>IF(Taureaux[[#All],[&gt; palier]]&gt;0,Q1009,"")</f>
        <v/>
      </c>
      <c r="J1009" t="str">
        <f>IF(Taureaux[[#All],[=palier]]&gt;0,Q1009,"")</f>
        <v/>
      </c>
      <c r="K1009" t="str">
        <f>IF(Taureaux[[#All],[=palier-1]]&gt;0,Q1009,"")</f>
        <v/>
      </c>
      <c r="L1009">
        <f>IF(ROW()-1&lt;=60000,ROW()-1)</f>
        <v>1008</v>
      </c>
      <c r="M1009" s="12" t="str">
        <f>IF(Taureaux[[#This Row],[Nom selon le rang]]="","",VLOOKUP(O1009,Q:AF,10,FALSE))</f>
        <v/>
      </c>
      <c r="N1009" t="str">
        <f>IF(Taureaux[[#This Row],[somme des males selon la liste]]="","",RANK(Taureaux[[#This Row],[somme des males selon la liste]],Taureaux[[#All],[somme des males selon la liste]],0))</f>
        <v/>
      </c>
      <c r="O10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09">
        <v>82435342</v>
      </c>
      <c r="Q1009" t="s">
        <v>746</v>
      </c>
      <c r="R1009" t="s">
        <v>209</v>
      </c>
      <c r="S1009" t="s">
        <v>55</v>
      </c>
      <c r="T1009">
        <v>1422.63</v>
      </c>
      <c r="U1009">
        <v>81.42</v>
      </c>
      <c r="V1009">
        <v>71.58</v>
      </c>
      <c r="W1009">
        <v>56.81</v>
      </c>
      <c r="X1009">
        <v>75.38</v>
      </c>
      <c r="Y1009">
        <v>73.58</v>
      </c>
      <c r="Z1009" s="12">
        <f>SUM(Taureaux[[#This Row],[indice 1]:[Indice 5]])</f>
        <v>358.77</v>
      </c>
      <c r="AA1009" t="s">
        <v>376</v>
      </c>
      <c r="AB1009" t="s">
        <v>376</v>
      </c>
      <c r="AC1009" t="s">
        <v>106</v>
      </c>
      <c r="AD1009">
        <v>573</v>
      </c>
      <c r="AE1009">
        <v>60</v>
      </c>
    </row>
    <row r="1010" spans="2:31" x14ac:dyDescent="0.25">
      <c r="B1010" s="2">
        <f>IF(Taureaux[[#This Row],[Race]]&lt;&gt;résultats!$C$4,0,SUM(IF(U1010&gt;résultats!E$4,1,0),IF(V1010&gt;résultats!F$4,1,0),IF(W1010&gt;résultats!G$4,1,0),IF(X1010&gt;résultats!H$4,1,0),IF(Y1010&gt;résultats!I$4,1,0),IF(Z1010&gt;résultats!J$4,1,0)))</f>
        <v>0</v>
      </c>
      <c r="C1010">
        <f>IF(AND(Taureaux[[#All],[nombres d''incides M&gt;F]]&gt;résultats!$E$1,Taureaux[[#All],[Race]]=résultats!$C$4),1,0)</f>
        <v>0</v>
      </c>
      <c r="D1010">
        <f>IF(AND(Taureaux[[#All],[nombres d''incides M&gt;F]]=résultats!$E$1,Taureaux[[#All],[Race]]=résultats!$C$4),1,0)</f>
        <v>0</v>
      </c>
      <c r="E1010">
        <f>IF(AND(Taureaux[[#All],[nombres d''incides M&gt;F]]=résultats!$E$1-1,Taureaux[[#All],[Race]]=résultats!$C$4),1,0)</f>
        <v>0</v>
      </c>
      <c r="F1010">
        <f>IF(Taureaux[[#All],[&gt; palier]]=0,0,SUM($C$2:C1010))</f>
        <v>0</v>
      </c>
      <c r="G1010">
        <f>IF(Taureaux[[#All],[=palier]]=0,0,SUM($D$2:D1010)+MAX(Taureaux[[#All],[séquence &gt; palier]]))</f>
        <v>0</v>
      </c>
      <c r="H1010">
        <f>IF(Taureaux[[#All],[=palier-1]]=0,0,SUM($E$2:E1010)+MAX(Taureaux[[#All],[séquence = palier]]))</f>
        <v>0</v>
      </c>
      <c r="I1010" t="str">
        <f>IF(Taureaux[[#All],[&gt; palier]]&gt;0,Q1010,"")</f>
        <v/>
      </c>
      <c r="J1010" t="str">
        <f>IF(Taureaux[[#All],[=palier]]&gt;0,Q1010,"")</f>
        <v/>
      </c>
      <c r="K1010" t="str">
        <f>IF(Taureaux[[#All],[=palier-1]]&gt;0,Q1010,"")</f>
        <v/>
      </c>
      <c r="L1010">
        <f>IF(ROW()-1&lt;=60000,ROW()-1)</f>
        <v>1009</v>
      </c>
      <c r="M1010" s="12" t="str">
        <f>IF(Taureaux[[#This Row],[Nom selon le rang]]="","",VLOOKUP(O1010,Q:AF,10,FALSE))</f>
        <v/>
      </c>
      <c r="N1010" t="str">
        <f>IF(Taureaux[[#This Row],[somme des males selon la liste]]="","",RANK(Taureaux[[#This Row],[somme des males selon la liste]],Taureaux[[#All],[somme des males selon la liste]],0))</f>
        <v/>
      </c>
      <c r="O10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0">
        <v>77180334</v>
      </c>
      <c r="Q1010" t="s">
        <v>1239</v>
      </c>
      <c r="R1010" t="s">
        <v>45</v>
      </c>
      <c r="S1010" t="s">
        <v>112</v>
      </c>
      <c r="T1010">
        <v>1075.3900000000001</v>
      </c>
      <c r="U1010">
        <v>56.67</v>
      </c>
      <c r="V1010">
        <v>65.8</v>
      </c>
      <c r="W1010">
        <v>76.03</v>
      </c>
      <c r="X1010">
        <v>63.09</v>
      </c>
      <c r="Y1010">
        <v>64.510000000000005</v>
      </c>
      <c r="Z1010" s="12">
        <f>SUM(Taureaux[[#This Row],[indice 1]:[Indice 5]])</f>
        <v>326.10000000000002</v>
      </c>
      <c r="AA1010" t="s">
        <v>148</v>
      </c>
      <c r="AB1010" t="s">
        <v>148</v>
      </c>
      <c r="AC1010" t="s">
        <v>116</v>
      </c>
      <c r="AD1010">
        <v>29130</v>
      </c>
      <c r="AE1010">
        <v>30</v>
      </c>
    </row>
    <row r="1011" spans="2:31" x14ac:dyDescent="0.25">
      <c r="B1011" s="2">
        <f>IF(Taureaux[[#This Row],[Race]]&lt;&gt;résultats!$C$4,0,SUM(IF(U1011&gt;résultats!E$4,1,0),IF(V1011&gt;résultats!F$4,1,0),IF(W1011&gt;résultats!G$4,1,0),IF(X1011&gt;résultats!H$4,1,0),IF(Y1011&gt;résultats!I$4,1,0),IF(Z1011&gt;résultats!J$4,1,0)))</f>
        <v>0</v>
      </c>
      <c r="C1011">
        <f>IF(AND(Taureaux[[#All],[nombres d''incides M&gt;F]]&gt;résultats!$E$1,Taureaux[[#All],[Race]]=résultats!$C$4),1,0)</f>
        <v>0</v>
      </c>
      <c r="D1011">
        <f>IF(AND(Taureaux[[#All],[nombres d''incides M&gt;F]]=résultats!$E$1,Taureaux[[#All],[Race]]=résultats!$C$4),1,0)</f>
        <v>0</v>
      </c>
      <c r="E1011">
        <f>IF(AND(Taureaux[[#All],[nombres d''incides M&gt;F]]=résultats!$E$1-1,Taureaux[[#All],[Race]]=résultats!$C$4),1,0)</f>
        <v>0</v>
      </c>
      <c r="F1011">
        <f>IF(Taureaux[[#All],[&gt; palier]]=0,0,SUM($C$2:C1011))</f>
        <v>0</v>
      </c>
      <c r="G1011">
        <f>IF(Taureaux[[#All],[=palier]]=0,0,SUM($D$2:D1011)+MAX(Taureaux[[#All],[séquence &gt; palier]]))</f>
        <v>0</v>
      </c>
      <c r="H1011">
        <f>IF(Taureaux[[#All],[=palier-1]]=0,0,SUM($E$2:E1011)+MAX(Taureaux[[#All],[séquence = palier]]))</f>
        <v>0</v>
      </c>
      <c r="I1011" t="str">
        <f>IF(Taureaux[[#All],[&gt; palier]]&gt;0,Q1011,"")</f>
        <v/>
      </c>
      <c r="J1011" t="str">
        <f>IF(Taureaux[[#All],[=palier]]&gt;0,Q1011,"")</f>
        <v/>
      </c>
      <c r="K1011" t="str">
        <f>IF(Taureaux[[#All],[=palier-1]]&gt;0,Q1011,"")</f>
        <v/>
      </c>
      <c r="L1011">
        <f>IF(ROW()-1&lt;=60000,ROW()-1)</f>
        <v>1010</v>
      </c>
      <c r="M1011" s="12" t="str">
        <f>IF(Taureaux[[#This Row],[Nom selon le rang]]="","",VLOOKUP(O1011,Q:AF,10,FALSE))</f>
        <v/>
      </c>
      <c r="N1011" t="str">
        <f>IF(Taureaux[[#This Row],[somme des males selon la liste]]="","",RANK(Taureaux[[#This Row],[somme des males selon la liste]],Taureaux[[#All],[somme des males selon la liste]],0))</f>
        <v/>
      </c>
      <c r="O10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1">
        <v>79041492</v>
      </c>
      <c r="Q1011" t="s">
        <v>535</v>
      </c>
      <c r="R1011" t="s">
        <v>181</v>
      </c>
      <c r="S1011" t="s">
        <v>98</v>
      </c>
      <c r="T1011">
        <v>1221.98</v>
      </c>
      <c r="U1011">
        <v>64.94</v>
      </c>
      <c r="V1011">
        <v>79.38</v>
      </c>
      <c r="W1011">
        <v>68.3</v>
      </c>
      <c r="X1011">
        <v>72.22</v>
      </c>
      <c r="Y1011">
        <v>71.58</v>
      </c>
      <c r="Z1011" s="12">
        <f>SUM(Taureaux[[#This Row],[indice 1]:[Indice 5]])</f>
        <v>356.42</v>
      </c>
      <c r="AA1011" t="s">
        <v>131</v>
      </c>
      <c r="AB1011" t="s">
        <v>131</v>
      </c>
      <c r="AC1011" t="s">
        <v>44</v>
      </c>
      <c r="AD1011">
        <v>1073</v>
      </c>
      <c r="AE1011">
        <v>90</v>
      </c>
    </row>
    <row r="1012" spans="2:31" x14ac:dyDescent="0.25">
      <c r="B1012" s="2">
        <f>IF(Taureaux[[#This Row],[Race]]&lt;&gt;résultats!$C$4,0,SUM(IF(U1012&gt;résultats!E$4,1,0),IF(V1012&gt;résultats!F$4,1,0),IF(W1012&gt;résultats!G$4,1,0),IF(X1012&gt;résultats!H$4,1,0),IF(Y1012&gt;résultats!I$4,1,0),IF(Z1012&gt;résultats!J$4,1,0)))</f>
        <v>0</v>
      </c>
      <c r="C1012">
        <f>IF(AND(Taureaux[[#All],[nombres d''incides M&gt;F]]&gt;résultats!$E$1,Taureaux[[#All],[Race]]=résultats!$C$4),1,0)</f>
        <v>0</v>
      </c>
      <c r="D1012">
        <f>IF(AND(Taureaux[[#All],[nombres d''incides M&gt;F]]=résultats!$E$1,Taureaux[[#All],[Race]]=résultats!$C$4),1,0)</f>
        <v>0</v>
      </c>
      <c r="E1012">
        <f>IF(AND(Taureaux[[#All],[nombres d''incides M&gt;F]]=résultats!$E$1-1,Taureaux[[#All],[Race]]=résultats!$C$4),1,0)</f>
        <v>0</v>
      </c>
      <c r="F1012">
        <f>IF(Taureaux[[#All],[&gt; palier]]=0,0,SUM($C$2:C1012))</f>
        <v>0</v>
      </c>
      <c r="G1012">
        <f>IF(Taureaux[[#All],[=palier]]=0,0,SUM($D$2:D1012)+MAX(Taureaux[[#All],[séquence &gt; palier]]))</f>
        <v>0</v>
      </c>
      <c r="H1012">
        <f>IF(Taureaux[[#All],[=palier-1]]=0,0,SUM($E$2:E1012)+MAX(Taureaux[[#All],[séquence = palier]]))</f>
        <v>0</v>
      </c>
      <c r="I1012" t="str">
        <f>IF(Taureaux[[#All],[&gt; palier]]&gt;0,Q1012,"")</f>
        <v/>
      </c>
      <c r="J1012" t="str">
        <f>IF(Taureaux[[#All],[=palier]]&gt;0,Q1012,"")</f>
        <v/>
      </c>
      <c r="K1012" t="str">
        <f>IF(Taureaux[[#All],[=palier-1]]&gt;0,Q1012,"")</f>
        <v/>
      </c>
      <c r="L1012">
        <f>IF(ROW()-1&lt;=60000,ROW()-1)</f>
        <v>1011</v>
      </c>
      <c r="M1012" s="12" t="str">
        <f>IF(Taureaux[[#This Row],[Nom selon le rang]]="","",VLOOKUP(O1012,Q:AF,10,FALSE))</f>
        <v/>
      </c>
      <c r="N1012" t="str">
        <f>IF(Taureaux[[#This Row],[somme des males selon la liste]]="","",RANK(Taureaux[[#This Row],[somme des males selon la liste]],Taureaux[[#All],[somme des males selon la liste]],0))</f>
        <v/>
      </c>
      <c r="O10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2">
        <v>79495312</v>
      </c>
      <c r="Q1012" t="s">
        <v>2783</v>
      </c>
      <c r="R1012" t="s">
        <v>2737</v>
      </c>
      <c r="S1012" t="s">
        <v>161</v>
      </c>
      <c r="T1012">
        <v>542.16999999999996</v>
      </c>
      <c r="U1012">
        <v>36.32</v>
      </c>
      <c r="V1012">
        <v>35.76</v>
      </c>
      <c r="W1012">
        <v>36.26</v>
      </c>
      <c r="X1012">
        <v>36.340000000000003</v>
      </c>
      <c r="Y1012">
        <v>34.58</v>
      </c>
      <c r="Z1012" s="12">
        <f>SUM(Taureaux[[#This Row],[indice 1]:[Indice 5]])</f>
        <v>179.26</v>
      </c>
      <c r="AA1012" t="s">
        <v>148</v>
      </c>
      <c r="AB1012" t="s">
        <v>148</v>
      </c>
      <c r="AC1012" t="s">
        <v>116</v>
      </c>
      <c r="AD1012">
        <v>29290</v>
      </c>
      <c r="AE1012">
        <v>30</v>
      </c>
    </row>
    <row r="1013" spans="2:31" x14ac:dyDescent="0.25">
      <c r="B1013" s="2">
        <f>IF(Taureaux[[#This Row],[Race]]&lt;&gt;résultats!$C$4,0,SUM(IF(U1013&gt;résultats!E$4,1,0),IF(V1013&gt;résultats!F$4,1,0),IF(W1013&gt;résultats!G$4,1,0),IF(X1013&gt;résultats!H$4,1,0),IF(Y1013&gt;résultats!I$4,1,0),IF(Z1013&gt;résultats!J$4,1,0)))</f>
        <v>0</v>
      </c>
      <c r="C1013">
        <f>IF(AND(Taureaux[[#All],[nombres d''incides M&gt;F]]&gt;résultats!$E$1,Taureaux[[#All],[Race]]=résultats!$C$4),1,0)</f>
        <v>0</v>
      </c>
      <c r="D1013">
        <f>IF(AND(Taureaux[[#All],[nombres d''incides M&gt;F]]=résultats!$E$1,Taureaux[[#All],[Race]]=résultats!$C$4),1,0)</f>
        <v>0</v>
      </c>
      <c r="E1013">
        <f>IF(AND(Taureaux[[#All],[nombres d''incides M&gt;F]]=résultats!$E$1-1,Taureaux[[#All],[Race]]=résultats!$C$4),1,0)</f>
        <v>0</v>
      </c>
      <c r="F1013">
        <f>IF(Taureaux[[#All],[&gt; palier]]=0,0,SUM($C$2:C1013))</f>
        <v>0</v>
      </c>
      <c r="G1013">
        <f>IF(Taureaux[[#All],[=palier]]=0,0,SUM($D$2:D1013)+MAX(Taureaux[[#All],[séquence &gt; palier]]))</f>
        <v>0</v>
      </c>
      <c r="H1013">
        <f>IF(Taureaux[[#All],[=palier-1]]=0,0,SUM($E$2:E1013)+MAX(Taureaux[[#All],[séquence = palier]]))</f>
        <v>0</v>
      </c>
      <c r="I1013" t="str">
        <f>IF(Taureaux[[#All],[&gt; palier]]&gt;0,Q1013,"")</f>
        <v/>
      </c>
      <c r="J1013" t="str">
        <f>IF(Taureaux[[#All],[=palier]]&gt;0,Q1013,"")</f>
        <v/>
      </c>
      <c r="K1013" t="str">
        <f>IF(Taureaux[[#All],[=palier-1]]&gt;0,Q1013,"")</f>
        <v/>
      </c>
      <c r="L1013">
        <f>IF(ROW()-1&lt;=60000,ROW()-1)</f>
        <v>1012</v>
      </c>
      <c r="M1013" s="12" t="str">
        <f>IF(Taureaux[[#This Row],[Nom selon le rang]]="","",VLOOKUP(O1013,Q:AF,10,FALSE))</f>
        <v/>
      </c>
      <c r="N1013" t="str">
        <f>IF(Taureaux[[#This Row],[somme des males selon la liste]]="","",RANK(Taureaux[[#This Row],[somme des males selon la liste]],Taureaux[[#All],[somme des males selon la liste]],0))</f>
        <v/>
      </c>
      <c r="O10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3">
        <v>5902821</v>
      </c>
      <c r="Q1013" t="s">
        <v>2487</v>
      </c>
      <c r="R1013" t="s">
        <v>36</v>
      </c>
      <c r="S1013" t="s">
        <v>100</v>
      </c>
      <c r="T1013">
        <v>1135.48</v>
      </c>
      <c r="U1013">
        <v>61.08</v>
      </c>
      <c r="V1013">
        <v>69.849999999999994</v>
      </c>
      <c r="W1013">
        <v>52.3</v>
      </c>
      <c r="X1013">
        <v>70.569999999999993</v>
      </c>
      <c r="Y1013">
        <v>48.76</v>
      </c>
      <c r="Z1013" s="12">
        <f>SUM(Taureaux[[#This Row],[indice 1]:[Indice 5]])</f>
        <v>302.56</v>
      </c>
      <c r="AA1013" t="s">
        <v>38</v>
      </c>
      <c r="AB1013" t="s">
        <v>38</v>
      </c>
      <c r="AC1013" t="s">
        <v>39</v>
      </c>
      <c r="AD1013">
        <v>13751</v>
      </c>
      <c r="AE1013">
        <v>82.56</v>
      </c>
    </row>
    <row r="1014" spans="2:31" x14ac:dyDescent="0.25">
      <c r="B1014" s="2">
        <f>IF(Taureaux[[#This Row],[Race]]&lt;&gt;résultats!$C$4,0,SUM(IF(U1014&gt;résultats!E$4,1,0),IF(V1014&gt;résultats!F$4,1,0),IF(W1014&gt;résultats!G$4,1,0),IF(X1014&gt;résultats!H$4,1,0),IF(Y1014&gt;résultats!I$4,1,0),IF(Z1014&gt;résultats!J$4,1,0)))</f>
        <v>0</v>
      </c>
      <c r="C1014">
        <f>IF(AND(Taureaux[[#All],[nombres d''incides M&gt;F]]&gt;résultats!$E$1,Taureaux[[#All],[Race]]=résultats!$C$4),1,0)</f>
        <v>0</v>
      </c>
      <c r="D1014">
        <f>IF(AND(Taureaux[[#All],[nombres d''incides M&gt;F]]=résultats!$E$1,Taureaux[[#All],[Race]]=résultats!$C$4),1,0)</f>
        <v>0</v>
      </c>
      <c r="E1014">
        <f>IF(AND(Taureaux[[#All],[nombres d''incides M&gt;F]]=résultats!$E$1-1,Taureaux[[#All],[Race]]=résultats!$C$4),1,0)</f>
        <v>0</v>
      </c>
      <c r="F1014">
        <f>IF(Taureaux[[#All],[&gt; palier]]=0,0,SUM($C$2:C1014))</f>
        <v>0</v>
      </c>
      <c r="G1014">
        <f>IF(Taureaux[[#All],[=palier]]=0,0,SUM($D$2:D1014)+MAX(Taureaux[[#All],[séquence &gt; palier]]))</f>
        <v>0</v>
      </c>
      <c r="H1014">
        <f>IF(Taureaux[[#All],[=palier-1]]=0,0,SUM($E$2:E1014)+MAX(Taureaux[[#All],[séquence = palier]]))</f>
        <v>0</v>
      </c>
      <c r="I1014" t="str">
        <f>IF(Taureaux[[#All],[&gt; palier]]&gt;0,Q1014,"")</f>
        <v/>
      </c>
      <c r="J1014" t="str">
        <f>IF(Taureaux[[#All],[=palier]]&gt;0,Q1014,"")</f>
        <v/>
      </c>
      <c r="K1014" t="str">
        <f>IF(Taureaux[[#All],[=palier-1]]&gt;0,Q1014,"")</f>
        <v/>
      </c>
      <c r="L1014">
        <f>IF(ROW()-1&lt;=60000,ROW()-1)</f>
        <v>1013</v>
      </c>
      <c r="M1014" s="12" t="str">
        <f>IF(Taureaux[[#This Row],[Nom selon le rang]]="","",VLOOKUP(O1014,Q:AF,10,FALSE))</f>
        <v/>
      </c>
      <c r="N1014" t="str">
        <f>IF(Taureaux[[#This Row],[somme des males selon la liste]]="","",RANK(Taureaux[[#This Row],[somme des males selon la liste]],Taureaux[[#All],[somme des males selon la liste]],0))</f>
        <v/>
      </c>
      <c r="O10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4">
        <v>81714754</v>
      </c>
      <c r="Q1014" t="s">
        <v>179</v>
      </c>
      <c r="R1014" t="s">
        <v>36</v>
      </c>
      <c r="S1014" t="s">
        <v>92</v>
      </c>
      <c r="T1014">
        <v>1077.8399999999999</v>
      </c>
      <c r="U1014">
        <v>70.56</v>
      </c>
      <c r="V1014">
        <v>71.05</v>
      </c>
      <c r="W1014">
        <v>82.24</v>
      </c>
      <c r="X1014">
        <v>78.239999999999995</v>
      </c>
      <c r="Y1014">
        <v>65.8</v>
      </c>
      <c r="Z1014" s="12">
        <f>SUM(Taureaux[[#This Row],[indice 1]:[Indice 5]])</f>
        <v>367.89000000000004</v>
      </c>
      <c r="AA1014" t="s">
        <v>121</v>
      </c>
      <c r="AB1014" t="s">
        <v>121</v>
      </c>
      <c r="AC1014" t="s">
        <v>122</v>
      </c>
      <c r="AD1014">
        <v>982</v>
      </c>
      <c r="AE1014">
        <v>30</v>
      </c>
    </row>
    <row r="1015" spans="2:31" x14ac:dyDescent="0.25">
      <c r="B1015" s="2">
        <f>IF(Taureaux[[#This Row],[Race]]&lt;&gt;résultats!$C$4,0,SUM(IF(U1015&gt;résultats!E$4,1,0),IF(V1015&gt;résultats!F$4,1,0),IF(W1015&gt;résultats!G$4,1,0),IF(X1015&gt;résultats!H$4,1,0),IF(Y1015&gt;résultats!I$4,1,0),IF(Z1015&gt;résultats!J$4,1,0)))</f>
        <v>0</v>
      </c>
      <c r="C1015">
        <f>IF(AND(Taureaux[[#All],[nombres d''incides M&gt;F]]&gt;résultats!$E$1,Taureaux[[#All],[Race]]=résultats!$C$4),1,0)</f>
        <v>0</v>
      </c>
      <c r="D1015">
        <f>IF(AND(Taureaux[[#All],[nombres d''incides M&gt;F]]=résultats!$E$1,Taureaux[[#All],[Race]]=résultats!$C$4),1,0)</f>
        <v>0</v>
      </c>
      <c r="E1015">
        <f>IF(AND(Taureaux[[#All],[nombres d''incides M&gt;F]]=résultats!$E$1-1,Taureaux[[#All],[Race]]=résultats!$C$4),1,0)</f>
        <v>0</v>
      </c>
      <c r="F1015">
        <f>IF(Taureaux[[#All],[&gt; palier]]=0,0,SUM($C$2:C1015))</f>
        <v>0</v>
      </c>
      <c r="G1015">
        <f>IF(Taureaux[[#All],[=palier]]=0,0,SUM($D$2:D1015)+MAX(Taureaux[[#All],[séquence &gt; palier]]))</f>
        <v>0</v>
      </c>
      <c r="H1015">
        <f>IF(Taureaux[[#All],[=palier-1]]=0,0,SUM($E$2:E1015)+MAX(Taureaux[[#All],[séquence = palier]]))</f>
        <v>0</v>
      </c>
      <c r="I1015" t="str">
        <f>IF(Taureaux[[#All],[&gt; palier]]&gt;0,Q1015,"")</f>
        <v/>
      </c>
      <c r="J1015" t="str">
        <f>IF(Taureaux[[#All],[=palier]]&gt;0,Q1015,"")</f>
        <v/>
      </c>
      <c r="K1015" t="str">
        <f>IF(Taureaux[[#All],[=palier-1]]&gt;0,Q1015,"")</f>
        <v/>
      </c>
      <c r="L1015">
        <f>IF(ROW()-1&lt;=60000,ROW()-1)</f>
        <v>1014</v>
      </c>
      <c r="M1015" s="12" t="str">
        <f>IF(Taureaux[[#This Row],[Nom selon le rang]]="","",VLOOKUP(O1015,Q:AF,10,FALSE))</f>
        <v/>
      </c>
      <c r="N1015" t="str">
        <f>IF(Taureaux[[#This Row],[somme des males selon la liste]]="","",RANK(Taureaux[[#This Row],[somme des males selon la liste]],Taureaux[[#All],[somme des males selon la liste]],0))</f>
        <v/>
      </c>
      <c r="O10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5">
        <v>80109565</v>
      </c>
      <c r="Q1015" t="s">
        <v>2778</v>
      </c>
      <c r="R1015" t="s">
        <v>2733</v>
      </c>
      <c r="S1015" t="s">
        <v>99</v>
      </c>
      <c r="T1015">
        <v>964.62</v>
      </c>
      <c r="U1015">
        <v>36.5</v>
      </c>
      <c r="V1015">
        <v>36.17</v>
      </c>
      <c r="W1015">
        <v>37</v>
      </c>
      <c r="X1015">
        <v>36.31</v>
      </c>
      <c r="Y1015">
        <v>32.950000000000003</v>
      </c>
      <c r="Z1015" s="12">
        <f>SUM(Taureaux[[#This Row],[indice 1]:[Indice 5]])</f>
        <v>178.93</v>
      </c>
      <c r="AA1015" t="s">
        <v>148</v>
      </c>
      <c r="AB1015" t="s">
        <v>148</v>
      </c>
      <c r="AC1015" t="s">
        <v>116</v>
      </c>
      <c r="AD1015">
        <v>29240</v>
      </c>
      <c r="AE1015">
        <v>30</v>
      </c>
    </row>
    <row r="1016" spans="2:31" x14ac:dyDescent="0.25">
      <c r="B1016" s="2">
        <f>IF(Taureaux[[#This Row],[Race]]&lt;&gt;résultats!$C$4,0,SUM(IF(U1016&gt;résultats!E$4,1,0),IF(V1016&gt;résultats!F$4,1,0),IF(W1016&gt;résultats!G$4,1,0),IF(X1016&gt;résultats!H$4,1,0),IF(Y1016&gt;résultats!I$4,1,0),IF(Z1016&gt;résultats!J$4,1,0)))</f>
        <v>0</v>
      </c>
      <c r="C1016">
        <f>IF(AND(Taureaux[[#All],[nombres d''incides M&gt;F]]&gt;résultats!$E$1,Taureaux[[#All],[Race]]=résultats!$C$4),1,0)</f>
        <v>0</v>
      </c>
      <c r="D1016">
        <f>IF(AND(Taureaux[[#All],[nombres d''incides M&gt;F]]=résultats!$E$1,Taureaux[[#All],[Race]]=résultats!$C$4),1,0)</f>
        <v>0</v>
      </c>
      <c r="E1016">
        <f>IF(AND(Taureaux[[#All],[nombres d''incides M&gt;F]]=résultats!$E$1-1,Taureaux[[#All],[Race]]=résultats!$C$4),1,0)</f>
        <v>0</v>
      </c>
      <c r="F1016">
        <f>IF(Taureaux[[#All],[&gt; palier]]=0,0,SUM($C$2:C1016))</f>
        <v>0</v>
      </c>
      <c r="G1016">
        <f>IF(Taureaux[[#All],[=palier]]=0,0,SUM($D$2:D1016)+MAX(Taureaux[[#All],[séquence &gt; palier]]))</f>
        <v>0</v>
      </c>
      <c r="H1016">
        <f>IF(Taureaux[[#All],[=palier-1]]=0,0,SUM($E$2:E1016)+MAX(Taureaux[[#All],[séquence = palier]]))</f>
        <v>0</v>
      </c>
      <c r="I1016" t="str">
        <f>IF(Taureaux[[#All],[&gt; palier]]&gt;0,Q1016,"")</f>
        <v/>
      </c>
      <c r="J1016" t="str">
        <f>IF(Taureaux[[#All],[=palier]]&gt;0,Q1016,"")</f>
        <v/>
      </c>
      <c r="K1016" t="str">
        <f>IF(Taureaux[[#All],[=palier-1]]&gt;0,Q1016,"")</f>
        <v/>
      </c>
      <c r="L1016">
        <f>IF(ROW()-1&lt;=60000,ROW()-1)</f>
        <v>1015</v>
      </c>
      <c r="M1016" s="12" t="str">
        <f>IF(Taureaux[[#This Row],[Nom selon le rang]]="","",VLOOKUP(O1016,Q:AF,10,FALSE))</f>
        <v/>
      </c>
      <c r="N1016" t="str">
        <f>IF(Taureaux[[#This Row],[somme des males selon la liste]]="","",RANK(Taureaux[[#This Row],[somme des males selon la liste]],Taureaux[[#All],[somme des males selon la liste]],0))</f>
        <v/>
      </c>
      <c r="O10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6">
        <v>80465008</v>
      </c>
      <c r="Q1016" t="s">
        <v>1354</v>
      </c>
      <c r="R1016" t="s">
        <v>654</v>
      </c>
      <c r="S1016" t="s">
        <v>112</v>
      </c>
      <c r="T1016">
        <v>725.54</v>
      </c>
      <c r="U1016">
        <v>66.75</v>
      </c>
      <c r="V1016">
        <v>69.08</v>
      </c>
      <c r="W1016">
        <v>66.98</v>
      </c>
      <c r="X1016">
        <v>69.78</v>
      </c>
      <c r="Y1016">
        <v>59.86</v>
      </c>
      <c r="Z1016" s="12">
        <f>SUM(Taureaux[[#This Row],[indice 1]:[Indice 5]])</f>
        <v>332.45000000000005</v>
      </c>
      <c r="AA1016" t="s">
        <v>131</v>
      </c>
      <c r="AB1016" t="s">
        <v>131</v>
      </c>
      <c r="AC1016" t="s">
        <v>44</v>
      </c>
      <c r="AD1016">
        <v>776</v>
      </c>
      <c r="AE1016">
        <v>90</v>
      </c>
    </row>
    <row r="1017" spans="2:31" x14ac:dyDescent="0.25">
      <c r="B1017" s="2">
        <f>IF(Taureaux[[#This Row],[Race]]&lt;&gt;résultats!$C$4,0,SUM(IF(U1017&gt;résultats!E$4,1,0),IF(V1017&gt;résultats!F$4,1,0),IF(W1017&gt;résultats!G$4,1,0),IF(X1017&gt;résultats!H$4,1,0),IF(Y1017&gt;résultats!I$4,1,0),IF(Z1017&gt;résultats!J$4,1,0)))</f>
        <v>0</v>
      </c>
      <c r="C1017">
        <f>IF(AND(Taureaux[[#All],[nombres d''incides M&gt;F]]&gt;résultats!$E$1,Taureaux[[#All],[Race]]=résultats!$C$4),1,0)</f>
        <v>0</v>
      </c>
      <c r="D1017">
        <f>IF(AND(Taureaux[[#All],[nombres d''incides M&gt;F]]=résultats!$E$1,Taureaux[[#All],[Race]]=résultats!$C$4),1,0)</f>
        <v>0</v>
      </c>
      <c r="E1017">
        <f>IF(AND(Taureaux[[#All],[nombres d''incides M&gt;F]]=résultats!$E$1-1,Taureaux[[#All],[Race]]=résultats!$C$4),1,0)</f>
        <v>0</v>
      </c>
      <c r="F1017">
        <f>IF(Taureaux[[#All],[&gt; palier]]=0,0,SUM($C$2:C1017))</f>
        <v>0</v>
      </c>
      <c r="G1017">
        <f>IF(Taureaux[[#All],[=palier]]=0,0,SUM($D$2:D1017)+MAX(Taureaux[[#All],[séquence &gt; palier]]))</f>
        <v>0</v>
      </c>
      <c r="H1017">
        <f>IF(Taureaux[[#All],[=palier-1]]=0,0,SUM($E$2:E1017)+MAX(Taureaux[[#All],[séquence = palier]]))</f>
        <v>0</v>
      </c>
      <c r="I1017" t="str">
        <f>IF(Taureaux[[#All],[&gt; palier]]&gt;0,Q1017,"")</f>
        <v/>
      </c>
      <c r="J1017" t="str">
        <f>IF(Taureaux[[#All],[=palier]]&gt;0,Q1017,"")</f>
        <v/>
      </c>
      <c r="K1017" t="str">
        <f>IF(Taureaux[[#All],[=palier-1]]&gt;0,Q1017,"")</f>
        <v/>
      </c>
      <c r="L1017">
        <f>IF(ROW()-1&lt;=60000,ROW()-1)</f>
        <v>1016</v>
      </c>
      <c r="M1017" s="12" t="str">
        <f>IF(Taureaux[[#This Row],[Nom selon le rang]]="","",VLOOKUP(O1017,Q:AF,10,FALSE))</f>
        <v/>
      </c>
      <c r="N1017" t="str">
        <f>IF(Taureaux[[#This Row],[somme des males selon la liste]]="","",RANK(Taureaux[[#This Row],[somme des males selon la liste]],Taureaux[[#All],[somme des males selon la liste]],0))</f>
        <v/>
      </c>
      <c r="O10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7">
        <v>77472688</v>
      </c>
      <c r="Q1017" t="s">
        <v>2868</v>
      </c>
      <c r="R1017" t="s">
        <v>2735</v>
      </c>
      <c r="S1017" t="s">
        <v>56</v>
      </c>
      <c r="T1017">
        <v>1058.19</v>
      </c>
      <c r="U1017">
        <v>34.369999999999997</v>
      </c>
      <c r="V1017">
        <v>33.81</v>
      </c>
      <c r="W1017">
        <v>35.21</v>
      </c>
      <c r="X1017">
        <v>35.590000000000003</v>
      </c>
      <c r="Y1017">
        <v>33.659999999999997</v>
      </c>
      <c r="Z1017" s="12">
        <f>SUM(Taureaux[[#This Row],[indice 1]:[Indice 5]])</f>
        <v>172.64000000000001</v>
      </c>
      <c r="AA1017" t="s">
        <v>240</v>
      </c>
      <c r="AB1017" t="s">
        <v>240</v>
      </c>
      <c r="AC1017" t="s">
        <v>111</v>
      </c>
      <c r="AD1017">
        <v>20445</v>
      </c>
      <c r="AE1017">
        <v>30</v>
      </c>
    </row>
    <row r="1018" spans="2:31" x14ac:dyDescent="0.25">
      <c r="B1018" s="2">
        <f>IF(Taureaux[[#This Row],[Race]]&lt;&gt;résultats!$C$4,0,SUM(IF(U1018&gt;résultats!E$4,1,0),IF(V1018&gt;résultats!F$4,1,0),IF(W1018&gt;résultats!G$4,1,0),IF(X1018&gt;résultats!H$4,1,0),IF(Y1018&gt;résultats!I$4,1,0),IF(Z1018&gt;résultats!J$4,1,0)))</f>
        <v>0</v>
      </c>
      <c r="C1018">
        <f>IF(AND(Taureaux[[#All],[nombres d''incides M&gt;F]]&gt;résultats!$E$1,Taureaux[[#All],[Race]]=résultats!$C$4),1,0)</f>
        <v>0</v>
      </c>
      <c r="D1018">
        <f>IF(AND(Taureaux[[#All],[nombres d''incides M&gt;F]]=résultats!$E$1,Taureaux[[#All],[Race]]=résultats!$C$4),1,0)</f>
        <v>0</v>
      </c>
      <c r="E1018">
        <f>IF(AND(Taureaux[[#All],[nombres d''incides M&gt;F]]=résultats!$E$1-1,Taureaux[[#All],[Race]]=résultats!$C$4),1,0)</f>
        <v>0</v>
      </c>
      <c r="F1018">
        <f>IF(Taureaux[[#All],[&gt; palier]]=0,0,SUM($C$2:C1018))</f>
        <v>0</v>
      </c>
      <c r="G1018">
        <f>IF(Taureaux[[#All],[=palier]]=0,0,SUM($D$2:D1018)+MAX(Taureaux[[#All],[séquence &gt; palier]]))</f>
        <v>0</v>
      </c>
      <c r="H1018">
        <f>IF(Taureaux[[#All],[=palier-1]]=0,0,SUM($E$2:E1018)+MAX(Taureaux[[#All],[séquence = palier]]))</f>
        <v>0</v>
      </c>
      <c r="I1018" t="str">
        <f>IF(Taureaux[[#All],[&gt; palier]]&gt;0,Q1018,"")</f>
        <v/>
      </c>
      <c r="J1018" t="str">
        <f>IF(Taureaux[[#All],[=palier]]&gt;0,Q1018,"")</f>
        <v/>
      </c>
      <c r="K1018" t="str">
        <f>IF(Taureaux[[#All],[=palier-1]]&gt;0,Q1018,"")</f>
        <v/>
      </c>
      <c r="L1018">
        <f>IF(ROW()-1&lt;=60000,ROW()-1)</f>
        <v>1017</v>
      </c>
      <c r="M1018" s="12" t="str">
        <f>IF(Taureaux[[#This Row],[Nom selon le rang]]="","",VLOOKUP(O1018,Q:AF,10,FALSE))</f>
        <v/>
      </c>
      <c r="N1018" t="str">
        <f>IF(Taureaux[[#This Row],[somme des males selon la liste]]="","",RANK(Taureaux[[#This Row],[somme des males selon la liste]],Taureaux[[#All],[somme des males selon la liste]],0))</f>
        <v/>
      </c>
      <c r="O10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8">
        <v>81797440</v>
      </c>
      <c r="Q1018" t="s">
        <v>1958</v>
      </c>
      <c r="R1018" t="s">
        <v>632</v>
      </c>
      <c r="S1018" t="s">
        <v>40</v>
      </c>
      <c r="T1018">
        <v>1179.52</v>
      </c>
      <c r="U1018">
        <v>72.319999999999993</v>
      </c>
      <c r="V1018">
        <v>68.28</v>
      </c>
      <c r="W1018">
        <v>58.29</v>
      </c>
      <c r="X1018">
        <v>69.7</v>
      </c>
      <c r="Y1018">
        <v>55.11</v>
      </c>
      <c r="Z1018" s="12">
        <f>SUM(Taureaux[[#This Row],[indice 1]:[Indice 5]])</f>
        <v>323.7</v>
      </c>
      <c r="AA1018" t="s">
        <v>199</v>
      </c>
      <c r="AB1018" t="s">
        <v>199</v>
      </c>
      <c r="AC1018" t="s">
        <v>200</v>
      </c>
      <c r="AD1018">
        <v>1195</v>
      </c>
      <c r="AE1018">
        <v>90</v>
      </c>
    </row>
    <row r="1019" spans="2:31" x14ac:dyDescent="0.25">
      <c r="B1019" s="2">
        <f>IF(Taureaux[[#This Row],[Race]]&lt;&gt;résultats!$C$4,0,SUM(IF(U1019&gt;résultats!E$4,1,0),IF(V1019&gt;résultats!F$4,1,0),IF(W1019&gt;résultats!G$4,1,0),IF(X1019&gt;résultats!H$4,1,0),IF(Y1019&gt;résultats!I$4,1,0),IF(Z1019&gt;résultats!J$4,1,0)))</f>
        <v>0</v>
      </c>
      <c r="C1019">
        <f>IF(AND(Taureaux[[#All],[nombres d''incides M&gt;F]]&gt;résultats!$E$1,Taureaux[[#All],[Race]]=résultats!$C$4),1,0)</f>
        <v>0</v>
      </c>
      <c r="D1019">
        <f>IF(AND(Taureaux[[#All],[nombres d''incides M&gt;F]]=résultats!$E$1,Taureaux[[#All],[Race]]=résultats!$C$4),1,0)</f>
        <v>0</v>
      </c>
      <c r="E1019">
        <f>IF(AND(Taureaux[[#All],[nombres d''incides M&gt;F]]=résultats!$E$1-1,Taureaux[[#All],[Race]]=résultats!$C$4),1,0)</f>
        <v>0</v>
      </c>
      <c r="F1019">
        <f>IF(Taureaux[[#All],[&gt; palier]]=0,0,SUM($C$2:C1019))</f>
        <v>0</v>
      </c>
      <c r="G1019">
        <f>IF(Taureaux[[#All],[=palier]]=0,0,SUM($D$2:D1019)+MAX(Taureaux[[#All],[séquence &gt; palier]]))</f>
        <v>0</v>
      </c>
      <c r="H1019">
        <f>IF(Taureaux[[#All],[=palier-1]]=0,0,SUM($E$2:E1019)+MAX(Taureaux[[#All],[séquence = palier]]))</f>
        <v>0</v>
      </c>
      <c r="I1019" t="str">
        <f>IF(Taureaux[[#All],[&gt; palier]]&gt;0,Q1019,"")</f>
        <v/>
      </c>
      <c r="J1019" t="str">
        <f>IF(Taureaux[[#All],[=palier]]&gt;0,Q1019,"")</f>
        <v/>
      </c>
      <c r="K1019" t="str">
        <f>IF(Taureaux[[#All],[=palier-1]]&gt;0,Q1019,"")</f>
        <v/>
      </c>
      <c r="L1019">
        <f>IF(ROW()-1&lt;=60000,ROW()-1)</f>
        <v>1018</v>
      </c>
      <c r="M1019" s="12" t="str">
        <f>IF(Taureaux[[#This Row],[Nom selon le rang]]="","",VLOOKUP(O1019,Q:AF,10,FALSE))</f>
        <v/>
      </c>
      <c r="N1019" t="str">
        <f>IF(Taureaux[[#This Row],[somme des males selon la liste]]="","",RANK(Taureaux[[#This Row],[somme des males selon la liste]],Taureaux[[#All],[somme des males selon la liste]],0))</f>
        <v/>
      </c>
      <c r="O10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19">
        <v>45660151</v>
      </c>
      <c r="Q1019" t="s">
        <v>2347</v>
      </c>
      <c r="R1019" t="s">
        <v>244</v>
      </c>
      <c r="S1019" t="s">
        <v>149</v>
      </c>
      <c r="T1019">
        <v>836.61</v>
      </c>
      <c r="U1019">
        <v>56.32</v>
      </c>
      <c r="V1019">
        <v>63.29</v>
      </c>
      <c r="W1019">
        <v>58.44</v>
      </c>
      <c r="X1019">
        <v>68.47</v>
      </c>
      <c r="Y1019">
        <v>60.49</v>
      </c>
      <c r="Z1019" s="12">
        <f>SUM(Taureaux[[#This Row],[indice 1]:[Indice 5]])</f>
        <v>307.01</v>
      </c>
      <c r="AA1019" t="s">
        <v>426</v>
      </c>
      <c r="AB1019" t="s">
        <v>427</v>
      </c>
      <c r="AC1019" t="s">
        <v>219</v>
      </c>
      <c r="AD1019">
        <v>666</v>
      </c>
      <c r="AE1019">
        <v>70</v>
      </c>
    </row>
    <row r="1020" spans="2:31" x14ac:dyDescent="0.25">
      <c r="B1020" s="2">
        <f>IF(Taureaux[[#This Row],[Race]]&lt;&gt;résultats!$C$4,0,SUM(IF(U1020&gt;résultats!E$4,1,0),IF(V1020&gt;résultats!F$4,1,0),IF(W1020&gt;résultats!G$4,1,0),IF(X1020&gt;résultats!H$4,1,0),IF(Y1020&gt;résultats!I$4,1,0),IF(Z1020&gt;résultats!J$4,1,0)))</f>
        <v>5</v>
      </c>
      <c r="C1020">
        <f>IF(AND(Taureaux[[#All],[nombres d''incides M&gt;F]]&gt;résultats!$E$1,Taureaux[[#All],[Race]]=résultats!$C$4),1,0)</f>
        <v>1</v>
      </c>
      <c r="D1020">
        <f>IF(AND(Taureaux[[#All],[nombres d''incides M&gt;F]]=résultats!$E$1,Taureaux[[#All],[Race]]=résultats!$C$4),1,0)</f>
        <v>0</v>
      </c>
      <c r="E1020">
        <f>IF(AND(Taureaux[[#All],[nombres d''incides M&gt;F]]=résultats!$E$1-1,Taureaux[[#All],[Race]]=résultats!$C$4),1,0)</f>
        <v>0</v>
      </c>
      <c r="F1020">
        <f>IF(Taureaux[[#All],[&gt; palier]]=0,0,SUM($C$2:C1020))</f>
        <v>26</v>
      </c>
      <c r="G1020">
        <f>IF(Taureaux[[#All],[=palier]]=0,0,SUM($D$2:D1020)+MAX(Taureaux[[#All],[séquence &gt; palier]]))</f>
        <v>0</v>
      </c>
      <c r="H1020">
        <f>IF(Taureaux[[#All],[=palier-1]]=0,0,SUM($E$2:E1020)+MAX(Taureaux[[#All],[séquence = palier]]))</f>
        <v>0</v>
      </c>
      <c r="I1020" t="str">
        <f>IF(Taureaux[[#All],[&gt; palier]]&gt;0,Q1020,"")</f>
        <v>AUTIN DU DREAMFARM</v>
      </c>
      <c r="J1020" t="str">
        <f>IF(Taureaux[[#All],[=palier]]&gt;0,Q1020,"")</f>
        <v/>
      </c>
      <c r="K1020" t="str">
        <f>IF(Taureaux[[#All],[=palier-1]]&gt;0,Q1020,"")</f>
        <v/>
      </c>
      <c r="L1020">
        <f>IF(ROW()-1&lt;=60000,ROW()-1)</f>
        <v>1019</v>
      </c>
      <c r="M1020" s="12" t="str">
        <f>IF(Taureaux[[#This Row],[Nom selon le rang]]="","",VLOOKUP(O1020,Q:AF,10,FALSE))</f>
        <v/>
      </c>
      <c r="N1020" t="str">
        <f>IF(Taureaux[[#This Row],[somme des males selon la liste]]="","",RANK(Taureaux[[#This Row],[somme des males selon la liste]],Taureaux[[#All],[somme des males selon la liste]],0))</f>
        <v/>
      </c>
      <c r="O10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0">
        <v>82328266</v>
      </c>
      <c r="Q1020" t="s">
        <v>1110</v>
      </c>
      <c r="R1020" t="s">
        <v>7</v>
      </c>
      <c r="S1020" t="s">
        <v>54</v>
      </c>
      <c r="T1020">
        <v>904.09</v>
      </c>
      <c r="U1020">
        <v>63.36</v>
      </c>
      <c r="V1020">
        <v>58.9</v>
      </c>
      <c r="W1020">
        <v>76.45</v>
      </c>
      <c r="X1020">
        <v>63.61</v>
      </c>
      <c r="Y1020">
        <v>66.12</v>
      </c>
      <c r="Z1020" s="12">
        <f>SUM(Taureaux[[#This Row],[indice 1]:[Indice 5]])</f>
        <v>328.44</v>
      </c>
      <c r="AA1020" t="s">
        <v>351</v>
      </c>
      <c r="AB1020" t="s">
        <v>351</v>
      </c>
      <c r="AC1020" t="s">
        <v>106</v>
      </c>
      <c r="AD1020">
        <v>4048</v>
      </c>
      <c r="AE1020">
        <v>30</v>
      </c>
    </row>
    <row r="1021" spans="2:31" x14ac:dyDescent="0.25">
      <c r="B1021" s="2">
        <f>IF(Taureaux[[#This Row],[Race]]&lt;&gt;résultats!$C$4,0,SUM(IF(U1021&gt;résultats!E$4,1,0),IF(V1021&gt;résultats!F$4,1,0),IF(W1021&gt;résultats!G$4,1,0),IF(X1021&gt;résultats!H$4,1,0),IF(Y1021&gt;résultats!I$4,1,0),IF(Z1021&gt;résultats!J$4,1,0)))</f>
        <v>0</v>
      </c>
      <c r="C1021">
        <f>IF(AND(Taureaux[[#All],[nombres d''incides M&gt;F]]&gt;résultats!$E$1,Taureaux[[#All],[Race]]=résultats!$C$4),1,0)</f>
        <v>0</v>
      </c>
      <c r="D1021">
        <f>IF(AND(Taureaux[[#All],[nombres d''incides M&gt;F]]=résultats!$E$1,Taureaux[[#All],[Race]]=résultats!$C$4),1,0)</f>
        <v>0</v>
      </c>
      <c r="E1021">
        <f>IF(AND(Taureaux[[#All],[nombres d''incides M&gt;F]]=résultats!$E$1-1,Taureaux[[#All],[Race]]=résultats!$C$4),1,0)</f>
        <v>0</v>
      </c>
      <c r="F1021">
        <f>IF(Taureaux[[#All],[&gt; palier]]=0,0,SUM($C$2:C1021))</f>
        <v>0</v>
      </c>
      <c r="G1021">
        <f>IF(Taureaux[[#All],[=palier]]=0,0,SUM($D$2:D1021)+MAX(Taureaux[[#All],[séquence &gt; palier]]))</f>
        <v>0</v>
      </c>
      <c r="H1021">
        <f>IF(Taureaux[[#All],[=palier-1]]=0,0,SUM($E$2:E1021)+MAX(Taureaux[[#All],[séquence = palier]]))</f>
        <v>0</v>
      </c>
      <c r="I1021" t="str">
        <f>IF(Taureaux[[#All],[&gt; palier]]&gt;0,Q1021,"")</f>
        <v/>
      </c>
      <c r="J1021" t="str">
        <f>IF(Taureaux[[#All],[=palier]]&gt;0,Q1021,"")</f>
        <v/>
      </c>
      <c r="K1021" t="str">
        <f>IF(Taureaux[[#All],[=palier-1]]&gt;0,Q1021,"")</f>
        <v/>
      </c>
      <c r="L1021">
        <f>IF(ROW()-1&lt;=60000,ROW()-1)</f>
        <v>1020</v>
      </c>
      <c r="M1021" s="12" t="str">
        <f>IF(Taureaux[[#This Row],[Nom selon le rang]]="","",VLOOKUP(O1021,Q:AF,10,FALSE))</f>
        <v/>
      </c>
      <c r="N1021" t="str">
        <f>IF(Taureaux[[#This Row],[somme des males selon la liste]]="","",RANK(Taureaux[[#This Row],[somme des males selon la liste]],Taureaux[[#All],[somme des males selon la liste]],0))</f>
        <v/>
      </c>
      <c r="O10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1">
        <v>49080731</v>
      </c>
      <c r="Q1021" t="s">
        <v>703</v>
      </c>
      <c r="R1021" t="s">
        <v>36</v>
      </c>
      <c r="S1021" t="s">
        <v>100</v>
      </c>
      <c r="T1021">
        <v>1178.77</v>
      </c>
      <c r="U1021">
        <v>72.14</v>
      </c>
      <c r="V1021">
        <v>70.87</v>
      </c>
      <c r="W1021">
        <v>73.489999999999995</v>
      </c>
      <c r="X1021">
        <v>65.06</v>
      </c>
      <c r="Y1021">
        <v>62.23</v>
      </c>
      <c r="Z1021" s="12">
        <f>SUM(Taureaux[[#This Row],[indice 1]:[Indice 5]])</f>
        <v>343.79</v>
      </c>
      <c r="AA1021" t="s">
        <v>38</v>
      </c>
      <c r="AB1021" t="s">
        <v>38</v>
      </c>
      <c r="AC1021" t="s">
        <v>39</v>
      </c>
      <c r="AD1021">
        <v>6487</v>
      </c>
      <c r="AE1021">
        <v>90</v>
      </c>
    </row>
    <row r="1022" spans="2:31" x14ac:dyDescent="0.25">
      <c r="B1022" s="2">
        <f>IF(Taureaux[[#This Row],[Race]]&lt;&gt;résultats!$C$4,0,SUM(IF(U1022&gt;résultats!E$4,1,0),IF(V1022&gt;résultats!F$4,1,0),IF(W1022&gt;résultats!G$4,1,0),IF(X1022&gt;résultats!H$4,1,0),IF(Y1022&gt;résultats!I$4,1,0),IF(Z1022&gt;résultats!J$4,1,0)))</f>
        <v>0</v>
      </c>
      <c r="C1022">
        <f>IF(AND(Taureaux[[#All],[nombres d''incides M&gt;F]]&gt;résultats!$E$1,Taureaux[[#All],[Race]]=résultats!$C$4),1,0)</f>
        <v>0</v>
      </c>
      <c r="D1022">
        <f>IF(AND(Taureaux[[#All],[nombres d''incides M&gt;F]]=résultats!$E$1,Taureaux[[#All],[Race]]=résultats!$C$4),1,0)</f>
        <v>0</v>
      </c>
      <c r="E1022">
        <f>IF(AND(Taureaux[[#All],[nombres d''incides M&gt;F]]=résultats!$E$1-1,Taureaux[[#All],[Race]]=résultats!$C$4),1,0)</f>
        <v>0</v>
      </c>
      <c r="F1022">
        <f>IF(Taureaux[[#All],[&gt; palier]]=0,0,SUM($C$2:C1022))</f>
        <v>0</v>
      </c>
      <c r="G1022">
        <f>IF(Taureaux[[#All],[=palier]]=0,0,SUM($D$2:D1022)+MAX(Taureaux[[#All],[séquence &gt; palier]]))</f>
        <v>0</v>
      </c>
      <c r="H1022">
        <f>IF(Taureaux[[#All],[=palier-1]]=0,0,SUM($E$2:E1022)+MAX(Taureaux[[#All],[séquence = palier]]))</f>
        <v>0</v>
      </c>
      <c r="I1022" t="str">
        <f>IF(Taureaux[[#All],[&gt; palier]]&gt;0,Q1022,"")</f>
        <v/>
      </c>
      <c r="J1022" t="str">
        <f>IF(Taureaux[[#All],[=palier]]&gt;0,Q1022,"")</f>
        <v/>
      </c>
      <c r="K1022" t="str">
        <f>IF(Taureaux[[#All],[=palier-1]]&gt;0,Q1022,"")</f>
        <v/>
      </c>
      <c r="L1022">
        <f>IF(ROW()-1&lt;=60000,ROW()-1)</f>
        <v>1021</v>
      </c>
      <c r="M1022" s="12" t="str">
        <f>IF(Taureaux[[#This Row],[Nom selon le rang]]="","",VLOOKUP(O1022,Q:AF,10,FALSE))</f>
        <v/>
      </c>
      <c r="N1022" t="str">
        <f>IF(Taureaux[[#This Row],[somme des males selon la liste]]="","",RANK(Taureaux[[#This Row],[somme des males selon la liste]],Taureaux[[#All],[somme des males selon la liste]],0))</f>
        <v/>
      </c>
      <c r="O10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2">
        <v>77769810</v>
      </c>
      <c r="Q1022" t="s">
        <v>2414</v>
      </c>
      <c r="R1022" t="s">
        <v>36</v>
      </c>
      <c r="S1022" t="s">
        <v>81</v>
      </c>
      <c r="T1022">
        <v>956.01</v>
      </c>
      <c r="U1022">
        <v>41.1</v>
      </c>
      <c r="V1022">
        <v>47.53</v>
      </c>
      <c r="W1022">
        <v>88.41</v>
      </c>
      <c r="X1022">
        <v>45.01</v>
      </c>
      <c r="Y1022">
        <v>49.56</v>
      </c>
      <c r="Z1022" s="12">
        <f>SUM(Taureaux[[#This Row],[indice 1]:[Indice 5]])</f>
        <v>271.61</v>
      </c>
      <c r="AA1022" t="s">
        <v>557</v>
      </c>
      <c r="AB1022" t="s">
        <v>557</v>
      </c>
      <c r="AC1022" t="s">
        <v>141</v>
      </c>
      <c r="AD1022">
        <v>9857</v>
      </c>
      <c r="AE1022">
        <v>30</v>
      </c>
    </row>
    <row r="1023" spans="2:31" x14ac:dyDescent="0.25">
      <c r="B1023" s="2">
        <f>IF(Taureaux[[#This Row],[Race]]&lt;&gt;résultats!$C$4,0,SUM(IF(U1023&gt;résultats!E$4,1,0),IF(V1023&gt;résultats!F$4,1,0),IF(W1023&gt;résultats!G$4,1,0),IF(X1023&gt;résultats!H$4,1,0),IF(Y1023&gt;résultats!I$4,1,0),IF(Z1023&gt;résultats!J$4,1,0)))</f>
        <v>0</v>
      </c>
      <c r="C1023">
        <f>IF(AND(Taureaux[[#All],[nombres d''incides M&gt;F]]&gt;résultats!$E$1,Taureaux[[#All],[Race]]=résultats!$C$4),1,0)</f>
        <v>0</v>
      </c>
      <c r="D1023">
        <f>IF(AND(Taureaux[[#All],[nombres d''incides M&gt;F]]=résultats!$E$1,Taureaux[[#All],[Race]]=résultats!$C$4),1,0)</f>
        <v>0</v>
      </c>
      <c r="E1023">
        <f>IF(AND(Taureaux[[#All],[nombres d''incides M&gt;F]]=résultats!$E$1-1,Taureaux[[#All],[Race]]=résultats!$C$4),1,0)</f>
        <v>0</v>
      </c>
      <c r="F1023">
        <f>IF(Taureaux[[#All],[&gt; palier]]=0,0,SUM($C$2:C1023))</f>
        <v>0</v>
      </c>
      <c r="G1023">
        <f>IF(Taureaux[[#All],[=palier]]=0,0,SUM($D$2:D1023)+MAX(Taureaux[[#All],[séquence &gt; palier]]))</f>
        <v>0</v>
      </c>
      <c r="H1023">
        <f>IF(Taureaux[[#All],[=palier-1]]=0,0,SUM($E$2:E1023)+MAX(Taureaux[[#All],[séquence = palier]]))</f>
        <v>0</v>
      </c>
      <c r="I1023" t="str">
        <f>IF(Taureaux[[#All],[&gt; palier]]&gt;0,Q1023,"")</f>
        <v/>
      </c>
      <c r="J1023" t="str">
        <f>IF(Taureaux[[#All],[=palier]]&gt;0,Q1023,"")</f>
        <v/>
      </c>
      <c r="K1023" t="str">
        <f>IF(Taureaux[[#All],[=palier-1]]&gt;0,Q1023,"")</f>
        <v/>
      </c>
      <c r="L1023">
        <f>IF(ROW()-1&lt;=60000,ROW()-1)</f>
        <v>1022</v>
      </c>
      <c r="M1023" s="12" t="str">
        <f>IF(Taureaux[[#This Row],[Nom selon le rang]]="","",VLOOKUP(O1023,Q:AF,10,FALSE))</f>
        <v/>
      </c>
      <c r="N1023" t="str">
        <f>IF(Taureaux[[#This Row],[somme des males selon la liste]]="","",RANK(Taureaux[[#This Row],[somme des males selon la liste]],Taureaux[[#All],[somme des males selon la liste]],0))</f>
        <v/>
      </c>
      <c r="O10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3">
        <v>79364456</v>
      </c>
      <c r="Q1023" t="s">
        <v>2758</v>
      </c>
      <c r="R1023" t="s">
        <v>2733</v>
      </c>
      <c r="S1023" t="s">
        <v>100</v>
      </c>
      <c r="T1023">
        <v>976.55</v>
      </c>
      <c r="U1023">
        <v>33.869999999999997</v>
      </c>
      <c r="V1023">
        <v>36.200000000000003</v>
      </c>
      <c r="W1023">
        <v>37.92</v>
      </c>
      <c r="X1023">
        <v>36.299999999999997</v>
      </c>
      <c r="Y1023">
        <v>36.21</v>
      </c>
      <c r="Z1023" s="12">
        <f>SUM(Taureaux[[#This Row],[indice 1]:[Indice 5]])</f>
        <v>180.5</v>
      </c>
      <c r="AA1023" t="s">
        <v>63</v>
      </c>
      <c r="AB1023" t="s">
        <v>46</v>
      </c>
      <c r="AC1023" t="s">
        <v>47</v>
      </c>
      <c r="AD1023">
        <v>10</v>
      </c>
      <c r="AE1023">
        <v>240</v>
      </c>
    </row>
    <row r="1024" spans="2:31" x14ac:dyDescent="0.25">
      <c r="B1024" s="2">
        <f>IF(Taureaux[[#This Row],[Race]]&lt;&gt;résultats!$C$4,0,SUM(IF(U1024&gt;résultats!E$4,1,0),IF(V1024&gt;résultats!F$4,1,0),IF(W1024&gt;résultats!G$4,1,0),IF(X1024&gt;résultats!H$4,1,0),IF(Y1024&gt;résultats!I$4,1,0),IF(Z1024&gt;résultats!J$4,1,0)))</f>
        <v>0</v>
      </c>
      <c r="C1024">
        <f>IF(AND(Taureaux[[#All],[nombres d''incides M&gt;F]]&gt;résultats!$E$1,Taureaux[[#All],[Race]]=résultats!$C$4),1,0)</f>
        <v>0</v>
      </c>
      <c r="D1024">
        <f>IF(AND(Taureaux[[#All],[nombres d''incides M&gt;F]]=résultats!$E$1,Taureaux[[#All],[Race]]=résultats!$C$4),1,0)</f>
        <v>0</v>
      </c>
      <c r="E1024">
        <f>IF(AND(Taureaux[[#All],[nombres d''incides M&gt;F]]=résultats!$E$1-1,Taureaux[[#All],[Race]]=résultats!$C$4),1,0)</f>
        <v>0</v>
      </c>
      <c r="F1024">
        <f>IF(Taureaux[[#All],[&gt; palier]]=0,0,SUM($C$2:C1024))</f>
        <v>0</v>
      </c>
      <c r="G1024">
        <f>IF(Taureaux[[#All],[=palier]]=0,0,SUM($D$2:D1024)+MAX(Taureaux[[#All],[séquence &gt; palier]]))</f>
        <v>0</v>
      </c>
      <c r="H1024">
        <f>IF(Taureaux[[#All],[=palier-1]]=0,0,SUM($E$2:E1024)+MAX(Taureaux[[#All],[séquence = palier]]))</f>
        <v>0</v>
      </c>
      <c r="I1024" t="str">
        <f>IF(Taureaux[[#All],[&gt; palier]]&gt;0,Q1024,"")</f>
        <v/>
      </c>
      <c r="J1024" t="str">
        <f>IF(Taureaux[[#All],[=palier]]&gt;0,Q1024,"")</f>
        <v/>
      </c>
      <c r="K1024" t="str">
        <f>IF(Taureaux[[#All],[=palier-1]]&gt;0,Q1024,"")</f>
        <v/>
      </c>
      <c r="L1024">
        <f>IF(ROW()-1&lt;=60000,ROW()-1)</f>
        <v>1023</v>
      </c>
      <c r="M1024" s="12" t="str">
        <f>IF(Taureaux[[#This Row],[Nom selon le rang]]="","",VLOOKUP(O1024,Q:AF,10,FALSE))</f>
        <v/>
      </c>
      <c r="N1024" t="str">
        <f>IF(Taureaux[[#This Row],[somme des males selon la liste]]="","",RANK(Taureaux[[#This Row],[somme des males selon la liste]],Taureaux[[#All],[somme des males selon la liste]],0))</f>
        <v/>
      </c>
      <c r="O10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4">
        <v>79364456</v>
      </c>
      <c r="Q1024" t="s">
        <v>2758</v>
      </c>
      <c r="R1024" t="s">
        <v>2733</v>
      </c>
      <c r="S1024" t="s">
        <v>100</v>
      </c>
      <c r="T1024">
        <v>976.55</v>
      </c>
      <c r="U1024">
        <v>33.869999999999997</v>
      </c>
      <c r="V1024">
        <v>36.200000000000003</v>
      </c>
      <c r="W1024">
        <v>37.92</v>
      </c>
      <c r="X1024">
        <v>36.299999999999997</v>
      </c>
      <c r="Y1024">
        <v>36.21</v>
      </c>
      <c r="Z1024" s="12">
        <f>SUM(Taureaux[[#This Row],[indice 1]:[Indice 5]])</f>
        <v>180.5</v>
      </c>
      <c r="AA1024" t="s">
        <v>63</v>
      </c>
      <c r="AB1024" t="s">
        <v>115</v>
      </c>
      <c r="AC1024" t="s">
        <v>116</v>
      </c>
      <c r="AD1024">
        <v>17</v>
      </c>
      <c r="AE1024">
        <v>30</v>
      </c>
    </row>
    <row r="1025" spans="2:31" x14ac:dyDescent="0.25">
      <c r="B1025" s="2">
        <f>IF(Taureaux[[#This Row],[Race]]&lt;&gt;résultats!$C$4,0,SUM(IF(U1025&gt;résultats!E$4,1,0),IF(V1025&gt;résultats!F$4,1,0),IF(W1025&gt;résultats!G$4,1,0),IF(X1025&gt;résultats!H$4,1,0),IF(Y1025&gt;résultats!I$4,1,0),IF(Z1025&gt;résultats!J$4,1,0)))</f>
        <v>0</v>
      </c>
      <c r="C1025">
        <f>IF(AND(Taureaux[[#All],[nombres d''incides M&gt;F]]&gt;résultats!$E$1,Taureaux[[#All],[Race]]=résultats!$C$4),1,0)</f>
        <v>0</v>
      </c>
      <c r="D1025">
        <f>IF(AND(Taureaux[[#All],[nombres d''incides M&gt;F]]=résultats!$E$1,Taureaux[[#All],[Race]]=résultats!$C$4),1,0)</f>
        <v>0</v>
      </c>
      <c r="E1025">
        <f>IF(AND(Taureaux[[#All],[nombres d''incides M&gt;F]]=résultats!$E$1-1,Taureaux[[#All],[Race]]=résultats!$C$4),1,0)</f>
        <v>0</v>
      </c>
      <c r="F1025">
        <f>IF(Taureaux[[#All],[&gt; palier]]=0,0,SUM($C$2:C1025))</f>
        <v>0</v>
      </c>
      <c r="G1025">
        <f>IF(Taureaux[[#All],[=palier]]=0,0,SUM($D$2:D1025)+MAX(Taureaux[[#All],[séquence &gt; palier]]))</f>
        <v>0</v>
      </c>
      <c r="H1025">
        <f>IF(Taureaux[[#All],[=palier-1]]=0,0,SUM($E$2:E1025)+MAX(Taureaux[[#All],[séquence = palier]]))</f>
        <v>0</v>
      </c>
      <c r="I1025" t="str">
        <f>IF(Taureaux[[#All],[&gt; palier]]&gt;0,Q1025,"")</f>
        <v/>
      </c>
      <c r="J1025" t="str">
        <f>IF(Taureaux[[#All],[=palier]]&gt;0,Q1025,"")</f>
        <v/>
      </c>
      <c r="K1025" t="str">
        <f>IF(Taureaux[[#All],[=palier-1]]&gt;0,Q1025,"")</f>
        <v/>
      </c>
      <c r="L1025">
        <f>IF(ROW()-1&lt;=60000,ROW()-1)</f>
        <v>1024</v>
      </c>
      <c r="M1025" s="12" t="str">
        <f>IF(Taureaux[[#This Row],[Nom selon le rang]]="","",VLOOKUP(O1025,Q:AF,10,FALSE))</f>
        <v/>
      </c>
      <c r="N1025" t="str">
        <f>IF(Taureaux[[#This Row],[somme des males selon la liste]]="","",RANK(Taureaux[[#This Row],[somme des males selon la liste]],Taureaux[[#All],[somme des males selon la liste]],0))</f>
        <v/>
      </c>
      <c r="O10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5">
        <v>41355591</v>
      </c>
      <c r="Q1025" t="s">
        <v>601</v>
      </c>
      <c r="R1025" t="s">
        <v>36</v>
      </c>
      <c r="S1025" t="s">
        <v>100</v>
      </c>
      <c r="T1025">
        <v>1151.71</v>
      </c>
      <c r="U1025">
        <v>70.180000000000007</v>
      </c>
      <c r="V1025">
        <v>69.25</v>
      </c>
      <c r="W1025">
        <v>80.41</v>
      </c>
      <c r="X1025">
        <v>63.45</v>
      </c>
      <c r="Y1025">
        <v>57.86</v>
      </c>
      <c r="Z1025" s="12">
        <f>SUM(Taureaux[[#This Row],[indice 1]:[Indice 5]])</f>
        <v>341.15000000000003</v>
      </c>
      <c r="AA1025" t="s">
        <v>160</v>
      </c>
      <c r="AB1025" t="s">
        <v>160</v>
      </c>
      <c r="AC1025" t="s">
        <v>122</v>
      </c>
      <c r="AD1025">
        <v>4115</v>
      </c>
      <c r="AE1025">
        <v>90</v>
      </c>
    </row>
    <row r="1026" spans="2:31" x14ac:dyDescent="0.25">
      <c r="B1026" s="2">
        <f>IF(Taureaux[[#This Row],[Race]]&lt;&gt;résultats!$C$4,0,SUM(IF(U1026&gt;résultats!E$4,1,0),IF(V1026&gt;résultats!F$4,1,0),IF(W1026&gt;résultats!G$4,1,0),IF(X1026&gt;résultats!H$4,1,0),IF(Y1026&gt;résultats!I$4,1,0),IF(Z1026&gt;résultats!J$4,1,0)))</f>
        <v>0</v>
      </c>
      <c r="C1026">
        <f>IF(AND(Taureaux[[#All],[nombres d''incides M&gt;F]]&gt;résultats!$E$1,Taureaux[[#All],[Race]]=résultats!$C$4),1,0)</f>
        <v>0</v>
      </c>
      <c r="D1026">
        <f>IF(AND(Taureaux[[#All],[nombres d''incides M&gt;F]]=résultats!$E$1,Taureaux[[#All],[Race]]=résultats!$C$4),1,0)</f>
        <v>0</v>
      </c>
      <c r="E1026">
        <f>IF(AND(Taureaux[[#All],[nombres d''incides M&gt;F]]=résultats!$E$1-1,Taureaux[[#All],[Race]]=résultats!$C$4),1,0)</f>
        <v>0</v>
      </c>
      <c r="F1026">
        <f>IF(Taureaux[[#All],[&gt; palier]]=0,0,SUM($C$2:C1026))</f>
        <v>0</v>
      </c>
      <c r="G1026">
        <f>IF(Taureaux[[#All],[=palier]]=0,0,SUM($D$2:D1026)+MAX(Taureaux[[#All],[séquence &gt; palier]]))</f>
        <v>0</v>
      </c>
      <c r="H1026">
        <f>IF(Taureaux[[#All],[=palier-1]]=0,0,SUM($E$2:E1026)+MAX(Taureaux[[#All],[séquence = palier]]))</f>
        <v>0</v>
      </c>
      <c r="I1026" t="str">
        <f>IF(Taureaux[[#All],[&gt; palier]]&gt;0,Q1026,"")</f>
        <v/>
      </c>
      <c r="J1026" t="str">
        <f>IF(Taureaux[[#All],[=palier]]&gt;0,Q1026,"")</f>
        <v/>
      </c>
      <c r="K1026" t="str">
        <f>IF(Taureaux[[#All],[=palier-1]]&gt;0,Q1026,"")</f>
        <v/>
      </c>
      <c r="L1026">
        <f>IF(ROW()-1&lt;=60000,ROW()-1)</f>
        <v>1025</v>
      </c>
      <c r="M1026" s="12" t="str">
        <f>IF(Taureaux[[#This Row],[Nom selon le rang]]="","",VLOOKUP(O1026,Q:AF,10,FALSE))</f>
        <v/>
      </c>
      <c r="N1026" t="str">
        <f>IF(Taureaux[[#This Row],[somme des males selon la liste]]="","",RANK(Taureaux[[#This Row],[somme des males selon la liste]],Taureaux[[#All],[somme des males selon la liste]],0))</f>
        <v/>
      </c>
      <c r="O10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6">
        <v>41355591</v>
      </c>
      <c r="Q1026" t="s">
        <v>601</v>
      </c>
      <c r="R1026" t="s">
        <v>36</v>
      </c>
      <c r="S1026" t="s">
        <v>100</v>
      </c>
      <c r="T1026">
        <v>1151.71</v>
      </c>
      <c r="U1026">
        <v>70.180000000000007</v>
      </c>
      <c r="V1026">
        <v>69.25</v>
      </c>
      <c r="W1026">
        <v>80.41</v>
      </c>
      <c r="X1026">
        <v>63.45</v>
      </c>
      <c r="Y1026">
        <v>57.86</v>
      </c>
      <c r="Z1026" s="12">
        <f>SUM(Taureaux[[#This Row],[indice 1]:[Indice 5]])</f>
        <v>341.15000000000003</v>
      </c>
      <c r="AA1026" t="s">
        <v>38</v>
      </c>
      <c r="AB1026" t="s">
        <v>38</v>
      </c>
      <c r="AC1026" t="s">
        <v>39</v>
      </c>
      <c r="AD1026">
        <v>6495</v>
      </c>
      <c r="AE1026">
        <v>90</v>
      </c>
    </row>
    <row r="1027" spans="2:31" x14ac:dyDescent="0.25">
      <c r="B1027" s="2">
        <f>IF(Taureaux[[#This Row],[Race]]&lt;&gt;résultats!$C$4,0,SUM(IF(U1027&gt;résultats!E$4,1,0),IF(V1027&gt;résultats!F$4,1,0),IF(W1027&gt;résultats!G$4,1,0),IF(X1027&gt;résultats!H$4,1,0),IF(Y1027&gt;résultats!I$4,1,0),IF(Z1027&gt;résultats!J$4,1,0)))</f>
        <v>0</v>
      </c>
      <c r="C1027">
        <f>IF(AND(Taureaux[[#All],[nombres d''incides M&gt;F]]&gt;résultats!$E$1,Taureaux[[#All],[Race]]=résultats!$C$4),1,0)</f>
        <v>0</v>
      </c>
      <c r="D1027">
        <f>IF(AND(Taureaux[[#All],[nombres d''incides M&gt;F]]=résultats!$E$1,Taureaux[[#All],[Race]]=résultats!$C$4),1,0)</f>
        <v>0</v>
      </c>
      <c r="E1027">
        <f>IF(AND(Taureaux[[#All],[nombres d''incides M&gt;F]]=résultats!$E$1-1,Taureaux[[#All],[Race]]=résultats!$C$4),1,0)</f>
        <v>0</v>
      </c>
      <c r="F1027">
        <f>IF(Taureaux[[#All],[&gt; palier]]=0,0,SUM($C$2:C1027))</f>
        <v>0</v>
      </c>
      <c r="G1027">
        <f>IF(Taureaux[[#All],[=palier]]=0,0,SUM($D$2:D1027)+MAX(Taureaux[[#All],[séquence &gt; palier]]))</f>
        <v>0</v>
      </c>
      <c r="H1027">
        <f>IF(Taureaux[[#All],[=palier-1]]=0,0,SUM($E$2:E1027)+MAX(Taureaux[[#All],[séquence = palier]]))</f>
        <v>0</v>
      </c>
      <c r="I1027" t="str">
        <f>IF(Taureaux[[#All],[&gt; palier]]&gt;0,Q1027,"")</f>
        <v/>
      </c>
      <c r="J1027" t="str">
        <f>IF(Taureaux[[#All],[=palier]]&gt;0,Q1027,"")</f>
        <v/>
      </c>
      <c r="K1027" t="str">
        <f>IF(Taureaux[[#All],[=palier-1]]&gt;0,Q1027,"")</f>
        <v/>
      </c>
      <c r="L1027">
        <f>IF(ROW()-1&lt;=60000,ROW()-1)</f>
        <v>1026</v>
      </c>
      <c r="M1027" s="12" t="str">
        <f>IF(Taureaux[[#This Row],[Nom selon le rang]]="","",VLOOKUP(O1027,Q:AF,10,FALSE))</f>
        <v/>
      </c>
      <c r="N1027" t="str">
        <f>IF(Taureaux[[#This Row],[somme des males selon la liste]]="","",RANK(Taureaux[[#This Row],[somme des males selon la liste]],Taureaux[[#All],[somme des males selon la liste]],0))</f>
        <v/>
      </c>
      <c r="O10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7">
        <v>79093322</v>
      </c>
      <c r="Q1027" t="s">
        <v>604</v>
      </c>
      <c r="R1027" t="s">
        <v>36</v>
      </c>
      <c r="S1027" t="s">
        <v>112</v>
      </c>
      <c r="T1027">
        <v>1178.05</v>
      </c>
      <c r="U1027">
        <v>72.739999999999995</v>
      </c>
      <c r="V1027">
        <v>70.510000000000005</v>
      </c>
      <c r="W1027">
        <v>76.69</v>
      </c>
      <c r="X1027">
        <v>65.59</v>
      </c>
      <c r="Y1027">
        <v>59.21</v>
      </c>
      <c r="Z1027" s="12">
        <f>SUM(Taureaux[[#This Row],[indice 1]:[Indice 5]])</f>
        <v>344.73999999999995</v>
      </c>
      <c r="AA1027" t="s">
        <v>148</v>
      </c>
      <c r="AB1027" t="s">
        <v>148</v>
      </c>
      <c r="AC1027" t="s">
        <v>116</v>
      </c>
      <c r="AD1027">
        <v>30002</v>
      </c>
      <c r="AE1027">
        <v>30</v>
      </c>
    </row>
    <row r="1028" spans="2:31" x14ac:dyDescent="0.25">
      <c r="B1028" s="2">
        <f>IF(Taureaux[[#This Row],[Race]]&lt;&gt;résultats!$C$4,0,SUM(IF(U1028&gt;résultats!E$4,1,0),IF(V1028&gt;résultats!F$4,1,0),IF(W1028&gt;résultats!G$4,1,0),IF(X1028&gt;résultats!H$4,1,0),IF(Y1028&gt;résultats!I$4,1,0),IF(Z1028&gt;résultats!J$4,1,0)))</f>
        <v>5</v>
      </c>
      <c r="C1028">
        <f>IF(AND(Taureaux[[#All],[nombres d''incides M&gt;F]]&gt;résultats!$E$1,Taureaux[[#All],[Race]]=résultats!$C$4),1,0)</f>
        <v>1</v>
      </c>
      <c r="D1028">
        <f>IF(AND(Taureaux[[#All],[nombres d''incides M&gt;F]]=résultats!$E$1,Taureaux[[#All],[Race]]=résultats!$C$4),1,0)</f>
        <v>0</v>
      </c>
      <c r="E1028">
        <f>IF(AND(Taureaux[[#All],[nombres d''incides M&gt;F]]=résultats!$E$1-1,Taureaux[[#All],[Race]]=résultats!$C$4),1,0)</f>
        <v>0</v>
      </c>
      <c r="F1028">
        <f>IF(Taureaux[[#All],[&gt; palier]]=0,0,SUM($C$2:C1028))</f>
        <v>27</v>
      </c>
      <c r="G1028">
        <f>IF(Taureaux[[#All],[=palier]]=0,0,SUM($D$2:D1028)+MAX(Taureaux[[#All],[séquence &gt; palier]]))</f>
        <v>0</v>
      </c>
      <c r="H1028">
        <f>IF(Taureaux[[#All],[=palier-1]]=0,0,SUM($E$2:E1028)+MAX(Taureaux[[#All],[séquence = palier]]))</f>
        <v>0</v>
      </c>
      <c r="I1028" t="str">
        <f>IF(Taureaux[[#All],[&gt; palier]]&gt;0,Q1028,"")</f>
        <v>AUTONI DU MOULIN à VENT</v>
      </c>
      <c r="J1028" t="str">
        <f>IF(Taureaux[[#All],[=palier]]&gt;0,Q1028,"")</f>
        <v/>
      </c>
      <c r="K1028" t="str">
        <f>IF(Taureaux[[#All],[=palier-1]]&gt;0,Q1028,"")</f>
        <v/>
      </c>
      <c r="L1028">
        <f>IF(ROW()-1&lt;=60000,ROW()-1)</f>
        <v>1027</v>
      </c>
      <c r="M1028" s="12" t="str">
        <f>IF(Taureaux[[#This Row],[Nom selon le rang]]="","",VLOOKUP(O1028,Q:AF,10,FALSE))</f>
        <v/>
      </c>
      <c r="N1028" t="str">
        <f>IF(Taureaux[[#This Row],[somme des males selon la liste]]="","",RANK(Taureaux[[#This Row],[somme des males selon la liste]],Taureaux[[#All],[somme des males selon la liste]],0))</f>
        <v/>
      </c>
      <c r="O10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8">
        <v>81251296</v>
      </c>
      <c r="Q1028" t="s">
        <v>711</v>
      </c>
      <c r="R1028" t="s">
        <v>7</v>
      </c>
      <c r="S1028" t="s">
        <v>56</v>
      </c>
      <c r="T1028">
        <v>1010.32</v>
      </c>
      <c r="U1028">
        <v>66.3</v>
      </c>
      <c r="V1028">
        <v>62.37</v>
      </c>
      <c r="W1028">
        <v>76.97</v>
      </c>
      <c r="X1028">
        <v>63.28</v>
      </c>
      <c r="Y1028">
        <v>71.08</v>
      </c>
      <c r="Z1028" s="12">
        <f>SUM(Taureaux[[#This Row],[indice 1]:[Indice 5]])</f>
        <v>339.99999999999994</v>
      </c>
      <c r="AA1028" t="s">
        <v>138</v>
      </c>
      <c r="AB1028" t="s">
        <v>138</v>
      </c>
      <c r="AC1028" t="s">
        <v>139</v>
      </c>
      <c r="AD1028">
        <v>17129</v>
      </c>
      <c r="AE1028">
        <v>90</v>
      </c>
    </row>
    <row r="1029" spans="2:31" x14ac:dyDescent="0.25">
      <c r="B1029" s="2">
        <f>IF(Taureaux[[#This Row],[Race]]&lt;&gt;résultats!$C$4,0,SUM(IF(U1029&gt;résultats!E$4,1,0),IF(V1029&gt;résultats!F$4,1,0),IF(W1029&gt;résultats!G$4,1,0),IF(X1029&gt;résultats!H$4,1,0),IF(Y1029&gt;résultats!I$4,1,0),IF(Z1029&gt;résultats!J$4,1,0)))</f>
        <v>0</v>
      </c>
      <c r="C1029">
        <f>IF(AND(Taureaux[[#All],[nombres d''incides M&gt;F]]&gt;résultats!$E$1,Taureaux[[#All],[Race]]=résultats!$C$4),1,0)</f>
        <v>0</v>
      </c>
      <c r="D1029">
        <f>IF(AND(Taureaux[[#All],[nombres d''incides M&gt;F]]=résultats!$E$1,Taureaux[[#All],[Race]]=résultats!$C$4),1,0)</f>
        <v>0</v>
      </c>
      <c r="E1029">
        <f>IF(AND(Taureaux[[#All],[nombres d''incides M&gt;F]]=résultats!$E$1-1,Taureaux[[#All],[Race]]=résultats!$C$4),1,0)</f>
        <v>0</v>
      </c>
      <c r="F1029">
        <f>IF(Taureaux[[#All],[&gt; palier]]=0,0,SUM($C$2:C1029))</f>
        <v>0</v>
      </c>
      <c r="G1029">
        <f>IF(Taureaux[[#All],[=palier]]=0,0,SUM($D$2:D1029)+MAX(Taureaux[[#All],[séquence &gt; palier]]))</f>
        <v>0</v>
      </c>
      <c r="H1029">
        <f>IF(Taureaux[[#All],[=palier-1]]=0,0,SUM($E$2:E1029)+MAX(Taureaux[[#All],[séquence = palier]]))</f>
        <v>0</v>
      </c>
      <c r="I1029" t="str">
        <f>IF(Taureaux[[#All],[&gt; palier]]&gt;0,Q1029,"")</f>
        <v/>
      </c>
      <c r="J1029" t="str">
        <f>IF(Taureaux[[#All],[=palier]]&gt;0,Q1029,"")</f>
        <v/>
      </c>
      <c r="K1029" t="str">
        <f>IF(Taureaux[[#All],[=palier-1]]&gt;0,Q1029,"")</f>
        <v/>
      </c>
      <c r="L1029">
        <f>IF(ROW()-1&lt;=60000,ROW()-1)</f>
        <v>1028</v>
      </c>
      <c r="M1029" s="12" t="str">
        <f>IF(Taureaux[[#This Row],[Nom selon le rang]]="","",VLOOKUP(O1029,Q:AF,10,FALSE))</f>
        <v/>
      </c>
      <c r="N1029" t="str">
        <f>IF(Taureaux[[#This Row],[somme des males selon la liste]]="","",RANK(Taureaux[[#This Row],[somme des males selon la liste]],Taureaux[[#All],[somme des males selon la liste]],0))</f>
        <v/>
      </c>
      <c r="O10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29">
        <v>77157654</v>
      </c>
      <c r="Q1029" t="s">
        <v>1391</v>
      </c>
      <c r="R1029" t="s">
        <v>244</v>
      </c>
      <c r="S1029" t="s">
        <v>118</v>
      </c>
      <c r="T1029">
        <v>1015.45</v>
      </c>
      <c r="U1029">
        <v>74.09</v>
      </c>
      <c r="V1029">
        <v>61.53</v>
      </c>
      <c r="W1029">
        <v>67.97</v>
      </c>
      <c r="X1029">
        <v>67.12</v>
      </c>
      <c r="Y1029">
        <v>59.98</v>
      </c>
      <c r="Z1029" s="12">
        <f>SUM(Taureaux[[#This Row],[indice 1]:[Indice 5]])</f>
        <v>330.69000000000005</v>
      </c>
      <c r="AA1029" t="s">
        <v>148</v>
      </c>
      <c r="AB1029" t="s">
        <v>148</v>
      </c>
      <c r="AC1029" t="s">
        <v>116</v>
      </c>
      <c r="AD1029">
        <v>27648</v>
      </c>
      <c r="AE1029">
        <v>30</v>
      </c>
    </row>
    <row r="1030" spans="2:31" x14ac:dyDescent="0.25">
      <c r="B1030" s="2">
        <f>IF(Taureaux[[#This Row],[Race]]&lt;&gt;résultats!$C$4,0,SUM(IF(U1030&gt;résultats!E$4,1,0),IF(V1030&gt;résultats!F$4,1,0),IF(W1030&gt;résultats!G$4,1,0),IF(X1030&gt;résultats!H$4,1,0),IF(Y1030&gt;résultats!I$4,1,0),IF(Z1030&gt;résultats!J$4,1,0)))</f>
        <v>0</v>
      </c>
      <c r="C1030">
        <f>IF(AND(Taureaux[[#All],[nombres d''incides M&gt;F]]&gt;résultats!$E$1,Taureaux[[#All],[Race]]=résultats!$C$4),1,0)</f>
        <v>0</v>
      </c>
      <c r="D1030">
        <f>IF(AND(Taureaux[[#All],[nombres d''incides M&gt;F]]=résultats!$E$1,Taureaux[[#All],[Race]]=résultats!$C$4),1,0)</f>
        <v>0</v>
      </c>
      <c r="E1030">
        <f>IF(AND(Taureaux[[#All],[nombres d''incides M&gt;F]]=résultats!$E$1-1,Taureaux[[#All],[Race]]=résultats!$C$4),1,0)</f>
        <v>0</v>
      </c>
      <c r="F1030">
        <f>IF(Taureaux[[#All],[&gt; palier]]=0,0,SUM($C$2:C1030))</f>
        <v>0</v>
      </c>
      <c r="G1030">
        <f>IF(Taureaux[[#All],[=palier]]=0,0,SUM($D$2:D1030)+MAX(Taureaux[[#All],[séquence &gt; palier]]))</f>
        <v>0</v>
      </c>
      <c r="H1030">
        <f>IF(Taureaux[[#All],[=palier-1]]=0,0,SUM($E$2:E1030)+MAX(Taureaux[[#All],[séquence = palier]]))</f>
        <v>0</v>
      </c>
      <c r="I1030" t="str">
        <f>IF(Taureaux[[#All],[&gt; palier]]&gt;0,Q1030,"")</f>
        <v/>
      </c>
      <c r="J1030" t="str">
        <f>IF(Taureaux[[#All],[=palier]]&gt;0,Q1030,"")</f>
        <v/>
      </c>
      <c r="K1030" t="str">
        <f>IF(Taureaux[[#All],[=palier-1]]&gt;0,Q1030,"")</f>
        <v/>
      </c>
      <c r="L1030">
        <f>IF(ROW()-1&lt;=60000,ROW()-1)</f>
        <v>1029</v>
      </c>
      <c r="M1030" s="12" t="str">
        <f>IF(Taureaux[[#This Row],[Nom selon le rang]]="","",VLOOKUP(O1030,Q:AF,10,FALSE))</f>
        <v/>
      </c>
      <c r="N1030" t="str">
        <f>IF(Taureaux[[#This Row],[somme des males selon la liste]]="","",RANK(Taureaux[[#This Row],[somme des males selon la liste]],Taureaux[[#All],[somme des males selon la liste]],0))</f>
        <v/>
      </c>
      <c r="O10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0">
        <v>82039009</v>
      </c>
      <c r="Q1030" t="s">
        <v>929</v>
      </c>
      <c r="R1030" t="s">
        <v>237</v>
      </c>
      <c r="S1030" t="s">
        <v>41</v>
      </c>
      <c r="T1030">
        <v>1088.24</v>
      </c>
      <c r="U1030">
        <v>72.22</v>
      </c>
      <c r="V1030">
        <v>81.41</v>
      </c>
      <c r="W1030">
        <v>58.84</v>
      </c>
      <c r="X1030">
        <v>76.48</v>
      </c>
      <c r="Y1030">
        <v>62.07</v>
      </c>
      <c r="Z1030" s="12">
        <f>SUM(Taureaux[[#This Row],[indice 1]:[Indice 5]])</f>
        <v>351.02</v>
      </c>
      <c r="AA1030" t="s">
        <v>358</v>
      </c>
      <c r="AB1030" t="s">
        <v>358</v>
      </c>
      <c r="AC1030" t="s">
        <v>111</v>
      </c>
      <c r="AD1030">
        <v>4934</v>
      </c>
      <c r="AE1030">
        <v>30</v>
      </c>
    </row>
    <row r="1031" spans="2:31" x14ac:dyDescent="0.25">
      <c r="B1031" s="2">
        <f>IF(Taureaux[[#This Row],[Race]]&lt;&gt;résultats!$C$4,0,SUM(IF(U1031&gt;résultats!E$4,1,0),IF(V1031&gt;résultats!F$4,1,0),IF(W1031&gt;résultats!G$4,1,0),IF(X1031&gt;résultats!H$4,1,0),IF(Y1031&gt;résultats!I$4,1,0),IF(Z1031&gt;résultats!J$4,1,0)))</f>
        <v>0</v>
      </c>
      <c r="C1031">
        <f>IF(AND(Taureaux[[#All],[nombres d''incides M&gt;F]]&gt;résultats!$E$1,Taureaux[[#All],[Race]]=résultats!$C$4),1,0)</f>
        <v>0</v>
      </c>
      <c r="D1031">
        <f>IF(AND(Taureaux[[#All],[nombres d''incides M&gt;F]]=résultats!$E$1,Taureaux[[#All],[Race]]=résultats!$C$4),1,0)</f>
        <v>0</v>
      </c>
      <c r="E1031">
        <f>IF(AND(Taureaux[[#All],[nombres d''incides M&gt;F]]=résultats!$E$1-1,Taureaux[[#All],[Race]]=résultats!$C$4),1,0)</f>
        <v>0</v>
      </c>
      <c r="F1031">
        <f>IF(Taureaux[[#All],[&gt; palier]]=0,0,SUM($C$2:C1031))</f>
        <v>0</v>
      </c>
      <c r="G1031">
        <f>IF(Taureaux[[#All],[=palier]]=0,0,SUM($D$2:D1031)+MAX(Taureaux[[#All],[séquence &gt; palier]]))</f>
        <v>0</v>
      </c>
      <c r="H1031">
        <f>IF(Taureaux[[#All],[=palier-1]]=0,0,SUM($E$2:E1031)+MAX(Taureaux[[#All],[séquence = palier]]))</f>
        <v>0</v>
      </c>
      <c r="I1031" t="str">
        <f>IF(Taureaux[[#All],[&gt; palier]]&gt;0,Q1031,"")</f>
        <v/>
      </c>
      <c r="J1031" t="str">
        <f>IF(Taureaux[[#All],[=palier]]&gt;0,Q1031,"")</f>
        <v/>
      </c>
      <c r="K1031" t="str">
        <f>IF(Taureaux[[#All],[=palier-1]]&gt;0,Q1031,"")</f>
        <v/>
      </c>
      <c r="L1031">
        <f>IF(ROW()-1&lt;=60000,ROW()-1)</f>
        <v>1030</v>
      </c>
      <c r="M1031" s="12" t="str">
        <f>IF(Taureaux[[#This Row],[Nom selon le rang]]="","",VLOOKUP(O1031,Q:AF,10,FALSE))</f>
        <v/>
      </c>
      <c r="N1031" t="str">
        <f>IF(Taureaux[[#This Row],[somme des males selon la liste]]="","",RANK(Taureaux[[#This Row],[somme des males selon la liste]],Taureaux[[#All],[somme des males selon la liste]],0))</f>
        <v/>
      </c>
      <c r="O10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1">
        <v>80647456</v>
      </c>
      <c r="Q1031" t="s">
        <v>1319</v>
      </c>
      <c r="R1031" t="s">
        <v>654</v>
      </c>
      <c r="S1031" t="s">
        <v>55</v>
      </c>
      <c r="T1031">
        <v>838.96</v>
      </c>
      <c r="U1031">
        <v>68.349999999999994</v>
      </c>
      <c r="V1031">
        <v>65.92</v>
      </c>
      <c r="W1031">
        <v>72.13</v>
      </c>
      <c r="X1031">
        <v>62.87</v>
      </c>
      <c r="Y1031">
        <v>58.89</v>
      </c>
      <c r="Z1031" s="12">
        <f>SUM(Taureaux[[#This Row],[indice 1]:[Indice 5]])</f>
        <v>328.15999999999997</v>
      </c>
      <c r="AA1031" t="s">
        <v>294</v>
      </c>
      <c r="AB1031" t="s">
        <v>294</v>
      </c>
      <c r="AC1031" t="s">
        <v>141</v>
      </c>
      <c r="AD1031">
        <v>4772</v>
      </c>
      <c r="AE1031">
        <v>30</v>
      </c>
    </row>
    <row r="1032" spans="2:31" x14ac:dyDescent="0.25">
      <c r="B1032" s="2">
        <f>IF(Taureaux[[#This Row],[Race]]&lt;&gt;résultats!$C$4,0,SUM(IF(U1032&gt;résultats!E$4,1,0),IF(V1032&gt;résultats!F$4,1,0),IF(W1032&gt;résultats!G$4,1,0),IF(X1032&gt;résultats!H$4,1,0),IF(Y1032&gt;résultats!I$4,1,0),IF(Z1032&gt;résultats!J$4,1,0)))</f>
        <v>0</v>
      </c>
      <c r="C1032">
        <f>IF(AND(Taureaux[[#All],[nombres d''incides M&gt;F]]&gt;résultats!$E$1,Taureaux[[#All],[Race]]=résultats!$C$4),1,0)</f>
        <v>0</v>
      </c>
      <c r="D1032">
        <f>IF(AND(Taureaux[[#All],[nombres d''incides M&gt;F]]=résultats!$E$1,Taureaux[[#All],[Race]]=résultats!$C$4),1,0)</f>
        <v>0</v>
      </c>
      <c r="E1032">
        <f>IF(AND(Taureaux[[#All],[nombres d''incides M&gt;F]]=résultats!$E$1-1,Taureaux[[#All],[Race]]=résultats!$C$4),1,0)</f>
        <v>0</v>
      </c>
      <c r="F1032">
        <f>IF(Taureaux[[#All],[&gt; palier]]=0,0,SUM($C$2:C1032))</f>
        <v>0</v>
      </c>
      <c r="G1032">
        <f>IF(Taureaux[[#All],[=palier]]=0,0,SUM($D$2:D1032)+MAX(Taureaux[[#All],[séquence &gt; palier]]))</f>
        <v>0</v>
      </c>
      <c r="H1032">
        <f>IF(Taureaux[[#All],[=palier-1]]=0,0,SUM($E$2:E1032)+MAX(Taureaux[[#All],[séquence = palier]]))</f>
        <v>0</v>
      </c>
      <c r="I1032" t="str">
        <f>IF(Taureaux[[#All],[&gt; palier]]&gt;0,Q1032,"")</f>
        <v/>
      </c>
      <c r="J1032" t="str">
        <f>IF(Taureaux[[#All],[=palier]]&gt;0,Q1032,"")</f>
        <v/>
      </c>
      <c r="K1032" t="str">
        <f>IF(Taureaux[[#All],[=palier-1]]&gt;0,Q1032,"")</f>
        <v/>
      </c>
      <c r="L1032">
        <f>IF(ROW()-1&lt;=60000,ROW()-1)</f>
        <v>1031</v>
      </c>
      <c r="M1032" s="12" t="str">
        <f>IF(Taureaux[[#This Row],[Nom selon le rang]]="","",VLOOKUP(O1032,Q:AF,10,FALSE))</f>
        <v/>
      </c>
      <c r="N1032" t="str">
        <f>IF(Taureaux[[#This Row],[somme des males selon la liste]]="","",RANK(Taureaux[[#This Row],[somme des males selon la liste]],Taureaux[[#All],[somme des males selon la liste]],0))</f>
        <v/>
      </c>
      <c r="O10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2">
        <v>5960035</v>
      </c>
      <c r="Q1032" t="s">
        <v>2346</v>
      </c>
      <c r="R1032" t="s">
        <v>36</v>
      </c>
      <c r="S1032" t="s">
        <v>108</v>
      </c>
      <c r="T1032">
        <v>1084.93</v>
      </c>
      <c r="U1032">
        <v>50.22</v>
      </c>
      <c r="V1032">
        <v>57.16</v>
      </c>
      <c r="W1032">
        <v>66.39</v>
      </c>
      <c r="X1032">
        <v>66.59</v>
      </c>
      <c r="Y1032">
        <v>58.82</v>
      </c>
      <c r="Z1032" s="12">
        <f>SUM(Taureaux[[#This Row],[indice 1]:[Indice 5]])</f>
        <v>299.18</v>
      </c>
      <c r="AA1032" t="s">
        <v>38</v>
      </c>
      <c r="AB1032" t="s">
        <v>38</v>
      </c>
      <c r="AC1032" t="s">
        <v>39</v>
      </c>
      <c r="AD1032">
        <v>9841</v>
      </c>
      <c r="AE1032">
        <v>79.180000000000007</v>
      </c>
    </row>
    <row r="1033" spans="2:31" x14ac:dyDescent="0.25">
      <c r="B1033" s="2">
        <f>IF(Taureaux[[#This Row],[Race]]&lt;&gt;résultats!$C$4,0,SUM(IF(U1033&gt;résultats!E$4,1,0),IF(V1033&gt;résultats!F$4,1,0),IF(W1033&gt;résultats!G$4,1,0),IF(X1033&gt;résultats!H$4,1,0),IF(Y1033&gt;résultats!I$4,1,0),IF(Z1033&gt;résultats!J$4,1,0)))</f>
        <v>0</v>
      </c>
      <c r="C1033">
        <f>IF(AND(Taureaux[[#All],[nombres d''incides M&gt;F]]&gt;résultats!$E$1,Taureaux[[#All],[Race]]=résultats!$C$4),1,0)</f>
        <v>0</v>
      </c>
      <c r="D1033">
        <f>IF(AND(Taureaux[[#All],[nombres d''incides M&gt;F]]=résultats!$E$1,Taureaux[[#All],[Race]]=résultats!$C$4),1,0)</f>
        <v>0</v>
      </c>
      <c r="E1033">
        <f>IF(AND(Taureaux[[#All],[nombres d''incides M&gt;F]]=résultats!$E$1-1,Taureaux[[#All],[Race]]=résultats!$C$4),1,0)</f>
        <v>0</v>
      </c>
      <c r="F1033">
        <f>IF(Taureaux[[#All],[&gt; palier]]=0,0,SUM($C$2:C1033))</f>
        <v>0</v>
      </c>
      <c r="G1033">
        <f>IF(Taureaux[[#All],[=palier]]=0,0,SUM($D$2:D1033)+MAX(Taureaux[[#All],[séquence &gt; palier]]))</f>
        <v>0</v>
      </c>
      <c r="H1033">
        <f>IF(Taureaux[[#All],[=palier-1]]=0,0,SUM($E$2:E1033)+MAX(Taureaux[[#All],[séquence = palier]]))</f>
        <v>0</v>
      </c>
      <c r="I1033" t="str">
        <f>IF(Taureaux[[#All],[&gt; palier]]&gt;0,Q1033,"")</f>
        <v/>
      </c>
      <c r="J1033" t="str">
        <f>IF(Taureaux[[#All],[=palier]]&gt;0,Q1033,"")</f>
        <v/>
      </c>
      <c r="K1033" t="str">
        <f>IF(Taureaux[[#All],[=palier-1]]&gt;0,Q1033,"")</f>
        <v/>
      </c>
      <c r="L1033">
        <f>IF(ROW()-1&lt;=60000,ROW()-1)</f>
        <v>1032</v>
      </c>
      <c r="M1033" s="12" t="str">
        <f>IF(Taureaux[[#This Row],[Nom selon le rang]]="","",VLOOKUP(O1033,Q:AF,10,FALSE))</f>
        <v/>
      </c>
      <c r="N1033" t="str">
        <f>IF(Taureaux[[#This Row],[somme des males selon la liste]]="","",RANK(Taureaux[[#This Row],[somme des males selon la liste]],Taureaux[[#All],[somme des males selon la liste]],0))</f>
        <v/>
      </c>
      <c r="O10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3">
        <v>58349451</v>
      </c>
      <c r="Q1033" t="s">
        <v>2271</v>
      </c>
      <c r="R1033" t="s">
        <v>1187</v>
      </c>
      <c r="S1033" t="s">
        <v>133</v>
      </c>
      <c r="T1033">
        <v>887.54</v>
      </c>
      <c r="U1033">
        <v>71.95</v>
      </c>
      <c r="V1033">
        <v>65.709999999999994</v>
      </c>
      <c r="W1033">
        <v>60.2</v>
      </c>
      <c r="X1033">
        <v>54.54</v>
      </c>
      <c r="Y1033">
        <v>57.9</v>
      </c>
      <c r="Z1033" s="12">
        <f>SUM(Taureaux[[#This Row],[indice 1]:[Indice 5]])</f>
        <v>310.3</v>
      </c>
      <c r="AA1033" t="s">
        <v>63</v>
      </c>
      <c r="AB1033" t="s">
        <v>51</v>
      </c>
      <c r="AC1033" t="s">
        <v>52</v>
      </c>
      <c r="AD1033">
        <v>3</v>
      </c>
      <c r="AE1033">
        <v>262.24</v>
      </c>
    </row>
    <row r="1034" spans="2:31" x14ac:dyDescent="0.25">
      <c r="B1034" s="2">
        <f>IF(Taureaux[[#This Row],[Race]]&lt;&gt;résultats!$C$4,0,SUM(IF(U1034&gt;résultats!E$4,1,0),IF(V1034&gt;résultats!F$4,1,0),IF(W1034&gt;résultats!G$4,1,0),IF(X1034&gt;résultats!H$4,1,0),IF(Y1034&gt;résultats!I$4,1,0),IF(Z1034&gt;résultats!J$4,1,0)))</f>
        <v>0</v>
      </c>
      <c r="C1034">
        <f>IF(AND(Taureaux[[#All],[nombres d''incides M&gt;F]]&gt;résultats!$E$1,Taureaux[[#All],[Race]]=résultats!$C$4),1,0)</f>
        <v>0</v>
      </c>
      <c r="D1034">
        <f>IF(AND(Taureaux[[#All],[nombres d''incides M&gt;F]]=résultats!$E$1,Taureaux[[#All],[Race]]=résultats!$C$4),1,0)</f>
        <v>0</v>
      </c>
      <c r="E1034">
        <f>IF(AND(Taureaux[[#All],[nombres d''incides M&gt;F]]=résultats!$E$1-1,Taureaux[[#All],[Race]]=résultats!$C$4),1,0)</f>
        <v>0</v>
      </c>
      <c r="F1034">
        <f>IF(Taureaux[[#All],[&gt; palier]]=0,0,SUM($C$2:C1034))</f>
        <v>0</v>
      </c>
      <c r="G1034">
        <f>IF(Taureaux[[#All],[=palier]]=0,0,SUM($D$2:D1034)+MAX(Taureaux[[#All],[séquence &gt; palier]]))</f>
        <v>0</v>
      </c>
      <c r="H1034">
        <f>IF(Taureaux[[#All],[=palier-1]]=0,0,SUM($E$2:E1034)+MAX(Taureaux[[#All],[séquence = palier]]))</f>
        <v>0</v>
      </c>
      <c r="I1034" t="str">
        <f>IF(Taureaux[[#All],[&gt; palier]]&gt;0,Q1034,"")</f>
        <v/>
      </c>
      <c r="J1034" t="str">
        <f>IF(Taureaux[[#All],[=palier]]&gt;0,Q1034,"")</f>
        <v/>
      </c>
      <c r="K1034" t="str">
        <f>IF(Taureaux[[#All],[=palier-1]]&gt;0,Q1034,"")</f>
        <v/>
      </c>
      <c r="L1034">
        <f>IF(ROW()-1&lt;=60000,ROW()-1)</f>
        <v>1033</v>
      </c>
      <c r="M1034" s="12" t="str">
        <f>IF(Taureaux[[#This Row],[Nom selon le rang]]="","",VLOOKUP(O1034,Q:AF,10,FALSE))</f>
        <v/>
      </c>
      <c r="N1034" t="str">
        <f>IF(Taureaux[[#This Row],[somme des males selon la liste]]="","",RANK(Taureaux[[#This Row],[somme des males selon la liste]],Taureaux[[#All],[somme des males selon la liste]],0))</f>
        <v/>
      </c>
      <c r="O10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4">
        <v>70933471</v>
      </c>
      <c r="Q1034" t="s">
        <v>1787</v>
      </c>
      <c r="R1034" t="s">
        <v>181</v>
      </c>
      <c r="S1034" t="s">
        <v>80</v>
      </c>
      <c r="T1034">
        <v>1300.73</v>
      </c>
      <c r="U1034">
        <v>65.069999999999993</v>
      </c>
      <c r="V1034">
        <v>65.45</v>
      </c>
      <c r="W1034">
        <v>62.35</v>
      </c>
      <c r="X1034">
        <v>65.88</v>
      </c>
      <c r="Y1034">
        <v>66.66</v>
      </c>
      <c r="Z1034" s="12">
        <f>SUM(Taureaux[[#This Row],[indice 1]:[Indice 5]])</f>
        <v>325.40999999999997</v>
      </c>
      <c r="AA1034" t="s">
        <v>148</v>
      </c>
      <c r="AB1034" t="s">
        <v>148</v>
      </c>
      <c r="AC1034" t="s">
        <v>116</v>
      </c>
      <c r="AD1034">
        <v>30899</v>
      </c>
      <c r="AE1034">
        <v>30</v>
      </c>
    </row>
    <row r="1035" spans="2:31" x14ac:dyDescent="0.25">
      <c r="B1035" s="2">
        <f>IF(Taureaux[[#This Row],[Race]]&lt;&gt;résultats!$C$4,0,SUM(IF(U1035&gt;résultats!E$4,1,0),IF(V1035&gt;résultats!F$4,1,0),IF(W1035&gt;résultats!G$4,1,0),IF(X1035&gt;résultats!H$4,1,0),IF(Y1035&gt;résultats!I$4,1,0),IF(Z1035&gt;résultats!J$4,1,0)))</f>
        <v>0</v>
      </c>
      <c r="C1035">
        <f>IF(AND(Taureaux[[#All],[nombres d''incides M&gt;F]]&gt;résultats!$E$1,Taureaux[[#All],[Race]]=résultats!$C$4),1,0)</f>
        <v>0</v>
      </c>
      <c r="D1035">
        <f>IF(AND(Taureaux[[#All],[nombres d''incides M&gt;F]]=résultats!$E$1,Taureaux[[#All],[Race]]=résultats!$C$4),1,0)</f>
        <v>0</v>
      </c>
      <c r="E1035">
        <f>IF(AND(Taureaux[[#All],[nombres d''incides M&gt;F]]=résultats!$E$1-1,Taureaux[[#All],[Race]]=résultats!$C$4),1,0)</f>
        <v>0</v>
      </c>
      <c r="F1035">
        <f>IF(Taureaux[[#All],[&gt; palier]]=0,0,SUM($C$2:C1035))</f>
        <v>0</v>
      </c>
      <c r="G1035">
        <f>IF(Taureaux[[#All],[=palier]]=0,0,SUM($D$2:D1035)+MAX(Taureaux[[#All],[séquence &gt; palier]]))</f>
        <v>0</v>
      </c>
      <c r="H1035">
        <f>IF(Taureaux[[#All],[=palier-1]]=0,0,SUM($E$2:E1035)+MAX(Taureaux[[#All],[séquence = palier]]))</f>
        <v>0</v>
      </c>
      <c r="I1035" t="str">
        <f>IF(Taureaux[[#All],[&gt; palier]]&gt;0,Q1035,"")</f>
        <v/>
      </c>
      <c r="J1035" t="str">
        <f>IF(Taureaux[[#All],[=palier]]&gt;0,Q1035,"")</f>
        <v/>
      </c>
      <c r="K1035" t="str">
        <f>IF(Taureaux[[#All],[=palier-1]]&gt;0,Q1035,"")</f>
        <v/>
      </c>
      <c r="L1035">
        <f>IF(ROW()-1&lt;=60000,ROW()-1)</f>
        <v>1034</v>
      </c>
      <c r="M1035" s="12" t="str">
        <f>IF(Taureaux[[#This Row],[Nom selon le rang]]="","",VLOOKUP(O1035,Q:AF,10,FALSE))</f>
        <v/>
      </c>
      <c r="N1035" t="str">
        <f>IF(Taureaux[[#This Row],[somme des males selon la liste]]="","",RANK(Taureaux[[#This Row],[somme des males selon la liste]],Taureaux[[#All],[somme des males selon la liste]],0))</f>
        <v/>
      </c>
      <c r="O10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5">
        <v>82831047</v>
      </c>
      <c r="Q1035" t="s">
        <v>994</v>
      </c>
      <c r="R1035" t="s">
        <v>379</v>
      </c>
      <c r="S1035" t="s">
        <v>28</v>
      </c>
      <c r="T1035">
        <v>1068.79</v>
      </c>
      <c r="U1035">
        <v>79.75</v>
      </c>
      <c r="V1035">
        <v>66.39</v>
      </c>
      <c r="W1035">
        <v>66.77</v>
      </c>
      <c r="X1035">
        <v>61.61</v>
      </c>
      <c r="Y1035">
        <v>66.55</v>
      </c>
      <c r="Z1035" s="12">
        <f>SUM(Taureaux[[#This Row],[indice 1]:[Indice 5]])</f>
        <v>341.07</v>
      </c>
      <c r="AA1035" t="s">
        <v>148</v>
      </c>
      <c r="AB1035" t="s">
        <v>148</v>
      </c>
      <c r="AC1035" t="s">
        <v>116</v>
      </c>
      <c r="AD1035">
        <v>1348</v>
      </c>
      <c r="AE1035">
        <v>30</v>
      </c>
    </row>
    <row r="1036" spans="2:31" x14ac:dyDescent="0.25">
      <c r="B1036" s="2">
        <f>IF(Taureaux[[#This Row],[Race]]&lt;&gt;résultats!$C$4,0,SUM(IF(U1036&gt;résultats!E$4,1,0),IF(V1036&gt;résultats!F$4,1,0),IF(W1036&gt;résultats!G$4,1,0),IF(X1036&gt;résultats!H$4,1,0),IF(Y1036&gt;résultats!I$4,1,0),IF(Z1036&gt;résultats!J$4,1,0)))</f>
        <v>0</v>
      </c>
      <c r="C1036">
        <f>IF(AND(Taureaux[[#All],[nombres d''incides M&gt;F]]&gt;résultats!$E$1,Taureaux[[#All],[Race]]=résultats!$C$4),1,0)</f>
        <v>0</v>
      </c>
      <c r="D1036">
        <f>IF(AND(Taureaux[[#All],[nombres d''incides M&gt;F]]=résultats!$E$1,Taureaux[[#All],[Race]]=résultats!$C$4),1,0)</f>
        <v>0</v>
      </c>
      <c r="E1036">
        <f>IF(AND(Taureaux[[#All],[nombres d''incides M&gt;F]]=résultats!$E$1-1,Taureaux[[#All],[Race]]=résultats!$C$4),1,0)</f>
        <v>0</v>
      </c>
      <c r="F1036">
        <f>IF(Taureaux[[#All],[&gt; palier]]=0,0,SUM($C$2:C1036))</f>
        <v>0</v>
      </c>
      <c r="G1036">
        <f>IF(Taureaux[[#All],[=palier]]=0,0,SUM($D$2:D1036)+MAX(Taureaux[[#All],[séquence &gt; palier]]))</f>
        <v>0</v>
      </c>
      <c r="H1036">
        <f>IF(Taureaux[[#All],[=palier-1]]=0,0,SUM($E$2:E1036)+MAX(Taureaux[[#All],[séquence = palier]]))</f>
        <v>0</v>
      </c>
      <c r="I1036" t="str">
        <f>IF(Taureaux[[#All],[&gt; palier]]&gt;0,Q1036,"")</f>
        <v/>
      </c>
      <c r="J1036" t="str">
        <f>IF(Taureaux[[#All],[=palier]]&gt;0,Q1036,"")</f>
        <v/>
      </c>
      <c r="K1036" t="str">
        <f>IF(Taureaux[[#All],[=palier-1]]&gt;0,Q1036,"")</f>
        <v/>
      </c>
      <c r="L1036">
        <f>IF(ROW()-1&lt;=60000,ROW()-1)</f>
        <v>1035</v>
      </c>
      <c r="M1036" s="12" t="str">
        <f>IF(Taureaux[[#This Row],[Nom selon le rang]]="","",VLOOKUP(O1036,Q:AF,10,FALSE))</f>
        <v/>
      </c>
      <c r="N1036" t="str">
        <f>IF(Taureaux[[#This Row],[somme des males selon la liste]]="","",RANK(Taureaux[[#This Row],[somme des males selon la liste]],Taureaux[[#All],[somme des males selon la liste]],0))</f>
        <v/>
      </c>
      <c r="O10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6">
        <v>78414002</v>
      </c>
      <c r="Q1036" t="s">
        <v>2796</v>
      </c>
      <c r="R1036" t="s">
        <v>2733</v>
      </c>
      <c r="S1036" t="s">
        <v>107</v>
      </c>
      <c r="T1036">
        <v>964.63</v>
      </c>
      <c r="U1036">
        <v>35.880000000000003</v>
      </c>
      <c r="V1036">
        <v>34.82</v>
      </c>
      <c r="W1036">
        <v>36.53</v>
      </c>
      <c r="X1036">
        <v>35.32</v>
      </c>
      <c r="Y1036">
        <v>34.950000000000003</v>
      </c>
      <c r="Z1036" s="12">
        <f>SUM(Taureaux[[#This Row],[indice 1]:[Indice 5]])</f>
        <v>177.5</v>
      </c>
      <c r="AA1036" t="s">
        <v>160</v>
      </c>
      <c r="AB1036" t="s">
        <v>160</v>
      </c>
      <c r="AC1036" t="s">
        <v>122</v>
      </c>
      <c r="AD1036">
        <v>3643</v>
      </c>
      <c r="AE1036">
        <v>90</v>
      </c>
    </row>
    <row r="1037" spans="2:31" x14ac:dyDescent="0.25">
      <c r="B1037" s="2">
        <f>IF(Taureaux[[#This Row],[Race]]&lt;&gt;résultats!$C$4,0,SUM(IF(U1037&gt;résultats!E$4,1,0),IF(V1037&gt;résultats!F$4,1,0),IF(W1037&gt;résultats!G$4,1,0),IF(X1037&gt;résultats!H$4,1,0),IF(Y1037&gt;résultats!I$4,1,0),IF(Z1037&gt;résultats!J$4,1,0)))</f>
        <v>0</v>
      </c>
      <c r="C1037">
        <f>IF(AND(Taureaux[[#All],[nombres d''incides M&gt;F]]&gt;résultats!$E$1,Taureaux[[#All],[Race]]=résultats!$C$4),1,0)</f>
        <v>0</v>
      </c>
      <c r="D1037">
        <f>IF(AND(Taureaux[[#All],[nombres d''incides M&gt;F]]=résultats!$E$1,Taureaux[[#All],[Race]]=résultats!$C$4),1,0)</f>
        <v>0</v>
      </c>
      <c r="E1037">
        <f>IF(AND(Taureaux[[#All],[nombres d''incides M&gt;F]]=résultats!$E$1-1,Taureaux[[#All],[Race]]=résultats!$C$4),1,0)</f>
        <v>0</v>
      </c>
      <c r="F1037">
        <f>IF(Taureaux[[#All],[&gt; palier]]=0,0,SUM($C$2:C1037))</f>
        <v>0</v>
      </c>
      <c r="G1037">
        <f>IF(Taureaux[[#All],[=palier]]=0,0,SUM($D$2:D1037)+MAX(Taureaux[[#All],[séquence &gt; palier]]))</f>
        <v>0</v>
      </c>
      <c r="H1037">
        <f>IF(Taureaux[[#All],[=palier-1]]=0,0,SUM($E$2:E1037)+MAX(Taureaux[[#All],[séquence = palier]]))</f>
        <v>0</v>
      </c>
      <c r="I1037" t="str">
        <f>IF(Taureaux[[#All],[&gt; palier]]&gt;0,Q1037,"")</f>
        <v/>
      </c>
      <c r="J1037" t="str">
        <f>IF(Taureaux[[#All],[=palier]]&gt;0,Q1037,"")</f>
        <v/>
      </c>
      <c r="K1037" t="str">
        <f>IF(Taureaux[[#All],[=palier-1]]&gt;0,Q1037,"")</f>
        <v/>
      </c>
      <c r="L1037">
        <f>IF(ROW()-1&lt;=60000,ROW()-1)</f>
        <v>1036</v>
      </c>
      <c r="M1037" s="12" t="str">
        <f>IF(Taureaux[[#This Row],[Nom selon le rang]]="","",VLOOKUP(O1037,Q:AF,10,FALSE))</f>
        <v/>
      </c>
      <c r="N1037" t="str">
        <f>IF(Taureaux[[#This Row],[somme des males selon la liste]]="","",RANK(Taureaux[[#This Row],[somme des males selon la liste]],Taureaux[[#All],[somme des males selon la liste]],0))</f>
        <v/>
      </c>
      <c r="O10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7">
        <v>81897371</v>
      </c>
      <c r="Q1037" t="s">
        <v>859</v>
      </c>
      <c r="R1037" t="s">
        <v>120</v>
      </c>
      <c r="S1037" t="s">
        <v>22</v>
      </c>
      <c r="T1037">
        <v>1142.6300000000001</v>
      </c>
      <c r="U1037">
        <v>79.61</v>
      </c>
      <c r="V1037">
        <v>61.44</v>
      </c>
      <c r="W1037">
        <v>66.680000000000007</v>
      </c>
      <c r="X1037">
        <v>62.55</v>
      </c>
      <c r="Y1037">
        <v>74.760000000000005</v>
      </c>
      <c r="Z1037" s="12">
        <f>SUM(Taureaux[[#This Row],[indice 1]:[Indice 5]])</f>
        <v>345.04</v>
      </c>
      <c r="AA1037" t="s">
        <v>376</v>
      </c>
      <c r="AB1037" t="s">
        <v>376</v>
      </c>
      <c r="AC1037" t="s">
        <v>106</v>
      </c>
      <c r="AD1037">
        <v>685</v>
      </c>
      <c r="AE1037">
        <v>60</v>
      </c>
    </row>
    <row r="1038" spans="2:31" x14ac:dyDescent="0.25">
      <c r="B1038" s="2">
        <f>IF(Taureaux[[#This Row],[Race]]&lt;&gt;résultats!$C$4,0,SUM(IF(U1038&gt;résultats!E$4,1,0),IF(V1038&gt;résultats!F$4,1,0),IF(W1038&gt;résultats!G$4,1,0),IF(X1038&gt;résultats!H$4,1,0),IF(Y1038&gt;résultats!I$4,1,0),IF(Z1038&gt;résultats!J$4,1,0)))</f>
        <v>0</v>
      </c>
      <c r="C1038">
        <f>IF(AND(Taureaux[[#All],[nombres d''incides M&gt;F]]&gt;résultats!$E$1,Taureaux[[#All],[Race]]=résultats!$C$4),1,0)</f>
        <v>0</v>
      </c>
      <c r="D1038">
        <f>IF(AND(Taureaux[[#All],[nombres d''incides M&gt;F]]=résultats!$E$1,Taureaux[[#All],[Race]]=résultats!$C$4),1,0)</f>
        <v>0</v>
      </c>
      <c r="E1038">
        <f>IF(AND(Taureaux[[#All],[nombres d''incides M&gt;F]]=résultats!$E$1-1,Taureaux[[#All],[Race]]=résultats!$C$4),1,0)</f>
        <v>0</v>
      </c>
      <c r="F1038">
        <f>IF(Taureaux[[#All],[&gt; palier]]=0,0,SUM($C$2:C1038))</f>
        <v>0</v>
      </c>
      <c r="G1038">
        <f>IF(Taureaux[[#All],[=palier]]=0,0,SUM($D$2:D1038)+MAX(Taureaux[[#All],[séquence &gt; palier]]))</f>
        <v>0</v>
      </c>
      <c r="H1038">
        <f>IF(Taureaux[[#All],[=palier-1]]=0,0,SUM($E$2:E1038)+MAX(Taureaux[[#All],[séquence = palier]]))</f>
        <v>0</v>
      </c>
      <c r="I1038" t="str">
        <f>IF(Taureaux[[#All],[&gt; palier]]&gt;0,Q1038,"")</f>
        <v/>
      </c>
      <c r="J1038" t="str">
        <f>IF(Taureaux[[#All],[=palier]]&gt;0,Q1038,"")</f>
        <v/>
      </c>
      <c r="K1038" t="str">
        <f>IF(Taureaux[[#All],[=palier-1]]&gt;0,Q1038,"")</f>
        <v/>
      </c>
      <c r="L1038">
        <f>IF(ROW()-1&lt;=60000,ROW()-1)</f>
        <v>1037</v>
      </c>
      <c r="M1038" s="12" t="str">
        <f>IF(Taureaux[[#This Row],[Nom selon le rang]]="","",VLOOKUP(O1038,Q:AF,10,FALSE))</f>
        <v/>
      </c>
      <c r="N1038" t="str">
        <f>IF(Taureaux[[#This Row],[somme des males selon la liste]]="","",RANK(Taureaux[[#This Row],[somme des males selon la liste]],Taureaux[[#All],[somme des males selon la liste]],0))</f>
        <v/>
      </c>
      <c r="O10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8">
        <v>82269954</v>
      </c>
      <c r="Q1038" t="s">
        <v>2985</v>
      </c>
      <c r="R1038" t="s">
        <v>36</v>
      </c>
      <c r="S1038" t="s">
        <v>40</v>
      </c>
      <c r="T1038">
        <v>1208.77</v>
      </c>
      <c r="U1038">
        <v>86.62</v>
      </c>
      <c r="V1038">
        <v>78.290000000000006</v>
      </c>
      <c r="W1038">
        <v>81.14</v>
      </c>
      <c r="X1038">
        <v>76.8</v>
      </c>
      <c r="Y1038">
        <v>63.88</v>
      </c>
      <c r="Z1038" s="12">
        <f>SUM(Taureaux[[#This Row],[indice 1]:[Indice 5]])</f>
        <v>386.73</v>
      </c>
      <c r="AA1038" t="s">
        <v>38</v>
      </c>
      <c r="AB1038" t="s">
        <v>38</v>
      </c>
      <c r="AC1038" t="s">
        <v>39</v>
      </c>
      <c r="AD1038">
        <v>4981</v>
      </c>
      <c r="AE1038">
        <v>90</v>
      </c>
    </row>
    <row r="1039" spans="2:31" x14ac:dyDescent="0.25">
      <c r="B1039" s="2">
        <f>IF(Taureaux[[#This Row],[Race]]&lt;&gt;résultats!$C$4,0,SUM(IF(U1039&gt;résultats!E$4,1,0),IF(V1039&gt;résultats!F$4,1,0),IF(W1039&gt;résultats!G$4,1,0),IF(X1039&gt;résultats!H$4,1,0),IF(Y1039&gt;résultats!I$4,1,0),IF(Z1039&gt;résultats!J$4,1,0)))</f>
        <v>0</v>
      </c>
      <c r="C1039">
        <f>IF(AND(Taureaux[[#All],[nombres d''incides M&gt;F]]&gt;résultats!$E$1,Taureaux[[#All],[Race]]=résultats!$C$4),1,0)</f>
        <v>0</v>
      </c>
      <c r="D1039">
        <f>IF(AND(Taureaux[[#All],[nombres d''incides M&gt;F]]=résultats!$E$1,Taureaux[[#All],[Race]]=résultats!$C$4),1,0)</f>
        <v>0</v>
      </c>
      <c r="E1039">
        <f>IF(AND(Taureaux[[#All],[nombres d''incides M&gt;F]]=résultats!$E$1-1,Taureaux[[#All],[Race]]=résultats!$C$4),1,0)</f>
        <v>0</v>
      </c>
      <c r="F1039">
        <f>IF(Taureaux[[#All],[&gt; palier]]=0,0,SUM($C$2:C1039))</f>
        <v>0</v>
      </c>
      <c r="G1039">
        <f>IF(Taureaux[[#All],[=palier]]=0,0,SUM($D$2:D1039)+MAX(Taureaux[[#All],[séquence &gt; palier]]))</f>
        <v>0</v>
      </c>
      <c r="H1039">
        <f>IF(Taureaux[[#All],[=palier-1]]=0,0,SUM($E$2:E1039)+MAX(Taureaux[[#All],[séquence = palier]]))</f>
        <v>0</v>
      </c>
      <c r="I1039" t="str">
        <f>IF(Taureaux[[#All],[&gt; palier]]&gt;0,Q1039,"")</f>
        <v/>
      </c>
      <c r="J1039" t="str">
        <f>IF(Taureaux[[#All],[=palier]]&gt;0,Q1039,"")</f>
        <v/>
      </c>
      <c r="K1039" t="str">
        <f>IF(Taureaux[[#All],[=palier-1]]&gt;0,Q1039,"")</f>
        <v/>
      </c>
      <c r="L1039">
        <f>IF(ROW()-1&lt;=60000,ROW()-1)</f>
        <v>1038</v>
      </c>
      <c r="M1039" s="12" t="str">
        <f>IF(Taureaux[[#This Row],[Nom selon le rang]]="","",VLOOKUP(O1039,Q:AF,10,FALSE))</f>
        <v/>
      </c>
      <c r="N1039" t="str">
        <f>IF(Taureaux[[#This Row],[somme des males selon la liste]]="","",RANK(Taureaux[[#This Row],[somme des males selon la liste]],Taureaux[[#All],[somme des males selon la liste]],0))</f>
        <v/>
      </c>
      <c r="O10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39">
        <v>80792710</v>
      </c>
      <c r="Q1039" t="s">
        <v>325</v>
      </c>
      <c r="R1039" t="s">
        <v>120</v>
      </c>
      <c r="S1039" t="s">
        <v>8</v>
      </c>
      <c r="T1039">
        <v>1172.76</v>
      </c>
      <c r="U1039">
        <v>77.489999999999995</v>
      </c>
      <c r="V1039">
        <v>71.13</v>
      </c>
      <c r="W1039">
        <v>73.5</v>
      </c>
      <c r="X1039">
        <v>68.69</v>
      </c>
      <c r="Y1039">
        <v>72.88</v>
      </c>
      <c r="Z1039" s="12">
        <f>SUM(Taureaux[[#This Row],[indice 1]:[Indice 5]])</f>
        <v>363.69</v>
      </c>
      <c r="AA1039" t="s">
        <v>148</v>
      </c>
      <c r="AB1039" t="s">
        <v>148</v>
      </c>
      <c r="AC1039" t="s">
        <v>116</v>
      </c>
      <c r="AD1039">
        <v>13132</v>
      </c>
      <c r="AE1039">
        <v>30</v>
      </c>
    </row>
    <row r="1040" spans="2:31" x14ac:dyDescent="0.25">
      <c r="B1040" s="2">
        <f>IF(Taureaux[[#This Row],[Race]]&lt;&gt;résultats!$C$4,0,SUM(IF(U1040&gt;résultats!E$4,1,0),IF(V1040&gt;résultats!F$4,1,0),IF(W1040&gt;résultats!G$4,1,0),IF(X1040&gt;résultats!H$4,1,0),IF(Y1040&gt;résultats!I$4,1,0),IF(Z1040&gt;résultats!J$4,1,0)))</f>
        <v>0</v>
      </c>
      <c r="C1040">
        <f>IF(AND(Taureaux[[#All],[nombres d''incides M&gt;F]]&gt;résultats!$E$1,Taureaux[[#All],[Race]]=résultats!$C$4),1,0)</f>
        <v>0</v>
      </c>
      <c r="D1040">
        <f>IF(AND(Taureaux[[#All],[nombres d''incides M&gt;F]]=résultats!$E$1,Taureaux[[#All],[Race]]=résultats!$C$4),1,0)</f>
        <v>0</v>
      </c>
      <c r="E1040">
        <f>IF(AND(Taureaux[[#All],[nombres d''incides M&gt;F]]=résultats!$E$1-1,Taureaux[[#All],[Race]]=résultats!$C$4),1,0)</f>
        <v>0</v>
      </c>
      <c r="F1040">
        <f>IF(Taureaux[[#All],[&gt; palier]]=0,0,SUM($C$2:C1040))</f>
        <v>0</v>
      </c>
      <c r="G1040">
        <f>IF(Taureaux[[#All],[=palier]]=0,0,SUM($D$2:D1040)+MAX(Taureaux[[#All],[séquence &gt; palier]]))</f>
        <v>0</v>
      </c>
      <c r="H1040">
        <f>IF(Taureaux[[#All],[=palier-1]]=0,0,SUM($E$2:E1040)+MAX(Taureaux[[#All],[séquence = palier]]))</f>
        <v>0</v>
      </c>
      <c r="I1040" t="str">
        <f>IF(Taureaux[[#All],[&gt; palier]]&gt;0,Q1040,"")</f>
        <v/>
      </c>
      <c r="J1040" t="str">
        <f>IF(Taureaux[[#All],[=palier]]&gt;0,Q1040,"")</f>
        <v/>
      </c>
      <c r="K1040" t="str">
        <f>IF(Taureaux[[#All],[=palier-1]]&gt;0,Q1040,"")</f>
        <v/>
      </c>
      <c r="L1040">
        <f>IF(ROW()-1&lt;=60000,ROW()-1)</f>
        <v>1039</v>
      </c>
      <c r="M1040" s="12" t="str">
        <f>IF(Taureaux[[#This Row],[Nom selon le rang]]="","",VLOOKUP(O1040,Q:AF,10,FALSE))</f>
        <v/>
      </c>
      <c r="N1040" t="str">
        <f>IF(Taureaux[[#This Row],[somme des males selon la liste]]="","",RANK(Taureaux[[#This Row],[somme des males selon la liste]],Taureaux[[#All],[somme des males selon la liste]],0))</f>
        <v/>
      </c>
      <c r="O10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0">
        <v>42917251</v>
      </c>
      <c r="Q1040" t="s">
        <v>2076</v>
      </c>
      <c r="R1040" t="s">
        <v>545</v>
      </c>
      <c r="S1040" t="s">
        <v>71</v>
      </c>
      <c r="T1040">
        <v>1365.28</v>
      </c>
      <c r="U1040">
        <v>59.9</v>
      </c>
      <c r="V1040">
        <v>74.760000000000005</v>
      </c>
      <c r="W1040">
        <v>63.57</v>
      </c>
      <c r="X1040">
        <v>65.22</v>
      </c>
      <c r="Y1040">
        <v>50.66</v>
      </c>
      <c r="Z1040" s="12">
        <f>SUM(Taureaux[[#This Row],[indice 1]:[Indice 5]])</f>
        <v>314.11</v>
      </c>
      <c r="AA1040" t="s">
        <v>51</v>
      </c>
      <c r="AB1040" t="s">
        <v>51</v>
      </c>
      <c r="AC1040" t="s">
        <v>52</v>
      </c>
      <c r="AD1040">
        <v>999</v>
      </c>
      <c r="AE1040">
        <v>30</v>
      </c>
    </row>
    <row r="1041" spans="2:31" x14ac:dyDescent="0.25">
      <c r="B1041" s="2">
        <f>IF(Taureaux[[#This Row],[Race]]&lt;&gt;résultats!$C$4,0,SUM(IF(U1041&gt;résultats!E$4,1,0),IF(V1041&gt;résultats!F$4,1,0),IF(W1041&gt;résultats!G$4,1,0),IF(X1041&gt;résultats!H$4,1,0),IF(Y1041&gt;résultats!I$4,1,0),IF(Z1041&gt;résultats!J$4,1,0)))</f>
        <v>0</v>
      </c>
      <c r="C1041">
        <f>IF(AND(Taureaux[[#All],[nombres d''incides M&gt;F]]&gt;résultats!$E$1,Taureaux[[#All],[Race]]=résultats!$C$4),1,0)</f>
        <v>0</v>
      </c>
      <c r="D1041">
        <f>IF(AND(Taureaux[[#All],[nombres d''incides M&gt;F]]=résultats!$E$1,Taureaux[[#All],[Race]]=résultats!$C$4),1,0)</f>
        <v>0</v>
      </c>
      <c r="E1041">
        <f>IF(AND(Taureaux[[#All],[nombres d''incides M&gt;F]]=résultats!$E$1-1,Taureaux[[#All],[Race]]=résultats!$C$4),1,0)</f>
        <v>0</v>
      </c>
      <c r="F1041">
        <f>IF(Taureaux[[#All],[&gt; palier]]=0,0,SUM($C$2:C1041))</f>
        <v>0</v>
      </c>
      <c r="G1041">
        <f>IF(Taureaux[[#All],[=palier]]=0,0,SUM($D$2:D1041)+MAX(Taureaux[[#All],[séquence &gt; palier]]))</f>
        <v>0</v>
      </c>
      <c r="H1041">
        <f>IF(Taureaux[[#All],[=palier-1]]=0,0,SUM($E$2:E1041)+MAX(Taureaux[[#All],[séquence = palier]]))</f>
        <v>0</v>
      </c>
      <c r="I1041" t="str">
        <f>IF(Taureaux[[#All],[&gt; palier]]&gt;0,Q1041,"")</f>
        <v/>
      </c>
      <c r="J1041" t="str">
        <f>IF(Taureaux[[#All],[=palier]]&gt;0,Q1041,"")</f>
        <v/>
      </c>
      <c r="K1041" t="str">
        <f>IF(Taureaux[[#All],[=palier-1]]&gt;0,Q1041,"")</f>
        <v/>
      </c>
      <c r="L1041">
        <f>IF(ROW()-1&lt;=60000,ROW()-1)</f>
        <v>1040</v>
      </c>
      <c r="M1041" s="12" t="str">
        <f>IF(Taureaux[[#This Row],[Nom selon le rang]]="","",VLOOKUP(O1041,Q:AF,10,FALSE))</f>
        <v/>
      </c>
      <c r="N1041" t="str">
        <f>IF(Taureaux[[#This Row],[somme des males selon la liste]]="","",RANK(Taureaux[[#This Row],[somme des males selon la liste]],Taureaux[[#All],[somme des males selon la liste]],0))</f>
        <v/>
      </c>
      <c r="O10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1">
        <v>81958446</v>
      </c>
      <c r="Q1041" t="s">
        <v>821</v>
      </c>
      <c r="R1041" t="s">
        <v>355</v>
      </c>
      <c r="S1041" t="s">
        <v>16</v>
      </c>
      <c r="T1041">
        <v>1083.03</v>
      </c>
      <c r="U1041">
        <v>71.39</v>
      </c>
      <c r="V1041">
        <v>72.25</v>
      </c>
      <c r="W1041">
        <v>65.290000000000006</v>
      </c>
      <c r="X1041">
        <v>66.83</v>
      </c>
      <c r="Y1041">
        <v>71.680000000000007</v>
      </c>
      <c r="Z1041" s="12">
        <f>SUM(Taureaux[[#This Row],[indice 1]:[Indice 5]])</f>
        <v>347.44</v>
      </c>
      <c r="AA1041" t="s">
        <v>822</v>
      </c>
      <c r="AB1041" t="s">
        <v>823</v>
      </c>
      <c r="AC1041" t="s">
        <v>824</v>
      </c>
      <c r="AD1041">
        <v>11</v>
      </c>
      <c r="AE1041">
        <v>30</v>
      </c>
    </row>
    <row r="1042" spans="2:31" x14ac:dyDescent="0.25">
      <c r="B1042" s="2">
        <f>IF(Taureaux[[#This Row],[Race]]&lt;&gt;résultats!$C$4,0,SUM(IF(U1042&gt;résultats!E$4,1,0),IF(V1042&gt;résultats!F$4,1,0),IF(W1042&gt;résultats!G$4,1,0),IF(X1042&gt;résultats!H$4,1,0),IF(Y1042&gt;résultats!I$4,1,0),IF(Z1042&gt;résultats!J$4,1,0)))</f>
        <v>0</v>
      </c>
      <c r="C1042">
        <f>IF(AND(Taureaux[[#All],[nombres d''incides M&gt;F]]&gt;résultats!$E$1,Taureaux[[#All],[Race]]=résultats!$C$4),1,0)</f>
        <v>0</v>
      </c>
      <c r="D1042">
        <f>IF(AND(Taureaux[[#All],[nombres d''incides M&gt;F]]=résultats!$E$1,Taureaux[[#All],[Race]]=résultats!$C$4),1,0)</f>
        <v>0</v>
      </c>
      <c r="E1042">
        <f>IF(AND(Taureaux[[#All],[nombres d''incides M&gt;F]]=résultats!$E$1-1,Taureaux[[#All],[Race]]=résultats!$C$4),1,0)</f>
        <v>0</v>
      </c>
      <c r="F1042">
        <f>IF(Taureaux[[#All],[&gt; palier]]=0,0,SUM($C$2:C1042))</f>
        <v>0</v>
      </c>
      <c r="G1042">
        <f>IF(Taureaux[[#All],[=palier]]=0,0,SUM($D$2:D1042)+MAX(Taureaux[[#All],[séquence &gt; palier]]))</f>
        <v>0</v>
      </c>
      <c r="H1042">
        <f>IF(Taureaux[[#All],[=palier-1]]=0,0,SUM($E$2:E1042)+MAX(Taureaux[[#All],[séquence = palier]]))</f>
        <v>0</v>
      </c>
      <c r="I1042" t="str">
        <f>IF(Taureaux[[#All],[&gt; palier]]&gt;0,Q1042,"")</f>
        <v/>
      </c>
      <c r="J1042" t="str">
        <f>IF(Taureaux[[#All],[=palier]]&gt;0,Q1042,"")</f>
        <v/>
      </c>
      <c r="K1042" t="str">
        <f>IF(Taureaux[[#All],[=palier-1]]&gt;0,Q1042,"")</f>
        <v/>
      </c>
      <c r="L1042">
        <f>IF(ROW()-1&lt;=60000,ROW()-1)</f>
        <v>1041</v>
      </c>
      <c r="M1042" s="12" t="str">
        <f>IF(Taureaux[[#This Row],[Nom selon le rang]]="","",VLOOKUP(O1042,Q:AF,10,FALSE))</f>
        <v/>
      </c>
      <c r="N1042" t="str">
        <f>IF(Taureaux[[#This Row],[somme des males selon la liste]]="","",RANK(Taureaux[[#This Row],[somme des males selon la liste]],Taureaux[[#All],[somme des males selon la liste]],0))</f>
        <v/>
      </c>
      <c r="O10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2">
        <v>81958312</v>
      </c>
      <c r="Q1042" t="s">
        <v>2378</v>
      </c>
      <c r="R1042" t="s">
        <v>120</v>
      </c>
      <c r="S1042" t="s">
        <v>56</v>
      </c>
      <c r="T1042">
        <v>997.5</v>
      </c>
      <c r="U1042">
        <v>64.48</v>
      </c>
      <c r="V1042">
        <v>57.48</v>
      </c>
      <c r="W1042">
        <v>61.85</v>
      </c>
      <c r="X1042">
        <v>56.29</v>
      </c>
      <c r="Y1042">
        <v>61</v>
      </c>
      <c r="Z1042" s="12">
        <f>SUM(Taureaux[[#This Row],[indice 1]:[Indice 5]])</f>
        <v>301.10000000000002</v>
      </c>
      <c r="AA1042" t="s">
        <v>537</v>
      </c>
      <c r="AB1042" t="s">
        <v>537</v>
      </c>
      <c r="AC1042" t="s">
        <v>122</v>
      </c>
      <c r="AD1042">
        <v>1056</v>
      </c>
      <c r="AE1042">
        <v>30</v>
      </c>
    </row>
    <row r="1043" spans="2:31" x14ac:dyDescent="0.25">
      <c r="B1043" s="2">
        <f>IF(Taureaux[[#This Row],[Race]]&lt;&gt;résultats!$C$4,0,SUM(IF(U1043&gt;résultats!E$4,1,0),IF(V1043&gt;résultats!F$4,1,0),IF(W1043&gt;résultats!G$4,1,0),IF(X1043&gt;résultats!H$4,1,0),IF(Y1043&gt;résultats!I$4,1,0),IF(Z1043&gt;résultats!J$4,1,0)))</f>
        <v>0</v>
      </c>
      <c r="C1043">
        <f>IF(AND(Taureaux[[#All],[nombres d''incides M&gt;F]]&gt;résultats!$E$1,Taureaux[[#All],[Race]]=résultats!$C$4),1,0)</f>
        <v>0</v>
      </c>
      <c r="D1043">
        <f>IF(AND(Taureaux[[#All],[nombres d''incides M&gt;F]]=résultats!$E$1,Taureaux[[#All],[Race]]=résultats!$C$4),1,0)</f>
        <v>0</v>
      </c>
      <c r="E1043">
        <f>IF(AND(Taureaux[[#All],[nombres d''incides M&gt;F]]=résultats!$E$1-1,Taureaux[[#All],[Race]]=résultats!$C$4),1,0)</f>
        <v>0</v>
      </c>
      <c r="F1043">
        <f>IF(Taureaux[[#All],[&gt; palier]]=0,0,SUM($C$2:C1043))</f>
        <v>0</v>
      </c>
      <c r="G1043">
        <f>IF(Taureaux[[#All],[=palier]]=0,0,SUM($D$2:D1043)+MAX(Taureaux[[#All],[séquence &gt; palier]]))</f>
        <v>0</v>
      </c>
      <c r="H1043">
        <f>IF(Taureaux[[#All],[=palier-1]]=0,0,SUM($E$2:E1043)+MAX(Taureaux[[#All],[séquence = palier]]))</f>
        <v>0</v>
      </c>
      <c r="I1043" t="str">
        <f>IF(Taureaux[[#All],[&gt; palier]]&gt;0,Q1043,"")</f>
        <v/>
      </c>
      <c r="J1043" t="str">
        <f>IF(Taureaux[[#All],[=palier]]&gt;0,Q1043,"")</f>
        <v/>
      </c>
      <c r="K1043" t="str">
        <f>IF(Taureaux[[#All],[=palier-1]]&gt;0,Q1043,"")</f>
        <v/>
      </c>
      <c r="L1043">
        <f>IF(ROW()-1&lt;=60000,ROW()-1)</f>
        <v>1042</v>
      </c>
      <c r="M1043" s="12" t="str">
        <f>IF(Taureaux[[#This Row],[Nom selon le rang]]="","",VLOOKUP(O1043,Q:AF,10,FALSE))</f>
        <v/>
      </c>
      <c r="N1043" t="str">
        <f>IF(Taureaux[[#This Row],[somme des males selon la liste]]="","",RANK(Taureaux[[#This Row],[somme des males selon la liste]],Taureaux[[#All],[somme des males selon la liste]],0))</f>
        <v/>
      </c>
      <c r="O10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3">
        <v>82573268</v>
      </c>
      <c r="Q1043" t="s">
        <v>411</v>
      </c>
      <c r="R1043" t="s">
        <v>45</v>
      </c>
      <c r="S1043" t="s">
        <v>154</v>
      </c>
      <c r="T1043">
        <v>1061.2</v>
      </c>
      <c r="U1043">
        <v>65.8</v>
      </c>
      <c r="V1043">
        <v>77.95</v>
      </c>
      <c r="W1043">
        <v>78.69</v>
      </c>
      <c r="X1043">
        <v>55.95</v>
      </c>
      <c r="Y1043">
        <v>75.06</v>
      </c>
      <c r="Z1043" s="12">
        <f>SUM(Taureaux[[#This Row],[indice 1]:[Indice 5]])</f>
        <v>353.45</v>
      </c>
      <c r="AA1043" t="s">
        <v>294</v>
      </c>
      <c r="AB1043" t="s">
        <v>294</v>
      </c>
      <c r="AC1043" t="s">
        <v>141</v>
      </c>
      <c r="AD1043">
        <v>4148</v>
      </c>
      <c r="AE1043">
        <v>30</v>
      </c>
    </row>
    <row r="1044" spans="2:31" x14ac:dyDescent="0.25">
      <c r="B1044" s="2">
        <f>IF(Taureaux[[#This Row],[Race]]&lt;&gt;résultats!$C$4,0,SUM(IF(U1044&gt;résultats!E$4,1,0),IF(V1044&gt;résultats!F$4,1,0),IF(W1044&gt;résultats!G$4,1,0),IF(X1044&gt;résultats!H$4,1,0),IF(Y1044&gt;résultats!I$4,1,0),IF(Z1044&gt;résultats!J$4,1,0)))</f>
        <v>0</v>
      </c>
      <c r="C1044">
        <f>IF(AND(Taureaux[[#All],[nombres d''incides M&gt;F]]&gt;résultats!$E$1,Taureaux[[#All],[Race]]=résultats!$C$4),1,0)</f>
        <v>0</v>
      </c>
      <c r="D1044">
        <f>IF(AND(Taureaux[[#All],[nombres d''incides M&gt;F]]=résultats!$E$1,Taureaux[[#All],[Race]]=résultats!$C$4),1,0)</f>
        <v>0</v>
      </c>
      <c r="E1044">
        <f>IF(AND(Taureaux[[#All],[nombres d''incides M&gt;F]]=résultats!$E$1-1,Taureaux[[#All],[Race]]=résultats!$C$4),1,0)</f>
        <v>0</v>
      </c>
      <c r="F1044">
        <f>IF(Taureaux[[#All],[&gt; palier]]=0,0,SUM($C$2:C1044))</f>
        <v>0</v>
      </c>
      <c r="G1044">
        <f>IF(Taureaux[[#All],[=palier]]=0,0,SUM($D$2:D1044)+MAX(Taureaux[[#All],[séquence &gt; palier]]))</f>
        <v>0</v>
      </c>
      <c r="H1044">
        <f>IF(Taureaux[[#All],[=palier-1]]=0,0,SUM($E$2:E1044)+MAX(Taureaux[[#All],[séquence = palier]]))</f>
        <v>0</v>
      </c>
      <c r="I1044" t="str">
        <f>IF(Taureaux[[#All],[&gt; palier]]&gt;0,Q1044,"")</f>
        <v/>
      </c>
      <c r="J1044" t="str">
        <f>IF(Taureaux[[#All],[=palier]]&gt;0,Q1044,"")</f>
        <v/>
      </c>
      <c r="K1044" t="str">
        <f>IF(Taureaux[[#All],[=palier-1]]&gt;0,Q1044,"")</f>
        <v/>
      </c>
      <c r="L1044">
        <f>IF(ROW()-1&lt;=60000,ROW()-1)</f>
        <v>1043</v>
      </c>
      <c r="M1044" s="12" t="str">
        <f>IF(Taureaux[[#This Row],[Nom selon le rang]]="","",VLOOKUP(O1044,Q:AF,10,FALSE))</f>
        <v/>
      </c>
      <c r="N1044" t="str">
        <f>IF(Taureaux[[#This Row],[somme des males selon la liste]]="","",RANK(Taureaux[[#This Row],[somme des males selon la liste]],Taureaux[[#All],[somme des males selon la liste]],0))</f>
        <v/>
      </c>
      <c r="O10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4">
        <v>21477931</v>
      </c>
      <c r="Q1044" t="s">
        <v>1024</v>
      </c>
      <c r="R1044" t="s">
        <v>36</v>
      </c>
      <c r="S1044" t="s">
        <v>71</v>
      </c>
      <c r="T1044">
        <v>1141.71</v>
      </c>
      <c r="U1044">
        <v>68.87</v>
      </c>
      <c r="V1044">
        <v>66.599999999999994</v>
      </c>
      <c r="W1044">
        <v>75.09</v>
      </c>
      <c r="X1044">
        <v>61.67</v>
      </c>
      <c r="Y1044">
        <v>59.48</v>
      </c>
      <c r="Z1044" s="12">
        <f>SUM(Taureaux[[#This Row],[indice 1]:[Indice 5]])</f>
        <v>331.71000000000004</v>
      </c>
      <c r="AA1044" t="s">
        <v>38</v>
      </c>
      <c r="AB1044" t="s">
        <v>38</v>
      </c>
      <c r="AC1044" t="s">
        <v>39</v>
      </c>
      <c r="AD1044">
        <v>6060</v>
      </c>
      <c r="AE1044">
        <v>90</v>
      </c>
    </row>
    <row r="1045" spans="2:31" x14ac:dyDescent="0.25">
      <c r="B1045" s="2">
        <f>IF(Taureaux[[#This Row],[Race]]&lt;&gt;résultats!$C$4,0,SUM(IF(U1045&gt;résultats!E$4,1,0),IF(V1045&gt;résultats!F$4,1,0),IF(W1045&gt;résultats!G$4,1,0),IF(X1045&gt;résultats!H$4,1,0),IF(Y1045&gt;résultats!I$4,1,0),IF(Z1045&gt;résultats!J$4,1,0)))</f>
        <v>0</v>
      </c>
      <c r="C1045">
        <f>IF(AND(Taureaux[[#All],[nombres d''incides M&gt;F]]&gt;résultats!$E$1,Taureaux[[#All],[Race]]=résultats!$C$4),1,0)</f>
        <v>0</v>
      </c>
      <c r="D1045">
        <f>IF(AND(Taureaux[[#All],[nombres d''incides M&gt;F]]=résultats!$E$1,Taureaux[[#All],[Race]]=résultats!$C$4),1,0)</f>
        <v>0</v>
      </c>
      <c r="E1045">
        <f>IF(AND(Taureaux[[#All],[nombres d''incides M&gt;F]]=résultats!$E$1-1,Taureaux[[#All],[Race]]=résultats!$C$4),1,0)</f>
        <v>0</v>
      </c>
      <c r="F1045">
        <f>IF(Taureaux[[#All],[&gt; palier]]=0,0,SUM($C$2:C1045))</f>
        <v>0</v>
      </c>
      <c r="G1045">
        <f>IF(Taureaux[[#All],[=palier]]=0,0,SUM($D$2:D1045)+MAX(Taureaux[[#All],[séquence &gt; palier]]))</f>
        <v>0</v>
      </c>
      <c r="H1045">
        <f>IF(Taureaux[[#All],[=palier-1]]=0,0,SUM($E$2:E1045)+MAX(Taureaux[[#All],[séquence = palier]]))</f>
        <v>0</v>
      </c>
      <c r="I1045" t="str">
        <f>IF(Taureaux[[#All],[&gt; palier]]&gt;0,Q1045,"")</f>
        <v/>
      </c>
      <c r="J1045" t="str">
        <f>IF(Taureaux[[#All],[=palier]]&gt;0,Q1045,"")</f>
        <v/>
      </c>
      <c r="K1045" t="str">
        <f>IF(Taureaux[[#All],[=palier-1]]&gt;0,Q1045,"")</f>
        <v/>
      </c>
      <c r="L1045">
        <f>IF(ROW()-1&lt;=60000,ROW()-1)</f>
        <v>1044</v>
      </c>
      <c r="M1045" s="12" t="str">
        <f>IF(Taureaux[[#This Row],[Nom selon le rang]]="","",VLOOKUP(O1045,Q:AF,10,FALSE))</f>
        <v/>
      </c>
      <c r="N1045" t="str">
        <f>IF(Taureaux[[#This Row],[somme des males selon la liste]]="","",RANK(Taureaux[[#This Row],[somme des males selon la liste]],Taureaux[[#All],[somme des males selon la liste]],0))</f>
        <v/>
      </c>
      <c r="O10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5">
        <v>6543913</v>
      </c>
      <c r="Q1045" t="s">
        <v>2407</v>
      </c>
      <c r="R1045" t="s">
        <v>36</v>
      </c>
      <c r="S1045" t="s">
        <v>86</v>
      </c>
      <c r="T1045">
        <v>1140.1099999999999</v>
      </c>
      <c r="U1045">
        <v>68.930000000000007</v>
      </c>
      <c r="V1045">
        <v>63.55</v>
      </c>
      <c r="W1045">
        <v>65.599999999999994</v>
      </c>
      <c r="X1045">
        <v>69.239999999999995</v>
      </c>
      <c r="Y1045">
        <v>27.5</v>
      </c>
      <c r="Z1045" s="12">
        <f>SUM(Taureaux[[#This Row],[indice 1]:[Indice 5]])</f>
        <v>294.82</v>
      </c>
      <c r="AA1045" t="s">
        <v>38</v>
      </c>
      <c r="AB1045" t="s">
        <v>38</v>
      </c>
      <c r="AC1045" t="s">
        <v>39</v>
      </c>
      <c r="AD1045">
        <v>5656</v>
      </c>
      <c r="AE1045">
        <v>74.819999999999993</v>
      </c>
    </row>
    <row r="1046" spans="2:31" x14ac:dyDescent="0.25">
      <c r="B1046" s="2">
        <f>IF(Taureaux[[#This Row],[Race]]&lt;&gt;résultats!$C$4,0,SUM(IF(U1046&gt;résultats!E$4,1,0),IF(V1046&gt;résultats!F$4,1,0),IF(W1046&gt;résultats!G$4,1,0),IF(X1046&gt;résultats!H$4,1,0),IF(Y1046&gt;résultats!I$4,1,0),IF(Z1046&gt;résultats!J$4,1,0)))</f>
        <v>0</v>
      </c>
      <c r="C1046">
        <f>IF(AND(Taureaux[[#All],[nombres d''incides M&gt;F]]&gt;résultats!$E$1,Taureaux[[#All],[Race]]=résultats!$C$4),1,0)</f>
        <v>0</v>
      </c>
      <c r="D1046">
        <f>IF(AND(Taureaux[[#All],[nombres d''incides M&gt;F]]=résultats!$E$1,Taureaux[[#All],[Race]]=résultats!$C$4),1,0)</f>
        <v>0</v>
      </c>
      <c r="E1046">
        <f>IF(AND(Taureaux[[#All],[nombres d''incides M&gt;F]]=résultats!$E$1-1,Taureaux[[#All],[Race]]=résultats!$C$4),1,0)</f>
        <v>0</v>
      </c>
      <c r="F1046">
        <f>IF(Taureaux[[#All],[&gt; palier]]=0,0,SUM($C$2:C1046))</f>
        <v>0</v>
      </c>
      <c r="G1046">
        <f>IF(Taureaux[[#All],[=palier]]=0,0,SUM($D$2:D1046)+MAX(Taureaux[[#All],[séquence &gt; palier]]))</f>
        <v>0</v>
      </c>
      <c r="H1046">
        <f>IF(Taureaux[[#All],[=palier-1]]=0,0,SUM($E$2:E1046)+MAX(Taureaux[[#All],[séquence = palier]]))</f>
        <v>0</v>
      </c>
      <c r="I1046" t="str">
        <f>IF(Taureaux[[#All],[&gt; palier]]&gt;0,Q1046,"")</f>
        <v/>
      </c>
      <c r="J1046" t="str">
        <f>IF(Taureaux[[#All],[=palier]]&gt;0,Q1046,"")</f>
        <v/>
      </c>
      <c r="K1046" t="str">
        <f>IF(Taureaux[[#All],[=palier-1]]&gt;0,Q1046,"")</f>
        <v/>
      </c>
      <c r="L1046">
        <f>IF(ROW()-1&lt;=60000,ROW()-1)</f>
        <v>1045</v>
      </c>
      <c r="M1046" s="12" t="str">
        <f>IF(Taureaux[[#This Row],[Nom selon le rang]]="","",VLOOKUP(O1046,Q:AF,10,FALSE))</f>
        <v/>
      </c>
      <c r="N1046" t="str">
        <f>IF(Taureaux[[#This Row],[somme des males selon la liste]]="","",RANK(Taureaux[[#This Row],[somme des males selon la liste]],Taureaux[[#All],[somme des males selon la liste]],0))</f>
        <v/>
      </c>
      <c r="O10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6">
        <v>80306378</v>
      </c>
      <c r="Q1046" t="s">
        <v>1046</v>
      </c>
      <c r="R1046" t="s">
        <v>355</v>
      </c>
      <c r="S1046" t="s">
        <v>118</v>
      </c>
      <c r="T1046">
        <v>1048.21</v>
      </c>
      <c r="U1046">
        <v>66.45</v>
      </c>
      <c r="V1046">
        <v>74.17</v>
      </c>
      <c r="W1046">
        <v>67.81</v>
      </c>
      <c r="X1046">
        <v>63.93</v>
      </c>
      <c r="Y1046">
        <v>66.2</v>
      </c>
      <c r="Z1046" s="12">
        <f>SUM(Taureaux[[#This Row],[indice 1]:[Indice 5]])</f>
        <v>338.56</v>
      </c>
      <c r="AA1046" t="s">
        <v>240</v>
      </c>
      <c r="AB1046" t="s">
        <v>240</v>
      </c>
      <c r="AC1046" t="s">
        <v>111</v>
      </c>
      <c r="AD1046">
        <v>21315</v>
      </c>
      <c r="AE1046">
        <v>30</v>
      </c>
    </row>
    <row r="1047" spans="2:31" x14ac:dyDescent="0.25">
      <c r="B1047" s="2">
        <f>IF(Taureaux[[#This Row],[Race]]&lt;&gt;résultats!$C$4,0,SUM(IF(U1047&gt;résultats!E$4,1,0),IF(V1047&gt;résultats!F$4,1,0),IF(W1047&gt;résultats!G$4,1,0),IF(X1047&gt;résultats!H$4,1,0),IF(Y1047&gt;résultats!I$4,1,0),IF(Z1047&gt;résultats!J$4,1,0)))</f>
        <v>0</v>
      </c>
      <c r="C1047">
        <f>IF(AND(Taureaux[[#All],[nombres d''incides M&gt;F]]&gt;résultats!$E$1,Taureaux[[#All],[Race]]=résultats!$C$4),1,0)</f>
        <v>0</v>
      </c>
      <c r="D1047">
        <f>IF(AND(Taureaux[[#All],[nombres d''incides M&gt;F]]=résultats!$E$1,Taureaux[[#All],[Race]]=résultats!$C$4),1,0)</f>
        <v>0</v>
      </c>
      <c r="E1047">
        <f>IF(AND(Taureaux[[#All],[nombres d''incides M&gt;F]]=résultats!$E$1-1,Taureaux[[#All],[Race]]=résultats!$C$4),1,0)</f>
        <v>0</v>
      </c>
      <c r="F1047">
        <f>IF(Taureaux[[#All],[&gt; palier]]=0,0,SUM($C$2:C1047))</f>
        <v>0</v>
      </c>
      <c r="G1047">
        <f>IF(Taureaux[[#All],[=palier]]=0,0,SUM($D$2:D1047)+MAX(Taureaux[[#All],[séquence &gt; palier]]))</f>
        <v>0</v>
      </c>
      <c r="H1047">
        <f>IF(Taureaux[[#All],[=palier-1]]=0,0,SUM($E$2:E1047)+MAX(Taureaux[[#All],[séquence = palier]]))</f>
        <v>0</v>
      </c>
      <c r="I1047" t="str">
        <f>IF(Taureaux[[#All],[&gt; palier]]&gt;0,Q1047,"")</f>
        <v/>
      </c>
      <c r="J1047" t="str">
        <f>IF(Taureaux[[#All],[=palier]]&gt;0,Q1047,"")</f>
        <v/>
      </c>
      <c r="K1047" t="str">
        <f>IF(Taureaux[[#All],[=palier-1]]&gt;0,Q1047,"")</f>
        <v/>
      </c>
      <c r="L1047">
        <f>IF(ROW()-1&lt;=60000,ROW()-1)</f>
        <v>1046</v>
      </c>
      <c r="M1047" s="12" t="str">
        <f>IF(Taureaux[[#This Row],[Nom selon le rang]]="","",VLOOKUP(O1047,Q:AF,10,FALSE))</f>
        <v/>
      </c>
      <c r="N1047" t="str">
        <f>IF(Taureaux[[#This Row],[somme des males selon la liste]]="","",RANK(Taureaux[[#This Row],[somme des males selon la liste]],Taureaux[[#All],[somme des males selon la liste]],0))</f>
        <v/>
      </c>
      <c r="O10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7">
        <v>80306378</v>
      </c>
      <c r="Q1047" t="s">
        <v>1046</v>
      </c>
      <c r="R1047" t="s">
        <v>355</v>
      </c>
      <c r="S1047" t="s">
        <v>118</v>
      </c>
      <c r="T1047">
        <v>1048.21</v>
      </c>
      <c r="U1047">
        <v>66.45</v>
      </c>
      <c r="V1047">
        <v>74.17</v>
      </c>
      <c r="W1047">
        <v>67.81</v>
      </c>
      <c r="X1047">
        <v>63.93</v>
      </c>
      <c r="Y1047">
        <v>66.2</v>
      </c>
      <c r="Z1047" s="12">
        <f>SUM(Taureaux[[#This Row],[indice 1]:[Indice 5]])</f>
        <v>338.56</v>
      </c>
      <c r="AA1047" t="s">
        <v>115</v>
      </c>
      <c r="AB1047" t="s">
        <v>115</v>
      </c>
      <c r="AC1047" t="s">
        <v>116</v>
      </c>
      <c r="AD1047">
        <v>4998</v>
      </c>
      <c r="AE1047">
        <v>30</v>
      </c>
    </row>
    <row r="1048" spans="2:31" x14ac:dyDescent="0.25">
      <c r="B1048" s="2">
        <f>IF(Taureaux[[#This Row],[Race]]&lt;&gt;résultats!$C$4,0,SUM(IF(U1048&gt;résultats!E$4,1,0),IF(V1048&gt;résultats!F$4,1,0),IF(W1048&gt;résultats!G$4,1,0),IF(X1048&gt;résultats!H$4,1,0),IF(Y1048&gt;résultats!I$4,1,0),IF(Z1048&gt;résultats!J$4,1,0)))</f>
        <v>5</v>
      </c>
      <c r="C1048">
        <f>IF(AND(Taureaux[[#All],[nombres d''incides M&gt;F]]&gt;résultats!$E$1,Taureaux[[#All],[Race]]=résultats!$C$4),1,0)</f>
        <v>1</v>
      </c>
      <c r="D1048">
        <f>IF(AND(Taureaux[[#All],[nombres d''incides M&gt;F]]=résultats!$E$1,Taureaux[[#All],[Race]]=résultats!$C$4),1,0)</f>
        <v>0</v>
      </c>
      <c r="E1048">
        <f>IF(AND(Taureaux[[#All],[nombres d''incides M&gt;F]]=résultats!$E$1-1,Taureaux[[#All],[Race]]=résultats!$C$4),1,0)</f>
        <v>0</v>
      </c>
      <c r="F1048">
        <f>IF(Taureaux[[#All],[&gt; palier]]=0,0,SUM($C$2:C1048))</f>
        <v>28</v>
      </c>
      <c r="G1048">
        <f>IF(Taureaux[[#All],[=palier]]=0,0,SUM($D$2:D1048)+MAX(Taureaux[[#All],[séquence &gt; palier]]))</f>
        <v>0</v>
      </c>
      <c r="H1048">
        <f>IF(Taureaux[[#All],[=palier-1]]=0,0,SUM($E$2:E1048)+MAX(Taureaux[[#All],[séquence = palier]]))</f>
        <v>0</v>
      </c>
      <c r="I1048" t="str">
        <f>IF(Taureaux[[#All],[&gt; palier]]&gt;0,Q1048,"")</f>
        <v>AVAULIS DE OLIVE71</v>
      </c>
      <c r="J1048" t="str">
        <f>IF(Taureaux[[#All],[=palier]]&gt;0,Q1048,"")</f>
        <v/>
      </c>
      <c r="K1048" t="str">
        <f>IF(Taureaux[[#All],[=palier-1]]&gt;0,Q1048,"")</f>
        <v/>
      </c>
      <c r="L1048">
        <f>IF(ROW()-1&lt;=60000,ROW()-1)</f>
        <v>1047</v>
      </c>
      <c r="M1048" s="12" t="str">
        <f>IF(Taureaux[[#This Row],[Nom selon le rang]]="","",VLOOKUP(O1048,Q:AF,10,FALSE))</f>
        <v/>
      </c>
      <c r="N1048" t="str">
        <f>IF(Taureaux[[#This Row],[somme des males selon la liste]]="","",RANK(Taureaux[[#This Row],[somme des males selon la liste]],Taureaux[[#All],[somme des males selon la liste]],0))</f>
        <v/>
      </c>
      <c r="O10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8">
        <v>80589132</v>
      </c>
      <c r="Q1048" t="s">
        <v>1704</v>
      </c>
      <c r="R1048" t="s">
        <v>7</v>
      </c>
      <c r="S1048" t="s">
        <v>99</v>
      </c>
      <c r="T1048">
        <v>977.64</v>
      </c>
      <c r="U1048">
        <v>59.34</v>
      </c>
      <c r="V1048">
        <v>64.64</v>
      </c>
      <c r="W1048">
        <v>70.53</v>
      </c>
      <c r="X1048">
        <v>60.19</v>
      </c>
      <c r="Y1048">
        <v>64.989999999999995</v>
      </c>
      <c r="Z1048" s="12">
        <f>SUM(Taureaux[[#This Row],[indice 1]:[Indice 5]])</f>
        <v>319.69</v>
      </c>
      <c r="AA1048" t="s">
        <v>148</v>
      </c>
      <c r="AB1048" t="s">
        <v>148</v>
      </c>
      <c r="AC1048" t="s">
        <v>116</v>
      </c>
      <c r="AD1048">
        <v>29332</v>
      </c>
      <c r="AE1048">
        <v>30</v>
      </c>
    </row>
    <row r="1049" spans="2:31" x14ac:dyDescent="0.25">
      <c r="B1049" s="2">
        <f>IF(Taureaux[[#This Row],[Race]]&lt;&gt;résultats!$C$4,0,SUM(IF(U1049&gt;résultats!E$4,1,0),IF(V1049&gt;résultats!F$4,1,0),IF(W1049&gt;résultats!G$4,1,0),IF(X1049&gt;résultats!H$4,1,0),IF(Y1049&gt;résultats!I$4,1,0),IF(Z1049&gt;résultats!J$4,1,0)))</f>
        <v>0</v>
      </c>
      <c r="C1049">
        <f>IF(AND(Taureaux[[#All],[nombres d''incides M&gt;F]]&gt;résultats!$E$1,Taureaux[[#All],[Race]]=résultats!$C$4),1,0)</f>
        <v>0</v>
      </c>
      <c r="D1049">
        <f>IF(AND(Taureaux[[#All],[nombres d''incides M&gt;F]]=résultats!$E$1,Taureaux[[#All],[Race]]=résultats!$C$4),1,0)</f>
        <v>0</v>
      </c>
      <c r="E1049">
        <f>IF(AND(Taureaux[[#All],[nombres d''incides M&gt;F]]=résultats!$E$1-1,Taureaux[[#All],[Race]]=résultats!$C$4),1,0)</f>
        <v>0</v>
      </c>
      <c r="F1049">
        <f>IF(Taureaux[[#All],[&gt; palier]]=0,0,SUM($C$2:C1049))</f>
        <v>0</v>
      </c>
      <c r="G1049">
        <f>IF(Taureaux[[#All],[=palier]]=0,0,SUM($D$2:D1049)+MAX(Taureaux[[#All],[séquence &gt; palier]]))</f>
        <v>0</v>
      </c>
      <c r="H1049">
        <f>IF(Taureaux[[#All],[=palier-1]]=0,0,SUM($E$2:E1049)+MAX(Taureaux[[#All],[séquence = palier]]))</f>
        <v>0</v>
      </c>
      <c r="I1049" t="str">
        <f>IF(Taureaux[[#All],[&gt; palier]]&gt;0,Q1049,"")</f>
        <v/>
      </c>
      <c r="J1049" t="str">
        <f>IF(Taureaux[[#All],[=palier]]&gt;0,Q1049,"")</f>
        <v/>
      </c>
      <c r="K1049" t="str">
        <f>IF(Taureaux[[#All],[=palier-1]]&gt;0,Q1049,"")</f>
        <v/>
      </c>
      <c r="L1049">
        <f>IF(ROW()-1&lt;=60000,ROW()-1)</f>
        <v>1048</v>
      </c>
      <c r="M1049" s="12" t="str">
        <f>IF(Taureaux[[#This Row],[Nom selon le rang]]="","",VLOOKUP(O1049,Q:AF,10,FALSE))</f>
        <v/>
      </c>
      <c r="N1049" t="str">
        <f>IF(Taureaux[[#This Row],[somme des males selon la liste]]="","",RANK(Taureaux[[#This Row],[somme des males selon la liste]],Taureaux[[#All],[somme des males selon la liste]],0))</f>
        <v/>
      </c>
      <c r="O10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49">
        <v>63500321</v>
      </c>
      <c r="Q1049" t="s">
        <v>1434</v>
      </c>
      <c r="R1049" t="s">
        <v>209</v>
      </c>
      <c r="S1049" t="s">
        <v>119</v>
      </c>
      <c r="T1049">
        <v>1354.47</v>
      </c>
      <c r="U1049">
        <v>80.84</v>
      </c>
      <c r="V1049">
        <v>70.56</v>
      </c>
      <c r="W1049">
        <v>48.76</v>
      </c>
      <c r="X1049">
        <v>77.540000000000006</v>
      </c>
      <c r="Y1049">
        <v>70.8</v>
      </c>
      <c r="Z1049" s="12">
        <f>SUM(Taureaux[[#This Row],[indice 1]:[Indice 5]])</f>
        <v>348.5</v>
      </c>
      <c r="AA1049" t="s">
        <v>63</v>
      </c>
      <c r="AB1049" t="s">
        <v>51</v>
      </c>
      <c r="AC1049" t="s">
        <v>52</v>
      </c>
      <c r="AD1049">
        <v>1</v>
      </c>
      <c r="AE1049">
        <v>266.82</v>
      </c>
    </row>
    <row r="1050" spans="2:31" x14ac:dyDescent="0.25">
      <c r="B1050" s="2">
        <f>IF(Taureaux[[#This Row],[Race]]&lt;&gt;résultats!$C$4,0,SUM(IF(U1050&gt;résultats!E$4,1,0),IF(V1050&gt;résultats!F$4,1,0),IF(W1050&gt;résultats!G$4,1,0),IF(X1050&gt;résultats!H$4,1,0),IF(Y1050&gt;résultats!I$4,1,0),IF(Z1050&gt;résultats!J$4,1,0)))</f>
        <v>5</v>
      </c>
      <c r="C1050">
        <f>IF(AND(Taureaux[[#All],[nombres d''incides M&gt;F]]&gt;résultats!$E$1,Taureaux[[#All],[Race]]=résultats!$C$4),1,0)</f>
        <v>1</v>
      </c>
      <c r="D1050">
        <f>IF(AND(Taureaux[[#All],[nombres d''incides M&gt;F]]=résultats!$E$1,Taureaux[[#All],[Race]]=résultats!$C$4),1,0)</f>
        <v>0</v>
      </c>
      <c r="E1050">
        <f>IF(AND(Taureaux[[#All],[nombres d''incides M&gt;F]]=résultats!$E$1-1,Taureaux[[#All],[Race]]=résultats!$C$4),1,0)</f>
        <v>0</v>
      </c>
      <c r="F1050">
        <f>IF(Taureaux[[#All],[&gt; palier]]=0,0,SUM($C$2:C1050))</f>
        <v>29</v>
      </c>
      <c r="G1050">
        <f>IF(Taureaux[[#All],[=palier]]=0,0,SUM($D$2:D1050)+MAX(Taureaux[[#All],[séquence &gt; palier]]))</f>
        <v>0</v>
      </c>
      <c r="H1050">
        <f>IF(Taureaux[[#All],[=palier-1]]=0,0,SUM($E$2:E1050)+MAX(Taureaux[[#All],[séquence = palier]]))</f>
        <v>0</v>
      </c>
      <c r="I1050" t="str">
        <f>IF(Taureaux[[#All],[&gt; palier]]&gt;0,Q1050,"")</f>
        <v>AVEFO DE VALETDETREFLE</v>
      </c>
      <c r="J1050" t="str">
        <f>IF(Taureaux[[#All],[=palier]]&gt;0,Q1050,"")</f>
        <v/>
      </c>
      <c r="K1050" t="str">
        <f>IF(Taureaux[[#All],[=palier-1]]&gt;0,Q1050,"")</f>
        <v/>
      </c>
      <c r="L1050">
        <f>IF(ROW()-1&lt;=60000,ROW()-1)</f>
        <v>1049</v>
      </c>
      <c r="M1050" s="12" t="str">
        <f>IF(Taureaux[[#This Row],[Nom selon le rang]]="","",VLOOKUP(O1050,Q:AF,10,FALSE))</f>
        <v/>
      </c>
      <c r="N1050" t="str">
        <f>IF(Taureaux[[#This Row],[somme des males selon la liste]]="","",RANK(Taureaux[[#This Row],[somme des males selon la liste]],Taureaux[[#All],[somme des males selon la liste]],0))</f>
        <v/>
      </c>
      <c r="O10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0">
        <v>81830581</v>
      </c>
      <c r="Q1050" t="s">
        <v>2031</v>
      </c>
      <c r="R1050" t="s">
        <v>7</v>
      </c>
      <c r="S1050" t="s">
        <v>13</v>
      </c>
      <c r="T1050">
        <v>1019.04</v>
      </c>
      <c r="U1050">
        <v>65.64</v>
      </c>
      <c r="V1050">
        <v>58.66</v>
      </c>
      <c r="W1050">
        <v>66.38</v>
      </c>
      <c r="X1050">
        <v>59.75</v>
      </c>
      <c r="Y1050">
        <v>62.6</v>
      </c>
      <c r="Z1050" s="12">
        <f>SUM(Taureaux[[#This Row],[indice 1]:[Indice 5]])</f>
        <v>313.03000000000003</v>
      </c>
      <c r="AA1050" t="s">
        <v>1081</v>
      </c>
      <c r="AB1050" t="s">
        <v>1081</v>
      </c>
      <c r="AC1050" t="s">
        <v>103</v>
      </c>
      <c r="AD1050">
        <v>1759</v>
      </c>
      <c r="AE1050">
        <v>90</v>
      </c>
    </row>
    <row r="1051" spans="2:31" x14ac:dyDescent="0.25">
      <c r="B1051" s="2">
        <f>IF(Taureaux[[#This Row],[Race]]&lt;&gt;résultats!$C$4,0,SUM(IF(U1051&gt;résultats!E$4,1,0),IF(V1051&gt;résultats!F$4,1,0),IF(W1051&gt;résultats!G$4,1,0),IF(X1051&gt;résultats!H$4,1,0),IF(Y1051&gt;résultats!I$4,1,0),IF(Z1051&gt;résultats!J$4,1,0)))</f>
        <v>4</v>
      </c>
      <c r="C1051">
        <f>IF(AND(Taureaux[[#All],[nombres d''incides M&gt;F]]&gt;résultats!$E$1,Taureaux[[#All],[Race]]=résultats!$C$4),1,0)</f>
        <v>1</v>
      </c>
      <c r="D1051">
        <f>IF(AND(Taureaux[[#All],[nombres d''incides M&gt;F]]=résultats!$E$1,Taureaux[[#All],[Race]]=résultats!$C$4),1,0)</f>
        <v>0</v>
      </c>
      <c r="E1051">
        <f>IF(AND(Taureaux[[#All],[nombres d''incides M&gt;F]]=résultats!$E$1-1,Taureaux[[#All],[Race]]=résultats!$C$4),1,0)</f>
        <v>0</v>
      </c>
      <c r="F1051">
        <f>IF(Taureaux[[#All],[&gt; palier]]=0,0,SUM($C$2:C1051))</f>
        <v>30</v>
      </c>
      <c r="G1051">
        <f>IF(Taureaux[[#All],[=palier]]=0,0,SUM($D$2:D1051)+MAX(Taureaux[[#All],[séquence &gt; palier]]))</f>
        <v>0</v>
      </c>
      <c r="H1051">
        <f>IF(Taureaux[[#All],[=palier-1]]=0,0,SUM($E$2:E1051)+MAX(Taureaux[[#All],[séquence = palier]]))</f>
        <v>0</v>
      </c>
      <c r="I1051" t="str">
        <f>IF(Taureaux[[#All],[&gt; palier]]&gt;0,Q1051,"")</f>
        <v>AVEGAULOS DE VALETDETREFL</v>
      </c>
      <c r="J1051" t="str">
        <f>IF(Taureaux[[#All],[=palier]]&gt;0,Q1051,"")</f>
        <v/>
      </c>
      <c r="K1051" t="str">
        <f>IF(Taureaux[[#All],[=palier-1]]&gt;0,Q1051,"")</f>
        <v/>
      </c>
      <c r="L1051">
        <f>IF(ROW()-1&lt;=60000,ROW()-1)</f>
        <v>1050</v>
      </c>
      <c r="M1051" s="12" t="str">
        <f>IF(Taureaux[[#This Row],[Nom selon le rang]]="","",VLOOKUP(O1051,Q:AF,10,FALSE))</f>
        <v/>
      </c>
      <c r="N1051" t="str">
        <f>IF(Taureaux[[#This Row],[somme des males selon la liste]]="","",RANK(Taureaux[[#This Row],[somme des males selon la liste]],Taureaux[[#All],[somme des males selon la liste]],0))</f>
        <v/>
      </c>
      <c r="O10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1">
        <v>78692781</v>
      </c>
      <c r="Q1051" t="s">
        <v>2226</v>
      </c>
      <c r="R1051" t="s">
        <v>7</v>
      </c>
      <c r="S1051" t="s">
        <v>117</v>
      </c>
      <c r="T1051">
        <v>916.64</v>
      </c>
      <c r="U1051">
        <v>61.97</v>
      </c>
      <c r="V1051">
        <v>48.73</v>
      </c>
      <c r="W1051">
        <v>69.67</v>
      </c>
      <c r="X1051">
        <v>61.45</v>
      </c>
      <c r="Y1051">
        <v>61.07</v>
      </c>
      <c r="Z1051" s="12">
        <f>SUM(Taureaux[[#This Row],[indice 1]:[Indice 5]])</f>
        <v>302.89</v>
      </c>
      <c r="AA1051" t="s">
        <v>1081</v>
      </c>
      <c r="AB1051" t="s">
        <v>1081</v>
      </c>
      <c r="AC1051" t="s">
        <v>103</v>
      </c>
      <c r="AD1051">
        <v>893</v>
      </c>
      <c r="AE1051">
        <v>90</v>
      </c>
    </row>
    <row r="1052" spans="2:31" x14ac:dyDescent="0.25">
      <c r="B1052" s="2">
        <f>IF(Taureaux[[#This Row],[Race]]&lt;&gt;résultats!$C$4,0,SUM(IF(U1052&gt;résultats!E$4,1,0),IF(V1052&gt;résultats!F$4,1,0),IF(W1052&gt;résultats!G$4,1,0),IF(X1052&gt;résultats!H$4,1,0),IF(Y1052&gt;résultats!I$4,1,0),IF(Z1052&gt;résultats!J$4,1,0)))</f>
        <v>0</v>
      </c>
      <c r="C1052">
        <f>IF(AND(Taureaux[[#All],[nombres d''incides M&gt;F]]&gt;résultats!$E$1,Taureaux[[#All],[Race]]=résultats!$C$4),1,0)</f>
        <v>0</v>
      </c>
      <c r="D1052">
        <f>IF(AND(Taureaux[[#All],[nombres d''incides M&gt;F]]=résultats!$E$1,Taureaux[[#All],[Race]]=résultats!$C$4),1,0)</f>
        <v>0</v>
      </c>
      <c r="E1052">
        <f>IF(AND(Taureaux[[#All],[nombres d''incides M&gt;F]]=résultats!$E$1-1,Taureaux[[#All],[Race]]=résultats!$C$4),1,0)</f>
        <v>0</v>
      </c>
      <c r="F1052">
        <f>IF(Taureaux[[#All],[&gt; palier]]=0,0,SUM($C$2:C1052))</f>
        <v>0</v>
      </c>
      <c r="G1052">
        <f>IF(Taureaux[[#All],[=palier]]=0,0,SUM($D$2:D1052)+MAX(Taureaux[[#All],[séquence &gt; palier]]))</f>
        <v>0</v>
      </c>
      <c r="H1052">
        <f>IF(Taureaux[[#All],[=palier-1]]=0,0,SUM($E$2:E1052)+MAX(Taureaux[[#All],[séquence = palier]]))</f>
        <v>0</v>
      </c>
      <c r="I1052" t="str">
        <f>IF(Taureaux[[#All],[&gt; palier]]&gt;0,Q1052,"")</f>
        <v/>
      </c>
      <c r="J1052" t="str">
        <f>IF(Taureaux[[#All],[=palier]]&gt;0,Q1052,"")</f>
        <v/>
      </c>
      <c r="K1052" t="str">
        <f>IF(Taureaux[[#All],[=palier-1]]&gt;0,Q1052,"")</f>
        <v/>
      </c>
      <c r="L1052">
        <f>IF(ROW()-1&lt;=60000,ROW()-1)</f>
        <v>1051</v>
      </c>
      <c r="M1052" s="12" t="str">
        <f>IF(Taureaux[[#This Row],[Nom selon le rang]]="","",VLOOKUP(O1052,Q:AF,10,FALSE))</f>
        <v/>
      </c>
      <c r="N1052" t="str">
        <f>IF(Taureaux[[#This Row],[somme des males selon la liste]]="","",RANK(Taureaux[[#This Row],[somme des males selon la liste]],Taureaux[[#All],[somme des males selon la liste]],0))</f>
        <v/>
      </c>
      <c r="O10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2">
        <v>78396279</v>
      </c>
      <c r="Q1052" t="s">
        <v>692</v>
      </c>
      <c r="R1052" t="s">
        <v>36</v>
      </c>
      <c r="S1052" t="s">
        <v>112</v>
      </c>
      <c r="T1052">
        <v>1146.97</v>
      </c>
      <c r="U1052">
        <v>66.41</v>
      </c>
      <c r="V1052">
        <v>70.459999999999994</v>
      </c>
      <c r="W1052">
        <v>73.680000000000007</v>
      </c>
      <c r="X1052">
        <v>65.650000000000006</v>
      </c>
      <c r="Y1052">
        <v>67.89</v>
      </c>
      <c r="Z1052" s="12">
        <f>SUM(Taureaux[[#This Row],[indice 1]:[Indice 5]])</f>
        <v>344.09000000000003</v>
      </c>
      <c r="AA1052" t="s">
        <v>148</v>
      </c>
      <c r="AB1052" t="s">
        <v>148</v>
      </c>
      <c r="AC1052" t="s">
        <v>116</v>
      </c>
      <c r="AD1052">
        <v>29407</v>
      </c>
      <c r="AE1052">
        <v>30</v>
      </c>
    </row>
    <row r="1053" spans="2:31" x14ac:dyDescent="0.25">
      <c r="B1053" s="2">
        <f>IF(Taureaux[[#This Row],[Race]]&lt;&gt;résultats!$C$4,0,SUM(IF(U1053&gt;résultats!E$4,1,0),IF(V1053&gt;résultats!F$4,1,0),IF(W1053&gt;résultats!G$4,1,0),IF(X1053&gt;résultats!H$4,1,0),IF(Y1053&gt;résultats!I$4,1,0),IF(Z1053&gt;résultats!J$4,1,0)))</f>
        <v>0</v>
      </c>
      <c r="C1053">
        <f>IF(AND(Taureaux[[#All],[nombres d''incides M&gt;F]]&gt;résultats!$E$1,Taureaux[[#All],[Race]]=résultats!$C$4),1,0)</f>
        <v>0</v>
      </c>
      <c r="D1053">
        <f>IF(AND(Taureaux[[#All],[nombres d''incides M&gt;F]]=résultats!$E$1,Taureaux[[#All],[Race]]=résultats!$C$4),1,0)</f>
        <v>0</v>
      </c>
      <c r="E1053">
        <f>IF(AND(Taureaux[[#All],[nombres d''incides M&gt;F]]=résultats!$E$1-1,Taureaux[[#All],[Race]]=résultats!$C$4),1,0)</f>
        <v>0</v>
      </c>
      <c r="F1053">
        <f>IF(Taureaux[[#All],[&gt; palier]]=0,0,SUM($C$2:C1053))</f>
        <v>0</v>
      </c>
      <c r="G1053">
        <f>IF(Taureaux[[#All],[=palier]]=0,0,SUM($D$2:D1053)+MAX(Taureaux[[#All],[séquence &gt; palier]]))</f>
        <v>0</v>
      </c>
      <c r="H1053">
        <f>IF(Taureaux[[#All],[=palier-1]]=0,0,SUM($E$2:E1053)+MAX(Taureaux[[#All],[séquence = palier]]))</f>
        <v>0</v>
      </c>
      <c r="I1053" t="str">
        <f>IF(Taureaux[[#All],[&gt; palier]]&gt;0,Q1053,"")</f>
        <v/>
      </c>
      <c r="J1053" t="str">
        <f>IF(Taureaux[[#All],[=palier]]&gt;0,Q1053,"")</f>
        <v/>
      </c>
      <c r="K1053" t="str">
        <f>IF(Taureaux[[#All],[=palier-1]]&gt;0,Q1053,"")</f>
        <v/>
      </c>
      <c r="L1053">
        <f>IF(ROW()-1&lt;=60000,ROW()-1)</f>
        <v>1052</v>
      </c>
      <c r="M1053" s="12" t="str">
        <f>IF(Taureaux[[#This Row],[Nom selon le rang]]="","",VLOOKUP(O1053,Q:AF,10,FALSE))</f>
        <v/>
      </c>
      <c r="N1053" t="str">
        <f>IF(Taureaux[[#This Row],[somme des males selon la liste]]="","",RANK(Taureaux[[#This Row],[somme des males selon la liste]],Taureaux[[#All],[somme des males selon la liste]],0))</f>
        <v/>
      </c>
      <c r="O10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3">
        <v>79174720</v>
      </c>
      <c r="Q1053" t="s">
        <v>973</v>
      </c>
      <c r="R1053" t="s">
        <v>545</v>
      </c>
      <c r="S1053" t="s">
        <v>100</v>
      </c>
      <c r="T1053">
        <v>1409.55</v>
      </c>
      <c r="U1053">
        <v>64.34</v>
      </c>
      <c r="V1053">
        <v>79.55</v>
      </c>
      <c r="W1053">
        <v>71.62</v>
      </c>
      <c r="X1053">
        <v>61.69</v>
      </c>
      <c r="Y1053">
        <v>59.75</v>
      </c>
      <c r="Z1053" s="12">
        <f>SUM(Taureaux[[#This Row],[indice 1]:[Indice 5]])</f>
        <v>336.95</v>
      </c>
      <c r="AA1053" t="s">
        <v>43</v>
      </c>
      <c r="AB1053" t="s">
        <v>43</v>
      </c>
      <c r="AC1053" t="s">
        <v>44</v>
      </c>
      <c r="AD1053">
        <v>35931</v>
      </c>
      <c r="AE1053">
        <v>90</v>
      </c>
    </row>
    <row r="1054" spans="2:31" x14ac:dyDescent="0.25">
      <c r="B1054" s="2">
        <f>IF(Taureaux[[#This Row],[Race]]&lt;&gt;résultats!$C$4,0,SUM(IF(U1054&gt;résultats!E$4,1,0),IF(V1054&gt;résultats!F$4,1,0),IF(W1054&gt;résultats!G$4,1,0),IF(X1054&gt;résultats!H$4,1,0),IF(Y1054&gt;résultats!I$4,1,0),IF(Z1054&gt;résultats!J$4,1,0)))</f>
        <v>0</v>
      </c>
      <c r="C1054">
        <f>IF(AND(Taureaux[[#All],[nombres d''incides M&gt;F]]&gt;résultats!$E$1,Taureaux[[#All],[Race]]=résultats!$C$4),1,0)</f>
        <v>0</v>
      </c>
      <c r="D1054">
        <f>IF(AND(Taureaux[[#All],[nombres d''incides M&gt;F]]=résultats!$E$1,Taureaux[[#All],[Race]]=résultats!$C$4),1,0)</f>
        <v>0</v>
      </c>
      <c r="E1054">
        <f>IF(AND(Taureaux[[#All],[nombres d''incides M&gt;F]]=résultats!$E$1-1,Taureaux[[#All],[Race]]=résultats!$C$4),1,0)</f>
        <v>0</v>
      </c>
      <c r="F1054">
        <f>IF(Taureaux[[#All],[&gt; palier]]=0,0,SUM($C$2:C1054))</f>
        <v>0</v>
      </c>
      <c r="G1054">
        <f>IF(Taureaux[[#All],[=palier]]=0,0,SUM($D$2:D1054)+MAX(Taureaux[[#All],[séquence &gt; palier]]))</f>
        <v>0</v>
      </c>
      <c r="H1054">
        <f>IF(Taureaux[[#All],[=palier-1]]=0,0,SUM($E$2:E1054)+MAX(Taureaux[[#All],[séquence = palier]]))</f>
        <v>0</v>
      </c>
      <c r="I1054" t="str">
        <f>IF(Taureaux[[#All],[&gt; palier]]&gt;0,Q1054,"")</f>
        <v/>
      </c>
      <c r="J1054" t="str">
        <f>IF(Taureaux[[#All],[=palier]]&gt;0,Q1054,"")</f>
        <v/>
      </c>
      <c r="K1054" t="str">
        <f>IF(Taureaux[[#All],[=palier-1]]&gt;0,Q1054,"")</f>
        <v/>
      </c>
      <c r="L1054">
        <f>IF(ROW()-1&lt;=60000,ROW()-1)</f>
        <v>1053</v>
      </c>
      <c r="M1054" s="12" t="str">
        <f>IF(Taureaux[[#This Row],[Nom selon le rang]]="","",VLOOKUP(O1054,Q:AF,10,FALSE))</f>
        <v/>
      </c>
      <c r="N1054" t="str">
        <f>IF(Taureaux[[#This Row],[somme des males selon la liste]]="","",RANK(Taureaux[[#This Row],[somme des males selon la liste]],Taureaux[[#All],[somme des males selon la liste]],0))</f>
        <v/>
      </c>
      <c r="O10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4">
        <v>79174720</v>
      </c>
      <c r="Q1054" t="s">
        <v>973</v>
      </c>
      <c r="R1054" t="s">
        <v>545</v>
      </c>
      <c r="S1054" t="s">
        <v>100</v>
      </c>
      <c r="T1054">
        <v>1409.55</v>
      </c>
      <c r="U1054">
        <v>64.34</v>
      </c>
      <c r="V1054">
        <v>79.55</v>
      </c>
      <c r="W1054">
        <v>71.62</v>
      </c>
      <c r="X1054">
        <v>61.69</v>
      </c>
      <c r="Y1054">
        <v>59.75</v>
      </c>
      <c r="Z1054" s="12">
        <f>SUM(Taureaux[[#This Row],[indice 1]:[Indice 5]])</f>
        <v>336.95</v>
      </c>
      <c r="AA1054" t="s">
        <v>63</v>
      </c>
      <c r="AB1054" t="s">
        <v>115</v>
      </c>
      <c r="AC1054" t="s">
        <v>116</v>
      </c>
      <c r="AD1054">
        <v>14</v>
      </c>
      <c r="AE1054">
        <v>30</v>
      </c>
    </row>
    <row r="1055" spans="2:31" x14ac:dyDescent="0.25">
      <c r="B1055" s="2">
        <f>IF(Taureaux[[#This Row],[Race]]&lt;&gt;résultats!$C$4,0,SUM(IF(U1055&gt;résultats!E$4,1,0),IF(V1055&gt;résultats!F$4,1,0),IF(W1055&gt;résultats!G$4,1,0),IF(X1055&gt;résultats!H$4,1,0),IF(Y1055&gt;résultats!I$4,1,0),IF(Z1055&gt;résultats!J$4,1,0)))</f>
        <v>0</v>
      </c>
      <c r="C1055">
        <f>IF(AND(Taureaux[[#All],[nombres d''incides M&gt;F]]&gt;résultats!$E$1,Taureaux[[#All],[Race]]=résultats!$C$4),1,0)</f>
        <v>0</v>
      </c>
      <c r="D1055">
        <f>IF(AND(Taureaux[[#All],[nombres d''incides M&gt;F]]=résultats!$E$1,Taureaux[[#All],[Race]]=résultats!$C$4),1,0)</f>
        <v>0</v>
      </c>
      <c r="E1055">
        <f>IF(AND(Taureaux[[#All],[nombres d''incides M&gt;F]]=résultats!$E$1-1,Taureaux[[#All],[Race]]=résultats!$C$4),1,0)</f>
        <v>0</v>
      </c>
      <c r="F1055">
        <f>IF(Taureaux[[#All],[&gt; palier]]=0,0,SUM($C$2:C1055))</f>
        <v>0</v>
      </c>
      <c r="G1055">
        <f>IF(Taureaux[[#All],[=palier]]=0,0,SUM($D$2:D1055)+MAX(Taureaux[[#All],[séquence &gt; palier]]))</f>
        <v>0</v>
      </c>
      <c r="H1055">
        <f>IF(Taureaux[[#All],[=palier-1]]=0,0,SUM($E$2:E1055)+MAX(Taureaux[[#All],[séquence = palier]]))</f>
        <v>0</v>
      </c>
      <c r="I1055" t="str">
        <f>IF(Taureaux[[#All],[&gt; palier]]&gt;0,Q1055,"")</f>
        <v/>
      </c>
      <c r="J1055" t="str">
        <f>IF(Taureaux[[#All],[=palier]]&gt;0,Q1055,"")</f>
        <v/>
      </c>
      <c r="K1055" t="str">
        <f>IF(Taureaux[[#All],[=palier-1]]&gt;0,Q1055,"")</f>
        <v/>
      </c>
      <c r="L1055">
        <f>IF(ROW()-1&lt;=60000,ROW()-1)</f>
        <v>1054</v>
      </c>
      <c r="M1055" s="12" t="str">
        <f>IF(Taureaux[[#This Row],[Nom selon le rang]]="","",VLOOKUP(O1055,Q:AF,10,FALSE))</f>
        <v/>
      </c>
      <c r="N1055" t="str">
        <f>IF(Taureaux[[#This Row],[somme des males selon la liste]]="","",RANK(Taureaux[[#This Row],[somme des males selon la liste]],Taureaux[[#All],[somme des males selon la liste]],0))</f>
        <v/>
      </c>
      <c r="O10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5">
        <v>79174720</v>
      </c>
      <c r="Q1055" t="s">
        <v>973</v>
      </c>
      <c r="R1055" t="s">
        <v>545</v>
      </c>
      <c r="S1055" t="s">
        <v>100</v>
      </c>
      <c r="T1055">
        <v>1409.55</v>
      </c>
      <c r="U1055">
        <v>64.34</v>
      </c>
      <c r="V1055">
        <v>79.55</v>
      </c>
      <c r="W1055">
        <v>71.62</v>
      </c>
      <c r="X1055">
        <v>61.69</v>
      </c>
      <c r="Y1055">
        <v>59.75</v>
      </c>
      <c r="Z1055" s="12">
        <f>SUM(Taureaux[[#This Row],[indice 1]:[Indice 5]])</f>
        <v>336.95</v>
      </c>
      <c r="AA1055" t="s">
        <v>63</v>
      </c>
      <c r="AB1055" t="s">
        <v>129</v>
      </c>
      <c r="AC1055" t="s">
        <v>130</v>
      </c>
      <c r="AD1055">
        <v>5</v>
      </c>
      <c r="AE1055">
        <v>130.43</v>
      </c>
    </row>
    <row r="1056" spans="2:31" x14ac:dyDescent="0.25">
      <c r="B1056" s="2">
        <f>IF(Taureaux[[#This Row],[Race]]&lt;&gt;résultats!$C$4,0,SUM(IF(U1056&gt;résultats!E$4,1,0),IF(V1056&gt;résultats!F$4,1,0),IF(W1056&gt;résultats!G$4,1,0),IF(X1056&gt;résultats!H$4,1,0),IF(Y1056&gt;résultats!I$4,1,0),IF(Z1056&gt;résultats!J$4,1,0)))</f>
        <v>0</v>
      </c>
      <c r="C1056">
        <f>IF(AND(Taureaux[[#All],[nombres d''incides M&gt;F]]&gt;résultats!$E$1,Taureaux[[#All],[Race]]=résultats!$C$4),1,0)</f>
        <v>0</v>
      </c>
      <c r="D1056">
        <f>IF(AND(Taureaux[[#All],[nombres d''incides M&gt;F]]=résultats!$E$1,Taureaux[[#All],[Race]]=résultats!$C$4),1,0)</f>
        <v>0</v>
      </c>
      <c r="E1056">
        <f>IF(AND(Taureaux[[#All],[nombres d''incides M&gt;F]]=résultats!$E$1-1,Taureaux[[#All],[Race]]=résultats!$C$4),1,0)</f>
        <v>0</v>
      </c>
      <c r="F1056">
        <f>IF(Taureaux[[#All],[&gt; palier]]=0,0,SUM($C$2:C1056))</f>
        <v>0</v>
      </c>
      <c r="G1056">
        <f>IF(Taureaux[[#All],[=palier]]=0,0,SUM($D$2:D1056)+MAX(Taureaux[[#All],[séquence &gt; palier]]))</f>
        <v>0</v>
      </c>
      <c r="H1056">
        <f>IF(Taureaux[[#All],[=palier-1]]=0,0,SUM($E$2:E1056)+MAX(Taureaux[[#All],[séquence = palier]]))</f>
        <v>0</v>
      </c>
      <c r="I1056" t="str">
        <f>IF(Taureaux[[#All],[&gt; palier]]&gt;0,Q1056,"")</f>
        <v/>
      </c>
      <c r="J1056" t="str">
        <f>IF(Taureaux[[#All],[=palier]]&gt;0,Q1056,"")</f>
        <v/>
      </c>
      <c r="K1056" t="str">
        <f>IF(Taureaux[[#All],[=palier-1]]&gt;0,Q1056,"")</f>
        <v/>
      </c>
      <c r="L1056">
        <f>IF(ROW()-1&lt;=60000,ROW()-1)</f>
        <v>1055</v>
      </c>
      <c r="M1056" s="12" t="str">
        <f>IF(Taureaux[[#This Row],[Nom selon le rang]]="","",VLOOKUP(O1056,Q:AF,10,FALSE))</f>
        <v/>
      </c>
      <c r="N1056" t="str">
        <f>IF(Taureaux[[#This Row],[somme des males selon la liste]]="","",RANK(Taureaux[[#This Row],[somme des males selon la liste]],Taureaux[[#All],[somme des males selon la liste]],0))</f>
        <v/>
      </c>
      <c r="O10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6">
        <v>61841121</v>
      </c>
      <c r="Q1056" t="s">
        <v>1128</v>
      </c>
      <c r="R1056" t="s">
        <v>237</v>
      </c>
      <c r="S1056" t="s">
        <v>100</v>
      </c>
      <c r="T1056">
        <v>1229.9000000000001</v>
      </c>
      <c r="U1056">
        <v>70.290000000000006</v>
      </c>
      <c r="V1056">
        <v>73.069999999999993</v>
      </c>
      <c r="W1056">
        <v>67.22</v>
      </c>
      <c r="X1056">
        <v>67.55</v>
      </c>
      <c r="Y1056">
        <v>59.2</v>
      </c>
      <c r="Z1056" s="12">
        <f>SUM(Taureaux[[#This Row],[indice 1]:[Indice 5]])</f>
        <v>337.33</v>
      </c>
      <c r="AA1056" t="s">
        <v>63</v>
      </c>
      <c r="AB1056" t="s">
        <v>51</v>
      </c>
      <c r="AC1056" t="s">
        <v>52</v>
      </c>
      <c r="AD1056">
        <v>4</v>
      </c>
      <c r="AE1056">
        <v>265.48</v>
      </c>
    </row>
    <row r="1057" spans="2:31" x14ac:dyDescent="0.25">
      <c r="B1057" s="2">
        <f>IF(Taureaux[[#This Row],[Race]]&lt;&gt;résultats!$C$4,0,SUM(IF(U1057&gt;résultats!E$4,1,0),IF(V1057&gt;résultats!F$4,1,0),IF(W1057&gt;résultats!G$4,1,0),IF(X1057&gt;résultats!H$4,1,0),IF(Y1057&gt;résultats!I$4,1,0),IF(Z1057&gt;résultats!J$4,1,0)))</f>
        <v>0</v>
      </c>
      <c r="C1057">
        <f>IF(AND(Taureaux[[#All],[nombres d''incides M&gt;F]]&gt;résultats!$E$1,Taureaux[[#All],[Race]]=résultats!$C$4),1,0)</f>
        <v>0</v>
      </c>
      <c r="D1057">
        <f>IF(AND(Taureaux[[#All],[nombres d''incides M&gt;F]]=résultats!$E$1,Taureaux[[#All],[Race]]=résultats!$C$4),1,0)</f>
        <v>0</v>
      </c>
      <c r="E1057">
        <f>IF(AND(Taureaux[[#All],[nombres d''incides M&gt;F]]=résultats!$E$1-1,Taureaux[[#All],[Race]]=résultats!$C$4),1,0)</f>
        <v>0</v>
      </c>
      <c r="F1057">
        <f>IF(Taureaux[[#All],[&gt; palier]]=0,0,SUM($C$2:C1057))</f>
        <v>0</v>
      </c>
      <c r="G1057">
        <f>IF(Taureaux[[#All],[=palier]]=0,0,SUM($D$2:D1057)+MAX(Taureaux[[#All],[séquence &gt; palier]]))</f>
        <v>0</v>
      </c>
      <c r="H1057">
        <f>IF(Taureaux[[#All],[=palier-1]]=0,0,SUM($E$2:E1057)+MAX(Taureaux[[#All],[séquence = palier]]))</f>
        <v>0</v>
      </c>
      <c r="I1057" t="str">
        <f>IF(Taureaux[[#All],[&gt; palier]]&gt;0,Q1057,"")</f>
        <v/>
      </c>
      <c r="J1057" t="str">
        <f>IF(Taureaux[[#All],[=palier]]&gt;0,Q1057,"")</f>
        <v/>
      </c>
      <c r="K1057" t="str">
        <f>IF(Taureaux[[#All],[=palier-1]]&gt;0,Q1057,"")</f>
        <v/>
      </c>
      <c r="L1057">
        <f>IF(ROW()-1&lt;=60000,ROW()-1)</f>
        <v>1056</v>
      </c>
      <c r="M1057" s="12" t="str">
        <f>IF(Taureaux[[#This Row],[Nom selon le rang]]="","",VLOOKUP(O1057,Q:AF,10,FALSE))</f>
        <v/>
      </c>
      <c r="N1057" t="str">
        <f>IF(Taureaux[[#This Row],[somme des males selon la liste]]="","",RANK(Taureaux[[#This Row],[somme des males selon la liste]],Taureaux[[#All],[somme des males selon la liste]],0))</f>
        <v/>
      </c>
      <c r="O10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7">
        <v>78269252</v>
      </c>
      <c r="Q1057" t="s">
        <v>1817</v>
      </c>
      <c r="R1057" t="s">
        <v>244</v>
      </c>
      <c r="S1057" t="s">
        <v>159</v>
      </c>
      <c r="T1057">
        <v>1024.48</v>
      </c>
      <c r="U1057">
        <v>76.44</v>
      </c>
      <c r="V1057">
        <v>56.45</v>
      </c>
      <c r="W1057">
        <v>61.06</v>
      </c>
      <c r="X1057">
        <v>67.19</v>
      </c>
      <c r="Y1057">
        <v>64.349999999999994</v>
      </c>
      <c r="Z1057" s="12">
        <f>SUM(Taureaux[[#This Row],[indice 1]:[Indice 5]])</f>
        <v>325.49</v>
      </c>
      <c r="AA1057" t="s">
        <v>63</v>
      </c>
      <c r="AB1057" t="s">
        <v>222</v>
      </c>
      <c r="AC1057" t="s">
        <v>126</v>
      </c>
      <c r="AD1057">
        <v>6</v>
      </c>
      <c r="AE1057">
        <v>129.06</v>
      </c>
    </row>
    <row r="1058" spans="2:31" x14ac:dyDescent="0.25">
      <c r="B1058" s="2">
        <f>IF(Taureaux[[#This Row],[Race]]&lt;&gt;résultats!$C$4,0,SUM(IF(U1058&gt;résultats!E$4,1,0),IF(V1058&gt;résultats!F$4,1,0),IF(W1058&gt;résultats!G$4,1,0),IF(X1058&gt;résultats!H$4,1,0),IF(Y1058&gt;résultats!I$4,1,0),IF(Z1058&gt;résultats!J$4,1,0)))</f>
        <v>0</v>
      </c>
      <c r="C1058">
        <f>IF(AND(Taureaux[[#All],[nombres d''incides M&gt;F]]&gt;résultats!$E$1,Taureaux[[#All],[Race]]=résultats!$C$4),1,0)</f>
        <v>0</v>
      </c>
      <c r="D1058">
        <f>IF(AND(Taureaux[[#All],[nombres d''incides M&gt;F]]=résultats!$E$1,Taureaux[[#All],[Race]]=résultats!$C$4),1,0)</f>
        <v>0</v>
      </c>
      <c r="E1058">
        <f>IF(AND(Taureaux[[#All],[nombres d''incides M&gt;F]]=résultats!$E$1-1,Taureaux[[#All],[Race]]=résultats!$C$4),1,0)</f>
        <v>0</v>
      </c>
      <c r="F1058">
        <f>IF(Taureaux[[#All],[&gt; palier]]=0,0,SUM($C$2:C1058))</f>
        <v>0</v>
      </c>
      <c r="G1058">
        <f>IF(Taureaux[[#All],[=palier]]=0,0,SUM($D$2:D1058)+MAX(Taureaux[[#All],[séquence &gt; palier]]))</f>
        <v>0</v>
      </c>
      <c r="H1058">
        <f>IF(Taureaux[[#All],[=palier-1]]=0,0,SUM($E$2:E1058)+MAX(Taureaux[[#All],[séquence = palier]]))</f>
        <v>0</v>
      </c>
      <c r="I1058" t="str">
        <f>IF(Taureaux[[#All],[&gt; palier]]&gt;0,Q1058,"")</f>
        <v/>
      </c>
      <c r="J1058" t="str">
        <f>IF(Taureaux[[#All],[=palier]]&gt;0,Q1058,"")</f>
        <v/>
      </c>
      <c r="K1058" t="str">
        <f>IF(Taureaux[[#All],[=palier-1]]&gt;0,Q1058,"")</f>
        <v/>
      </c>
      <c r="L1058">
        <f>IF(ROW()-1&lt;=60000,ROW()-1)</f>
        <v>1057</v>
      </c>
      <c r="M1058" s="12" t="str">
        <f>IF(Taureaux[[#This Row],[Nom selon le rang]]="","",VLOOKUP(O1058,Q:AF,10,FALSE))</f>
        <v/>
      </c>
      <c r="N1058" t="str">
        <f>IF(Taureaux[[#This Row],[somme des males selon la liste]]="","",RANK(Taureaux[[#This Row],[somme des males selon la liste]],Taureaux[[#All],[somme des males selon la liste]],0))</f>
        <v/>
      </c>
      <c r="O10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8">
        <v>79477283</v>
      </c>
      <c r="Q1058" t="s">
        <v>1632</v>
      </c>
      <c r="R1058" t="s">
        <v>45</v>
      </c>
      <c r="S1058" t="s">
        <v>99</v>
      </c>
      <c r="T1058">
        <v>1058.3</v>
      </c>
      <c r="U1058">
        <v>53.06</v>
      </c>
      <c r="V1058">
        <v>72.66</v>
      </c>
      <c r="W1058">
        <v>70.02</v>
      </c>
      <c r="X1058">
        <v>60.7</v>
      </c>
      <c r="Y1058">
        <v>66.08</v>
      </c>
      <c r="Z1058" s="12">
        <f>SUM(Taureaux[[#This Row],[indice 1]:[Indice 5]])</f>
        <v>322.52</v>
      </c>
      <c r="AA1058" t="s">
        <v>148</v>
      </c>
      <c r="AB1058" t="s">
        <v>148</v>
      </c>
      <c r="AC1058" t="s">
        <v>116</v>
      </c>
      <c r="AD1058">
        <v>29905</v>
      </c>
      <c r="AE1058">
        <v>30</v>
      </c>
    </row>
    <row r="1059" spans="2:31" x14ac:dyDescent="0.25">
      <c r="B1059" s="2">
        <f>IF(Taureaux[[#This Row],[Race]]&lt;&gt;résultats!$C$4,0,SUM(IF(U1059&gt;résultats!E$4,1,0),IF(V1059&gt;résultats!F$4,1,0),IF(W1059&gt;résultats!G$4,1,0),IF(X1059&gt;résultats!H$4,1,0),IF(Y1059&gt;résultats!I$4,1,0),IF(Z1059&gt;résultats!J$4,1,0)))</f>
        <v>0</v>
      </c>
      <c r="C1059">
        <f>IF(AND(Taureaux[[#All],[nombres d''incides M&gt;F]]&gt;résultats!$E$1,Taureaux[[#All],[Race]]=résultats!$C$4),1,0)</f>
        <v>0</v>
      </c>
      <c r="D1059">
        <f>IF(AND(Taureaux[[#All],[nombres d''incides M&gt;F]]=résultats!$E$1,Taureaux[[#All],[Race]]=résultats!$C$4),1,0)</f>
        <v>0</v>
      </c>
      <c r="E1059">
        <f>IF(AND(Taureaux[[#All],[nombres d''incides M&gt;F]]=résultats!$E$1-1,Taureaux[[#All],[Race]]=résultats!$C$4),1,0)</f>
        <v>0</v>
      </c>
      <c r="F1059">
        <f>IF(Taureaux[[#All],[&gt; palier]]=0,0,SUM($C$2:C1059))</f>
        <v>0</v>
      </c>
      <c r="G1059">
        <f>IF(Taureaux[[#All],[=palier]]=0,0,SUM($D$2:D1059)+MAX(Taureaux[[#All],[séquence &gt; palier]]))</f>
        <v>0</v>
      </c>
      <c r="H1059">
        <f>IF(Taureaux[[#All],[=palier-1]]=0,0,SUM($E$2:E1059)+MAX(Taureaux[[#All],[séquence = palier]]))</f>
        <v>0</v>
      </c>
      <c r="I1059" t="str">
        <f>IF(Taureaux[[#All],[&gt; palier]]&gt;0,Q1059,"")</f>
        <v/>
      </c>
      <c r="J1059" t="str">
        <f>IF(Taureaux[[#All],[=palier]]&gt;0,Q1059,"")</f>
        <v/>
      </c>
      <c r="K1059" t="str">
        <f>IF(Taureaux[[#All],[=palier-1]]&gt;0,Q1059,"")</f>
        <v/>
      </c>
      <c r="L1059">
        <f>IF(ROW()-1&lt;=60000,ROW()-1)</f>
        <v>1058</v>
      </c>
      <c r="M1059" s="12" t="str">
        <f>IF(Taureaux[[#This Row],[Nom selon le rang]]="","",VLOOKUP(O1059,Q:AF,10,FALSE))</f>
        <v/>
      </c>
      <c r="N1059" t="str">
        <f>IF(Taureaux[[#This Row],[somme des males selon la liste]]="","",RANK(Taureaux[[#This Row],[somme des males selon la liste]],Taureaux[[#All],[somme des males selon la liste]],0))</f>
        <v/>
      </c>
      <c r="O10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59">
        <v>78539705</v>
      </c>
      <c r="Q1059" t="s">
        <v>810</v>
      </c>
      <c r="R1059" t="s">
        <v>379</v>
      </c>
      <c r="S1059" t="s">
        <v>98</v>
      </c>
      <c r="T1059">
        <v>1056.22</v>
      </c>
      <c r="U1059">
        <v>79.599999999999994</v>
      </c>
      <c r="V1059">
        <v>69.459999999999994</v>
      </c>
      <c r="W1059">
        <v>69.150000000000006</v>
      </c>
      <c r="X1059">
        <v>60.57</v>
      </c>
      <c r="Y1059">
        <v>65.08</v>
      </c>
      <c r="Z1059" s="12">
        <f>SUM(Taureaux[[#This Row],[indice 1]:[Indice 5]])</f>
        <v>343.86</v>
      </c>
      <c r="AA1059" t="s">
        <v>63</v>
      </c>
      <c r="AB1059" t="s">
        <v>115</v>
      </c>
      <c r="AC1059" t="s">
        <v>116</v>
      </c>
      <c r="AD1059">
        <v>25</v>
      </c>
      <c r="AE1059">
        <v>30</v>
      </c>
    </row>
    <row r="1060" spans="2:31" x14ac:dyDescent="0.25">
      <c r="B1060" s="2">
        <f>IF(Taureaux[[#This Row],[Race]]&lt;&gt;résultats!$C$4,0,SUM(IF(U1060&gt;résultats!E$4,1,0),IF(V1060&gt;résultats!F$4,1,0),IF(W1060&gt;résultats!G$4,1,0),IF(X1060&gt;résultats!H$4,1,0),IF(Y1060&gt;résultats!I$4,1,0),IF(Z1060&gt;résultats!J$4,1,0)))</f>
        <v>0</v>
      </c>
      <c r="C1060">
        <f>IF(AND(Taureaux[[#All],[nombres d''incides M&gt;F]]&gt;résultats!$E$1,Taureaux[[#All],[Race]]=résultats!$C$4),1,0)</f>
        <v>0</v>
      </c>
      <c r="D1060">
        <f>IF(AND(Taureaux[[#All],[nombres d''incides M&gt;F]]=résultats!$E$1,Taureaux[[#All],[Race]]=résultats!$C$4),1,0)</f>
        <v>0</v>
      </c>
      <c r="E1060">
        <f>IF(AND(Taureaux[[#All],[nombres d''incides M&gt;F]]=résultats!$E$1-1,Taureaux[[#All],[Race]]=résultats!$C$4),1,0)</f>
        <v>0</v>
      </c>
      <c r="F1060">
        <f>IF(Taureaux[[#All],[&gt; palier]]=0,0,SUM($C$2:C1060))</f>
        <v>0</v>
      </c>
      <c r="G1060">
        <f>IF(Taureaux[[#All],[=palier]]=0,0,SUM($D$2:D1060)+MAX(Taureaux[[#All],[séquence &gt; palier]]))</f>
        <v>0</v>
      </c>
      <c r="H1060">
        <f>IF(Taureaux[[#All],[=palier-1]]=0,0,SUM($E$2:E1060)+MAX(Taureaux[[#All],[séquence = palier]]))</f>
        <v>0</v>
      </c>
      <c r="I1060" t="str">
        <f>IF(Taureaux[[#All],[&gt; palier]]&gt;0,Q1060,"")</f>
        <v/>
      </c>
      <c r="J1060" t="str">
        <f>IF(Taureaux[[#All],[=palier]]&gt;0,Q1060,"")</f>
        <v/>
      </c>
      <c r="K1060" t="str">
        <f>IF(Taureaux[[#All],[=palier-1]]&gt;0,Q1060,"")</f>
        <v/>
      </c>
      <c r="L1060">
        <f>IF(ROW()-1&lt;=60000,ROW()-1)</f>
        <v>1059</v>
      </c>
      <c r="M1060" s="12" t="str">
        <f>IF(Taureaux[[#This Row],[Nom selon le rang]]="","",VLOOKUP(O1060,Q:AF,10,FALSE))</f>
        <v/>
      </c>
      <c r="N1060" t="str">
        <f>IF(Taureaux[[#This Row],[somme des males selon la liste]]="","",RANK(Taureaux[[#This Row],[somme des males selon la liste]],Taureaux[[#All],[somme des males selon la liste]],0))</f>
        <v/>
      </c>
      <c r="O10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0">
        <v>56232241</v>
      </c>
      <c r="Q1060" t="s">
        <v>373</v>
      </c>
      <c r="R1060" t="s">
        <v>36</v>
      </c>
      <c r="S1060" t="s">
        <v>162</v>
      </c>
      <c r="T1060">
        <v>1185.4100000000001</v>
      </c>
      <c r="U1060">
        <v>75.819999999999993</v>
      </c>
      <c r="V1060">
        <v>70.34</v>
      </c>
      <c r="W1060">
        <v>81.81</v>
      </c>
      <c r="X1060">
        <v>64.14</v>
      </c>
      <c r="Y1060">
        <v>60.13</v>
      </c>
      <c r="Z1060" s="12">
        <f>SUM(Taureaux[[#This Row],[indice 1]:[Indice 5]])</f>
        <v>352.24</v>
      </c>
      <c r="AA1060" t="s">
        <v>38</v>
      </c>
      <c r="AB1060" t="s">
        <v>38</v>
      </c>
      <c r="AC1060" t="s">
        <v>39</v>
      </c>
      <c r="AD1060">
        <v>6563</v>
      </c>
      <c r="AE1060">
        <v>90</v>
      </c>
    </row>
    <row r="1061" spans="2:31" x14ac:dyDescent="0.25">
      <c r="B1061" s="2">
        <f>IF(Taureaux[[#This Row],[Race]]&lt;&gt;résultats!$C$4,0,SUM(IF(U1061&gt;résultats!E$4,1,0),IF(V1061&gt;résultats!F$4,1,0),IF(W1061&gt;résultats!G$4,1,0),IF(X1061&gt;résultats!H$4,1,0),IF(Y1061&gt;résultats!I$4,1,0),IF(Z1061&gt;résultats!J$4,1,0)))</f>
        <v>0</v>
      </c>
      <c r="C1061">
        <f>IF(AND(Taureaux[[#All],[nombres d''incides M&gt;F]]&gt;résultats!$E$1,Taureaux[[#All],[Race]]=résultats!$C$4),1,0)</f>
        <v>0</v>
      </c>
      <c r="D1061">
        <f>IF(AND(Taureaux[[#All],[nombres d''incides M&gt;F]]=résultats!$E$1,Taureaux[[#All],[Race]]=résultats!$C$4),1,0)</f>
        <v>0</v>
      </c>
      <c r="E1061">
        <f>IF(AND(Taureaux[[#All],[nombres d''incides M&gt;F]]=résultats!$E$1-1,Taureaux[[#All],[Race]]=résultats!$C$4),1,0)</f>
        <v>0</v>
      </c>
      <c r="F1061">
        <f>IF(Taureaux[[#All],[&gt; palier]]=0,0,SUM($C$2:C1061))</f>
        <v>0</v>
      </c>
      <c r="G1061">
        <f>IF(Taureaux[[#All],[=palier]]=0,0,SUM($D$2:D1061)+MAX(Taureaux[[#All],[séquence &gt; palier]]))</f>
        <v>0</v>
      </c>
      <c r="H1061">
        <f>IF(Taureaux[[#All],[=palier-1]]=0,0,SUM($E$2:E1061)+MAX(Taureaux[[#All],[séquence = palier]]))</f>
        <v>0</v>
      </c>
      <c r="I1061" t="str">
        <f>IF(Taureaux[[#All],[&gt; palier]]&gt;0,Q1061,"")</f>
        <v/>
      </c>
      <c r="J1061" t="str">
        <f>IF(Taureaux[[#All],[=palier]]&gt;0,Q1061,"")</f>
        <v/>
      </c>
      <c r="K1061" t="str">
        <f>IF(Taureaux[[#All],[=palier-1]]&gt;0,Q1061,"")</f>
        <v/>
      </c>
      <c r="L1061">
        <f>IF(ROW()-1&lt;=60000,ROW()-1)</f>
        <v>1060</v>
      </c>
      <c r="M1061" s="12" t="str">
        <f>IF(Taureaux[[#This Row],[Nom selon le rang]]="","",VLOOKUP(O1061,Q:AF,10,FALSE))</f>
        <v/>
      </c>
      <c r="N1061" t="str">
        <f>IF(Taureaux[[#This Row],[somme des males selon la liste]]="","",RANK(Taureaux[[#This Row],[somme des males selon la liste]],Taureaux[[#All],[somme des males selon la liste]],0))</f>
        <v/>
      </c>
      <c r="O10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1">
        <v>49555551</v>
      </c>
      <c r="Q1061" t="s">
        <v>2880</v>
      </c>
      <c r="R1061" t="s">
        <v>2737</v>
      </c>
      <c r="S1061" t="s">
        <v>71</v>
      </c>
      <c r="T1061">
        <v>555.5</v>
      </c>
      <c r="U1061">
        <v>34.85</v>
      </c>
      <c r="V1061">
        <v>34.89</v>
      </c>
      <c r="W1061">
        <v>35.49</v>
      </c>
      <c r="X1061">
        <v>32.76</v>
      </c>
      <c r="Y1061">
        <v>33.58</v>
      </c>
      <c r="Z1061" s="12">
        <f>SUM(Taureaux[[#This Row],[indice 1]:[Indice 5]])</f>
        <v>171.57</v>
      </c>
      <c r="AA1061" t="s">
        <v>63</v>
      </c>
      <c r="AB1061" t="s">
        <v>240</v>
      </c>
      <c r="AC1061" t="s">
        <v>111</v>
      </c>
      <c r="AD1061">
        <v>10</v>
      </c>
      <c r="AE1061">
        <v>110.59</v>
      </c>
    </row>
    <row r="1062" spans="2:31" x14ac:dyDescent="0.25">
      <c r="B1062" s="2">
        <f>IF(Taureaux[[#This Row],[Race]]&lt;&gt;résultats!$C$4,0,SUM(IF(U1062&gt;résultats!E$4,1,0),IF(V1062&gt;résultats!F$4,1,0),IF(W1062&gt;résultats!G$4,1,0),IF(X1062&gt;résultats!H$4,1,0),IF(Y1062&gt;résultats!I$4,1,0),IF(Z1062&gt;résultats!J$4,1,0)))</f>
        <v>0</v>
      </c>
      <c r="C1062">
        <f>IF(AND(Taureaux[[#All],[nombres d''incides M&gt;F]]&gt;résultats!$E$1,Taureaux[[#All],[Race]]=résultats!$C$4),1,0)</f>
        <v>0</v>
      </c>
      <c r="D1062">
        <f>IF(AND(Taureaux[[#All],[nombres d''incides M&gt;F]]=résultats!$E$1,Taureaux[[#All],[Race]]=résultats!$C$4),1,0)</f>
        <v>0</v>
      </c>
      <c r="E1062">
        <f>IF(AND(Taureaux[[#All],[nombres d''incides M&gt;F]]=résultats!$E$1-1,Taureaux[[#All],[Race]]=résultats!$C$4),1,0)</f>
        <v>0</v>
      </c>
      <c r="F1062">
        <f>IF(Taureaux[[#All],[&gt; palier]]=0,0,SUM($C$2:C1062))</f>
        <v>0</v>
      </c>
      <c r="G1062">
        <f>IF(Taureaux[[#All],[=palier]]=0,0,SUM($D$2:D1062)+MAX(Taureaux[[#All],[séquence &gt; palier]]))</f>
        <v>0</v>
      </c>
      <c r="H1062">
        <f>IF(Taureaux[[#All],[=palier-1]]=0,0,SUM($E$2:E1062)+MAX(Taureaux[[#All],[séquence = palier]]))</f>
        <v>0</v>
      </c>
      <c r="I1062" t="str">
        <f>IF(Taureaux[[#All],[&gt; palier]]&gt;0,Q1062,"")</f>
        <v/>
      </c>
      <c r="J1062" t="str">
        <f>IF(Taureaux[[#All],[=palier]]&gt;0,Q1062,"")</f>
        <v/>
      </c>
      <c r="K1062" t="str">
        <f>IF(Taureaux[[#All],[=palier-1]]&gt;0,Q1062,"")</f>
        <v/>
      </c>
      <c r="L1062">
        <f>IF(ROW()-1&lt;=60000,ROW()-1)</f>
        <v>1061</v>
      </c>
      <c r="M1062" s="12" t="str">
        <f>IF(Taureaux[[#This Row],[Nom selon le rang]]="","",VLOOKUP(O1062,Q:AF,10,FALSE))</f>
        <v/>
      </c>
      <c r="N1062" t="str">
        <f>IF(Taureaux[[#This Row],[somme des males selon la liste]]="","",RANK(Taureaux[[#This Row],[somme des males selon la liste]],Taureaux[[#All],[somme des males selon la liste]],0))</f>
        <v/>
      </c>
      <c r="O10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2">
        <v>79261689</v>
      </c>
      <c r="Q1062" t="s">
        <v>2037</v>
      </c>
      <c r="R1062" t="s">
        <v>181</v>
      </c>
      <c r="S1062" t="s">
        <v>24</v>
      </c>
      <c r="T1062">
        <v>1302.27</v>
      </c>
      <c r="U1062">
        <v>65.069999999999993</v>
      </c>
      <c r="V1062">
        <v>67.52</v>
      </c>
      <c r="W1062">
        <v>58.89</v>
      </c>
      <c r="X1062">
        <v>66.400000000000006</v>
      </c>
      <c r="Y1062">
        <v>62.4</v>
      </c>
      <c r="Z1062" s="12">
        <f>SUM(Taureaux[[#This Row],[indice 1]:[Indice 5]])</f>
        <v>320.27999999999997</v>
      </c>
      <c r="AA1062" t="s">
        <v>358</v>
      </c>
      <c r="AB1062" t="s">
        <v>358</v>
      </c>
      <c r="AC1062" t="s">
        <v>111</v>
      </c>
      <c r="AD1062">
        <v>392</v>
      </c>
      <c r="AE1062">
        <v>30</v>
      </c>
    </row>
    <row r="1063" spans="2:31" x14ac:dyDescent="0.25">
      <c r="B1063" s="2">
        <f>IF(Taureaux[[#This Row],[Race]]&lt;&gt;résultats!$C$4,0,SUM(IF(U1063&gt;résultats!E$4,1,0),IF(V1063&gt;résultats!F$4,1,0),IF(W1063&gt;résultats!G$4,1,0),IF(X1063&gt;résultats!H$4,1,0),IF(Y1063&gt;résultats!I$4,1,0),IF(Z1063&gt;résultats!J$4,1,0)))</f>
        <v>0</v>
      </c>
      <c r="C1063">
        <f>IF(AND(Taureaux[[#All],[nombres d''incides M&gt;F]]&gt;résultats!$E$1,Taureaux[[#All],[Race]]=résultats!$C$4),1,0)</f>
        <v>0</v>
      </c>
      <c r="D1063">
        <f>IF(AND(Taureaux[[#All],[nombres d''incides M&gt;F]]=résultats!$E$1,Taureaux[[#All],[Race]]=résultats!$C$4),1,0)</f>
        <v>0</v>
      </c>
      <c r="E1063">
        <f>IF(AND(Taureaux[[#All],[nombres d''incides M&gt;F]]=résultats!$E$1-1,Taureaux[[#All],[Race]]=résultats!$C$4),1,0)</f>
        <v>0</v>
      </c>
      <c r="F1063">
        <f>IF(Taureaux[[#All],[&gt; palier]]=0,0,SUM($C$2:C1063))</f>
        <v>0</v>
      </c>
      <c r="G1063">
        <f>IF(Taureaux[[#All],[=palier]]=0,0,SUM($D$2:D1063)+MAX(Taureaux[[#All],[séquence &gt; palier]]))</f>
        <v>0</v>
      </c>
      <c r="H1063">
        <f>IF(Taureaux[[#All],[=palier-1]]=0,0,SUM($E$2:E1063)+MAX(Taureaux[[#All],[séquence = palier]]))</f>
        <v>0</v>
      </c>
      <c r="I1063" t="str">
        <f>IF(Taureaux[[#All],[&gt; palier]]&gt;0,Q1063,"")</f>
        <v/>
      </c>
      <c r="J1063" t="str">
        <f>IF(Taureaux[[#All],[=palier]]&gt;0,Q1063,"")</f>
        <v/>
      </c>
      <c r="K1063" t="str">
        <f>IF(Taureaux[[#All],[=palier-1]]&gt;0,Q1063,"")</f>
        <v/>
      </c>
      <c r="L1063">
        <f>IF(ROW()-1&lt;=60000,ROW()-1)</f>
        <v>1062</v>
      </c>
      <c r="M1063" s="12" t="str">
        <f>IF(Taureaux[[#This Row],[Nom selon le rang]]="","",VLOOKUP(O1063,Q:AF,10,FALSE))</f>
        <v/>
      </c>
      <c r="N1063" t="str">
        <f>IF(Taureaux[[#This Row],[somme des males selon la liste]]="","",RANK(Taureaux[[#This Row],[somme des males selon la liste]],Taureaux[[#All],[somme des males selon la liste]],0))</f>
        <v/>
      </c>
      <c r="O10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3">
        <v>82900440</v>
      </c>
      <c r="Q1063" t="s">
        <v>706</v>
      </c>
      <c r="R1063" t="s">
        <v>456</v>
      </c>
      <c r="S1063" t="s">
        <v>30</v>
      </c>
      <c r="T1063">
        <v>1042.3499999999999</v>
      </c>
      <c r="U1063">
        <v>73.069999999999993</v>
      </c>
      <c r="V1063">
        <v>63.33</v>
      </c>
      <c r="W1063">
        <v>68.97</v>
      </c>
      <c r="X1063">
        <v>69.069999999999993</v>
      </c>
      <c r="Y1063">
        <v>73.790000000000006</v>
      </c>
      <c r="Z1063" s="12">
        <f>SUM(Taureaux[[#This Row],[indice 1]:[Indice 5]])</f>
        <v>348.22999999999996</v>
      </c>
      <c r="AA1063" t="s">
        <v>51</v>
      </c>
      <c r="AB1063" t="s">
        <v>51</v>
      </c>
      <c r="AC1063" t="s">
        <v>52</v>
      </c>
      <c r="AD1063">
        <v>1121</v>
      </c>
      <c r="AE1063">
        <v>30</v>
      </c>
    </row>
    <row r="1064" spans="2:31" x14ac:dyDescent="0.25">
      <c r="B1064" s="2">
        <f>IF(Taureaux[[#This Row],[Race]]&lt;&gt;résultats!$C$4,0,SUM(IF(U1064&gt;résultats!E$4,1,0),IF(V1064&gt;résultats!F$4,1,0),IF(W1064&gt;résultats!G$4,1,0),IF(X1064&gt;résultats!H$4,1,0),IF(Y1064&gt;résultats!I$4,1,0),IF(Z1064&gt;résultats!J$4,1,0)))</f>
        <v>0</v>
      </c>
      <c r="C1064">
        <f>IF(AND(Taureaux[[#All],[nombres d''incides M&gt;F]]&gt;résultats!$E$1,Taureaux[[#All],[Race]]=résultats!$C$4),1,0)</f>
        <v>0</v>
      </c>
      <c r="D1064">
        <f>IF(AND(Taureaux[[#All],[nombres d''incides M&gt;F]]=résultats!$E$1,Taureaux[[#All],[Race]]=résultats!$C$4),1,0)</f>
        <v>0</v>
      </c>
      <c r="E1064">
        <f>IF(AND(Taureaux[[#All],[nombres d''incides M&gt;F]]=résultats!$E$1-1,Taureaux[[#All],[Race]]=résultats!$C$4),1,0)</f>
        <v>0</v>
      </c>
      <c r="F1064">
        <f>IF(Taureaux[[#All],[&gt; palier]]=0,0,SUM($C$2:C1064))</f>
        <v>0</v>
      </c>
      <c r="G1064">
        <f>IF(Taureaux[[#All],[=palier]]=0,0,SUM($D$2:D1064)+MAX(Taureaux[[#All],[séquence &gt; palier]]))</f>
        <v>0</v>
      </c>
      <c r="H1064">
        <f>IF(Taureaux[[#All],[=palier-1]]=0,0,SUM($E$2:E1064)+MAX(Taureaux[[#All],[séquence = palier]]))</f>
        <v>0</v>
      </c>
      <c r="I1064" t="str">
        <f>IF(Taureaux[[#All],[&gt; palier]]&gt;0,Q1064,"")</f>
        <v/>
      </c>
      <c r="J1064" t="str">
        <f>IF(Taureaux[[#All],[=palier]]&gt;0,Q1064,"")</f>
        <v/>
      </c>
      <c r="K1064" t="str">
        <f>IF(Taureaux[[#All],[=palier-1]]&gt;0,Q1064,"")</f>
        <v/>
      </c>
      <c r="L1064">
        <f>IF(ROW()-1&lt;=60000,ROW()-1)</f>
        <v>1063</v>
      </c>
      <c r="M1064" s="12" t="str">
        <f>IF(Taureaux[[#This Row],[Nom selon le rang]]="","",VLOOKUP(O1064,Q:AF,10,FALSE))</f>
        <v/>
      </c>
      <c r="N1064" t="str">
        <f>IF(Taureaux[[#This Row],[somme des males selon la liste]]="","",RANK(Taureaux[[#This Row],[somme des males selon la liste]],Taureaux[[#All],[somme des males selon la liste]],0))</f>
        <v/>
      </c>
      <c r="O10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4">
        <v>78168435</v>
      </c>
      <c r="Q1064" t="s">
        <v>2922</v>
      </c>
      <c r="R1064" t="s">
        <v>2735</v>
      </c>
      <c r="S1064" t="s">
        <v>107</v>
      </c>
      <c r="T1064">
        <v>1161.5</v>
      </c>
      <c r="U1064">
        <v>33.700000000000003</v>
      </c>
      <c r="V1064">
        <v>33.979999999999997</v>
      </c>
      <c r="W1064">
        <v>32.82</v>
      </c>
      <c r="X1064">
        <v>34.82</v>
      </c>
      <c r="Y1064">
        <v>32.18</v>
      </c>
      <c r="Z1064" s="12">
        <f>SUM(Taureaux[[#This Row],[indice 1]:[Indice 5]])</f>
        <v>167.5</v>
      </c>
      <c r="AA1064" t="s">
        <v>247</v>
      </c>
      <c r="AB1064" t="s">
        <v>247</v>
      </c>
      <c r="AC1064" t="s">
        <v>52</v>
      </c>
      <c r="AD1064">
        <v>673</v>
      </c>
      <c r="AE1064">
        <v>90</v>
      </c>
    </row>
    <row r="1065" spans="2:31" x14ac:dyDescent="0.25">
      <c r="B1065" s="2">
        <f>IF(Taureaux[[#This Row],[Race]]&lt;&gt;résultats!$C$4,0,SUM(IF(U1065&gt;résultats!E$4,1,0),IF(V1065&gt;résultats!F$4,1,0),IF(W1065&gt;résultats!G$4,1,0),IF(X1065&gt;résultats!H$4,1,0),IF(Y1065&gt;résultats!I$4,1,0),IF(Z1065&gt;résultats!J$4,1,0)))</f>
        <v>0</v>
      </c>
      <c r="C1065">
        <f>IF(AND(Taureaux[[#All],[nombres d''incides M&gt;F]]&gt;résultats!$E$1,Taureaux[[#All],[Race]]=résultats!$C$4),1,0)</f>
        <v>0</v>
      </c>
      <c r="D1065">
        <f>IF(AND(Taureaux[[#All],[nombres d''incides M&gt;F]]=résultats!$E$1,Taureaux[[#All],[Race]]=résultats!$C$4),1,0)</f>
        <v>0</v>
      </c>
      <c r="E1065">
        <f>IF(AND(Taureaux[[#All],[nombres d''incides M&gt;F]]=résultats!$E$1-1,Taureaux[[#All],[Race]]=résultats!$C$4),1,0)</f>
        <v>0</v>
      </c>
      <c r="F1065">
        <f>IF(Taureaux[[#All],[&gt; palier]]=0,0,SUM($C$2:C1065))</f>
        <v>0</v>
      </c>
      <c r="G1065">
        <f>IF(Taureaux[[#All],[=palier]]=0,0,SUM($D$2:D1065)+MAX(Taureaux[[#All],[séquence &gt; palier]]))</f>
        <v>0</v>
      </c>
      <c r="H1065">
        <f>IF(Taureaux[[#All],[=palier-1]]=0,0,SUM($E$2:E1065)+MAX(Taureaux[[#All],[séquence = palier]]))</f>
        <v>0</v>
      </c>
      <c r="I1065" t="str">
        <f>IF(Taureaux[[#All],[&gt; palier]]&gt;0,Q1065,"")</f>
        <v/>
      </c>
      <c r="J1065" t="str">
        <f>IF(Taureaux[[#All],[=palier]]&gt;0,Q1065,"")</f>
        <v/>
      </c>
      <c r="K1065" t="str">
        <f>IF(Taureaux[[#All],[=palier-1]]&gt;0,Q1065,"")</f>
        <v/>
      </c>
      <c r="L1065">
        <f>IF(ROW()-1&lt;=60000,ROW()-1)</f>
        <v>1064</v>
      </c>
      <c r="M1065" s="12" t="str">
        <f>IF(Taureaux[[#This Row],[Nom selon le rang]]="","",VLOOKUP(O1065,Q:AF,10,FALSE))</f>
        <v/>
      </c>
      <c r="N1065" t="str">
        <f>IF(Taureaux[[#This Row],[somme des males selon la liste]]="","",RANK(Taureaux[[#This Row],[somme des males selon la liste]],Taureaux[[#All],[somme des males selon la liste]],0))</f>
        <v/>
      </c>
      <c r="O10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5">
        <v>80418353</v>
      </c>
      <c r="Q1065" t="s">
        <v>507</v>
      </c>
      <c r="R1065" t="s">
        <v>36</v>
      </c>
      <c r="S1065" t="s">
        <v>99</v>
      </c>
      <c r="T1065">
        <v>1154.96</v>
      </c>
      <c r="U1065">
        <v>72.03</v>
      </c>
      <c r="V1065">
        <v>71.25</v>
      </c>
      <c r="W1065">
        <v>79.03</v>
      </c>
      <c r="X1065">
        <v>67.290000000000006</v>
      </c>
      <c r="Y1065">
        <v>57.77</v>
      </c>
      <c r="Z1065" s="12">
        <f>SUM(Taureaux[[#This Row],[indice 1]:[Indice 5]])</f>
        <v>347.37</v>
      </c>
      <c r="AA1065" t="s">
        <v>148</v>
      </c>
      <c r="AB1065" t="s">
        <v>148</v>
      </c>
      <c r="AC1065" t="s">
        <v>116</v>
      </c>
      <c r="AD1065">
        <v>30022</v>
      </c>
      <c r="AE1065">
        <v>30</v>
      </c>
    </row>
    <row r="1066" spans="2:31" x14ac:dyDescent="0.25">
      <c r="B1066" s="2">
        <f>IF(Taureaux[[#This Row],[Race]]&lt;&gt;résultats!$C$4,0,SUM(IF(U1066&gt;résultats!E$4,1,0),IF(V1066&gt;résultats!F$4,1,0),IF(W1066&gt;résultats!G$4,1,0),IF(X1066&gt;résultats!H$4,1,0),IF(Y1066&gt;résultats!I$4,1,0),IF(Z1066&gt;résultats!J$4,1,0)))</f>
        <v>0</v>
      </c>
      <c r="C1066">
        <f>IF(AND(Taureaux[[#All],[nombres d''incides M&gt;F]]&gt;résultats!$E$1,Taureaux[[#All],[Race]]=résultats!$C$4),1,0)</f>
        <v>0</v>
      </c>
      <c r="D1066">
        <f>IF(AND(Taureaux[[#All],[nombres d''incides M&gt;F]]=résultats!$E$1,Taureaux[[#All],[Race]]=résultats!$C$4),1,0)</f>
        <v>0</v>
      </c>
      <c r="E1066">
        <f>IF(AND(Taureaux[[#All],[nombres d''incides M&gt;F]]=résultats!$E$1-1,Taureaux[[#All],[Race]]=résultats!$C$4),1,0)</f>
        <v>0</v>
      </c>
      <c r="F1066">
        <f>IF(Taureaux[[#All],[&gt; palier]]=0,0,SUM($C$2:C1066))</f>
        <v>0</v>
      </c>
      <c r="G1066">
        <f>IF(Taureaux[[#All],[=palier]]=0,0,SUM($D$2:D1066)+MAX(Taureaux[[#All],[séquence &gt; palier]]))</f>
        <v>0</v>
      </c>
      <c r="H1066">
        <f>IF(Taureaux[[#All],[=palier-1]]=0,0,SUM($E$2:E1066)+MAX(Taureaux[[#All],[séquence = palier]]))</f>
        <v>0</v>
      </c>
      <c r="I1066" t="str">
        <f>IF(Taureaux[[#All],[&gt; palier]]&gt;0,Q1066,"")</f>
        <v/>
      </c>
      <c r="J1066" t="str">
        <f>IF(Taureaux[[#All],[=palier]]&gt;0,Q1066,"")</f>
        <v/>
      </c>
      <c r="K1066" t="str">
        <f>IF(Taureaux[[#All],[=palier-1]]&gt;0,Q1066,"")</f>
        <v/>
      </c>
      <c r="L1066">
        <f>IF(ROW()-1&lt;=60000,ROW()-1)</f>
        <v>1065</v>
      </c>
      <c r="M1066" s="12" t="str">
        <f>IF(Taureaux[[#This Row],[Nom selon le rang]]="","",VLOOKUP(O1066,Q:AF,10,FALSE))</f>
        <v/>
      </c>
      <c r="N1066" t="str">
        <f>IF(Taureaux[[#This Row],[somme des males selon la liste]]="","",RANK(Taureaux[[#This Row],[somme des males selon la liste]],Taureaux[[#All],[somme des males selon la liste]],0))</f>
        <v/>
      </c>
      <c r="O10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6">
        <v>82907518</v>
      </c>
      <c r="Q1066" t="s">
        <v>413</v>
      </c>
      <c r="R1066" t="s">
        <v>120</v>
      </c>
      <c r="S1066" t="s">
        <v>30</v>
      </c>
      <c r="T1066">
        <v>1180.53</v>
      </c>
      <c r="U1066">
        <v>78.05</v>
      </c>
      <c r="V1066">
        <v>66.83</v>
      </c>
      <c r="W1066">
        <v>70.510000000000005</v>
      </c>
      <c r="X1066">
        <v>73.81</v>
      </c>
      <c r="Y1066">
        <v>72.39</v>
      </c>
      <c r="Z1066" s="12">
        <f>SUM(Taureaux[[#This Row],[indice 1]:[Indice 5]])</f>
        <v>361.59</v>
      </c>
      <c r="AA1066" t="s">
        <v>51</v>
      </c>
      <c r="AB1066" t="s">
        <v>51</v>
      </c>
      <c r="AC1066" t="s">
        <v>52</v>
      </c>
      <c r="AD1066">
        <v>765</v>
      </c>
      <c r="AE1066">
        <v>30</v>
      </c>
    </row>
    <row r="1067" spans="2:31" x14ac:dyDescent="0.25">
      <c r="B1067" s="2">
        <f>IF(Taureaux[[#This Row],[Race]]&lt;&gt;résultats!$C$4,0,SUM(IF(U1067&gt;résultats!E$4,1,0),IF(V1067&gt;résultats!F$4,1,0),IF(W1067&gt;résultats!G$4,1,0),IF(X1067&gt;résultats!H$4,1,0),IF(Y1067&gt;résultats!I$4,1,0),IF(Z1067&gt;résultats!J$4,1,0)))</f>
        <v>0</v>
      </c>
      <c r="C1067">
        <f>IF(AND(Taureaux[[#All],[nombres d''incides M&gt;F]]&gt;résultats!$E$1,Taureaux[[#All],[Race]]=résultats!$C$4),1,0)</f>
        <v>0</v>
      </c>
      <c r="D1067">
        <f>IF(AND(Taureaux[[#All],[nombres d''incides M&gt;F]]=résultats!$E$1,Taureaux[[#All],[Race]]=résultats!$C$4),1,0)</f>
        <v>0</v>
      </c>
      <c r="E1067">
        <f>IF(AND(Taureaux[[#All],[nombres d''incides M&gt;F]]=résultats!$E$1-1,Taureaux[[#All],[Race]]=résultats!$C$4),1,0)</f>
        <v>0</v>
      </c>
      <c r="F1067">
        <f>IF(Taureaux[[#All],[&gt; palier]]=0,0,SUM($C$2:C1067))</f>
        <v>0</v>
      </c>
      <c r="G1067">
        <f>IF(Taureaux[[#All],[=palier]]=0,0,SUM($D$2:D1067)+MAX(Taureaux[[#All],[séquence &gt; palier]]))</f>
        <v>0</v>
      </c>
      <c r="H1067">
        <f>IF(Taureaux[[#All],[=palier-1]]=0,0,SUM($E$2:E1067)+MAX(Taureaux[[#All],[séquence = palier]]))</f>
        <v>0</v>
      </c>
      <c r="I1067" t="str">
        <f>IF(Taureaux[[#All],[&gt; palier]]&gt;0,Q1067,"")</f>
        <v/>
      </c>
      <c r="J1067" t="str">
        <f>IF(Taureaux[[#All],[=palier]]&gt;0,Q1067,"")</f>
        <v/>
      </c>
      <c r="K1067" t="str">
        <f>IF(Taureaux[[#All],[=palier-1]]&gt;0,Q1067,"")</f>
        <v/>
      </c>
      <c r="L1067">
        <f>IF(ROW()-1&lt;=60000,ROW()-1)</f>
        <v>1066</v>
      </c>
      <c r="M1067" s="12" t="str">
        <f>IF(Taureaux[[#This Row],[Nom selon le rang]]="","",VLOOKUP(O1067,Q:AF,10,FALSE))</f>
        <v/>
      </c>
      <c r="N1067" t="str">
        <f>IF(Taureaux[[#This Row],[somme des males selon la liste]]="","",RANK(Taureaux[[#This Row],[somme des males selon la liste]],Taureaux[[#All],[somme des males selon la liste]],0))</f>
        <v/>
      </c>
      <c r="O10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7">
        <v>78668328</v>
      </c>
      <c r="Q1067" t="s">
        <v>1943</v>
      </c>
      <c r="R1067" t="s">
        <v>355</v>
      </c>
      <c r="S1067" t="s">
        <v>112</v>
      </c>
      <c r="T1067">
        <v>1109.04</v>
      </c>
      <c r="U1067">
        <v>55.65</v>
      </c>
      <c r="V1067">
        <v>73.900000000000006</v>
      </c>
      <c r="W1067">
        <v>66.2</v>
      </c>
      <c r="X1067">
        <v>55.07</v>
      </c>
      <c r="Y1067">
        <v>65.209999999999994</v>
      </c>
      <c r="Z1067" s="12">
        <f>SUM(Taureaux[[#This Row],[indice 1]:[Indice 5]])</f>
        <v>316.02999999999997</v>
      </c>
      <c r="AA1067" t="s">
        <v>148</v>
      </c>
      <c r="AB1067" t="s">
        <v>148</v>
      </c>
      <c r="AC1067" t="s">
        <v>116</v>
      </c>
      <c r="AD1067">
        <v>30029</v>
      </c>
      <c r="AE1067">
        <v>30</v>
      </c>
    </row>
    <row r="1068" spans="2:31" x14ac:dyDescent="0.25">
      <c r="B1068" s="2">
        <f>IF(Taureaux[[#This Row],[Race]]&lt;&gt;résultats!$C$4,0,SUM(IF(U1068&gt;résultats!E$4,1,0),IF(V1068&gt;résultats!F$4,1,0),IF(W1068&gt;résultats!G$4,1,0),IF(X1068&gt;résultats!H$4,1,0),IF(Y1068&gt;résultats!I$4,1,0),IF(Z1068&gt;résultats!J$4,1,0)))</f>
        <v>0</v>
      </c>
      <c r="C1068">
        <f>IF(AND(Taureaux[[#All],[nombres d''incides M&gt;F]]&gt;résultats!$E$1,Taureaux[[#All],[Race]]=résultats!$C$4),1,0)</f>
        <v>0</v>
      </c>
      <c r="D1068">
        <f>IF(AND(Taureaux[[#All],[nombres d''incides M&gt;F]]=résultats!$E$1,Taureaux[[#All],[Race]]=résultats!$C$4),1,0)</f>
        <v>0</v>
      </c>
      <c r="E1068">
        <f>IF(AND(Taureaux[[#All],[nombres d''incides M&gt;F]]=résultats!$E$1-1,Taureaux[[#All],[Race]]=résultats!$C$4),1,0)</f>
        <v>0</v>
      </c>
      <c r="F1068">
        <f>IF(Taureaux[[#All],[&gt; palier]]=0,0,SUM($C$2:C1068))</f>
        <v>0</v>
      </c>
      <c r="G1068">
        <f>IF(Taureaux[[#All],[=palier]]=0,0,SUM($D$2:D1068)+MAX(Taureaux[[#All],[séquence &gt; palier]]))</f>
        <v>0</v>
      </c>
      <c r="H1068">
        <f>IF(Taureaux[[#All],[=palier-1]]=0,0,SUM($E$2:E1068)+MAX(Taureaux[[#All],[séquence = palier]]))</f>
        <v>0</v>
      </c>
      <c r="I1068" t="str">
        <f>IF(Taureaux[[#All],[&gt; palier]]&gt;0,Q1068,"")</f>
        <v/>
      </c>
      <c r="J1068" t="str">
        <f>IF(Taureaux[[#All],[=palier]]&gt;0,Q1068,"")</f>
        <v/>
      </c>
      <c r="K1068" t="str">
        <f>IF(Taureaux[[#All],[=palier-1]]&gt;0,Q1068,"")</f>
        <v/>
      </c>
      <c r="L1068">
        <f>IF(ROW()-1&lt;=60000,ROW()-1)</f>
        <v>1067</v>
      </c>
      <c r="M1068" s="12" t="str">
        <f>IF(Taureaux[[#This Row],[Nom selon le rang]]="","",VLOOKUP(O1068,Q:AF,10,FALSE))</f>
        <v/>
      </c>
      <c r="N1068" t="str">
        <f>IF(Taureaux[[#This Row],[somme des males selon la liste]]="","",RANK(Taureaux[[#This Row],[somme des males selon la liste]],Taureaux[[#All],[somme des males selon la liste]],0))</f>
        <v/>
      </c>
      <c r="O10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8">
        <v>80293152</v>
      </c>
      <c r="Q1068" t="s">
        <v>1862</v>
      </c>
      <c r="R1068" t="s">
        <v>209</v>
      </c>
      <c r="S1068" t="s">
        <v>95</v>
      </c>
      <c r="T1068">
        <v>1383.77</v>
      </c>
      <c r="U1068">
        <v>69.95</v>
      </c>
      <c r="V1068">
        <v>61.5</v>
      </c>
      <c r="W1068">
        <v>63.54</v>
      </c>
      <c r="X1068">
        <v>63.54</v>
      </c>
      <c r="Y1068">
        <v>62.86</v>
      </c>
      <c r="Z1068" s="12">
        <f>SUM(Taureaux[[#This Row],[indice 1]:[Indice 5]])</f>
        <v>321.39</v>
      </c>
      <c r="AA1068" t="s">
        <v>148</v>
      </c>
      <c r="AB1068" t="s">
        <v>148</v>
      </c>
      <c r="AC1068" t="s">
        <v>116</v>
      </c>
      <c r="AD1068">
        <v>30039</v>
      </c>
      <c r="AE1068">
        <v>30</v>
      </c>
    </row>
    <row r="1069" spans="2:31" x14ac:dyDescent="0.25">
      <c r="B1069" s="2">
        <f>IF(Taureaux[[#This Row],[Race]]&lt;&gt;résultats!$C$4,0,SUM(IF(U1069&gt;résultats!E$4,1,0),IF(V1069&gt;résultats!F$4,1,0),IF(W1069&gt;résultats!G$4,1,0),IF(X1069&gt;résultats!H$4,1,0),IF(Y1069&gt;résultats!I$4,1,0),IF(Z1069&gt;résultats!J$4,1,0)))</f>
        <v>0</v>
      </c>
      <c r="C1069">
        <f>IF(AND(Taureaux[[#All],[nombres d''incides M&gt;F]]&gt;résultats!$E$1,Taureaux[[#All],[Race]]=résultats!$C$4),1,0)</f>
        <v>0</v>
      </c>
      <c r="D1069">
        <f>IF(AND(Taureaux[[#All],[nombres d''incides M&gt;F]]=résultats!$E$1,Taureaux[[#All],[Race]]=résultats!$C$4),1,0)</f>
        <v>0</v>
      </c>
      <c r="E1069">
        <f>IF(AND(Taureaux[[#All],[nombres d''incides M&gt;F]]=résultats!$E$1-1,Taureaux[[#All],[Race]]=résultats!$C$4),1,0)</f>
        <v>0</v>
      </c>
      <c r="F1069">
        <f>IF(Taureaux[[#All],[&gt; palier]]=0,0,SUM($C$2:C1069))</f>
        <v>0</v>
      </c>
      <c r="G1069">
        <f>IF(Taureaux[[#All],[=palier]]=0,0,SUM($D$2:D1069)+MAX(Taureaux[[#All],[séquence &gt; palier]]))</f>
        <v>0</v>
      </c>
      <c r="H1069">
        <f>IF(Taureaux[[#All],[=palier-1]]=0,0,SUM($E$2:E1069)+MAX(Taureaux[[#All],[séquence = palier]]))</f>
        <v>0</v>
      </c>
      <c r="I1069" t="str">
        <f>IF(Taureaux[[#All],[&gt; palier]]&gt;0,Q1069,"")</f>
        <v/>
      </c>
      <c r="J1069" t="str">
        <f>IF(Taureaux[[#All],[=palier]]&gt;0,Q1069,"")</f>
        <v/>
      </c>
      <c r="K1069" t="str">
        <f>IF(Taureaux[[#All],[=palier-1]]&gt;0,Q1069,"")</f>
        <v/>
      </c>
      <c r="L1069">
        <f>IF(ROW()-1&lt;=60000,ROW()-1)</f>
        <v>1068</v>
      </c>
      <c r="M1069" s="12" t="str">
        <f>IF(Taureaux[[#This Row],[Nom selon le rang]]="","",VLOOKUP(O1069,Q:AF,10,FALSE))</f>
        <v/>
      </c>
      <c r="N1069" t="str">
        <f>IF(Taureaux[[#This Row],[somme des males selon la liste]]="","",RANK(Taureaux[[#This Row],[somme des males selon la liste]],Taureaux[[#All],[somme des males selon la liste]],0))</f>
        <v/>
      </c>
      <c r="O10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69">
        <v>79069179</v>
      </c>
      <c r="Q1069" t="s">
        <v>1826</v>
      </c>
      <c r="R1069" t="s">
        <v>244</v>
      </c>
      <c r="S1069" t="s">
        <v>91</v>
      </c>
      <c r="T1069">
        <v>966.66</v>
      </c>
      <c r="U1069">
        <v>64.91</v>
      </c>
      <c r="V1069">
        <v>64.09</v>
      </c>
      <c r="W1069">
        <v>67.22</v>
      </c>
      <c r="X1069">
        <v>57.05</v>
      </c>
      <c r="Y1069">
        <v>65.77</v>
      </c>
      <c r="Z1069" s="12">
        <f>SUM(Taureaux[[#This Row],[indice 1]:[Indice 5]])</f>
        <v>319.03999999999996</v>
      </c>
      <c r="AA1069" t="s">
        <v>148</v>
      </c>
      <c r="AB1069" t="s">
        <v>148</v>
      </c>
      <c r="AC1069" t="s">
        <v>116</v>
      </c>
      <c r="AD1069">
        <v>32530</v>
      </c>
      <c r="AE1069">
        <v>30</v>
      </c>
    </row>
    <row r="1070" spans="2:31" x14ac:dyDescent="0.25">
      <c r="B1070" s="2">
        <f>IF(Taureaux[[#This Row],[Race]]&lt;&gt;résultats!$C$4,0,SUM(IF(U1070&gt;résultats!E$4,1,0),IF(V1070&gt;résultats!F$4,1,0),IF(W1070&gt;résultats!G$4,1,0),IF(X1070&gt;résultats!H$4,1,0),IF(Y1070&gt;résultats!I$4,1,0),IF(Z1070&gt;résultats!J$4,1,0)))</f>
        <v>0</v>
      </c>
      <c r="C1070">
        <f>IF(AND(Taureaux[[#All],[nombres d''incides M&gt;F]]&gt;résultats!$E$1,Taureaux[[#All],[Race]]=résultats!$C$4),1,0)</f>
        <v>0</v>
      </c>
      <c r="D1070">
        <f>IF(AND(Taureaux[[#All],[nombres d''incides M&gt;F]]=résultats!$E$1,Taureaux[[#All],[Race]]=résultats!$C$4),1,0)</f>
        <v>0</v>
      </c>
      <c r="E1070">
        <f>IF(AND(Taureaux[[#All],[nombres d''incides M&gt;F]]=résultats!$E$1-1,Taureaux[[#All],[Race]]=résultats!$C$4),1,0)</f>
        <v>0</v>
      </c>
      <c r="F1070">
        <f>IF(Taureaux[[#All],[&gt; palier]]=0,0,SUM($C$2:C1070))</f>
        <v>0</v>
      </c>
      <c r="G1070">
        <f>IF(Taureaux[[#All],[=palier]]=0,0,SUM($D$2:D1070)+MAX(Taureaux[[#All],[séquence &gt; palier]]))</f>
        <v>0</v>
      </c>
      <c r="H1070">
        <f>IF(Taureaux[[#All],[=palier-1]]=0,0,SUM($E$2:E1070)+MAX(Taureaux[[#All],[séquence = palier]]))</f>
        <v>0</v>
      </c>
      <c r="I1070" t="str">
        <f>IF(Taureaux[[#All],[&gt; palier]]&gt;0,Q1070,"")</f>
        <v/>
      </c>
      <c r="J1070" t="str">
        <f>IF(Taureaux[[#All],[=palier]]&gt;0,Q1070,"")</f>
        <v/>
      </c>
      <c r="K1070" t="str">
        <f>IF(Taureaux[[#All],[=palier-1]]&gt;0,Q1070,"")</f>
        <v/>
      </c>
      <c r="L1070">
        <f>IF(ROW()-1&lt;=60000,ROW()-1)</f>
        <v>1069</v>
      </c>
      <c r="M1070" s="12" t="str">
        <f>IF(Taureaux[[#This Row],[Nom selon le rang]]="","",VLOOKUP(O1070,Q:AF,10,FALSE))</f>
        <v/>
      </c>
      <c r="N1070" t="str">
        <f>IF(Taureaux[[#This Row],[somme des males selon la liste]]="","",RANK(Taureaux[[#This Row],[somme des males selon la liste]],Taureaux[[#All],[somme des males selon la liste]],0))</f>
        <v/>
      </c>
      <c r="O10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0">
        <v>78236605</v>
      </c>
      <c r="Q1070" t="s">
        <v>2721</v>
      </c>
      <c r="R1070" t="s">
        <v>36</v>
      </c>
      <c r="S1070" t="s">
        <v>81</v>
      </c>
      <c r="T1070">
        <v>1013.04</v>
      </c>
      <c r="U1070">
        <v>49.64</v>
      </c>
      <c r="V1070">
        <v>20.95</v>
      </c>
      <c r="W1070">
        <v>88.2</v>
      </c>
      <c r="X1070">
        <v>38.28</v>
      </c>
      <c r="Y1070">
        <v>15.4</v>
      </c>
      <c r="Z1070" s="12">
        <f>SUM(Taureaux[[#This Row],[indice 1]:[Indice 5]])</f>
        <v>212.47000000000003</v>
      </c>
      <c r="AA1070" t="s">
        <v>557</v>
      </c>
      <c r="AB1070" t="s">
        <v>557</v>
      </c>
      <c r="AC1070" t="s">
        <v>141</v>
      </c>
      <c r="AD1070">
        <v>7842</v>
      </c>
      <c r="AE1070">
        <v>30</v>
      </c>
    </row>
    <row r="1071" spans="2:31" x14ac:dyDescent="0.25">
      <c r="B1071" s="2">
        <f>IF(Taureaux[[#This Row],[Race]]&lt;&gt;résultats!$C$4,0,SUM(IF(U1071&gt;résultats!E$4,1,0),IF(V1071&gt;résultats!F$4,1,0),IF(W1071&gt;résultats!G$4,1,0),IF(X1071&gt;résultats!H$4,1,0),IF(Y1071&gt;résultats!I$4,1,0),IF(Z1071&gt;résultats!J$4,1,0)))</f>
        <v>0</v>
      </c>
      <c r="C1071">
        <f>IF(AND(Taureaux[[#All],[nombres d''incides M&gt;F]]&gt;résultats!$E$1,Taureaux[[#All],[Race]]=résultats!$C$4),1,0)</f>
        <v>0</v>
      </c>
      <c r="D1071">
        <f>IF(AND(Taureaux[[#All],[nombres d''incides M&gt;F]]=résultats!$E$1,Taureaux[[#All],[Race]]=résultats!$C$4),1,0)</f>
        <v>0</v>
      </c>
      <c r="E1071">
        <f>IF(AND(Taureaux[[#All],[nombres d''incides M&gt;F]]=résultats!$E$1-1,Taureaux[[#All],[Race]]=résultats!$C$4),1,0)</f>
        <v>0</v>
      </c>
      <c r="F1071">
        <f>IF(Taureaux[[#All],[&gt; palier]]=0,0,SUM($C$2:C1071))</f>
        <v>0</v>
      </c>
      <c r="G1071">
        <f>IF(Taureaux[[#All],[=palier]]=0,0,SUM($D$2:D1071)+MAX(Taureaux[[#All],[séquence &gt; palier]]))</f>
        <v>0</v>
      </c>
      <c r="H1071">
        <f>IF(Taureaux[[#All],[=palier-1]]=0,0,SUM($E$2:E1071)+MAX(Taureaux[[#All],[séquence = palier]]))</f>
        <v>0</v>
      </c>
      <c r="I1071" t="str">
        <f>IF(Taureaux[[#All],[&gt; palier]]&gt;0,Q1071,"")</f>
        <v/>
      </c>
      <c r="J1071" t="str">
        <f>IF(Taureaux[[#All],[=palier]]&gt;0,Q1071,"")</f>
        <v/>
      </c>
      <c r="K1071" t="str">
        <f>IF(Taureaux[[#All],[=palier-1]]&gt;0,Q1071,"")</f>
        <v/>
      </c>
      <c r="L1071">
        <f>IF(ROW()-1&lt;=60000,ROW()-1)</f>
        <v>1070</v>
      </c>
      <c r="M1071" s="12" t="str">
        <f>IF(Taureaux[[#This Row],[Nom selon le rang]]="","",VLOOKUP(O1071,Q:AF,10,FALSE))</f>
        <v/>
      </c>
      <c r="N1071" t="str">
        <f>IF(Taureaux[[#This Row],[somme des males selon la liste]]="","",RANK(Taureaux[[#This Row],[somme des males selon la liste]],Taureaux[[#All],[somme des males selon la liste]],0))</f>
        <v/>
      </c>
      <c r="O10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1">
        <v>53832781</v>
      </c>
      <c r="Q1071" t="s">
        <v>2072</v>
      </c>
      <c r="R1071" t="s">
        <v>456</v>
      </c>
      <c r="S1071" t="s">
        <v>84</v>
      </c>
      <c r="T1071">
        <v>1036.68</v>
      </c>
      <c r="U1071">
        <v>68.42</v>
      </c>
      <c r="V1071">
        <v>56.78</v>
      </c>
      <c r="W1071">
        <v>57.64</v>
      </c>
      <c r="X1071">
        <v>68.819999999999993</v>
      </c>
      <c r="Y1071">
        <v>68.400000000000006</v>
      </c>
      <c r="Z1071" s="12">
        <f>SUM(Taureaux[[#This Row],[indice 1]:[Indice 5]])</f>
        <v>320.06</v>
      </c>
      <c r="AA1071" t="s">
        <v>63</v>
      </c>
      <c r="AB1071" t="s">
        <v>125</v>
      </c>
      <c r="AC1071" t="s">
        <v>126</v>
      </c>
      <c r="AD1071">
        <v>9</v>
      </c>
      <c r="AE1071">
        <v>128.41</v>
      </c>
    </row>
    <row r="1072" spans="2:31" x14ac:dyDescent="0.25">
      <c r="B1072" s="2">
        <f>IF(Taureaux[[#This Row],[Race]]&lt;&gt;résultats!$C$4,0,SUM(IF(U1072&gt;résultats!E$4,1,0),IF(V1072&gt;résultats!F$4,1,0),IF(W1072&gt;résultats!G$4,1,0),IF(X1072&gt;résultats!H$4,1,0),IF(Y1072&gt;résultats!I$4,1,0),IF(Z1072&gt;résultats!J$4,1,0)))</f>
        <v>0</v>
      </c>
      <c r="C1072">
        <f>IF(AND(Taureaux[[#All],[nombres d''incides M&gt;F]]&gt;résultats!$E$1,Taureaux[[#All],[Race]]=résultats!$C$4),1,0)</f>
        <v>0</v>
      </c>
      <c r="D1072">
        <f>IF(AND(Taureaux[[#All],[nombres d''incides M&gt;F]]=résultats!$E$1,Taureaux[[#All],[Race]]=résultats!$C$4),1,0)</f>
        <v>0</v>
      </c>
      <c r="E1072">
        <f>IF(AND(Taureaux[[#All],[nombres d''incides M&gt;F]]=résultats!$E$1-1,Taureaux[[#All],[Race]]=résultats!$C$4),1,0)</f>
        <v>0</v>
      </c>
      <c r="F1072">
        <f>IF(Taureaux[[#All],[&gt; palier]]=0,0,SUM($C$2:C1072))</f>
        <v>0</v>
      </c>
      <c r="G1072">
        <f>IF(Taureaux[[#All],[=palier]]=0,0,SUM($D$2:D1072)+MAX(Taureaux[[#All],[séquence &gt; palier]]))</f>
        <v>0</v>
      </c>
      <c r="H1072">
        <f>IF(Taureaux[[#All],[=palier-1]]=0,0,SUM($E$2:E1072)+MAX(Taureaux[[#All],[séquence = palier]]))</f>
        <v>0</v>
      </c>
      <c r="I1072" t="str">
        <f>IF(Taureaux[[#All],[&gt; palier]]&gt;0,Q1072,"")</f>
        <v/>
      </c>
      <c r="J1072" t="str">
        <f>IF(Taureaux[[#All],[=palier]]&gt;0,Q1072,"")</f>
        <v/>
      </c>
      <c r="K1072" t="str">
        <f>IF(Taureaux[[#All],[=palier-1]]&gt;0,Q1072,"")</f>
        <v/>
      </c>
      <c r="L1072">
        <f>IF(ROW()-1&lt;=60000,ROW()-1)</f>
        <v>1071</v>
      </c>
      <c r="M1072" s="12" t="str">
        <f>IF(Taureaux[[#This Row],[Nom selon le rang]]="","",VLOOKUP(O1072,Q:AF,10,FALSE))</f>
        <v/>
      </c>
      <c r="N1072" t="str">
        <f>IF(Taureaux[[#This Row],[somme des males selon la liste]]="","",RANK(Taureaux[[#This Row],[somme des males selon la liste]],Taureaux[[#All],[somme des males selon la liste]],0))</f>
        <v/>
      </c>
      <c r="O10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2">
        <v>11287311</v>
      </c>
      <c r="Q1072" t="s">
        <v>1977</v>
      </c>
      <c r="R1072" t="s">
        <v>181</v>
      </c>
      <c r="S1072" t="s">
        <v>15</v>
      </c>
      <c r="T1072">
        <v>1251.05</v>
      </c>
      <c r="U1072">
        <v>51.8</v>
      </c>
      <c r="V1072">
        <v>72.31</v>
      </c>
      <c r="W1072">
        <v>68.7</v>
      </c>
      <c r="X1072">
        <v>66.319999999999993</v>
      </c>
      <c r="Y1072">
        <v>53.6</v>
      </c>
      <c r="Z1072" s="12">
        <f>SUM(Taureaux[[#This Row],[indice 1]:[Indice 5]])</f>
        <v>312.73</v>
      </c>
      <c r="AA1072" t="s">
        <v>63</v>
      </c>
      <c r="AB1072" t="s">
        <v>46</v>
      </c>
      <c r="AC1072" t="s">
        <v>47</v>
      </c>
      <c r="AD1072">
        <v>1</v>
      </c>
      <c r="AE1072">
        <v>262.52999999999997</v>
      </c>
    </row>
    <row r="1073" spans="2:31" x14ac:dyDescent="0.25">
      <c r="B1073" s="2">
        <f>IF(Taureaux[[#This Row],[Race]]&lt;&gt;résultats!$C$4,0,SUM(IF(U1073&gt;résultats!E$4,1,0),IF(V1073&gt;résultats!F$4,1,0),IF(W1073&gt;résultats!G$4,1,0),IF(X1073&gt;résultats!H$4,1,0),IF(Y1073&gt;résultats!I$4,1,0),IF(Z1073&gt;résultats!J$4,1,0)))</f>
        <v>0</v>
      </c>
      <c r="C1073">
        <f>IF(AND(Taureaux[[#All],[nombres d''incides M&gt;F]]&gt;résultats!$E$1,Taureaux[[#All],[Race]]=résultats!$C$4),1,0)</f>
        <v>0</v>
      </c>
      <c r="D1073">
        <f>IF(AND(Taureaux[[#All],[nombres d''incides M&gt;F]]=résultats!$E$1,Taureaux[[#All],[Race]]=résultats!$C$4),1,0)</f>
        <v>0</v>
      </c>
      <c r="E1073">
        <f>IF(AND(Taureaux[[#All],[nombres d''incides M&gt;F]]=résultats!$E$1-1,Taureaux[[#All],[Race]]=résultats!$C$4),1,0)</f>
        <v>0</v>
      </c>
      <c r="F1073">
        <f>IF(Taureaux[[#All],[&gt; palier]]=0,0,SUM($C$2:C1073))</f>
        <v>0</v>
      </c>
      <c r="G1073">
        <f>IF(Taureaux[[#All],[=palier]]=0,0,SUM($D$2:D1073)+MAX(Taureaux[[#All],[séquence &gt; palier]]))</f>
        <v>0</v>
      </c>
      <c r="H1073">
        <f>IF(Taureaux[[#All],[=palier-1]]=0,0,SUM($E$2:E1073)+MAX(Taureaux[[#All],[séquence = palier]]))</f>
        <v>0</v>
      </c>
      <c r="I1073" t="str">
        <f>IF(Taureaux[[#All],[&gt; palier]]&gt;0,Q1073,"")</f>
        <v/>
      </c>
      <c r="J1073" t="str">
        <f>IF(Taureaux[[#All],[=palier]]&gt;0,Q1073,"")</f>
        <v/>
      </c>
      <c r="K1073" t="str">
        <f>IF(Taureaux[[#All],[=palier-1]]&gt;0,Q1073,"")</f>
        <v/>
      </c>
      <c r="L1073">
        <f>IF(ROW()-1&lt;=60000,ROW()-1)</f>
        <v>1072</v>
      </c>
      <c r="M1073" s="12" t="str">
        <f>IF(Taureaux[[#This Row],[Nom selon le rang]]="","",VLOOKUP(O1073,Q:AF,10,FALSE))</f>
        <v/>
      </c>
      <c r="N1073" t="str">
        <f>IF(Taureaux[[#This Row],[somme des males selon la liste]]="","",RANK(Taureaux[[#This Row],[somme des males selon la liste]],Taureaux[[#All],[somme des males selon la liste]],0))</f>
        <v/>
      </c>
      <c r="O10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3">
        <v>80759326</v>
      </c>
      <c r="Q1073" t="s">
        <v>1720</v>
      </c>
      <c r="R1073" t="s">
        <v>456</v>
      </c>
      <c r="S1073" t="s">
        <v>48</v>
      </c>
      <c r="T1073">
        <v>1045.9100000000001</v>
      </c>
      <c r="U1073">
        <v>67.95</v>
      </c>
      <c r="V1073">
        <v>69.11</v>
      </c>
      <c r="W1073">
        <v>59.42</v>
      </c>
      <c r="X1073">
        <v>64.849999999999994</v>
      </c>
      <c r="Y1073">
        <v>68.88</v>
      </c>
      <c r="Z1073" s="12">
        <f>SUM(Taureaux[[#This Row],[indice 1]:[Indice 5]])</f>
        <v>330.21000000000004</v>
      </c>
      <c r="AA1073" t="s">
        <v>294</v>
      </c>
      <c r="AB1073" t="s">
        <v>294</v>
      </c>
      <c r="AC1073" t="s">
        <v>141</v>
      </c>
      <c r="AD1073">
        <v>5411</v>
      </c>
      <c r="AE1073">
        <v>30</v>
      </c>
    </row>
    <row r="1074" spans="2:31" x14ac:dyDescent="0.25">
      <c r="B1074" s="2">
        <f>IF(Taureaux[[#This Row],[Race]]&lt;&gt;résultats!$C$4,0,SUM(IF(U1074&gt;résultats!E$4,1,0),IF(V1074&gt;résultats!F$4,1,0),IF(W1074&gt;résultats!G$4,1,0),IF(X1074&gt;résultats!H$4,1,0),IF(Y1074&gt;résultats!I$4,1,0),IF(Z1074&gt;résultats!J$4,1,0)))</f>
        <v>0</v>
      </c>
      <c r="C1074">
        <f>IF(AND(Taureaux[[#All],[nombres d''incides M&gt;F]]&gt;résultats!$E$1,Taureaux[[#All],[Race]]=résultats!$C$4),1,0)</f>
        <v>0</v>
      </c>
      <c r="D1074">
        <f>IF(AND(Taureaux[[#All],[nombres d''incides M&gt;F]]=résultats!$E$1,Taureaux[[#All],[Race]]=résultats!$C$4),1,0)</f>
        <v>0</v>
      </c>
      <c r="E1074">
        <f>IF(AND(Taureaux[[#All],[nombres d''incides M&gt;F]]=résultats!$E$1-1,Taureaux[[#All],[Race]]=résultats!$C$4),1,0)</f>
        <v>0</v>
      </c>
      <c r="F1074">
        <f>IF(Taureaux[[#All],[&gt; palier]]=0,0,SUM($C$2:C1074))</f>
        <v>0</v>
      </c>
      <c r="G1074">
        <f>IF(Taureaux[[#All],[=palier]]=0,0,SUM($D$2:D1074)+MAX(Taureaux[[#All],[séquence &gt; palier]]))</f>
        <v>0</v>
      </c>
      <c r="H1074">
        <f>IF(Taureaux[[#All],[=palier-1]]=0,0,SUM($E$2:E1074)+MAX(Taureaux[[#All],[séquence = palier]]))</f>
        <v>0</v>
      </c>
      <c r="I1074" t="str">
        <f>IF(Taureaux[[#All],[&gt; palier]]&gt;0,Q1074,"")</f>
        <v/>
      </c>
      <c r="J1074" t="str">
        <f>IF(Taureaux[[#All],[=palier]]&gt;0,Q1074,"")</f>
        <v/>
      </c>
      <c r="K1074" t="str">
        <f>IF(Taureaux[[#All],[=palier-1]]&gt;0,Q1074,"")</f>
        <v/>
      </c>
      <c r="L1074">
        <f>IF(ROW()-1&lt;=60000,ROW()-1)</f>
        <v>1073</v>
      </c>
      <c r="M1074" s="12" t="str">
        <f>IF(Taureaux[[#This Row],[Nom selon le rang]]="","",VLOOKUP(O1074,Q:AF,10,FALSE))</f>
        <v/>
      </c>
      <c r="N1074" t="str">
        <f>IF(Taureaux[[#This Row],[somme des males selon la liste]]="","",RANK(Taureaux[[#This Row],[somme des males selon la liste]],Taureaux[[#All],[somme des males selon la liste]],0))</f>
        <v/>
      </c>
      <c r="O10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4">
        <v>63030821</v>
      </c>
      <c r="Q1074" t="s">
        <v>747</v>
      </c>
      <c r="R1074" t="s">
        <v>45</v>
      </c>
      <c r="S1074" t="s">
        <v>109</v>
      </c>
      <c r="T1074">
        <v>1041.5999999999999</v>
      </c>
      <c r="U1074">
        <v>60.28</v>
      </c>
      <c r="V1074">
        <v>69.040000000000006</v>
      </c>
      <c r="W1074">
        <v>76.56</v>
      </c>
      <c r="X1074">
        <v>61.36</v>
      </c>
      <c r="Y1074">
        <v>71.599999999999994</v>
      </c>
      <c r="Z1074" s="12">
        <f>SUM(Taureaux[[#This Row],[indice 1]:[Indice 5]])</f>
        <v>338.84000000000003</v>
      </c>
      <c r="AA1074" t="s">
        <v>63</v>
      </c>
      <c r="AB1074" t="s">
        <v>51</v>
      </c>
      <c r="AC1074" t="s">
        <v>52</v>
      </c>
      <c r="AD1074">
        <v>20</v>
      </c>
      <c r="AE1074">
        <v>265.66000000000003</v>
      </c>
    </row>
    <row r="1075" spans="2:31" x14ac:dyDescent="0.25">
      <c r="B1075" s="2">
        <f>IF(Taureaux[[#This Row],[Race]]&lt;&gt;résultats!$C$4,0,SUM(IF(U1075&gt;résultats!E$4,1,0),IF(V1075&gt;résultats!F$4,1,0),IF(W1075&gt;résultats!G$4,1,0),IF(X1075&gt;résultats!H$4,1,0),IF(Y1075&gt;résultats!I$4,1,0),IF(Z1075&gt;résultats!J$4,1,0)))</f>
        <v>0</v>
      </c>
      <c r="C1075">
        <f>IF(AND(Taureaux[[#All],[nombres d''incides M&gt;F]]&gt;résultats!$E$1,Taureaux[[#All],[Race]]=résultats!$C$4),1,0)</f>
        <v>0</v>
      </c>
      <c r="D1075">
        <f>IF(AND(Taureaux[[#All],[nombres d''incides M&gt;F]]=résultats!$E$1,Taureaux[[#All],[Race]]=résultats!$C$4),1,0)</f>
        <v>0</v>
      </c>
      <c r="E1075">
        <f>IF(AND(Taureaux[[#All],[nombres d''incides M&gt;F]]=résultats!$E$1-1,Taureaux[[#All],[Race]]=résultats!$C$4),1,0)</f>
        <v>0</v>
      </c>
      <c r="F1075">
        <f>IF(Taureaux[[#All],[&gt; palier]]=0,0,SUM($C$2:C1075))</f>
        <v>0</v>
      </c>
      <c r="G1075">
        <f>IF(Taureaux[[#All],[=palier]]=0,0,SUM($D$2:D1075)+MAX(Taureaux[[#All],[séquence &gt; palier]]))</f>
        <v>0</v>
      </c>
      <c r="H1075">
        <f>IF(Taureaux[[#All],[=palier-1]]=0,0,SUM($E$2:E1075)+MAX(Taureaux[[#All],[séquence = palier]]))</f>
        <v>0</v>
      </c>
      <c r="I1075" t="str">
        <f>IF(Taureaux[[#All],[&gt; palier]]&gt;0,Q1075,"")</f>
        <v/>
      </c>
      <c r="J1075" t="str">
        <f>IF(Taureaux[[#All],[=palier]]&gt;0,Q1075,"")</f>
        <v/>
      </c>
      <c r="K1075" t="str">
        <f>IF(Taureaux[[#All],[=palier-1]]&gt;0,Q1075,"")</f>
        <v/>
      </c>
      <c r="L1075">
        <f>IF(ROW()-1&lt;=60000,ROW()-1)</f>
        <v>1074</v>
      </c>
      <c r="M1075" s="12" t="str">
        <f>IF(Taureaux[[#This Row],[Nom selon le rang]]="","",VLOOKUP(O1075,Q:AF,10,FALSE))</f>
        <v/>
      </c>
      <c r="N1075" t="str">
        <f>IF(Taureaux[[#This Row],[somme des males selon la liste]]="","",RANK(Taureaux[[#This Row],[somme des males selon la liste]],Taureaux[[#All],[somme des males selon la liste]],0))</f>
        <v/>
      </c>
      <c r="O10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5">
        <v>56386621</v>
      </c>
      <c r="Q1075" t="s">
        <v>2885</v>
      </c>
      <c r="R1075" t="s">
        <v>2737</v>
      </c>
      <c r="S1075" t="s">
        <v>162</v>
      </c>
      <c r="T1075">
        <v>544.5</v>
      </c>
      <c r="U1075">
        <v>34.19</v>
      </c>
      <c r="V1075">
        <v>35.520000000000003</v>
      </c>
      <c r="W1075">
        <v>35.39</v>
      </c>
      <c r="X1075">
        <v>34.03</v>
      </c>
      <c r="Y1075">
        <v>32.15</v>
      </c>
      <c r="Z1075" s="12">
        <f>SUM(Taureaux[[#This Row],[indice 1]:[Indice 5]])</f>
        <v>171.28</v>
      </c>
      <c r="AA1075" t="s">
        <v>240</v>
      </c>
      <c r="AB1075" t="s">
        <v>240</v>
      </c>
      <c r="AC1075" t="s">
        <v>111</v>
      </c>
      <c r="AD1075">
        <v>20104</v>
      </c>
      <c r="AE1075">
        <v>30</v>
      </c>
    </row>
    <row r="1076" spans="2:31" x14ac:dyDescent="0.25">
      <c r="B1076" s="2">
        <f>IF(Taureaux[[#This Row],[Race]]&lt;&gt;résultats!$C$4,0,SUM(IF(U1076&gt;résultats!E$4,1,0),IF(V1076&gt;résultats!F$4,1,0),IF(W1076&gt;résultats!G$4,1,0),IF(X1076&gt;résultats!H$4,1,0),IF(Y1076&gt;résultats!I$4,1,0),IF(Z1076&gt;résultats!J$4,1,0)))</f>
        <v>0</v>
      </c>
      <c r="C1076">
        <f>IF(AND(Taureaux[[#All],[nombres d''incides M&gt;F]]&gt;résultats!$E$1,Taureaux[[#All],[Race]]=résultats!$C$4),1,0)</f>
        <v>0</v>
      </c>
      <c r="D1076">
        <f>IF(AND(Taureaux[[#All],[nombres d''incides M&gt;F]]=résultats!$E$1,Taureaux[[#All],[Race]]=résultats!$C$4),1,0)</f>
        <v>0</v>
      </c>
      <c r="E1076">
        <f>IF(AND(Taureaux[[#All],[nombres d''incides M&gt;F]]=résultats!$E$1-1,Taureaux[[#All],[Race]]=résultats!$C$4),1,0)</f>
        <v>0</v>
      </c>
      <c r="F1076">
        <f>IF(Taureaux[[#All],[&gt; palier]]=0,0,SUM($C$2:C1076))</f>
        <v>0</v>
      </c>
      <c r="G1076">
        <f>IF(Taureaux[[#All],[=palier]]=0,0,SUM($D$2:D1076)+MAX(Taureaux[[#All],[séquence &gt; palier]]))</f>
        <v>0</v>
      </c>
      <c r="H1076">
        <f>IF(Taureaux[[#All],[=palier-1]]=0,0,SUM($E$2:E1076)+MAX(Taureaux[[#All],[séquence = palier]]))</f>
        <v>0</v>
      </c>
      <c r="I1076" t="str">
        <f>IF(Taureaux[[#All],[&gt; palier]]&gt;0,Q1076,"")</f>
        <v/>
      </c>
      <c r="J1076" t="str">
        <f>IF(Taureaux[[#All],[=palier]]&gt;0,Q1076,"")</f>
        <v/>
      </c>
      <c r="K1076" t="str">
        <f>IF(Taureaux[[#All],[=palier-1]]&gt;0,Q1076,"")</f>
        <v/>
      </c>
      <c r="L1076">
        <f>IF(ROW()-1&lt;=60000,ROW()-1)</f>
        <v>1075</v>
      </c>
      <c r="M1076" s="12" t="str">
        <f>IF(Taureaux[[#This Row],[Nom selon le rang]]="","",VLOOKUP(O1076,Q:AF,10,FALSE))</f>
        <v/>
      </c>
      <c r="N1076" t="str">
        <f>IF(Taureaux[[#This Row],[somme des males selon la liste]]="","",RANK(Taureaux[[#This Row],[somme des males selon la liste]],Taureaux[[#All],[somme des males selon la liste]],0))</f>
        <v/>
      </c>
      <c r="O10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6">
        <v>81420718</v>
      </c>
      <c r="Q1076" t="s">
        <v>1159</v>
      </c>
      <c r="R1076" t="s">
        <v>545</v>
      </c>
      <c r="S1076" t="s">
        <v>83</v>
      </c>
      <c r="T1076">
        <v>1396.65</v>
      </c>
      <c r="U1076">
        <v>62.97</v>
      </c>
      <c r="V1076">
        <v>81.28</v>
      </c>
      <c r="W1076">
        <v>70.010000000000005</v>
      </c>
      <c r="X1076">
        <v>64.22</v>
      </c>
      <c r="Y1076">
        <v>55.22</v>
      </c>
      <c r="Z1076" s="12">
        <f>SUM(Taureaux[[#This Row],[indice 1]:[Indice 5]])</f>
        <v>333.70000000000005</v>
      </c>
      <c r="AA1076" t="s">
        <v>153</v>
      </c>
      <c r="AB1076" t="s">
        <v>153</v>
      </c>
      <c r="AC1076" t="s">
        <v>39</v>
      </c>
      <c r="AD1076">
        <v>17236</v>
      </c>
      <c r="AE1076">
        <v>90</v>
      </c>
    </row>
    <row r="1077" spans="2:31" x14ac:dyDescent="0.25">
      <c r="B1077" s="2">
        <f>IF(Taureaux[[#This Row],[Race]]&lt;&gt;résultats!$C$4,0,SUM(IF(U1077&gt;résultats!E$4,1,0),IF(V1077&gt;résultats!F$4,1,0),IF(W1077&gt;résultats!G$4,1,0),IF(X1077&gt;résultats!H$4,1,0),IF(Y1077&gt;résultats!I$4,1,0),IF(Z1077&gt;résultats!J$4,1,0)))</f>
        <v>0</v>
      </c>
      <c r="C1077">
        <f>IF(AND(Taureaux[[#All],[nombres d''incides M&gt;F]]&gt;résultats!$E$1,Taureaux[[#All],[Race]]=résultats!$C$4),1,0)</f>
        <v>0</v>
      </c>
      <c r="D1077">
        <f>IF(AND(Taureaux[[#All],[nombres d''incides M&gt;F]]=résultats!$E$1,Taureaux[[#All],[Race]]=résultats!$C$4),1,0)</f>
        <v>0</v>
      </c>
      <c r="E1077">
        <f>IF(AND(Taureaux[[#All],[nombres d''incides M&gt;F]]=résultats!$E$1-1,Taureaux[[#All],[Race]]=résultats!$C$4),1,0)</f>
        <v>0</v>
      </c>
      <c r="F1077">
        <f>IF(Taureaux[[#All],[&gt; palier]]=0,0,SUM($C$2:C1077))</f>
        <v>0</v>
      </c>
      <c r="G1077">
        <f>IF(Taureaux[[#All],[=palier]]=0,0,SUM($D$2:D1077)+MAX(Taureaux[[#All],[séquence &gt; palier]]))</f>
        <v>0</v>
      </c>
      <c r="H1077">
        <f>IF(Taureaux[[#All],[=palier-1]]=0,0,SUM($E$2:E1077)+MAX(Taureaux[[#All],[séquence = palier]]))</f>
        <v>0</v>
      </c>
      <c r="I1077" t="str">
        <f>IF(Taureaux[[#All],[&gt; palier]]&gt;0,Q1077,"")</f>
        <v/>
      </c>
      <c r="J1077" t="str">
        <f>IF(Taureaux[[#All],[=palier]]&gt;0,Q1077,"")</f>
        <v/>
      </c>
      <c r="K1077" t="str">
        <f>IF(Taureaux[[#All],[=palier-1]]&gt;0,Q1077,"")</f>
        <v/>
      </c>
      <c r="L1077">
        <f>IF(ROW()-1&lt;=60000,ROW()-1)</f>
        <v>1076</v>
      </c>
      <c r="M1077" s="12" t="str">
        <f>IF(Taureaux[[#This Row],[Nom selon le rang]]="","",VLOOKUP(O1077,Q:AF,10,FALSE))</f>
        <v/>
      </c>
      <c r="N1077" t="str">
        <f>IF(Taureaux[[#This Row],[somme des males selon la liste]]="","",RANK(Taureaux[[#This Row],[somme des males selon la liste]],Taureaux[[#All],[somme des males selon la liste]],0))</f>
        <v/>
      </c>
      <c r="O10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7">
        <v>82891039</v>
      </c>
      <c r="Q1077" t="s">
        <v>502</v>
      </c>
      <c r="R1077" t="s">
        <v>244</v>
      </c>
      <c r="S1077" t="s">
        <v>37</v>
      </c>
      <c r="T1077">
        <v>998.59</v>
      </c>
      <c r="U1077">
        <v>71.489999999999995</v>
      </c>
      <c r="V1077">
        <v>77.66</v>
      </c>
      <c r="W1077">
        <v>73.349999999999994</v>
      </c>
      <c r="X1077">
        <v>55.09</v>
      </c>
      <c r="Y1077">
        <v>75.819999999999993</v>
      </c>
      <c r="Z1077" s="12">
        <f>SUM(Taureaux[[#This Row],[indice 1]:[Indice 5]])</f>
        <v>353.40999999999997</v>
      </c>
      <c r="AA1077" t="s">
        <v>51</v>
      </c>
      <c r="AB1077" t="s">
        <v>51</v>
      </c>
      <c r="AC1077" t="s">
        <v>52</v>
      </c>
      <c r="AD1077">
        <v>955</v>
      </c>
      <c r="AE1077">
        <v>30</v>
      </c>
    </row>
    <row r="1078" spans="2:31" x14ac:dyDescent="0.25">
      <c r="B1078" s="2">
        <f>IF(Taureaux[[#This Row],[Race]]&lt;&gt;résultats!$C$4,0,SUM(IF(U1078&gt;résultats!E$4,1,0),IF(V1078&gt;résultats!F$4,1,0),IF(W1078&gt;résultats!G$4,1,0),IF(X1078&gt;résultats!H$4,1,0),IF(Y1078&gt;résultats!I$4,1,0),IF(Z1078&gt;résultats!J$4,1,0)))</f>
        <v>0</v>
      </c>
      <c r="C1078">
        <f>IF(AND(Taureaux[[#All],[nombres d''incides M&gt;F]]&gt;résultats!$E$1,Taureaux[[#All],[Race]]=résultats!$C$4),1,0)</f>
        <v>0</v>
      </c>
      <c r="D1078">
        <f>IF(AND(Taureaux[[#All],[nombres d''incides M&gt;F]]=résultats!$E$1,Taureaux[[#All],[Race]]=résultats!$C$4),1,0)</f>
        <v>0</v>
      </c>
      <c r="E1078">
        <f>IF(AND(Taureaux[[#All],[nombres d''incides M&gt;F]]=résultats!$E$1-1,Taureaux[[#All],[Race]]=résultats!$C$4),1,0)</f>
        <v>0</v>
      </c>
      <c r="F1078">
        <f>IF(Taureaux[[#All],[&gt; palier]]=0,0,SUM($C$2:C1078))</f>
        <v>0</v>
      </c>
      <c r="G1078">
        <f>IF(Taureaux[[#All],[=palier]]=0,0,SUM($D$2:D1078)+MAX(Taureaux[[#All],[séquence &gt; palier]]))</f>
        <v>0</v>
      </c>
      <c r="H1078">
        <f>IF(Taureaux[[#All],[=palier-1]]=0,0,SUM($E$2:E1078)+MAX(Taureaux[[#All],[séquence = palier]]))</f>
        <v>0</v>
      </c>
      <c r="I1078" t="str">
        <f>IF(Taureaux[[#All],[&gt; palier]]&gt;0,Q1078,"")</f>
        <v/>
      </c>
      <c r="J1078" t="str">
        <f>IF(Taureaux[[#All],[=palier]]&gt;0,Q1078,"")</f>
        <v/>
      </c>
      <c r="K1078" t="str">
        <f>IF(Taureaux[[#All],[=palier-1]]&gt;0,Q1078,"")</f>
        <v/>
      </c>
      <c r="L1078">
        <f>IF(ROW()-1&lt;=60000,ROW()-1)</f>
        <v>1077</v>
      </c>
      <c r="M1078" s="12" t="str">
        <f>IF(Taureaux[[#This Row],[Nom selon le rang]]="","",VLOOKUP(O1078,Q:AF,10,FALSE))</f>
        <v/>
      </c>
      <c r="N1078" t="str">
        <f>IF(Taureaux[[#This Row],[somme des males selon la liste]]="","",RANK(Taureaux[[#This Row],[somme des males selon la liste]],Taureaux[[#All],[somme des males selon la liste]],0))</f>
        <v/>
      </c>
      <c r="O10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8">
        <v>76505702</v>
      </c>
      <c r="Q1078" t="s">
        <v>267</v>
      </c>
      <c r="R1078" t="s">
        <v>36</v>
      </c>
      <c r="S1078" t="s">
        <v>117</v>
      </c>
      <c r="T1078">
        <v>1159.29</v>
      </c>
      <c r="U1078">
        <v>78.45</v>
      </c>
      <c r="V1078">
        <v>69.03</v>
      </c>
      <c r="W1078">
        <v>84.83</v>
      </c>
      <c r="X1078">
        <v>63.57</v>
      </c>
      <c r="Y1078">
        <v>61.08</v>
      </c>
      <c r="Z1078" s="12">
        <f>SUM(Taureaux[[#This Row],[indice 1]:[Indice 5]])</f>
        <v>356.96</v>
      </c>
      <c r="AA1078" t="s">
        <v>38</v>
      </c>
      <c r="AB1078" t="s">
        <v>38</v>
      </c>
      <c r="AC1078" t="s">
        <v>39</v>
      </c>
      <c r="AD1078">
        <v>6188</v>
      </c>
      <c r="AE1078">
        <v>90</v>
      </c>
    </row>
    <row r="1079" spans="2:31" x14ac:dyDescent="0.25">
      <c r="B1079" s="2">
        <f>IF(Taureaux[[#This Row],[Race]]&lt;&gt;résultats!$C$4,0,SUM(IF(U1079&gt;résultats!E$4,1,0),IF(V1079&gt;résultats!F$4,1,0),IF(W1079&gt;résultats!G$4,1,0),IF(X1079&gt;résultats!H$4,1,0),IF(Y1079&gt;résultats!I$4,1,0),IF(Z1079&gt;résultats!J$4,1,0)))</f>
        <v>0</v>
      </c>
      <c r="C1079">
        <f>IF(AND(Taureaux[[#All],[nombres d''incides M&gt;F]]&gt;résultats!$E$1,Taureaux[[#All],[Race]]=résultats!$C$4),1,0)</f>
        <v>0</v>
      </c>
      <c r="D1079">
        <f>IF(AND(Taureaux[[#All],[nombres d''incides M&gt;F]]=résultats!$E$1,Taureaux[[#All],[Race]]=résultats!$C$4),1,0)</f>
        <v>0</v>
      </c>
      <c r="E1079">
        <f>IF(AND(Taureaux[[#All],[nombres d''incides M&gt;F]]=résultats!$E$1-1,Taureaux[[#All],[Race]]=résultats!$C$4),1,0)</f>
        <v>0</v>
      </c>
      <c r="F1079">
        <f>IF(Taureaux[[#All],[&gt; palier]]=0,0,SUM($C$2:C1079))</f>
        <v>0</v>
      </c>
      <c r="G1079">
        <f>IF(Taureaux[[#All],[=palier]]=0,0,SUM($D$2:D1079)+MAX(Taureaux[[#All],[séquence &gt; palier]]))</f>
        <v>0</v>
      </c>
      <c r="H1079">
        <f>IF(Taureaux[[#All],[=palier-1]]=0,0,SUM($E$2:E1079)+MAX(Taureaux[[#All],[séquence = palier]]))</f>
        <v>0</v>
      </c>
      <c r="I1079" t="str">
        <f>IF(Taureaux[[#All],[&gt; palier]]&gt;0,Q1079,"")</f>
        <v/>
      </c>
      <c r="J1079" t="str">
        <f>IF(Taureaux[[#All],[=palier]]&gt;0,Q1079,"")</f>
        <v/>
      </c>
      <c r="K1079" t="str">
        <f>IF(Taureaux[[#All],[=palier-1]]&gt;0,Q1079,"")</f>
        <v/>
      </c>
      <c r="L1079">
        <f>IF(ROW()-1&lt;=60000,ROW()-1)</f>
        <v>1078</v>
      </c>
      <c r="M1079" s="12" t="str">
        <f>IF(Taureaux[[#This Row],[Nom selon le rang]]="","",VLOOKUP(O1079,Q:AF,10,FALSE))</f>
        <v/>
      </c>
      <c r="N1079" t="str">
        <f>IF(Taureaux[[#This Row],[somme des males selon la liste]]="","",RANK(Taureaux[[#This Row],[somme des males selon la liste]],Taureaux[[#All],[somme des males selon la liste]],0))</f>
        <v/>
      </c>
      <c r="O10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79">
        <v>82493194</v>
      </c>
      <c r="Q1079" t="s">
        <v>907</v>
      </c>
      <c r="R1079" t="s">
        <v>36</v>
      </c>
      <c r="S1079" t="s">
        <v>23</v>
      </c>
      <c r="T1079">
        <v>1022.89</v>
      </c>
      <c r="U1079">
        <v>62.35</v>
      </c>
      <c r="V1079">
        <v>68.849999999999994</v>
      </c>
      <c r="W1079">
        <v>77.58</v>
      </c>
      <c r="X1079">
        <v>67.09</v>
      </c>
      <c r="Y1079">
        <v>56.94</v>
      </c>
      <c r="Z1079" s="12">
        <f>SUM(Taureaux[[#This Row],[indice 1]:[Indice 5]])</f>
        <v>332.81</v>
      </c>
      <c r="AA1079" t="s">
        <v>148</v>
      </c>
      <c r="AB1079" t="s">
        <v>148</v>
      </c>
      <c r="AC1079" t="s">
        <v>116</v>
      </c>
      <c r="AD1079">
        <v>6536</v>
      </c>
      <c r="AE1079">
        <v>30</v>
      </c>
    </row>
    <row r="1080" spans="2:31" x14ac:dyDescent="0.25">
      <c r="B1080" s="2">
        <f>IF(Taureaux[[#This Row],[Race]]&lt;&gt;résultats!$C$4,0,SUM(IF(U1080&gt;résultats!E$4,1,0),IF(V1080&gt;résultats!F$4,1,0),IF(W1080&gt;résultats!G$4,1,0),IF(X1080&gt;résultats!H$4,1,0),IF(Y1080&gt;résultats!I$4,1,0),IF(Z1080&gt;résultats!J$4,1,0)))</f>
        <v>0</v>
      </c>
      <c r="C1080">
        <f>IF(AND(Taureaux[[#All],[nombres d''incides M&gt;F]]&gt;résultats!$E$1,Taureaux[[#All],[Race]]=résultats!$C$4),1,0)</f>
        <v>0</v>
      </c>
      <c r="D1080">
        <f>IF(AND(Taureaux[[#All],[nombres d''incides M&gt;F]]=résultats!$E$1,Taureaux[[#All],[Race]]=résultats!$C$4),1,0)</f>
        <v>0</v>
      </c>
      <c r="E1080">
        <f>IF(AND(Taureaux[[#All],[nombres d''incides M&gt;F]]=résultats!$E$1-1,Taureaux[[#All],[Race]]=résultats!$C$4),1,0)</f>
        <v>0</v>
      </c>
      <c r="F1080">
        <f>IF(Taureaux[[#All],[&gt; palier]]=0,0,SUM($C$2:C1080))</f>
        <v>0</v>
      </c>
      <c r="G1080">
        <f>IF(Taureaux[[#All],[=palier]]=0,0,SUM($D$2:D1080)+MAX(Taureaux[[#All],[séquence &gt; palier]]))</f>
        <v>0</v>
      </c>
      <c r="H1080">
        <f>IF(Taureaux[[#All],[=palier-1]]=0,0,SUM($E$2:E1080)+MAX(Taureaux[[#All],[séquence = palier]]))</f>
        <v>0</v>
      </c>
      <c r="I1080" t="str">
        <f>IF(Taureaux[[#All],[&gt; palier]]&gt;0,Q1080,"")</f>
        <v/>
      </c>
      <c r="J1080" t="str">
        <f>IF(Taureaux[[#All],[=palier]]&gt;0,Q1080,"")</f>
        <v/>
      </c>
      <c r="K1080" t="str">
        <f>IF(Taureaux[[#All],[=palier-1]]&gt;0,Q1080,"")</f>
        <v/>
      </c>
      <c r="L1080">
        <f>IF(ROW()-1&lt;=60000,ROW()-1)</f>
        <v>1079</v>
      </c>
      <c r="M1080" s="12" t="str">
        <f>IF(Taureaux[[#This Row],[Nom selon le rang]]="","",VLOOKUP(O1080,Q:AF,10,FALSE))</f>
        <v/>
      </c>
      <c r="N1080" t="str">
        <f>IF(Taureaux[[#This Row],[somme des males selon la liste]]="","",RANK(Taureaux[[#This Row],[somme des males selon la liste]],Taureaux[[#All],[somme des males selon la liste]],0))</f>
        <v/>
      </c>
      <c r="O10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0">
        <v>81453714</v>
      </c>
      <c r="Q1080" t="s">
        <v>869</v>
      </c>
      <c r="R1080" t="s">
        <v>355</v>
      </c>
      <c r="S1080" t="s">
        <v>117</v>
      </c>
      <c r="T1080">
        <v>1080.69</v>
      </c>
      <c r="U1080">
        <v>66.58</v>
      </c>
      <c r="V1080">
        <v>70.38</v>
      </c>
      <c r="W1080">
        <v>68.680000000000007</v>
      </c>
      <c r="X1080">
        <v>63.78</v>
      </c>
      <c r="Y1080">
        <v>73.36</v>
      </c>
      <c r="Z1080" s="12">
        <f>SUM(Taureaux[[#This Row],[indice 1]:[Indice 5]])</f>
        <v>342.78</v>
      </c>
      <c r="AA1080" t="s">
        <v>246</v>
      </c>
      <c r="AB1080" t="s">
        <v>246</v>
      </c>
      <c r="AC1080" t="s">
        <v>103</v>
      </c>
      <c r="AD1080">
        <v>7599</v>
      </c>
      <c r="AE1080">
        <v>30</v>
      </c>
    </row>
    <row r="1081" spans="2:31" x14ac:dyDescent="0.25">
      <c r="B1081" s="2">
        <f>IF(Taureaux[[#This Row],[Race]]&lt;&gt;résultats!$C$4,0,SUM(IF(U1081&gt;résultats!E$4,1,0),IF(V1081&gt;résultats!F$4,1,0),IF(W1081&gt;résultats!G$4,1,0),IF(X1081&gt;résultats!H$4,1,0),IF(Y1081&gt;résultats!I$4,1,0),IF(Z1081&gt;résultats!J$4,1,0)))</f>
        <v>0</v>
      </c>
      <c r="C1081">
        <f>IF(AND(Taureaux[[#All],[nombres d''incides M&gt;F]]&gt;résultats!$E$1,Taureaux[[#All],[Race]]=résultats!$C$4),1,0)</f>
        <v>0</v>
      </c>
      <c r="D1081">
        <f>IF(AND(Taureaux[[#All],[nombres d''incides M&gt;F]]=résultats!$E$1,Taureaux[[#All],[Race]]=résultats!$C$4),1,0)</f>
        <v>0</v>
      </c>
      <c r="E1081">
        <f>IF(AND(Taureaux[[#All],[nombres d''incides M&gt;F]]=résultats!$E$1-1,Taureaux[[#All],[Race]]=résultats!$C$4),1,0)</f>
        <v>0</v>
      </c>
      <c r="F1081">
        <f>IF(Taureaux[[#All],[&gt; palier]]=0,0,SUM($C$2:C1081))</f>
        <v>0</v>
      </c>
      <c r="G1081">
        <f>IF(Taureaux[[#All],[=palier]]=0,0,SUM($D$2:D1081)+MAX(Taureaux[[#All],[séquence &gt; palier]]))</f>
        <v>0</v>
      </c>
      <c r="H1081">
        <f>IF(Taureaux[[#All],[=palier-1]]=0,0,SUM($E$2:E1081)+MAX(Taureaux[[#All],[séquence = palier]]))</f>
        <v>0</v>
      </c>
      <c r="I1081" t="str">
        <f>IF(Taureaux[[#All],[&gt; palier]]&gt;0,Q1081,"")</f>
        <v/>
      </c>
      <c r="J1081" t="str">
        <f>IF(Taureaux[[#All],[=palier]]&gt;0,Q1081,"")</f>
        <v/>
      </c>
      <c r="K1081" t="str">
        <f>IF(Taureaux[[#All],[=palier-1]]&gt;0,Q1081,"")</f>
        <v/>
      </c>
      <c r="L1081">
        <f>IF(ROW()-1&lt;=60000,ROW()-1)</f>
        <v>1080</v>
      </c>
      <c r="M1081" s="12" t="str">
        <f>IF(Taureaux[[#This Row],[Nom selon le rang]]="","",VLOOKUP(O1081,Q:AF,10,FALSE))</f>
        <v/>
      </c>
      <c r="N1081" t="str">
        <f>IF(Taureaux[[#This Row],[somme des males selon la liste]]="","",RANK(Taureaux[[#This Row],[somme des males selon la liste]],Taureaux[[#All],[somme des males selon la liste]],0))</f>
        <v/>
      </c>
      <c r="O10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1">
        <v>21764211</v>
      </c>
      <c r="Q1081" t="s">
        <v>2496</v>
      </c>
      <c r="R1081" t="s">
        <v>355</v>
      </c>
      <c r="S1081" t="s">
        <v>118</v>
      </c>
      <c r="T1081">
        <v>1081.07</v>
      </c>
      <c r="U1081">
        <v>59.96</v>
      </c>
      <c r="V1081">
        <v>58.33</v>
      </c>
      <c r="W1081">
        <v>64.47</v>
      </c>
      <c r="X1081">
        <v>53.49</v>
      </c>
      <c r="Y1081">
        <v>53.14</v>
      </c>
      <c r="Z1081" s="12">
        <f>SUM(Taureaux[[#This Row],[indice 1]:[Indice 5]])</f>
        <v>289.39</v>
      </c>
      <c r="AA1081" t="s">
        <v>2311</v>
      </c>
      <c r="AB1081" t="s">
        <v>38</v>
      </c>
      <c r="AC1081" t="s">
        <v>39</v>
      </c>
      <c r="AD1081">
        <v>5492</v>
      </c>
      <c r="AE1081">
        <v>90</v>
      </c>
    </row>
    <row r="1082" spans="2:31" x14ac:dyDescent="0.25">
      <c r="B1082" s="2">
        <f>IF(Taureaux[[#This Row],[Race]]&lt;&gt;résultats!$C$4,0,SUM(IF(U1082&gt;résultats!E$4,1,0),IF(V1082&gt;résultats!F$4,1,0),IF(W1082&gt;résultats!G$4,1,0),IF(X1082&gt;résultats!H$4,1,0),IF(Y1082&gt;résultats!I$4,1,0),IF(Z1082&gt;résultats!J$4,1,0)))</f>
        <v>0</v>
      </c>
      <c r="C1082">
        <f>IF(AND(Taureaux[[#All],[nombres d''incides M&gt;F]]&gt;résultats!$E$1,Taureaux[[#All],[Race]]=résultats!$C$4),1,0)</f>
        <v>0</v>
      </c>
      <c r="D1082">
        <f>IF(AND(Taureaux[[#All],[nombres d''incides M&gt;F]]=résultats!$E$1,Taureaux[[#All],[Race]]=résultats!$C$4),1,0)</f>
        <v>0</v>
      </c>
      <c r="E1082">
        <f>IF(AND(Taureaux[[#All],[nombres d''incides M&gt;F]]=résultats!$E$1-1,Taureaux[[#All],[Race]]=résultats!$C$4),1,0)</f>
        <v>0</v>
      </c>
      <c r="F1082">
        <f>IF(Taureaux[[#All],[&gt; palier]]=0,0,SUM($C$2:C1082))</f>
        <v>0</v>
      </c>
      <c r="G1082">
        <f>IF(Taureaux[[#All],[=palier]]=0,0,SUM($D$2:D1082)+MAX(Taureaux[[#All],[séquence &gt; palier]]))</f>
        <v>0</v>
      </c>
      <c r="H1082">
        <f>IF(Taureaux[[#All],[=palier-1]]=0,0,SUM($E$2:E1082)+MAX(Taureaux[[#All],[séquence = palier]]))</f>
        <v>0</v>
      </c>
      <c r="I1082" t="str">
        <f>IF(Taureaux[[#All],[&gt; palier]]&gt;0,Q1082,"")</f>
        <v/>
      </c>
      <c r="J1082" t="str">
        <f>IF(Taureaux[[#All],[=palier]]&gt;0,Q1082,"")</f>
        <v/>
      </c>
      <c r="K1082" t="str">
        <f>IF(Taureaux[[#All],[=palier-1]]&gt;0,Q1082,"")</f>
        <v/>
      </c>
      <c r="L1082">
        <f>IF(ROW()-1&lt;=60000,ROW()-1)</f>
        <v>1081</v>
      </c>
      <c r="M1082" s="12" t="str">
        <f>IF(Taureaux[[#This Row],[Nom selon le rang]]="","",VLOOKUP(O1082,Q:AF,10,FALSE))</f>
        <v/>
      </c>
      <c r="N1082" t="str">
        <f>IF(Taureaux[[#This Row],[somme des males selon la liste]]="","",RANK(Taureaux[[#This Row],[somme des males selon la liste]],Taureaux[[#All],[somme des males selon la liste]],0))</f>
        <v/>
      </c>
      <c r="O10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2">
        <v>6338257</v>
      </c>
      <c r="Q1082" t="s">
        <v>2123</v>
      </c>
      <c r="R1082" t="s">
        <v>36</v>
      </c>
      <c r="S1082" t="s">
        <v>96</v>
      </c>
      <c r="T1082">
        <v>1126.9000000000001</v>
      </c>
      <c r="U1082">
        <v>60.39</v>
      </c>
      <c r="V1082">
        <v>54.61</v>
      </c>
      <c r="W1082">
        <v>69.97</v>
      </c>
      <c r="X1082">
        <v>64.23</v>
      </c>
      <c r="Y1082">
        <v>57.13</v>
      </c>
      <c r="Z1082" s="12">
        <f>SUM(Taureaux[[#This Row],[indice 1]:[Indice 5]])</f>
        <v>306.33</v>
      </c>
      <c r="AA1082" t="s">
        <v>38</v>
      </c>
      <c r="AB1082" t="s">
        <v>38</v>
      </c>
      <c r="AC1082" t="s">
        <v>39</v>
      </c>
      <c r="AD1082">
        <v>6526</v>
      </c>
      <c r="AE1082">
        <v>86.33</v>
      </c>
    </row>
    <row r="1083" spans="2:31" x14ac:dyDescent="0.25">
      <c r="B1083" s="2">
        <f>IF(Taureaux[[#This Row],[Race]]&lt;&gt;résultats!$C$4,0,SUM(IF(U1083&gt;résultats!E$4,1,0),IF(V1083&gt;résultats!F$4,1,0),IF(W1083&gt;résultats!G$4,1,0),IF(X1083&gt;résultats!H$4,1,0),IF(Y1083&gt;résultats!I$4,1,0),IF(Z1083&gt;résultats!J$4,1,0)))</f>
        <v>0</v>
      </c>
      <c r="C1083">
        <f>IF(AND(Taureaux[[#All],[nombres d''incides M&gt;F]]&gt;résultats!$E$1,Taureaux[[#All],[Race]]=résultats!$C$4),1,0)</f>
        <v>0</v>
      </c>
      <c r="D1083">
        <f>IF(AND(Taureaux[[#All],[nombres d''incides M&gt;F]]=résultats!$E$1,Taureaux[[#All],[Race]]=résultats!$C$4),1,0)</f>
        <v>0</v>
      </c>
      <c r="E1083">
        <f>IF(AND(Taureaux[[#All],[nombres d''incides M&gt;F]]=résultats!$E$1-1,Taureaux[[#All],[Race]]=résultats!$C$4),1,0)</f>
        <v>0</v>
      </c>
      <c r="F1083">
        <f>IF(Taureaux[[#All],[&gt; palier]]=0,0,SUM($C$2:C1083))</f>
        <v>0</v>
      </c>
      <c r="G1083">
        <f>IF(Taureaux[[#All],[=palier]]=0,0,SUM($D$2:D1083)+MAX(Taureaux[[#All],[séquence &gt; palier]]))</f>
        <v>0</v>
      </c>
      <c r="H1083">
        <f>IF(Taureaux[[#All],[=palier-1]]=0,0,SUM($E$2:E1083)+MAX(Taureaux[[#All],[séquence = palier]]))</f>
        <v>0</v>
      </c>
      <c r="I1083" t="str">
        <f>IF(Taureaux[[#All],[&gt; palier]]&gt;0,Q1083,"")</f>
        <v/>
      </c>
      <c r="J1083" t="str">
        <f>IF(Taureaux[[#All],[=palier]]&gt;0,Q1083,"")</f>
        <v/>
      </c>
      <c r="K1083" t="str">
        <f>IF(Taureaux[[#All],[=palier-1]]&gt;0,Q1083,"")</f>
        <v/>
      </c>
      <c r="L1083">
        <f>IF(ROW()-1&lt;=60000,ROW()-1)</f>
        <v>1082</v>
      </c>
      <c r="M1083" s="12" t="str">
        <f>IF(Taureaux[[#This Row],[Nom selon le rang]]="","",VLOOKUP(O1083,Q:AF,10,FALSE))</f>
        <v/>
      </c>
      <c r="N1083" t="str">
        <f>IF(Taureaux[[#This Row],[somme des males selon la liste]]="","",RANK(Taureaux[[#This Row],[somme des males selon la liste]],Taureaux[[#All],[somme des males selon la liste]],0))</f>
        <v/>
      </c>
      <c r="O10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3">
        <v>80617598</v>
      </c>
      <c r="Q1083" t="s">
        <v>1270</v>
      </c>
      <c r="R1083" t="s">
        <v>237</v>
      </c>
      <c r="S1083" t="s">
        <v>84</v>
      </c>
      <c r="T1083">
        <v>1218.02</v>
      </c>
      <c r="U1083">
        <v>67.77</v>
      </c>
      <c r="V1083">
        <v>61.97</v>
      </c>
      <c r="W1083">
        <v>64.37</v>
      </c>
      <c r="X1083">
        <v>80.55</v>
      </c>
      <c r="Y1083">
        <v>62.31</v>
      </c>
      <c r="Z1083" s="12">
        <f>SUM(Taureaux[[#This Row],[indice 1]:[Indice 5]])</f>
        <v>336.97</v>
      </c>
      <c r="AA1083" t="s">
        <v>153</v>
      </c>
      <c r="AB1083" t="s">
        <v>153</v>
      </c>
      <c r="AC1083" t="s">
        <v>39</v>
      </c>
      <c r="AD1083">
        <v>23934</v>
      </c>
      <c r="AE1083">
        <v>90</v>
      </c>
    </row>
    <row r="1084" spans="2:31" x14ac:dyDescent="0.25">
      <c r="B1084" s="2">
        <f>IF(Taureaux[[#This Row],[Race]]&lt;&gt;résultats!$C$4,0,SUM(IF(U1084&gt;résultats!E$4,1,0),IF(V1084&gt;résultats!F$4,1,0),IF(W1084&gt;résultats!G$4,1,0),IF(X1084&gt;résultats!H$4,1,0),IF(Y1084&gt;résultats!I$4,1,0),IF(Z1084&gt;résultats!J$4,1,0)))</f>
        <v>0</v>
      </c>
      <c r="C1084">
        <f>IF(AND(Taureaux[[#All],[nombres d''incides M&gt;F]]&gt;résultats!$E$1,Taureaux[[#All],[Race]]=résultats!$C$4),1,0)</f>
        <v>0</v>
      </c>
      <c r="D1084">
        <f>IF(AND(Taureaux[[#All],[nombres d''incides M&gt;F]]=résultats!$E$1,Taureaux[[#All],[Race]]=résultats!$C$4),1,0)</f>
        <v>0</v>
      </c>
      <c r="E1084">
        <f>IF(AND(Taureaux[[#All],[nombres d''incides M&gt;F]]=résultats!$E$1-1,Taureaux[[#All],[Race]]=résultats!$C$4),1,0)</f>
        <v>0</v>
      </c>
      <c r="F1084">
        <f>IF(Taureaux[[#All],[&gt; palier]]=0,0,SUM($C$2:C1084))</f>
        <v>0</v>
      </c>
      <c r="G1084">
        <f>IF(Taureaux[[#All],[=palier]]=0,0,SUM($D$2:D1084)+MAX(Taureaux[[#All],[séquence &gt; palier]]))</f>
        <v>0</v>
      </c>
      <c r="H1084">
        <f>IF(Taureaux[[#All],[=palier-1]]=0,0,SUM($E$2:E1084)+MAX(Taureaux[[#All],[séquence = palier]]))</f>
        <v>0</v>
      </c>
      <c r="I1084" t="str">
        <f>IF(Taureaux[[#All],[&gt; palier]]&gt;0,Q1084,"")</f>
        <v/>
      </c>
      <c r="J1084" t="str">
        <f>IF(Taureaux[[#All],[=palier]]&gt;0,Q1084,"")</f>
        <v/>
      </c>
      <c r="K1084" t="str">
        <f>IF(Taureaux[[#All],[=palier-1]]&gt;0,Q1084,"")</f>
        <v/>
      </c>
      <c r="L1084">
        <f>IF(ROW()-1&lt;=60000,ROW()-1)</f>
        <v>1083</v>
      </c>
      <c r="M1084" s="12" t="str">
        <f>IF(Taureaux[[#This Row],[Nom selon le rang]]="","",VLOOKUP(O1084,Q:AF,10,FALSE))</f>
        <v/>
      </c>
      <c r="N1084" t="str">
        <f>IF(Taureaux[[#This Row],[somme des males selon la liste]]="","",RANK(Taureaux[[#This Row],[somme des males selon la liste]],Taureaux[[#All],[somme des males selon la liste]],0))</f>
        <v/>
      </c>
      <c r="O10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4">
        <v>82523661</v>
      </c>
      <c r="Q1084" t="s">
        <v>2019</v>
      </c>
      <c r="R1084" t="s">
        <v>36</v>
      </c>
      <c r="S1084" t="s">
        <v>24</v>
      </c>
      <c r="T1084">
        <v>1047.1099999999999</v>
      </c>
      <c r="U1084">
        <v>46.19</v>
      </c>
      <c r="V1084">
        <v>47.75</v>
      </c>
      <c r="W1084">
        <v>104.47</v>
      </c>
      <c r="X1084">
        <v>37.53</v>
      </c>
      <c r="Y1084">
        <v>39.549999999999997</v>
      </c>
      <c r="Z1084" s="12">
        <f>SUM(Taureaux[[#This Row],[indice 1]:[Indice 5]])</f>
        <v>275.49</v>
      </c>
      <c r="AA1084" t="s">
        <v>557</v>
      </c>
      <c r="AB1084" t="s">
        <v>557</v>
      </c>
      <c r="AC1084" t="s">
        <v>141</v>
      </c>
      <c r="AD1084">
        <v>8</v>
      </c>
      <c r="AE1084">
        <v>30</v>
      </c>
    </row>
    <row r="1085" spans="2:31" x14ac:dyDescent="0.25">
      <c r="B1085" s="2">
        <f>IF(Taureaux[[#This Row],[Race]]&lt;&gt;résultats!$C$4,0,SUM(IF(U1085&gt;résultats!E$4,1,0),IF(V1085&gt;résultats!F$4,1,0),IF(W1085&gt;résultats!G$4,1,0),IF(X1085&gt;résultats!H$4,1,0),IF(Y1085&gt;résultats!I$4,1,0),IF(Z1085&gt;résultats!J$4,1,0)))</f>
        <v>0</v>
      </c>
      <c r="C1085">
        <f>IF(AND(Taureaux[[#All],[nombres d''incides M&gt;F]]&gt;résultats!$E$1,Taureaux[[#All],[Race]]=résultats!$C$4),1,0)</f>
        <v>0</v>
      </c>
      <c r="D1085">
        <f>IF(AND(Taureaux[[#All],[nombres d''incides M&gt;F]]=résultats!$E$1,Taureaux[[#All],[Race]]=résultats!$C$4),1,0)</f>
        <v>0</v>
      </c>
      <c r="E1085">
        <f>IF(AND(Taureaux[[#All],[nombres d''incides M&gt;F]]=résultats!$E$1-1,Taureaux[[#All],[Race]]=résultats!$C$4),1,0)</f>
        <v>0</v>
      </c>
      <c r="F1085">
        <f>IF(Taureaux[[#All],[&gt; palier]]=0,0,SUM($C$2:C1085))</f>
        <v>0</v>
      </c>
      <c r="G1085">
        <f>IF(Taureaux[[#All],[=palier]]=0,0,SUM($D$2:D1085)+MAX(Taureaux[[#All],[séquence &gt; palier]]))</f>
        <v>0</v>
      </c>
      <c r="H1085">
        <f>IF(Taureaux[[#All],[=palier-1]]=0,0,SUM($E$2:E1085)+MAX(Taureaux[[#All],[séquence = palier]]))</f>
        <v>0</v>
      </c>
      <c r="I1085" t="str">
        <f>IF(Taureaux[[#All],[&gt; palier]]&gt;0,Q1085,"")</f>
        <v/>
      </c>
      <c r="J1085" t="str">
        <f>IF(Taureaux[[#All],[=palier]]&gt;0,Q1085,"")</f>
        <v/>
      </c>
      <c r="K1085" t="str">
        <f>IF(Taureaux[[#All],[=palier-1]]&gt;0,Q1085,"")</f>
        <v/>
      </c>
      <c r="L1085">
        <f>IF(ROW()-1&lt;=60000,ROW()-1)</f>
        <v>1084</v>
      </c>
      <c r="M1085" s="12" t="str">
        <f>IF(Taureaux[[#This Row],[Nom selon le rang]]="","",VLOOKUP(O1085,Q:AF,10,FALSE))</f>
        <v/>
      </c>
      <c r="N1085" t="str">
        <f>IF(Taureaux[[#This Row],[somme des males selon la liste]]="","",RANK(Taureaux[[#This Row],[somme des males selon la liste]],Taureaux[[#All],[somme des males selon la liste]],0))</f>
        <v/>
      </c>
      <c r="O10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5">
        <v>5832465</v>
      </c>
      <c r="Q1085" t="s">
        <v>2580</v>
      </c>
      <c r="R1085" t="s">
        <v>36</v>
      </c>
      <c r="S1085" t="s">
        <v>159</v>
      </c>
      <c r="T1085">
        <v>1066.01</v>
      </c>
      <c r="U1085">
        <v>47.19</v>
      </c>
      <c r="V1085">
        <v>56.01</v>
      </c>
      <c r="W1085">
        <v>66.290000000000006</v>
      </c>
      <c r="X1085">
        <v>51.61</v>
      </c>
      <c r="Y1085">
        <v>55.95</v>
      </c>
      <c r="Z1085" s="12">
        <f>SUM(Taureaux[[#This Row],[indice 1]:[Indice 5]])</f>
        <v>277.05</v>
      </c>
      <c r="AA1085" t="s">
        <v>38</v>
      </c>
      <c r="AB1085" t="s">
        <v>38</v>
      </c>
      <c r="AC1085" t="s">
        <v>39</v>
      </c>
      <c r="AD1085">
        <v>7292</v>
      </c>
      <c r="AE1085">
        <v>57.05</v>
      </c>
    </row>
    <row r="1086" spans="2:31" x14ac:dyDescent="0.25">
      <c r="B1086" s="2">
        <f>IF(Taureaux[[#This Row],[Race]]&lt;&gt;résultats!$C$4,0,SUM(IF(U1086&gt;résultats!E$4,1,0),IF(V1086&gt;résultats!F$4,1,0),IF(W1086&gt;résultats!G$4,1,0),IF(X1086&gt;résultats!H$4,1,0),IF(Y1086&gt;résultats!I$4,1,0),IF(Z1086&gt;résultats!J$4,1,0)))</f>
        <v>0</v>
      </c>
      <c r="C1086">
        <f>IF(AND(Taureaux[[#All],[nombres d''incides M&gt;F]]&gt;résultats!$E$1,Taureaux[[#All],[Race]]=résultats!$C$4),1,0)</f>
        <v>0</v>
      </c>
      <c r="D1086">
        <f>IF(AND(Taureaux[[#All],[nombres d''incides M&gt;F]]=résultats!$E$1,Taureaux[[#All],[Race]]=résultats!$C$4),1,0)</f>
        <v>0</v>
      </c>
      <c r="E1086">
        <f>IF(AND(Taureaux[[#All],[nombres d''incides M&gt;F]]=résultats!$E$1-1,Taureaux[[#All],[Race]]=résultats!$C$4),1,0)</f>
        <v>0</v>
      </c>
      <c r="F1086">
        <f>IF(Taureaux[[#All],[&gt; palier]]=0,0,SUM($C$2:C1086))</f>
        <v>0</v>
      </c>
      <c r="G1086">
        <f>IF(Taureaux[[#All],[=palier]]=0,0,SUM($D$2:D1086)+MAX(Taureaux[[#All],[séquence &gt; palier]]))</f>
        <v>0</v>
      </c>
      <c r="H1086">
        <f>IF(Taureaux[[#All],[=palier-1]]=0,0,SUM($E$2:E1086)+MAX(Taureaux[[#All],[séquence = palier]]))</f>
        <v>0</v>
      </c>
      <c r="I1086" t="str">
        <f>IF(Taureaux[[#All],[&gt; palier]]&gt;0,Q1086,"")</f>
        <v/>
      </c>
      <c r="J1086" t="str">
        <f>IF(Taureaux[[#All],[=palier]]&gt;0,Q1086,"")</f>
        <v/>
      </c>
      <c r="K1086" t="str">
        <f>IF(Taureaux[[#All],[=palier-1]]&gt;0,Q1086,"")</f>
        <v/>
      </c>
      <c r="L1086">
        <f>IF(ROW()-1&lt;=60000,ROW()-1)</f>
        <v>1085</v>
      </c>
      <c r="M1086" s="12" t="str">
        <f>IF(Taureaux[[#This Row],[Nom selon le rang]]="","",VLOOKUP(O1086,Q:AF,10,FALSE))</f>
        <v/>
      </c>
      <c r="N1086" t="str">
        <f>IF(Taureaux[[#This Row],[somme des males selon la liste]]="","",RANK(Taureaux[[#This Row],[somme des males selon la liste]],Taureaux[[#All],[somme des males selon la liste]],0))</f>
        <v/>
      </c>
      <c r="O10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6">
        <v>81899173</v>
      </c>
      <c r="Q1086" t="s">
        <v>2342</v>
      </c>
      <c r="R1086" t="s">
        <v>355</v>
      </c>
      <c r="S1086" t="s">
        <v>40</v>
      </c>
      <c r="T1086">
        <v>1091.68</v>
      </c>
      <c r="U1086">
        <v>50.2</v>
      </c>
      <c r="V1086">
        <v>55.78</v>
      </c>
      <c r="W1086">
        <v>79.66</v>
      </c>
      <c r="X1086">
        <v>54.42</v>
      </c>
      <c r="Y1086">
        <v>46.06</v>
      </c>
      <c r="Z1086" s="12">
        <f>SUM(Taureaux[[#This Row],[indice 1]:[Indice 5]])</f>
        <v>286.12</v>
      </c>
      <c r="AA1086" t="s">
        <v>199</v>
      </c>
      <c r="AB1086" t="s">
        <v>199</v>
      </c>
      <c r="AC1086" t="s">
        <v>200</v>
      </c>
      <c r="AD1086">
        <v>2841</v>
      </c>
      <c r="AE1086">
        <v>90</v>
      </c>
    </row>
    <row r="1087" spans="2:31" x14ac:dyDescent="0.25">
      <c r="B1087" s="2">
        <f>IF(Taureaux[[#This Row],[Race]]&lt;&gt;résultats!$C$4,0,SUM(IF(U1087&gt;résultats!E$4,1,0),IF(V1087&gt;résultats!F$4,1,0),IF(W1087&gt;résultats!G$4,1,0),IF(X1087&gt;résultats!H$4,1,0),IF(Y1087&gt;résultats!I$4,1,0),IF(Z1087&gt;résultats!J$4,1,0)))</f>
        <v>0</v>
      </c>
      <c r="C1087">
        <f>IF(AND(Taureaux[[#All],[nombres d''incides M&gt;F]]&gt;résultats!$E$1,Taureaux[[#All],[Race]]=résultats!$C$4),1,0)</f>
        <v>0</v>
      </c>
      <c r="D1087">
        <f>IF(AND(Taureaux[[#All],[nombres d''incides M&gt;F]]=résultats!$E$1,Taureaux[[#All],[Race]]=résultats!$C$4),1,0)</f>
        <v>0</v>
      </c>
      <c r="E1087">
        <f>IF(AND(Taureaux[[#All],[nombres d''incides M&gt;F]]=résultats!$E$1-1,Taureaux[[#All],[Race]]=résultats!$C$4),1,0)</f>
        <v>0</v>
      </c>
      <c r="F1087">
        <f>IF(Taureaux[[#All],[&gt; palier]]=0,0,SUM($C$2:C1087))</f>
        <v>0</v>
      </c>
      <c r="G1087">
        <f>IF(Taureaux[[#All],[=palier]]=0,0,SUM($D$2:D1087)+MAX(Taureaux[[#All],[séquence &gt; palier]]))</f>
        <v>0</v>
      </c>
      <c r="H1087">
        <f>IF(Taureaux[[#All],[=palier-1]]=0,0,SUM($E$2:E1087)+MAX(Taureaux[[#All],[séquence = palier]]))</f>
        <v>0</v>
      </c>
      <c r="I1087" t="str">
        <f>IF(Taureaux[[#All],[&gt; palier]]&gt;0,Q1087,"")</f>
        <v/>
      </c>
      <c r="J1087" t="str">
        <f>IF(Taureaux[[#All],[=palier]]&gt;0,Q1087,"")</f>
        <v/>
      </c>
      <c r="K1087" t="str">
        <f>IF(Taureaux[[#All],[=palier-1]]&gt;0,Q1087,"")</f>
        <v/>
      </c>
      <c r="L1087">
        <f>IF(ROW()-1&lt;=60000,ROW()-1)</f>
        <v>1086</v>
      </c>
      <c r="M1087" s="12" t="str">
        <f>IF(Taureaux[[#This Row],[Nom selon le rang]]="","",VLOOKUP(O1087,Q:AF,10,FALSE))</f>
        <v/>
      </c>
      <c r="N1087" t="str">
        <f>IF(Taureaux[[#This Row],[somme des males selon la liste]]="","",RANK(Taureaux[[#This Row],[somme des males selon la liste]],Taureaux[[#All],[somme des males selon la liste]],0))</f>
        <v/>
      </c>
      <c r="O10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7">
        <v>5808717</v>
      </c>
      <c r="Q1087" t="s">
        <v>2550</v>
      </c>
      <c r="R1087" t="s">
        <v>244</v>
      </c>
      <c r="S1087" t="s">
        <v>54</v>
      </c>
      <c r="T1087">
        <v>934.02</v>
      </c>
      <c r="U1087">
        <v>29.26</v>
      </c>
      <c r="V1087">
        <v>64.89</v>
      </c>
      <c r="W1087">
        <v>63.06</v>
      </c>
      <c r="X1087">
        <v>65.34</v>
      </c>
      <c r="Y1087">
        <v>61.49</v>
      </c>
      <c r="Z1087" s="12">
        <f>SUM(Taureaux[[#This Row],[indice 1]:[Indice 5]])</f>
        <v>284.04000000000002</v>
      </c>
      <c r="AA1087" t="s">
        <v>247</v>
      </c>
      <c r="AB1087" t="s">
        <v>247</v>
      </c>
      <c r="AC1087" t="s">
        <v>52</v>
      </c>
      <c r="AD1087">
        <v>682</v>
      </c>
      <c r="AE1087">
        <v>90</v>
      </c>
    </row>
    <row r="1088" spans="2:31" x14ac:dyDescent="0.25">
      <c r="B1088" s="2">
        <f>IF(Taureaux[[#This Row],[Race]]&lt;&gt;résultats!$C$4,0,SUM(IF(U1088&gt;résultats!E$4,1,0),IF(V1088&gt;résultats!F$4,1,0),IF(W1088&gt;résultats!G$4,1,0),IF(X1088&gt;résultats!H$4,1,0),IF(Y1088&gt;résultats!I$4,1,0),IF(Z1088&gt;résultats!J$4,1,0)))</f>
        <v>0</v>
      </c>
      <c r="C1088">
        <f>IF(AND(Taureaux[[#All],[nombres d''incides M&gt;F]]&gt;résultats!$E$1,Taureaux[[#All],[Race]]=résultats!$C$4),1,0)</f>
        <v>0</v>
      </c>
      <c r="D1088">
        <f>IF(AND(Taureaux[[#All],[nombres d''incides M&gt;F]]=résultats!$E$1,Taureaux[[#All],[Race]]=résultats!$C$4),1,0)</f>
        <v>0</v>
      </c>
      <c r="E1088">
        <f>IF(AND(Taureaux[[#All],[nombres d''incides M&gt;F]]=résultats!$E$1-1,Taureaux[[#All],[Race]]=résultats!$C$4),1,0)</f>
        <v>0</v>
      </c>
      <c r="F1088">
        <f>IF(Taureaux[[#All],[&gt; palier]]=0,0,SUM($C$2:C1088))</f>
        <v>0</v>
      </c>
      <c r="G1088">
        <f>IF(Taureaux[[#All],[=palier]]=0,0,SUM($D$2:D1088)+MAX(Taureaux[[#All],[séquence &gt; palier]]))</f>
        <v>0</v>
      </c>
      <c r="H1088">
        <f>IF(Taureaux[[#All],[=palier-1]]=0,0,SUM($E$2:E1088)+MAX(Taureaux[[#All],[séquence = palier]]))</f>
        <v>0</v>
      </c>
      <c r="I1088" t="str">
        <f>IF(Taureaux[[#All],[&gt; palier]]&gt;0,Q1088,"")</f>
        <v/>
      </c>
      <c r="J1088" t="str">
        <f>IF(Taureaux[[#All],[=palier]]&gt;0,Q1088,"")</f>
        <v/>
      </c>
      <c r="K1088" t="str">
        <f>IF(Taureaux[[#All],[=palier-1]]&gt;0,Q1088,"")</f>
        <v/>
      </c>
      <c r="L1088">
        <f>IF(ROW()-1&lt;=60000,ROW()-1)</f>
        <v>1087</v>
      </c>
      <c r="M1088" s="12" t="str">
        <f>IF(Taureaux[[#This Row],[Nom selon le rang]]="","",VLOOKUP(O1088,Q:AF,10,FALSE))</f>
        <v/>
      </c>
      <c r="N1088" t="str">
        <f>IF(Taureaux[[#This Row],[somme des males selon la liste]]="","",RANK(Taureaux[[#This Row],[somme des males selon la liste]],Taureaux[[#All],[somme des males selon la liste]],0))</f>
        <v/>
      </c>
      <c r="O10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8">
        <v>6310664</v>
      </c>
      <c r="Q1088" t="s">
        <v>2293</v>
      </c>
      <c r="R1088" t="s">
        <v>36</v>
      </c>
      <c r="S1088" t="s">
        <v>100</v>
      </c>
      <c r="T1088">
        <v>1120.74</v>
      </c>
      <c r="U1088">
        <v>57.62</v>
      </c>
      <c r="V1088">
        <v>69.56</v>
      </c>
      <c r="W1088">
        <v>63.41</v>
      </c>
      <c r="X1088">
        <v>60.8</v>
      </c>
      <c r="Y1088">
        <v>54.2</v>
      </c>
      <c r="Z1088" s="12">
        <f>SUM(Taureaux[[#This Row],[indice 1]:[Indice 5]])</f>
        <v>305.58999999999997</v>
      </c>
      <c r="AA1088" t="s">
        <v>38</v>
      </c>
      <c r="AB1088" t="s">
        <v>38</v>
      </c>
      <c r="AC1088" t="s">
        <v>39</v>
      </c>
      <c r="AD1088">
        <v>7982</v>
      </c>
      <c r="AE1088">
        <v>85.59</v>
      </c>
    </row>
    <row r="1089" spans="2:31" x14ac:dyDescent="0.25">
      <c r="B1089" s="2">
        <f>IF(Taureaux[[#This Row],[Race]]&lt;&gt;résultats!$C$4,0,SUM(IF(U1089&gt;résultats!E$4,1,0),IF(V1089&gt;résultats!F$4,1,0),IF(W1089&gt;résultats!G$4,1,0),IF(X1089&gt;résultats!H$4,1,0),IF(Y1089&gt;résultats!I$4,1,0),IF(Z1089&gt;résultats!J$4,1,0)))</f>
        <v>0</v>
      </c>
      <c r="C1089">
        <f>IF(AND(Taureaux[[#All],[nombres d''incides M&gt;F]]&gt;résultats!$E$1,Taureaux[[#All],[Race]]=résultats!$C$4),1,0)</f>
        <v>0</v>
      </c>
      <c r="D1089">
        <f>IF(AND(Taureaux[[#All],[nombres d''incides M&gt;F]]=résultats!$E$1,Taureaux[[#All],[Race]]=résultats!$C$4),1,0)</f>
        <v>0</v>
      </c>
      <c r="E1089">
        <f>IF(AND(Taureaux[[#All],[nombres d''incides M&gt;F]]=résultats!$E$1-1,Taureaux[[#All],[Race]]=résultats!$C$4),1,0)</f>
        <v>0</v>
      </c>
      <c r="F1089">
        <f>IF(Taureaux[[#All],[&gt; palier]]=0,0,SUM($C$2:C1089))</f>
        <v>0</v>
      </c>
      <c r="G1089">
        <f>IF(Taureaux[[#All],[=palier]]=0,0,SUM($D$2:D1089)+MAX(Taureaux[[#All],[séquence &gt; palier]]))</f>
        <v>0</v>
      </c>
      <c r="H1089">
        <f>IF(Taureaux[[#All],[=palier-1]]=0,0,SUM($E$2:E1089)+MAX(Taureaux[[#All],[séquence = palier]]))</f>
        <v>0</v>
      </c>
      <c r="I1089" t="str">
        <f>IF(Taureaux[[#All],[&gt; palier]]&gt;0,Q1089,"")</f>
        <v/>
      </c>
      <c r="J1089" t="str">
        <f>IF(Taureaux[[#All],[=palier]]&gt;0,Q1089,"")</f>
        <v/>
      </c>
      <c r="K1089" t="str">
        <f>IF(Taureaux[[#All],[=palier-1]]&gt;0,Q1089,"")</f>
        <v/>
      </c>
      <c r="L1089">
        <f>IF(ROW()-1&lt;=60000,ROW()-1)</f>
        <v>1088</v>
      </c>
      <c r="M1089" s="12" t="str">
        <f>IF(Taureaux[[#This Row],[Nom selon le rang]]="","",VLOOKUP(O1089,Q:AF,10,FALSE))</f>
        <v/>
      </c>
      <c r="N1089" t="str">
        <f>IF(Taureaux[[#This Row],[somme des males selon la liste]]="","",RANK(Taureaux[[#This Row],[somme des males selon la liste]],Taureaux[[#All],[somme des males selon la liste]],0))</f>
        <v/>
      </c>
      <c r="O10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89">
        <v>80664988</v>
      </c>
      <c r="Q1089" t="s">
        <v>863</v>
      </c>
      <c r="R1089" t="s">
        <v>545</v>
      </c>
      <c r="S1089" t="s">
        <v>162</v>
      </c>
      <c r="T1089">
        <v>1393.98</v>
      </c>
      <c r="U1089">
        <v>60.52</v>
      </c>
      <c r="V1089">
        <v>82.78</v>
      </c>
      <c r="W1089">
        <v>74.430000000000007</v>
      </c>
      <c r="X1089">
        <v>66.69</v>
      </c>
      <c r="Y1089">
        <v>52.74</v>
      </c>
      <c r="Z1089" s="12">
        <f>SUM(Taureaux[[#This Row],[indice 1]:[Indice 5]])</f>
        <v>337.16</v>
      </c>
      <c r="AA1089" t="s">
        <v>63</v>
      </c>
      <c r="AB1089" t="s">
        <v>115</v>
      </c>
      <c r="AC1089" t="s">
        <v>116</v>
      </c>
      <c r="AD1089">
        <v>6</v>
      </c>
      <c r="AE1089">
        <v>30</v>
      </c>
    </row>
    <row r="1090" spans="2:31" x14ac:dyDescent="0.25">
      <c r="B1090" s="2">
        <f>IF(Taureaux[[#This Row],[Race]]&lt;&gt;résultats!$C$4,0,SUM(IF(U1090&gt;résultats!E$4,1,0),IF(V1090&gt;résultats!F$4,1,0),IF(W1090&gt;résultats!G$4,1,0),IF(X1090&gt;résultats!H$4,1,0),IF(Y1090&gt;résultats!I$4,1,0),IF(Z1090&gt;résultats!J$4,1,0)))</f>
        <v>0</v>
      </c>
      <c r="C1090">
        <f>IF(AND(Taureaux[[#All],[nombres d''incides M&gt;F]]&gt;résultats!$E$1,Taureaux[[#All],[Race]]=résultats!$C$4),1,0)</f>
        <v>0</v>
      </c>
      <c r="D1090">
        <f>IF(AND(Taureaux[[#All],[nombres d''incides M&gt;F]]=résultats!$E$1,Taureaux[[#All],[Race]]=résultats!$C$4),1,0)</f>
        <v>0</v>
      </c>
      <c r="E1090">
        <f>IF(AND(Taureaux[[#All],[nombres d''incides M&gt;F]]=résultats!$E$1-1,Taureaux[[#All],[Race]]=résultats!$C$4),1,0)</f>
        <v>0</v>
      </c>
      <c r="F1090">
        <f>IF(Taureaux[[#All],[&gt; palier]]=0,0,SUM($C$2:C1090))</f>
        <v>0</v>
      </c>
      <c r="G1090">
        <f>IF(Taureaux[[#All],[=palier]]=0,0,SUM($D$2:D1090)+MAX(Taureaux[[#All],[séquence &gt; palier]]))</f>
        <v>0</v>
      </c>
      <c r="H1090">
        <f>IF(Taureaux[[#All],[=palier-1]]=0,0,SUM($E$2:E1090)+MAX(Taureaux[[#All],[séquence = palier]]))</f>
        <v>0</v>
      </c>
      <c r="I1090" t="str">
        <f>IF(Taureaux[[#All],[&gt; palier]]&gt;0,Q1090,"")</f>
        <v/>
      </c>
      <c r="J1090" t="str">
        <f>IF(Taureaux[[#All],[=palier]]&gt;0,Q1090,"")</f>
        <v/>
      </c>
      <c r="K1090" t="str">
        <f>IF(Taureaux[[#All],[=palier-1]]&gt;0,Q1090,"")</f>
        <v/>
      </c>
      <c r="L1090">
        <f>IF(ROW()-1&lt;=60000,ROW()-1)</f>
        <v>1089</v>
      </c>
      <c r="M1090" s="12" t="str">
        <f>IF(Taureaux[[#This Row],[Nom selon le rang]]="","",VLOOKUP(O1090,Q:AF,10,FALSE))</f>
        <v/>
      </c>
      <c r="N1090" t="str">
        <f>IF(Taureaux[[#This Row],[somme des males selon la liste]]="","",RANK(Taureaux[[#This Row],[somme des males selon la liste]],Taureaux[[#All],[somme des males selon la liste]],0))</f>
        <v/>
      </c>
      <c r="O10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0">
        <v>6510315</v>
      </c>
      <c r="Q1090" t="s">
        <v>2491</v>
      </c>
      <c r="R1090" t="s">
        <v>36</v>
      </c>
      <c r="S1090" t="s">
        <v>149</v>
      </c>
      <c r="T1090">
        <v>1085.54</v>
      </c>
      <c r="U1090">
        <v>54.88</v>
      </c>
      <c r="V1090">
        <v>58.85</v>
      </c>
      <c r="W1090">
        <v>79.209999999999994</v>
      </c>
      <c r="X1090">
        <v>40.89</v>
      </c>
      <c r="Y1090">
        <v>40.96</v>
      </c>
      <c r="Z1090" s="12">
        <f>SUM(Taureaux[[#This Row],[indice 1]:[Indice 5]])</f>
        <v>274.78999999999996</v>
      </c>
      <c r="AA1090" t="s">
        <v>38</v>
      </c>
      <c r="AB1090" t="s">
        <v>38</v>
      </c>
      <c r="AC1090" t="s">
        <v>39</v>
      </c>
      <c r="AD1090">
        <v>5716</v>
      </c>
      <c r="AE1090">
        <v>54.79</v>
      </c>
    </row>
    <row r="1091" spans="2:31" x14ac:dyDescent="0.25">
      <c r="B1091" s="2">
        <f>IF(Taureaux[[#This Row],[Race]]&lt;&gt;résultats!$C$4,0,SUM(IF(U1091&gt;résultats!E$4,1,0),IF(V1091&gt;résultats!F$4,1,0),IF(W1091&gt;résultats!G$4,1,0),IF(X1091&gt;résultats!H$4,1,0),IF(Y1091&gt;résultats!I$4,1,0),IF(Z1091&gt;résultats!J$4,1,0)))</f>
        <v>6</v>
      </c>
      <c r="C1091">
        <f>IF(AND(Taureaux[[#All],[nombres d''incides M&gt;F]]&gt;résultats!$E$1,Taureaux[[#All],[Race]]=résultats!$C$4),1,0)</f>
        <v>1</v>
      </c>
      <c r="D1091">
        <f>IF(AND(Taureaux[[#All],[nombres d''incides M&gt;F]]=résultats!$E$1,Taureaux[[#All],[Race]]=résultats!$C$4),1,0)</f>
        <v>0</v>
      </c>
      <c r="E1091">
        <f>IF(AND(Taureaux[[#All],[nombres d''incides M&gt;F]]=résultats!$E$1-1,Taureaux[[#All],[Race]]=résultats!$C$4),1,0)</f>
        <v>0</v>
      </c>
      <c r="F1091">
        <f>IF(Taureaux[[#All],[&gt; palier]]=0,0,SUM($C$2:C1091))</f>
        <v>31</v>
      </c>
      <c r="G1091">
        <f>IF(Taureaux[[#All],[=palier]]=0,0,SUM($D$2:D1091)+MAX(Taureaux[[#All],[séquence &gt; palier]]))</f>
        <v>0</v>
      </c>
      <c r="H1091">
        <f>IF(Taureaux[[#All],[=palier-1]]=0,0,SUM($E$2:E1091)+MAX(Taureaux[[#All],[séquence = palier]]))</f>
        <v>0</v>
      </c>
      <c r="I1091" t="str">
        <f>IF(Taureaux[[#All],[&gt; palier]]&gt;0,Q1091,"")</f>
        <v>BABAR D'ACCO</v>
      </c>
      <c r="J1091" t="str">
        <f>IF(Taureaux[[#All],[=palier]]&gt;0,Q1091,"")</f>
        <v/>
      </c>
      <c r="K1091" t="str">
        <f>IF(Taureaux[[#All],[=palier-1]]&gt;0,Q1091,"")</f>
        <v/>
      </c>
      <c r="L1091">
        <f>IF(ROW()-1&lt;=60000,ROW()-1)</f>
        <v>1090</v>
      </c>
      <c r="M1091" s="12" t="str">
        <f>IF(Taureaux[[#This Row],[Nom selon le rang]]="","",VLOOKUP(O1091,Q:AF,10,FALSE))</f>
        <v/>
      </c>
      <c r="N1091" t="str">
        <f>IF(Taureaux[[#This Row],[somme des males selon la liste]]="","",RANK(Taureaux[[#This Row],[somme des males selon la liste]],Taureaux[[#All],[somme des males selon la liste]],0))</f>
        <v/>
      </c>
      <c r="O10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1">
        <v>80900993</v>
      </c>
      <c r="Q1091" t="s">
        <v>677</v>
      </c>
      <c r="R1091" t="s">
        <v>7</v>
      </c>
      <c r="S1091" t="s">
        <v>127</v>
      </c>
      <c r="T1091">
        <v>999.98</v>
      </c>
      <c r="U1091">
        <v>65.36</v>
      </c>
      <c r="V1091">
        <v>63.54</v>
      </c>
      <c r="W1091">
        <v>78.3</v>
      </c>
      <c r="X1091">
        <v>68.760000000000005</v>
      </c>
      <c r="Y1091">
        <v>63.81</v>
      </c>
      <c r="Z1091" s="12">
        <f>SUM(Taureaux[[#This Row],[indice 1]:[Indice 5]])</f>
        <v>339.77</v>
      </c>
      <c r="AA1091" t="s">
        <v>144</v>
      </c>
      <c r="AB1091" t="s">
        <v>145</v>
      </c>
      <c r="AC1091" t="s">
        <v>139</v>
      </c>
      <c r="AD1091">
        <v>4588</v>
      </c>
      <c r="AE1091">
        <v>30</v>
      </c>
    </row>
    <row r="1092" spans="2:31" x14ac:dyDescent="0.25">
      <c r="B1092" s="2">
        <f>IF(Taureaux[[#This Row],[Race]]&lt;&gt;résultats!$C$4,0,SUM(IF(U1092&gt;résultats!E$4,1,0),IF(V1092&gt;résultats!F$4,1,0),IF(W1092&gt;résultats!G$4,1,0),IF(X1092&gt;résultats!H$4,1,0),IF(Y1092&gt;résultats!I$4,1,0),IF(Z1092&gt;résultats!J$4,1,0)))</f>
        <v>0</v>
      </c>
      <c r="C1092">
        <f>IF(AND(Taureaux[[#All],[nombres d''incides M&gt;F]]&gt;résultats!$E$1,Taureaux[[#All],[Race]]=résultats!$C$4),1,0)</f>
        <v>0</v>
      </c>
      <c r="D1092">
        <f>IF(AND(Taureaux[[#All],[nombres d''incides M&gt;F]]=résultats!$E$1,Taureaux[[#All],[Race]]=résultats!$C$4),1,0)</f>
        <v>0</v>
      </c>
      <c r="E1092">
        <f>IF(AND(Taureaux[[#All],[nombres d''incides M&gt;F]]=résultats!$E$1-1,Taureaux[[#All],[Race]]=résultats!$C$4),1,0)</f>
        <v>0</v>
      </c>
      <c r="F1092">
        <f>IF(Taureaux[[#All],[&gt; palier]]=0,0,SUM($C$2:C1092))</f>
        <v>0</v>
      </c>
      <c r="G1092">
        <f>IF(Taureaux[[#All],[=palier]]=0,0,SUM($D$2:D1092)+MAX(Taureaux[[#All],[séquence &gt; palier]]))</f>
        <v>0</v>
      </c>
      <c r="H1092">
        <f>IF(Taureaux[[#All],[=palier-1]]=0,0,SUM($E$2:E1092)+MAX(Taureaux[[#All],[séquence = palier]]))</f>
        <v>0</v>
      </c>
      <c r="I1092" t="str">
        <f>IF(Taureaux[[#All],[&gt; palier]]&gt;0,Q1092,"")</f>
        <v/>
      </c>
      <c r="J1092" t="str">
        <f>IF(Taureaux[[#All],[=palier]]&gt;0,Q1092,"")</f>
        <v/>
      </c>
      <c r="K1092" t="str">
        <f>IF(Taureaux[[#All],[=palier-1]]&gt;0,Q1092,"")</f>
        <v/>
      </c>
      <c r="L1092">
        <f>IF(ROW()-1&lt;=60000,ROW()-1)</f>
        <v>1091</v>
      </c>
      <c r="M1092" s="12" t="str">
        <f>IF(Taureaux[[#This Row],[Nom selon le rang]]="","",VLOOKUP(O1092,Q:AF,10,FALSE))</f>
        <v/>
      </c>
      <c r="N1092" t="str">
        <f>IF(Taureaux[[#This Row],[somme des males selon la liste]]="","",RANK(Taureaux[[#This Row],[somme des males selon la liste]],Taureaux[[#All],[somme des males selon la liste]],0))</f>
        <v/>
      </c>
      <c r="O10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2">
        <v>75069401</v>
      </c>
      <c r="Q1092" t="s">
        <v>1106</v>
      </c>
      <c r="R1092" t="s">
        <v>237</v>
      </c>
      <c r="S1092" t="s">
        <v>132</v>
      </c>
      <c r="T1092">
        <v>1218.1099999999999</v>
      </c>
      <c r="U1092">
        <v>67.98</v>
      </c>
      <c r="V1092">
        <v>72.13</v>
      </c>
      <c r="W1092">
        <v>66.010000000000005</v>
      </c>
      <c r="X1092">
        <v>70.92</v>
      </c>
      <c r="Y1092">
        <v>61.9</v>
      </c>
      <c r="Z1092" s="12">
        <f>SUM(Taureaux[[#This Row],[indice 1]:[Indice 5]])</f>
        <v>338.94</v>
      </c>
      <c r="AA1092" t="s">
        <v>63</v>
      </c>
      <c r="AB1092" t="s">
        <v>125</v>
      </c>
      <c r="AC1092" t="s">
        <v>126</v>
      </c>
      <c r="AD1092">
        <v>10</v>
      </c>
      <c r="AE1092">
        <v>150</v>
      </c>
    </row>
    <row r="1093" spans="2:31" x14ac:dyDescent="0.25">
      <c r="B1093" s="2">
        <f>IF(Taureaux[[#This Row],[Race]]&lt;&gt;résultats!$C$4,0,SUM(IF(U1093&gt;résultats!E$4,1,0),IF(V1093&gt;résultats!F$4,1,0),IF(W1093&gt;résultats!G$4,1,0),IF(X1093&gt;résultats!H$4,1,0),IF(Y1093&gt;résultats!I$4,1,0),IF(Z1093&gt;résultats!J$4,1,0)))</f>
        <v>0</v>
      </c>
      <c r="C1093">
        <f>IF(AND(Taureaux[[#All],[nombres d''incides M&gt;F]]&gt;résultats!$E$1,Taureaux[[#All],[Race]]=résultats!$C$4),1,0)</f>
        <v>0</v>
      </c>
      <c r="D1093">
        <f>IF(AND(Taureaux[[#All],[nombres d''incides M&gt;F]]=résultats!$E$1,Taureaux[[#All],[Race]]=résultats!$C$4),1,0)</f>
        <v>0</v>
      </c>
      <c r="E1093">
        <f>IF(AND(Taureaux[[#All],[nombres d''incides M&gt;F]]=résultats!$E$1-1,Taureaux[[#All],[Race]]=résultats!$C$4),1,0)</f>
        <v>0</v>
      </c>
      <c r="F1093">
        <f>IF(Taureaux[[#All],[&gt; palier]]=0,0,SUM($C$2:C1093))</f>
        <v>0</v>
      </c>
      <c r="G1093">
        <f>IF(Taureaux[[#All],[=palier]]=0,0,SUM($D$2:D1093)+MAX(Taureaux[[#All],[séquence &gt; palier]]))</f>
        <v>0</v>
      </c>
      <c r="H1093">
        <f>IF(Taureaux[[#All],[=palier-1]]=0,0,SUM($E$2:E1093)+MAX(Taureaux[[#All],[séquence = palier]]))</f>
        <v>0</v>
      </c>
      <c r="I1093" t="str">
        <f>IF(Taureaux[[#All],[&gt; palier]]&gt;0,Q1093,"")</f>
        <v/>
      </c>
      <c r="J1093" t="str">
        <f>IF(Taureaux[[#All],[=palier]]&gt;0,Q1093,"")</f>
        <v/>
      </c>
      <c r="K1093" t="str">
        <f>IF(Taureaux[[#All],[=palier-1]]&gt;0,Q1093,"")</f>
        <v/>
      </c>
      <c r="L1093">
        <f>IF(ROW()-1&lt;=60000,ROW()-1)</f>
        <v>1092</v>
      </c>
      <c r="M1093" s="12" t="str">
        <f>IF(Taureaux[[#This Row],[Nom selon le rang]]="","",VLOOKUP(O1093,Q:AF,10,FALSE))</f>
        <v/>
      </c>
      <c r="N1093" t="str">
        <f>IF(Taureaux[[#This Row],[somme des males selon la liste]]="","",RANK(Taureaux[[#This Row],[somme des males selon la liste]],Taureaux[[#All],[somme des males selon la liste]],0))</f>
        <v/>
      </c>
      <c r="O10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3">
        <v>75069401</v>
      </c>
      <c r="Q1093" t="s">
        <v>1106</v>
      </c>
      <c r="R1093" t="s">
        <v>237</v>
      </c>
      <c r="S1093" t="s">
        <v>132</v>
      </c>
      <c r="T1093">
        <v>1218.1099999999999</v>
      </c>
      <c r="U1093">
        <v>67.98</v>
      </c>
      <c r="V1093">
        <v>72.13</v>
      </c>
      <c r="W1093">
        <v>66.010000000000005</v>
      </c>
      <c r="X1093">
        <v>70.92</v>
      </c>
      <c r="Y1093">
        <v>61.9</v>
      </c>
      <c r="Z1093" s="12">
        <f>SUM(Taureaux[[#This Row],[indice 1]:[Indice 5]])</f>
        <v>338.94</v>
      </c>
      <c r="AA1093" t="s">
        <v>63</v>
      </c>
      <c r="AB1093" t="s">
        <v>51</v>
      </c>
      <c r="AC1093" t="s">
        <v>52</v>
      </c>
      <c r="AD1093">
        <v>4</v>
      </c>
      <c r="AE1093">
        <v>265.67</v>
      </c>
    </row>
    <row r="1094" spans="2:31" x14ac:dyDescent="0.25">
      <c r="B1094" s="2">
        <f>IF(Taureaux[[#This Row],[Race]]&lt;&gt;résultats!$C$4,0,SUM(IF(U1094&gt;résultats!E$4,1,0),IF(V1094&gt;résultats!F$4,1,0),IF(W1094&gt;résultats!G$4,1,0),IF(X1094&gt;résultats!H$4,1,0),IF(Y1094&gt;résultats!I$4,1,0),IF(Z1094&gt;résultats!J$4,1,0)))</f>
        <v>0</v>
      </c>
      <c r="C1094">
        <f>IF(AND(Taureaux[[#All],[nombres d''incides M&gt;F]]&gt;résultats!$E$1,Taureaux[[#All],[Race]]=résultats!$C$4),1,0)</f>
        <v>0</v>
      </c>
      <c r="D1094">
        <f>IF(AND(Taureaux[[#All],[nombres d''incides M&gt;F]]=résultats!$E$1,Taureaux[[#All],[Race]]=résultats!$C$4),1,0)</f>
        <v>0</v>
      </c>
      <c r="E1094">
        <f>IF(AND(Taureaux[[#All],[nombres d''incides M&gt;F]]=résultats!$E$1-1,Taureaux[[#All],[Race]]=résultats!$C$4),1,0)</f>
        <v>0</v>
      </c>
      <c r="F1094">
        <f>IF(Taureaux[[#All],[&gt; palier]]=0,0,SUM($C$2:C1094))</f>
        <v>0</v>
      </c>
      <c r="G1094">
        <f>IF(Taureaux[[#All],[=palier]]=0,0,SUM($D$2:D1094)+MAX(Taureaux[[#All],[séquence &gt; palier]]))</f>
        <v>0</v>
      </c>
      <c r="H1094">
        <f>IF(Taureaux[[#All],[=palier-1]]=0,0,SUM($E$2:E1094)+MAX(Taureaux[[#All],[séquence = palier]]))</f>
        <v>0</v>
      </c>
      <c r="I1094" t="str">
        <f>IF(Taureaux[[#All],[&gt; palier]]&gt;0,Q1094,"")</f>
        <v/>
      </c>
      <c r="J1094" t="str">
        <f>IF(Taureaux[[#All],[=palier]]&gt;0,Q1094,"")</f>
        <v/>
      </c>
      <c r="K1094" t="str">
        <f>IF(Taureaux[[#All],[=palier-1]]&gt;0,Q1094,"")</f>
        <v/>
      </c>
      <c r="L1094">
        <f>IF(ROW()-1&lt;=60000,ROW()-1)</f>
        <v>1093</v>
      </c>
      <c r="M1094" s="12" t="str">
        <f>IF(Taureaux[[#This Row],[Nom selon le rang]]="","",VLOOKUP(O1094,Q:AF,10,FALSE))</f>
        <v/>
      </c>
      <c r="N1094" t="str">
        <f>IF(Taureaux[[#This Row],[somme des males selon la liste]]="","",RANK(Taureaux[[#This Row],[somme des males selon la liste]],Taureaux[[#All],[somme des males selon la liste]],0))</f>
        <v/>
      </c>
      <c r="O10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4">
        <v>77722543</v>
      </c>
      <c r="Q1094" t="s">
        <v>313</v>
      </c>
      <c r="R1094" t="s">
        <v>45</v>
      </c>
      <c r="S1094" t="s">
        <v>54</v>
      </c>
      <c r="T1094">
        <v>1055.1300000000001</v>
      </c>
      <c r="U1094">
        <v>64.599999999999994</v>
      </c>
      <c r="V1094">
        <v>72.55</v>
      </c>
      <c r="W1094">
        <v>81.34</v>
      </c>
      <c r="X1094">
        <v>61.29</v>
      </c>
      <c r="Y1094">
        <v>76.599999999999994</v>
      </c>
      <c r="Z1094" s="12">
        <f>SUM(Taureaux[[#This Row],[indice 1]:[Indice 5]])</f>
        <v>356.38</v>
      </c>
      <c r="AA1094" t="s">
        <v>63</v>
      </c>
      <c r="AB1094" t="s">
        <v>138</v>
      </c>
      <c r="AC1094" t="s">
        <v>139</v>
      </c>
      <c r="AD1094">
        <v>10</v>
      </c>
      <c r="AE1094">
        <v>30</v>
      </c>
    </row>
    <row r="1095" spans="2:31" x14ac:dyDescent="0.25">
      <c r="B1095" s="2">
        <f>IF(Taureaux[[#This Row],[Race]]&lt;&gt;résultats!$C$4,0,SUM(IF(U1095&gt;résultats!E$4,1,0),IF(V1095&gt;résultats!F$4,1,0),IF(W1095&gt;résultats!G$4,1,0),IF(X1095&gt;résultats!H$4,1,0),IF(Y1095&gt;résultats!I$4,1,0),IF(Z1095&gt;résultats!J$4,1,0)))</f>
        <v>0</v>
      </c>
      <c r="C1095">
        <f>IF(AND(Taureaux[[#All],[nombres d''incides M&gt;F]]&gt;résultats!$E$1,Taureaux[[#All],[Race]]=résultats!$C$4),1,0)</f>
        <v>0</v>
      </c>
      <c r="D1095">
        <f>IF(AND(Taureaux[[#All],[nombres d''incides M&gt;F]]=résultats!$E$1,Taureaux[[#All],[Race]]=résultats!$C$4),1,0)</f>
        <v>0</v>
      </c>
      <c r="E1095">
        <f>IF(AND(Taureaux[[#All],[nombres d''incides M&gt;F]]=résultats!$E$1-1,Taureaux[[#All],[Race]]=résultats!$C$4),1,0)</f>
        <v>0</v>
      </c>
      <c r="F1095">
        <f>IF(Taureaux[[#All],[&gt; palier]]=0,0,SUM($C$2:C1095))</f>
        <v>0</v>
      </c>
      <c r="G1095">
        <f>IF(Taureaux[[#All],[=palier]]=0,0,SUM($D$2:D1095)+MAX(Taureaux[[#All],[séquence &gt; palier]]))</f>
        <v>0</v>
      </c>
      <c r="H1095">
        <f>IF(Taureaux[[#All],[=palier-1]]=0,0,SUM($E$2:E1095)+MAX(Taureaux[[#All],[séquence = palier]]))</f>
        <v>0</v>
      </c>
      <c r="I1095" t="str">
        <f>IF(Taureaux[[#All],[&gt; palier]]&gt;0,Q1095,"")</f>
        <v/>
      </c>
      <c r="J1095" t="str">
        <f>IF(Taureaux[[#All],[=palier]]&gt;0,Q1095,"")</f>
        <v/>
      </c>
      <c r="K1095" t="str">
        <f>IF(Taureaux[[#All],[=palier-1]]&gt;0,Q1095,"")</f>
        <v/>
      </c>
      <c r="L1095">
        <f>IF(ROW()-1&lt;=60000,ROW()-1)</f>
        <v>1094</v>
      </c>
      <c r="M1095" s="12" t="str">
        <f>IF(Taureaux[[#This Row],[Nom selon le rang]]="","",VLOOKUP(O1095,Q:AF,10,FALSE))</f>
        <v/>
      </c>
      <c r="N1095" t="str">
        <f>IF(Taureaux[[#This Row],[somme des males selon la liste]]="","",RANK(Taureaux[[#This Row],[somme des males selon la liste]],Taureaux[[#All],[somme des males selon la liste]],0))</f>
        <v/>
      </c>
      <c r="O10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5">
        <v>5928193</v>
      </c>
      <c r="Q1095" t="s">
        <v>313</v>
      </c>
      <c r="R1095" t="s">
        <v>244</v>
      </c>
      <c r="S1095" t="s">
        <v>100</v>
      </c>
      <c r="T1095">
        <v>992.06</v>
      </c>
      <c r="U1095">
        <v>67.86</v>
      </c>
      <c r="V1095">
        <v>65.69</v>
      </c>
      <c r="W1095">
        <v>54.9</v>
      </c>
      <c r="X1095">
        <v>53.41</v>
      </c>
      <c r="Y1095">
        <v>66.959999999999994</v>
      </c>
      <c r="Z1095" s="12">
        <f>SUM(Taureaux[[#This Row],[indice 1]:[Indice 5]])</f>
        <v>308.82</v>
      </c>
      <c r="AA1095" t="s">
        <v>63</v>
      </c>
      <c r="AB1095" t="s">
        <v>1746</v>
      </c>
      <c r="AC1095" t="s">
        <v>39</v>
      </c>
      <c r="AD1095">
        <v>15</v>
      </c>
      <c r="AE1095">
        <v>180</v>
      </c>
    </row>
    <row r="1096" spans="2:31" x14ac:dyDescent="0.25">
      <c r="B1096" s="2">
        <f>IF(Taureaux[[#This Row],[Race]]&lt;&gt;résultats!$C$4,0,SUM(IF(U1096&gt;résultats!E$4,1,0),IF(V1096&gt;résultats!F$4,1,0),IF(W1096&gt;résultats!G$4,1,0),IF(X1096&gt;résultats!H$4,1,0),IF(Y1096&gt;résultats!I$4,1,0),IF(Z1096&gt;résultats!J$4,1,0)))</f>
        <v>0</v>
      </c>
      <c r="C1096">
        <f>IF(AND(Taureaux[[#All],[nombres d''incides M&gt;F]]&gt;résultats!$E$1,Taureaux[[#All],[Race]]=résultats!$C$4),1,0)</f>
        <v>0</v>
      </c>
      <c r="D1096">
        <f>IF(AND(Taureaux[[#All],[nombres d''incides M&gt;F]]=résultats!$E$1,Taureaux[[#All],[Race]]=résultats!$C$4),1,0)</f>
        <v>0</v>
      </c>
      <c r="E1096">
        <f>IF(AND(Taureaux[[#All],[nombres d''incides M&gt;F]]=résultats!$E$1-1,Taureaux[[#All],[Race]]=résultats!$C$4),1,0)</f>
        <v>0</v>
      </c>
      <c r="F1096">
        <f>IF(Taureaux[[#All],[&gt; palier]]=0,0,SUM($C$2:C1096))</f>
        <v>0</v>
      </c>
      <c r="G1096">
        <f>IF(Taureaux[[#All],[=palier]]=0,0,SUM($D$2:D1096)+MAX(Taureaux[[#All],[séquence &gt; palier]]))</f>
        <v>0</v>
      </c>
      <c r="H1096">
        <f>IF(Taureaux[[#All],[=palier-1]]=0,0,SUM($E$2:E1096)+MAX(Taureaux[[#All],[séquence = palier]]))</f>
        <v>0</v>
      </c>
      <c r="I1096" t="str">
        <f>IF(Taureaux[[#All],[&gt; palier]]&gt;0,Q1096,"")</f>
        <v/>
      </c>
      <c r="J1096" t="str">
        <f>IF(Taureaux[[#All],[=palier]]&gt;0,Q1096,"")</f>
        <v/>
      </c>
      <c r="K1096" t="str">
        <f>IF(Taureaux[[#All],[=palier-1]]&gt;0,Q1096,"")</f>
        <v/>
      </c>
      <c r="L1096">
        <f>IF(ROW()-1&lt;=60000,ROW()-1)</f>
        <v>1095</v>
      </c>
      <c r="M1096" s="12" t="str">
        <f>IF(Taureaux[[#This Row],[Nom selon le rang]]="","",VLOOKUP(O1096,Q:AF,10,FALSE))</f>
        <v/>
      </c>
      <c r="N1096" t="str">
        <f>IF(Taureaux[[#This Row],[somme des males selon la liste]]="","",RANK(Taureaux[[#This Row],[somme des males selon la liste]],Taureaux[[#All],[somme des males selon la liste]],0))</f>
        <v/>
      </c>
      <c r="O10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6">
        <v>77599285</v>
      </c>
      <c r="Q1096" t="s">
        <v>308</v>
      </c>
      <c r="R1096" t="s">
        <v>45</v>
      </c>
      <c r="S1096" t="s">
        <v>101</v>
      </c>
      <c r="T1096">
        <v>1076.31</v>
      </c>
      <c r="U1096">
        <v>62.48</v>
      </c>
      <c r="V1096">
        <v>72.180000000000007</v>
      </c>
      <c r="W1096">
        <v>80.760000000000005</v>
      </c>
      <c r="X1096">
        <v>63.41</v>
      </c>
      <c r="Y1096">
        <v>78.62</v>
      </c>
      <c r="Z1096" s="12">
        <f>SUM(Taureaux[[#This Row],[indice 1]:[Indice 5]])</f>
        <v>357.45000000000005</v>
      </c>
      <c r="AA1096" t="s">
        <v>63</v>
      </c>
      <c r="AB1096" t="s">
        <v>138</v>
      </c>
      <c r="AC1096" t="s">
        <v>139</v>
      </c>
      <c r="AD1096">
        <v>10</v>
      </c>
      <c r="AE1096">
        <v>30</v>
      </c>
    </row>
    <row r="1097" spans="2:31" x14ac:dyDescent="0.25">
      <c r="B1097" s="2">
        <f>IF(Taureaux[[#This Row],[Race]]&lt;&gt;résultats!$C$4,0,SUM(IF(U1097&gt;résultats!E$4,1,0),IF(V1097&gt;résultats!F$4,1,0),IF(W1097&gt;résultats!G$4,1,0),IF(X1097&gt;résultats!H$4,1,0),IF(Y1097&gt;résultats!I$4,1,0),IF(Z1097&gt;résultats!J$4,1,0)))</f>
        <v>0</v>
      </c>
      <c r="C1097">
        <f>IF(AND(Taureaux[[#All],[nombres d''incides M&gt;F]]&gt;résultats!$E$1,Taureaux[[#All],[Race]]=résultats!$C$4),1,0)</f>
        <v>0</v>
      </c>
      <c r="D1097">
        <f>IF(AND(Taureaux[[#All],[nombres d''incides M&gt;F]]=résultats!$E$1,Taureaux[[#All],[Race]]=résultats!$C$4),1,0)</f>
        <v>0</v>
      </c>
      <c r="E1097">
        <f>IF(AND(Taureaux[[#All],[nombres d''incides M&gt;F]]=résultats!$E$1-1,Taureaux[[#All],[Race]]=résultats!$C$4),1,0)</f>
        <v>0</v>
      </c>
      <c r="F1097">
        <f>IF(Taureaux[[#All],[&gt; palier]]=0,0,SUM($C$2:C1097))</f>
        <v>0</v>
      </c>
      <c r="G1097">
        <f>IF(Taureaux[[#All],[=palier]]=0,0,SUM($D$2:D1097)+MAX(Taureaux[[#All],[séquence &gt; palier]]))</f>
        <v>0</v>
      </c>
      <c r="H1097">
        <f>IF(Taureaux[[#All],[=palier-1]]=0,0,SUM($E$2:E1097)+MAX(Taureaux[[#All],[séquence = palier]]))</f>
        <v>0</v>
      </c>
      <c r="I1097" t="str">
        <f>IF(Taureaux[[#All],[&gt; palier]]&gt;0,Q1097,"")</f>
        <v/>
      </c>
      <c r="J1097" t="str">
        <f>IF(Taureaux[[#All],[=palier]]&gt;0,Q1097,"")</f>
        <v/>
      </c>
      <c r="K1097" t="str">
        <f>IF(Taureaux[[#All],[=palier-1]]&gt;0,Q1097,"")</f>
        <v/>
      </c>
      <c r="L1097">
        <f>IF(ROW()-1&lt;=60000,ROW()-1)</f>
        <v>1096</v>
      </c>
      <c r="M1097" s="12" t="str">
        <f>IF(Taureaux[[#This Row],[Nom selon le rang]]="","",VLOOKUP(O1097,Q:AF,10,FALSE))</f>
        <v/>
      </c>
      <c r="N1097" t="str">
        <f>IF(Taureaux[[#This Row],[somme des males selon la liste]]="","",RANK(Taureaux[[#This Row],[somme des males selon la liste]],Taureaux[[#All],[somme des males selon la liste]],0))</f>
        <v/>
      </c>
      <c r="O10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7">
        <v>77599285</v>
      </c>
      <c r="Q1097" t="s">
        <v>308</v>
      </c>
      <c r="R1097" t="s">
        <v>45</v>
      </c>
      <c r="S1097" t="s">
        <v>101</v>
      </c>
      <c r="T1097">
        <v>1076.31</v>
      </c>
      <c r="U1097">
        <v>62.48</v>
      </c>
      <c r="V1097">
        <v>72.180000000000007</v>
      </c>
      <c r="W1097">
        <v>80.760000000000005</v>
      </c>
      <c r="X1097">
        <v>63.41</v>
      </c>
      <c r="Y1097">
        <v>78.62</v>
      </c>
      <c r="Z1097" s="12">
        <f>SUM(Taureaux[[#This Row],[indice 1]:[Indice 5]])</f>
        <v>357.45000000000005</v>
      </c>
      <c r="AA1097" t="s">
        <v>63</v>
      </c>
      <c r="AB1097" t="s">
        <v>115</v>
      </c>
      <c r="AC1097" t="s">
        <v>116</v>
      </c>
      <c r="AD1097">
        <v>2</v>
      </c>
      <c r="AE1097">
        <v>30</v>
      </c>
    </row>
    <row r="1098" spans="2:31" x14ac:dyDescent="0.25">
      <c r="B1098" s="2">
        <f>IF(Taureaux[[#This Row],[Race]]&lt;&gt;résultats!$C$4,0,SUM(IF(U1098&gt;résultats!E$4,1,0),IF(V1098&gt;résultats!F$4,1,0),IF(W1098&gt;résultats!G$4,1,0),IF(X1098&gt;résultats!H$4,1,0),IF(Y1098&gt;résultats!I$4,1,0),IF(Z1098&gt;résultats!J$4,1,0)))</f>
        <v>0</v>
      </c>
      <c r="C1098">
        <f>IF(AND(Taureaux[[#All],[nombres d''incides M&gt;F]]&gt;résultats!$E$1,Taureaux[[#All],[Race]]=résultats!$C$4),1,0)</f>
        <v>0</v>
      </c>
      <c r="D1098">
        <f>IF(AND(Taureaux[[#All],[nombres d''incides M&gt;F]]=résultats!$E$1,Taureaux[[#All],[Race]]=résultats!$C$4),1,0)</f>
        <v>0</v>
      </c>
      <c r="E1098">
        <f>IF(AND(Taureaux[[#All],[nombres d''incides M&gt;F]]=résultats!$E$1-1,Taureaux[[#All],[Race]]=résultats!$C$4),1,0)</f>
        <v>0</v>
      </c>
      <c r="F1098">
        <f>IF(Taureaux[[#All],[&gt; palier]]=0,0,SUM($C$2:C1098))</f>
        <v>0</v>
      </c>
      <c r="G1098">
        <f>IF(Taureaux[[#All],[=palier]]=0,0,SUM($D$2:D1098)+MAX(Taureaux[[#All],[séquence &gt; palier]]))</f>
        <v>0</v>
      </c>
      <c r="H1098">
        <f>IF(Taureaux[[#All],[=palier-1]]=0,0,SUM($E$2:E1098)+MAX(Taureaux[[#All],[séquence = palier]]))</f>
        <v>0</v>
      </c>
      <c r="I1098" t="str">
        <f>IF(Taureaux[[#All],[&gt; palier]]&gt;0,Q1098,"")</f>
        <v/>
      </c>
      <c r="J1098" t="str">
        <f>IF(Taureaux[[#All],[=palier]]&gt;0,Q1098,"")</f>
        <v/>
      </c>
      <c r="K1098" t="str">
        <f>IF(Taureaux[[#All],[=palier-1]]&gt;0,Q1098,"")</f>
        <v/>
      </c>
      <c r="L1098">
        <f>IF(ROW()-1&lt;=60000,ROW()-1)</f>
        <v>1097</v>
      </c>
      <c r="M1098" s="12" t="str">
        <f>IF(Taureaux[[#This Row],[Nom selon le rang]]="","",VLOOKUP(O1098,Q:AF,10,FALSE))</f>
        <v/>
      </c>
      <c r="N1098" t="str">
        <f>IF(Taureaux[[#This Row],[somme des males selon la liste]]="","",RANK(Taureaux[[#This Row],[somme des males selon la liste]],Taureaux[[#All],[somme des males selon la liste]],0))</f>
        <v/>
      </c>
      <c r="O10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8">
        <v>77723976</v>
      </c>
      <c r="Q1098" t="s">
        <v>2153</v>
      </c>
      <c r="R1098" t="s">
        <v>1187</v>
      </c>
      <c r="S1098" t="s">
        <v>100</v>
      </c>
      <c r="T1098">
        <v>1006.04</v>
      </c>
      <c r="U1098">
        <v>73.36</v>
      </c>
      <c r="V1098">
        <v>67.739999999999995</v>
      </c>
      <c r="W1098">
        <v>64.25</v>
      </c>
      <c r="X1098">
        <v>66.88</v>
      </c>
      <c r="Y1098">
        <v>39.020000000000003</v>
      </c>
      <c r="Z1098" s="12">
        <f>SUM(Taureaux[[#This Row],[indice 1]:[Indice 5]])</f>
        <v>311.25</v>
      </c>
      <c r="AA1098" t="s">
        <v>63</v>
      </c>
      <c r="AB1098" t="s">
        <v>51</v>
      </c>
      <c r="AC1098" t="s">
        <v>52</v>
      </c>
      <c r="AD1098">
        <v>8</v>
      </c>
      <c r="AE1098">
        <v>262.35000000000002</v>
      </c>
    </row>
    <row r="1099" spans="2:31" x14ac:dyDescent="0.25">
      <c r="B1099" s="2">
        <f>IF(Taureaux[[#This Row],[Race]]&lt;&gt;résultats!$C$4,0,SUM(IF(U1099&gt;résultats!E$4,1,0),IF(V1099&gt;résultats!F$4,1,0),IF(W1099&gt;résultats!G$4,1,0),IF(X1099&gt;résultats!H$4,1,0),IF(Y1099&gt;résultats!I$4,1,0),IF(Z1099&gt;résultats!J$4,1,0)))</f>
        <v>0</v>
      </c>
      <c r="C1099">
        <f>IF(AND(Taureaux[[#All],[nombres d''incides M&gt;F]]&gt;résultats!$E$1,Taureaux[[#All],[Race]]=résultats!$C$4),1,0)</f>
        <v>0</v>
      </c>
      <c r="D1099">
        <f>IF(AND(Taureaux[[#All],[nombres d''incides M&gt;F]]=résultats!$E$1,Taureaux[[#All],[Race]]=résultats!$C$4),1,0)</f>
        <v>0</v>
      </c>
      <c r="E1099">
        <f>IF(AND(Taureaux[[#All],[nombres d''incides M&gt;F]]=résultats!$E$1-1,Taureaux[[#All],[Race]]=résultats!$C$4),1,0)</f>
        <v>0</v>
      </c>
      <c r="F1099">
        <f>IF(Taureaux[[#All],[&gt; palier]]=0,0,SUM($C$2:C1099))</f>
        <v>0</v>
      </c>
      <c r="G1099">
        <f>IF(Taureaux[[#All],[=palier]]=0,0,SUM($D$2:D1099)+MAX(Taureaux[[#All],[séquence &gt; palier]]))</f>
        <v>0</v>
      </c>
      <c r="H1099">
        <f>IF(Taureaux[[#All],[=palier-1]]=0,0,SUM($E$2:E1099)+MAX(Taureaux[[#All],[séquence = palier]]))</f>
        <v>0</v>
      </c>
      <c r="I1099" t="str">
        <f>IF(Taureaux[[#All],[&gt; palier]]&gt;0,Q1099,"")</f>
        <v/>
      </c>
      <c r="J1099" t="str">
        <f>IF(Taureaux[[#All],[=palier]]&gt;0,Q1099,"")</f>
        <v/>
      </c>
      <c r="K1099" t="str">
        <f>IF(Taureaux[[#All],[=palier-1]]&gt;0,Q1099,"")</f>
        <v/>
      </c>
      <c r="L1099">
        <f>IF(ROW()-1&lt;=60000,ROW()-1)</f>
        <v>1098</v>
      </c>
      <c r="M1099" s="12" t="str">
        <f>IF(Taureaux[[#This Row],[Nom selon le rang]]="","",VLOOKUP(O1099,Q:AF,10,FALSE))</f>
        <v/>
      </c>
      <c r="N1099" t="str">
        <f>IF(Taureaux[[#This Row],[somme des males selon la liste]]="","",RANK(Taureaux[[#This Row],[somme des males selon la liste]],Taureaux[[#All],[somme des males selon la liste]],0))</f>
        <v/>
      </c>
      <c r="O10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099">
        <v>81054486</v>
      </c>
      <c r="Q1099" t="s">
        <v>2765</v>
      </c>
      <c r="R1099" t="s">
        <v>2737</v>
      </c>
      <c r="S1099" t="s">
        <v>87</v>
      </c>
      <c r="T1099">
        <v>515.30999999999995</v>
      </c>
      <c r="U1099">
        <v>35.630000000000003</v>
      </c>
      <c r="V1099">
        <v>35.49</v>
      </c>
      <c r="W1099">
        <v>36.479999999999997</v>
      </c>
      <c r="X1099">
        <v>36.770000000000003</v>
      </c>
      <c r="Y1099">
        <v>36.299999999999997</v>
      </c>
      <c r="Z1099" s="12">
        <f>SUM(Taureaux[[#This Row],[indice 1]:[Indice 5]])</f>
        <v>180.67000000000002</v>
      </c>
      <c r="AA1099" t="s">
        <v>115</v>
      </c>
      <c r="AB1099" t="s">
        <v>115</v>
      </c>
      <c r="AC1099" t="s">
        <v>116</v>
      </c>
      <c r="AD1099">
        <v>9779</v>
      </c>
      <c r="AE1099">
        <v>30</v>
      </c>
    </row>
    <row r="1100" spans="2:31" x14ac:dyDescent="0.25">
      <c r="B1100" s="2">
        <f>IF(Taureaux[[#This Row],[Race]]&lt;&gt;résultats!$C$4,0,SUM(IF(U1100&gt;résultats!E$4,1,0),IF(V1100&gt;résultats!F$4,1,0),IF(W1100&gt;résultats!G$4,1,0),IF(X1100&gt;résultats!H$4,1,0),IF(Y1100&gt;résultats!I$4,1,0),IF(Z1100&gt;résultats!J$4,1,0)))</f>
        <v>0</v>
      </c>
      <c r="C1100">
        <f>IF(AND(Taureaux[[#All],[nombres d''incides M&gt;F]]&gt;résultats!$E$1,Taureaux[[#All],[Race]]=résultats!$C$4),1,0)</f>
        <v>0</v>
      </c>
      <c r="D1100">
        <f>IF(AND(Taureaux[[#All],[nombres d''incides M&gt;F]]=résultats!$E$1,Taureaux[[#All],[Race]]=résultats!$C$4),1,0)</f>
        <v>0</v>
      </c>
      <c r="E1100">
        <f>IF(AND(Taureaux[[#All],[nombres d''incides M&gt;F]]=résultats!$E$1-1,Taureaux[[#All],[Race]]=résultats!$C$4),1,0)</f>
        <v>0</v>
      </c>
      <c r="F1100">
        <f>IF(Taureaux[[#All],[&gt; palier]]=0,0,SUM($C$2:C1100))</f>
        <v>0</v>
      </c>
      <c r="G1100">
        <f>IF(Taureaux[[#All],[=palier]]=0,0,SUM($D$2:D1100)+MAX(Taureaux[[#All],[séquence &gt; palier]]))</f>
        <v>0</v>
      </c>
      <c r="H1100">
        <f>IF(Taureaux[[#All],[=palier-1]]=0,0,SUM($E$2:E1100)+MAX(Taureaux[[#All],[séquence = palier]]))</f>
        <v>0</v>
      </c>
      <c r="I1100" t="str">
        <f>IF(Taureaux[[#All],[&gt; palier]]&gt;0,Q1100,"")</f>
        <v/>
      </c>
      <c r="J1100" t="str">
        <f>IF(Taureaux[[#All],[=palier]]&gt;0,Q1100,"")</f>
        <v/>
      </c>
      <c r="K1100" t="str">
        <f>IF(Taureaux[[#All],[=palier-1]]&gt;0,Q1100,"")</f>
        <v/>
      </c>
      <c r="L1100">
        <f>IF(ROW()-1&lt;=60000,ROW()-1)</f>
        <v>1099</v>
      </c>
      <c r="M1100" s="12" t="str">
        <f>IF(Taureaux[[#This Row],[Nom selon le rang]]="","",VLOOKUP(O1100,Q:AF,10,FALSE))</f>
        <v/>
      </c>
      <c r="N1100" t="str">
        <f>IF(Taureaux[[#This Row],[somme des males selon la liste]]="","",RANK(Taureaux[[#This Row],[somme des males selon la liste]],Taureaux[[#All],[somme des males selon la liste]],0))</f>
        <v/>
      </c>
      <c r="O11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0">
        <v>81714013</v>
      </c>
      <c r="Q1100" t="s">
        <v>881</v>
      </c>
      <c r="R1100" t="s">
        <v>181</v>
      </c>
      <c r="S1100" t="s">
        <v>92</v>
      </c>
      <c r="T1100">
        <v>1247.1199999999999</v>
      </c>
      <c r="U1100">
        <v>70.239999999999995</v>
      </c>
      <c r="V1100">
        <v>73.14</v>
      </c>
      <c r="W1100">
        <v>65.510000000000005</v>
      </c>
      <c r="X1100">
        <v>72.94</v>
      </c>
      <c r="Y1100">
        <v>63.77</v>
      </c>
      <c r="Z1100" s="12">
        <f>SUM(Taureaux[[#This Row],[indice 1]:[Indice 5]])</f>
        <v>345.59999999999997</v>
      </c>
      <c r="AA1100" t="s">
        <v>148</v>
      </c>
      <c r="AB1100" t="s">
        <v>148</v>
      </c>
      <c r="AC1100" t="s">
        <v>116</v>
      </c>
      <c r="AD1100">
        <v>15675</v>
      </c>
      <c r="AE1100">
        <v>30</v>
      </c>
    </row>
    <row r="1101" spans="2:31" x14ac:dyDescent="0.25">
      <c r="B1101" s="2">
        <f>IF(Taureaux[[#This Row],[Race]]&lt;&gt;résultats!$C$4,0,SUM(IF(U1101&gt;résultats!E$4,1,0),IF(V1101&gt;résultats!F$4,1,0),IF(W1101&gt;résultats!G$4,1,0),IF(X1101&gt;résultats!H$4,1,0),IF(Y1101&gt;résultats!I$4,1,0),IF(Z1101&gt;résultats!J$4,1,0)))</f>
        <v>0</v>
      </c>
      <c r="C1101">
        <f>IF(AND(Taureaux[[#All],[nombres d''incides M&gt;F]]&gt;résultats!$E$1,Taureaux[[#All],[Race]]=résultats!$C$4),1,0)</f>
        <v>0</v>
      </c>
      <c r="D1101">
        <f>IF(AND(Taureaux[[#All],[nombres d''incides M&gt;F]]=résultats!$E$1,Taureaux[[#All],[Race]]=résultats!$C$4),1,0)</f>
        <v>0</v>
      </c>
      <c r="E1101">
        <f>IF(AND(Taureaux[[#All],[nombres d''incides M&gt;F]]=résultats!$E$1-1,Taureaux[[#All],[Race]]=résultats!$C$4),1,0)</f>
        <v>0</v>
      </c>
      <c r="F1101">
        <f>IF(Taureaux[[#All],[&gt; palier]]=0,0,SUM($C$2:C1101))</f>
        <v>0</v>
      </c>
      <c r="G1101">
        <f>IF(Taureaux[[#All],[=palier]]=0,0,SUM($D$2:D1101)+MAX(Taureaux[[#All],[séquence &gt; palier]]))</f>
        <v>0</v>
      </c>
      <c r="H1101">
        <f>IF(Taureaux[[#All],[=palier-1]]=0,0,SUM($E$2:E1101)+MAX(Taureaux[[#All],[séquence = palier]]))</f>
        <v>0</v>
      </c>
      <c r="I1101" t="str">
        <f>IF(Taureaux[[#All],[&gt; palier]]&gt;0,Q1101,"")</f>
        <v/>
      </c>
      <c r="J1101" t="str">
        <f>IF(Taureaux[[#All],[=palier]]&gt;0,Q1101,"")</f>
        <v/>
      </c>
      <c r="K1101" t="str">
        <f>IF(Taureaux[[#All],[=palier-1]]&gt;0,Q1101,"")</f>
        <v/>
      </c>
      <c r="L1101">
        <f>IF(ROW()-1&lt;=60000,ROW()-1)</f>
        <v>1100</v>
      </c>
      <c r="M1101" s="12" t="str">
        <f>IF(Taureaux[[#This Row],[Nom selon le rang]]="","",VLOOKUP(O1101,Q:AF,10,FALSE))</f>
        <v/>
      </c>
      <c r="N1101" t="str">
        <f>IF(Taureaux[[#This Row],[somme des males selon la liste]]="","",RANK(Taureaux[[#This Row],[somme des males selon la liste]],Taureaux[[#All],[somme des males selon la liste]],0))</f>
        <v/>
      </c>
      <c r="O11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1">
        <v>82864024</v>
      </c>
      <c r="Q1101" t="s">
        <v>565</v>
      </c>
      <c r="R1101" t="s">
        <v>36</v>
      </c>
      <c r="S1101" t="s">
        <v>29</v>
      </c>
      <c r="T1101">
        <v>1071.42</v>
      </c>
      <c r="U1101">
        <v>44.66</v>
      </c>
      <c r="V1101">
        <v>53.88</v>
      </c>
      <c r="W1101">
        <v>123.89</v>
      </c>
      <c r="X1101">
        <v>39.25</v>
      </c>
      <c r="Y1101">
        <v>37.700000000000003</v>
      </c>
      <c r="Z1101" s="12">
        <f>SUM(Taureaux[[#This Row],[indice 1]:[Indice 5]])</f>
        <v>299.38</v>
      </c>
      <c r="AA1101" t="s">
        <v>38</v>
      </c>
      <c r="AB1101" t="s">
        <v>38</v>
      </c>
      <c r="AC1101" t="s">
        <v>39</v>
      </c>
      <c r="AD1101">
        <v>933</v>
      </c>
      <c r="AE1101">
        <v>90</v>
      </c>
    </row>
    <row r="1102" spans="2:31" x14ac:dyDescent="0.25">
      <c r="B1102" s="2">
        <f>IF(Taureaux[[#This Row],[Race]]&lt;&gt;résultats!$C$4,0,SUM(IF(U1102&gt;résultats!E$4,1,0),IF(V1102&gt;résultats!F$4,1,0),IF(W1102&gt;résultats!G$4,1,0),IF(X1102&gt;résultats!H$4,1,0),IF(Y1102&gt;résultats!I$4,1,0),IF(Z1102&gt;résultats!J$4,1,0)))</f>
        <v>0</v>
      </c>
      <c r="C1102">
        <f>IF(AND(Taureaux[[#All],[nombres d''incides M&gt;F]]&gt;résultats!$E$1,Taureaux[[#All],[Race]]=résultats!$C$4),1,0)</f>
        <v>0</v>
      </c>
      <c r="D1102">
        <f>IF(AND(Taureaux[[#All],[nombres d''incides M&gt;F]]=résultats!$E$1,Taureaux[[#All],[Race]]=résultats!$C$4),1,0)</f>
        <v>0</v>
      </c>
      <c r="E1102">
        <f>IF(AND(Taureaux[[#All],[nombres d''incides M&gt;F]]=résultats!$E$1-1,Taureaux[[#All],[Race]]=résultats!$C$4),1,0)</f>
        <v>0</v>
      </c>
      <c r="F1102">
        <f>IF(Taureaux[[#All],[&gt; palier]]=0,0,SUM($C$2:C1102))</f>
        <v>0</v>
      </c>
      <c r="G1102">
        <f>IF(Taureaux[[#All],[=palier]]=0,0,SUM($D$2:D1102)+MAX(Taureaux[[#All],[séquence &gt; palier]]))</f>
        <v>0</v>
      </c>
      <c r="H1102">
        <f>IF(Taureaux[[#All],[=palier-1]]=0,0,SUM($E$2:E1102)+MAX(Taureaux[[#All],[séquence = palier]]))</f>
        <v>0</v>
      </c>
      <c r="I1102" t="str">
        <f>IF(Taureaux[[#All],[&gt; palier]]&gt;0,Q1102,"")</f>
        <v/>
      </c>
      <c r="J1102" t="str">
        <f>IF(Taureaux[[#All],[=palier]]&gt;0,Q1102,"")</f>
        <v/>
      </c>
      <c r="K1102" t="str">
        <f>IF(Taureaux[[#All],[=palier-1]]&gt;0,Q1102,"")</f>
        <v/>
      </c>
      <c r="L1102">
        <f>IF(ROW()-1&lt;=60000,ROW()-1)</f>
        <v>1101</v>
      </c>
      <c r="M1102" s="12" t="str">
        <f>IF(Taureaux[[#This Row],[Nom selon le rang]]="","",VLOOKUP(O1102,Q:AF,10,FALSE))</f>
        <v/>
      </c>
      <c r="N1102" t="str">
        <f>IF(Taureaux[[#This Row],[somme des males selon la liste]]="","",RANK(Taureaux[[#This Row],[somme des males selon la liste]],Taureaux[[#All],[somme des males selon la liste]],0))</f>
        <v/>
      </c>
      <c r="O11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2">
        <v>54386271</v>
      </c>
      <c r="Q1102" t="s">
        <v>1924</v>
      </c>
      <c r="R1102" t="s">
        <v>456</v>
      </c>
      <c r="S1102" t="s">
        <v>113</v>
      </c>
      <c r="T1102">
        <v>1005.4</v>
      </c>
      <c r="U1102">
        <v>62.77</v>
      </c>
      <c r="V1102">
        <v>71.38</v>
      </c>
      <c r="W1102">
        <v>61.4</v>
      </c>
      <c r="X1102">
        <v>61.33</v>
      </c>
      <c r="Y1102">
        <v>64.59</v>
      </c>
      <c r="Z1102" s="12">
        <f>SUM(Taureaux[[#This Row],[indice 1]:[Indice 5]])</f>
        <v>321.47000000000003</v>
      </c>
      <c r="AA1102" t="s">
        <v>63</v>
      </c>
      <c r="AB1102" t="s">
        <v>125</v>
      </c>
      <c r="AC1102" t="s">
        <v>126</v>
      </c>
      <c r="AD1102">
        <v>10</v>
      </c>
      <c r="AE1102">
        <v>150</v>
      </c>
    </row>
    <row r="1103" spans="2:31" x14ac:dyDescent="0.25">
      <c r="B1103" s="2">
        <f>IF(Taureaux[[#This Row],[Race]]&lt;&gt;résultats!$C$4,0,SUM(IF(U1103&gt;résultats!E$4,1,0),IF(V1103&gt;résultats!F$4,1,0),IF(W1103&gt;résultats!G$4,1,0),IF(X1103&gt;résultats!H$4,1,0),IF(Y1103&gt;résultats!I$4,1,0),IF(Z1103&gt;résultats!J$4,1,0)))</f>
        <v>0</v>
      </c>
      <c r="C1103">
        <f>IF(AND(Taureaux[[#All],[nombres d''incides M&gt;F]]&gt;résultats!$E$1,Taureaux[[#All],[Race]]=résultats!$C$4),1,0)</f>
        <v>0</v>
      </c>
      <c r="D1103">
        <f>IF(AND(Taureaux[[#All],[nombres d''incides M&gt;F]]=résultats!$E$1,Taureaux[[#All],[Race]]=résultats!$C$4),1,0)</f>
        <v>0</v>
      </c>
      <c r="E1103">
        <f>IF(AND(Taureaux[[#All],[nombres d''incides M&gt;F]]=résultats!$E$1-1,Taureaux[[#All],[Race]]=résultats!$C$4),1,0)</f>
        <v>0</v>
      </c>
      <c r="F1103">
        <f>IF(Taureaux[[#All],[&gt; palier]]=0,0,SUM($C$2:C1103))</f>
        <v>0</v>
      </c>
      <c r="G1103">
        <f>IF(Taureaux[[#All],[=palier]]=0,0,SUM($D$2:D1103)+MAX(Taureaux[[#All],[séquence &gt; palier]]))</f>
        <v>0</v>
      </c>
      <c r="H1103">
        <f>IF(Taureaux[[#All],[=palier-1]]=0,0,SUM($E$2:E1103)+MAX(Taureaux[[#All],[séquence = palier]]))</f>
        <v>0</v>
      </c>
      <c r="I1103" t="str">
        <f>IF(Taureaux[[#All],[&gt; palier]]&gt;0,Q1103,"")</f>
        <v/>
      </c>
      <c r="J1103" t="str">
        <f>IF(Taureaux[[#All],[=palier]]&gt;0,Q1103,"")</f>
        <v/>
      </c>
      <c r="K1103" t="str">
        <f>IF(Taureaux[[#All],[=palier-1]]&gt;0,Q1103,"")</f>
        <v/>
      </c>
      <c r="L1103">
        <f>IF(ROW()-1&lt;=60000,ROW()-1)</f>
        <v>1102</v>
      </c>
      <c r="M1103" s="12" t="str">
        <f>IF(Taureaux[[#This Row],[Nom selon le rang]]="","",VLOOKUP(O1103,Q:AF,10,FALSE))</f>
        <v/>
      </c>
      <c r="N1103" t="str">
        <f>IF(Taureaux[[#This Row],[somme des males selon la liste]]="","",RANK(Taureaux[[#This Row],[somme des males selon la liste]],Taureaux[[#All],[somme des males selon la liste]],0))</f>
        <v/>
      </c>
      <c r="O11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3">
        <v>81892473</v>
      </c>
      <c r="Q1103" t="s">
        <v>1497</v>
      </c>
      <c r="R1103" t="s">
        <v>209</v>
      </c>
      <c r="S1103" t="s">
        <v>128</v>
      </c>
      <c r="T1103">
        <v>1322.46</v>
      </c>
      <c r="U1103">
        <v>77.040000000000006</v>
      </c>
      <c r="V1103">
        <v>66.3</v>
      </c>
      <c r="W1103">
        <v>58.56</v>
      </c>
      <c r="X1103">
        <v>70.66</v>
      </c>
      <c r="Y1103">
        <v>64.89</v>
      </c>
      <c r="Z1103" s="12">
        <f>SUM(Taureaux[[#This Row],[indice 1]:[Indice 5]])</f>
        <v>337.45</v>
      </c>
      <c r="AA1103" t="s">
        <v>1081</v>
      </c>
      <c r="AB1103" t="s">
        <v>1081</v>
      </c>
      <c r="AC1103" t="s">
        <v>103</v>
      </c>
      <c r="AD1103">
        <v>1273</v>
      </c>
      <c r="AE1103">
        <v>90</v>
      </c>
    </row>
    <row r="1104" spans="2:31" x14ac:dyDescent="0.25">
      <c r="B1104" s="2">
        <f>IF(Taureaux[[#This Row],[Race]]&lt;&gt;résultats!$C$4,0,SUM(IF(U1104&gt;résultats!E$4,1,0),IF(V1104&gt;résultats!F$4,1,0),IF(W1104&gt;résultats!G$4,1,0),IF(X1104&gt;résultats!H$4,1,0),IF(Y1104&gt;résultats!I$4,1,0),IF(Z1104&gt;résultats!J$4,1,0)))</f>
        <v>5</v>
      </c>
      <c r="C1104">
        <f>IF(AND(Taureaux[[#All],[nombres d''incides M&gt;F]]&gt;résultats!$E$1,Taureaux[[#All],[Race]]=résultats!$C$4),1,0)</f>
        <v>1</v>
      </c>
      <c r="D1104">
        <f>IF(AND(Taureaux[[#All],[nombres d''incides M&gt;F]]=résultats!$E$1,Taureaux[[#All],[Race]]=résultats!$C$4),1,0)</f>
        <v>0</v>
      </c>
      <c r="E1104">
        <f>IF(AND(Taureaux[[#All],[nombres d''incides M&gt;F]]=résultats!$E$1-1,Taureaux[[#All],[Race]]=résultats!$C$4),1,0)</f>
        <v>0</v>
      </c>
      <c r="F1104">
        <f>IF(Taureaux[[#All],[&gt; palier]]=0,0,SUM($C$2:C1104))</f>
        <v>32</v>
      </c>
      <c r="G1104">
        <f>IF(Taureaux[[#All],[=palier]]=0,0,SUM($D$2:D1104)+MAX(Taureaux[[#All],[séquence &gt; palier]]))</f>
        <v>0</v>
      </c>
      <c r="H1104">
        <f>IF(Taureaux[[#All],[=palier-1]]=0,0,SUM($E$2:E1104)+MAX(Taureaux[[#All],[séquence = palier]]))</f>
        <v>0</v>
      </c>
      <c r="I1104" t="str">
        <f>IF(Taureaux[[#All],[&gt; palier]]&gt;0,Q1104,"")</f>
        <v>BAIDOIN DE ~GAEC DE LA CH</v>
      </c>
      <c r="J1104" t="str">
        <f>IF(Taureaux[[#All],[=palier]]&gt;0,Q1104,"")</f>
        <v/>
      </c>
      <c r="K1104" t="str">
        <f>IF(Taureaux[[#All],[=palier-1]]&gt;0,Q1104,"")</f>
        <v/>
      </c>
      <c r="L1104">
        <f>IF(ROW()-1&lt;=60000,ROW()-1)</f>
        <v>1103</v>
      </c>
      <c r="M1104" s="12" t="str">
        <f>IF(Taureaux[[#This Row],[Nom selon le rang]]="","",VLOOKUP(O1104,Q:AF,10,FALSE))</f>
        <v/>
      </c>
      <c r="N1104" t="str">
        <f>IF(Taureaux[[#This Row],[somme des males selon la liste]]="","",RANK(Taureaux[[#This Row],[somme des males selon la liste]],Taureaux[[#All],[somme des males selon la liste]],0))</f>
        <v/>
      </c>
      <c r="O11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4">
        <v>78351604</v>
      </c>
      <c r="Q1104" t="s">
        <v>1179</v>
      </c>
      <c r="R1104" t="s">
        <v>7</v>
      </c>
      <c r="S1104" t="s">
        <v>99</v>
      </c>
      <c r="T1104">
        <v>978.46</v>
      </c>
      <c r="U1104">
        <v>61.1</v>
      </c>
      <c r="V1104">
        <v>63.64</v>
      </c>
      <c r="W1104">
        <v>75.08</v>
      </c>
      <c r="X1104">
        <v>59.43</v>
      </c>
      <c r="Y1104">
        <v>68.95</v>
      </c>
      <c r="Z1104" s="12">
        <f>SUM(Taureaux[[#This Row],[indice 1]:[Indice 5]])</f>
        <v>328.2</v>
      </c>
      <c r="AA1104" t="s">
        <v>148</v>
      </c>
      <c r="AB1104" t="s">
        <v>148</v>
      </c>
      <c r="AC1104" t="s">
        <v>116</v>
      </c>
      <c r="AD1104">
        <v>25936</v>
      </c>
      <c r="AE1104">
        <v>30</v>
      </c>
    </row>
    <row r="1105" spans="2:31" x14ac:dyDescent="0.25">
      <c r="B1105" s="2">
        <f>IF(Taureaux[[#This Row],[Race]]&lt;&gt;résultats!$C$4,0,SUM(IF(U1105&gt;résultats!E$4,1,0),IF(V1105&gt;résultats!F$4,1,0),IF(W1105&gt;résultats!G$4,1,0),IF(X1105&gt;résultats!H$4,1,0),IF(Y1105&gt;résultats!I$4,1,0),IF(Z1105&gt;résultats!J$4,1,0)))</f>
        <v>0</v>
      </c>
      <c r="C1105">
        <f>IF(AND(Taureaux[[#All],[nombres d''incides M&gt;F]]&gt;résultats!$E$1,Taureaux[[#All],[Race]]=résultats!$C$4),1,0)</f>
        <v>0</v>
      </c>
      <c r="D1105">
        <f>IF(AND(Taureaux[[#All],[nombres d''incides M&gt;F]]=résultats!$E$1,Taureaux[[#All],[Race]]=résultats!$C$4),1,0)</f>
        <v>0</v>
      </c>
      <c r="E1105">
        <f>IF(AND(Taureaux[[#All],[nombres d''incides M&gt;F]]=résultats!$E$1-1,Taureaux[[#All],[Race]]=résultats!$C$4),1,0)</f>
        <v>0</v>
      </c>
      <c r="F1105">
        <f>IF(Taureaux[[#All],[&gt; palier]]=0,0,SUM($C$2:C1105))</f>
        <v>0</v>
      </c>
      <c r="G1105">
        <f>IF(Taureaux[[#All],[=palier]]=0,0,SUM($D$2:D1105)+MAX(Taureaux[[#All],[séquence &gt; palier]]))</f>
        <v>0</v>
      </c>
      <c r="H1105">
        <f>IF(Taureaux[[#All],[=palier-1]]=0,0,SUM($E$2:E1105)+MAX(Taureaux[[#All],[séquence = palier]]))</f>
        <v>0</v>
      </c>
      <c r="I1105" t="str">
        <f>IF(Taureaux[[#All],[&gt; palier]]&gt;0,Q1105,"")</f>
        <v/>
      </c>
      <c r="J1105" t="str">
        <f>IF(Taureaux[[#All],[=palier]]&gt;0,Q1105,"")</f>
        <v/>
      </c>
      <c r="K1105" t="str">
        <f>IF(Taureaux[[#All],[=palier-1]]&gt;0,Q1105,"")</f>
        <v/>
      </c>
      <c r="L1105">
        <f>IF(ROW()-1&lt;=60000,ROW()-1)</f>
        <v>1104</v>
      </c>
      <c r="M1105" s="12" t="str">
        <f>IF(Taureaux[[#This Row],[Nom selon le rang]]="","",VLOOKUP(O1105,Q:AF,10,FALSE))</f>
        <v/>
      </c>
      <c r="N1105" t="str">
        <f>IF(Taureaux[[#This Row],[somme des males selon la liste]]="","",RANK(Taureaux[[#This Row],[somme des males selon la liste]],Taureaux[[#All],[somme des males selon la liste]],0))</f>
        <v/>
      </c>
      <c r="O11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5">
        <v>82828935</v>
      </c>
      <c r="Q1105" t="s">
        <v>332</v>
      </c>
      <c r="R1105" t="s">
        <v>237</v>
      </c>
      <c r="S1105" t="s">
        <v>28</v>
      </c>
      <c r="T1105">
        <v>1240.78</v>
      </c>
      <c r="U1105">
        <v>70.03</v>
      </c>
      <c r="V1105">
        <v>85.92</v>
      </c>
      <c r="W1105">
        <v>66.849999999999994</v>
      </c>
      <c r="X1105">
        <v>79.06</v>
      </c>
      <c r="Y1105">
        <v>67.92</v>
      </c>
      <c r="Z1105" s="12">
        <f>SUM(Taureaux[[#This Row],[indice 1]:[Indice 5]])</f>
        <v>369.78000000000003</v>
      </c>
      <c r="AA1105" t="s">
        <v>43</v>
      </c>
      <c r="AB1105" t="s">
        <v>43</v>
      </c>
      <c r="AC1105" t="s">
        <v>44</v>
      </c>
      <c r="AD1105">
        <v>1710</v>
      </c>
      <c r="AE1105">
        <v>90</v>
      </c>
    </row>
    <row r="1106" spans="2:31" x14ac:dyDescent="0.25">
      <c r="B1106" s="2">
        <f>IF(Taureaux[[#This Row],[Race]]&lt;&gt;résultats!$C$4,0,SUM(IF(U1106&gt;résultats!E$4,1,0),IF(V1106&gt;résultats!F$4,1,0),IF(W1106&gt;résultats!G$4,1,0),IF(X1106&gt;résultats!H$4,1,0),IF(Y1106&gt;résultats!I$4,1,0),IF(Z1106&gt;résultats!J$4,1,0)))</f>
        <v>0</v>
      </c>
      <c r="C1106">
        <f>IF(AND(Taureaux[[#All],[nombres d''incides M&gt;F]]&gt;résultats!$E$1,Taureaux[[#All],[Race]]=résultats!$C$4),1,0)</f>
        <v>0</v>
      </c>
      <c r="D1106">
        <f>IF(AND(Taureaux[[#All],[nombres d''incides M&gt;F]]=résultats!$E$1,Taureaux[[#All],[Race]]=résultats!$C$4),1,0)</f>
        <v>0</v>
      </c>
      <c r="E1106">
        <f>IF(AND(Taureaux[[#All],[nombres d''incides M&gt;F]]=résultats!$E$1-1,Taureaux[[#All],[Race]]=résultats!$C$4),1,0)</f>
        <v>0</v>
      </c>
      <c r="F1106">
        <f>IF(Taureaux[[#All],[&gt; palier]]=0,0,SUM($C$2:C1106))</f>
        <v>0</v>
      </c>
      <c r="G1106">
        <f>IF(Taureaux[[#All],[=palier]]=0,0,SUM($D$2:D1106)+MAX(Taureaux[[#All],[séquence &gt; palier]]))</f>
        <v>0</v>
      </c>
      <c r="H1106">
        <f>IF(Taureaux[[#All],[=palier-1]]=0,0,SUM($E$2:E1106)+MAX(Taureaux[[#All],[séquence = palier]]))</f>
        <v>0</v>
      </c>
      <c r="I1106" t="str">
        <f>IF(Taureaux[[#All],[&gt; palier]]&gt;0,Q1106,"")</f>
        <v/>
      </c>
      <c r="J1106" t="str">
        <f>IF(Taureaux[[#All],[=palier]]&gt;0,Q1106,"")</f>
        <v/>
      </c>
      <c r="K1106" t="str">
        <f>IF(Taureaux[[#All],[=palier-1]]&gt;0,Q1106,"")</f>
        <v/>
      </c>
      <c r="L1106">
        <f>IF(ROW()-1&lt;=60000,ROW()-1)</f>
        <v>1105</v>
      </c>
      <c r="M1106" s="12" t="str">
        <f>IF(Taureaux[[#This Row],[Nom selon le rang]]="","",VLOOKUP(O1106,Q:AF,10,FALSE))</f>
        <v/>
      </c>
      <c r="N1106" t="str">
        <f>IF(Taureaux[[#This Row],[somme des males selon la liste]]="","",RANK(Taureaux[[#This Row],[somme des males selon la liste]],Taureaux[[#All],[somme des males selon la liste]],0))</f>
        <v/>
      </c>
      <c r="O11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6">
        <v>44326711</v>
      </c>
      <c r="Q1106" t="s">
        <v>1956</v>
      </c>
      <c r="R1106" t="s">
        <v>209</v>
      </c>
      <c r="S1106" t="s">
        <v>112</v>
      </c>
      <c r="T1106">
        <v>1257.45</v>
      </c>
      <c r="U1106">
        <v>63.58</v>
      </c>
      <c r="V1106">
        <v>66.91</v>
      </c>
      <c r="W1106">
        <v>61.29</v>
      </c>
      <c r="X1106">
        <v>63.04</v>
      </c>
      <c r="Y1106">
        <v>65.900000000000006</v>
      </c>
      <c r="Z1106" s="12">
        <f>SUM(Taureaux[[#This Row],[indice 1]:[Indice 5]])</f>
        <v>320.72000000000003</v>
      </c>
      <c r="AA1106" t="s">
        <v>148</v>
      </c>
      <c r="AB1106" t="s">
        <v>148</v>
      </c>
      <c r="AC1106" t="s">
        <v>116</v>
      </c>
      <c r="AD1106">
        <v>29319</v>
      </c>
      <c r="AE1106">
        <v>30</v>
      </c>
    </row>
    <row r="1107" spans="2:31" x14ac:dyDescent="0.25">
      <c r="B1107" s="2">
        <f>IF(Taureaux[[#This Row],[Race]]&lt;&gt;résultats!$C$4,0,SUM(IF(U1107&gt;résultats!E$4,1,0),IF(V1107&gt;résultats!F$4,1,0),IF(W1107&gt;résultats!G$4,1,0),IF(X1107&gt;résultats!H$4,1,0),IF(Y1107&gt;résultats!I$4,1,0),IF(Z1107&gt;résultats!J$4,1,0)))</f>
        <v>0</v>
      </c>
      <c r="C1107">
        <f>IF(AND(Taureaux[[#All],[nombres d''incides M&gt;F]]&gt;résultats!$E$1,Taureaux[[#All],[Race]]=résultats!$C$4),1,0)</f>
        <v>0</v>
      </c>
      <c r="D1107">
        <f>IF(AND(Taureaux[[#All],[nombres d''incides M&gt;F]]=résultats!$E$1,Taureaux[[#All],[Race]]=résultats!$C$4),1,0)</f>
        <v>0</v>
      </c>
      <c r="E1107">
        <f>IF(AND(Taureaux[[#All],[nombres d''incides M&gt;F]]=résultats!$E$1-1,Taureaux[[#All],[Race]]=résultats!$C$4),1,0)</f>
        <v>0</v>
      </c>
      <c r="F1107">
        <f>IF(Taureaux[[#All],[&gt; palier]]=0,0,SUM($C$2:C1107))</f>
        <v>0</v>
      </c>
      <c r="G1107">
        <f>IF(Taureaux[[#All],[=palier]]=0,0,SUM($D$2:D1107)+MAX(Taureaux[[#All],[séquence &gt; palier]]))</f>
        <v>0</v>
      </c>
      <c r="H1107">
        <f>IF(Taureaux[[#All],[=palier-1]]=0,0,SUM($E$2:E1107)+MAX(Taureaux[[#All],[séquence = palier]]))</f>
        <v>0</v>
      </c>
      <c r="I1107" t="str">
        <f>IF(Taureaux[[#All],[&gt; palier]]&gt;0,Q1107,"")</f>
        <v/>
      </c>
      <c r="J1107" t="str">
        <f>IF(Taureaux[[#All],[=palier]]&gt;0,Q1107,"")</f>
        <v/>
      </c>
      <c r="K1107" t="str">
        <f>IF(Taureaux[[#All],[=palier-1]]&gt;0,Q1107,"")</f>
        <v/>
      </c>
      <c r="L1107">
        <f>IF(ROW()-1&lt;=60000,ROW()-1)</f>
        <v>1106</v>
      </c>
      <c r="M1107" s="12" t="str">
        <f>IF(Taureaux[[#This Row],[Nom selon le rang]]="","",VLOOKUP(O1107,Q:AF,10,FALSE))</f>
        <v/>
      </c>
      <c r="N1107" t="str">
        <f>IF(Taureaux[[#This Row],[somme des males selon la liste]]="","",RANK(Taureaux[[#This Row],[somme des males selon la liste]],Taureaux[[#All],[somme des males selon la liste]],0))</f>
        <v/>
      </c>
      <c r="O11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7">
        <v>79652094</v>
      </c>
      <c r="Q1107" t="s">
        <v>1798</v>
      </c>
      <c r="R1107" t="s">
        <v>244</v>
      </c>
      <c r="S1107" t="s">
        <v>132</v>
      </c>
      <c r="T1107">
        <v>1012.18</v>
      </c>
      <c r="U1107">
        <v>73.22</v>
      </c>
      <c r="V1107">
        <v>66.05</v>
      </c>
      <c r="W1107">
        <v>68.319999999999993</v>
      </c>
      <c r="X1107">
        <v>56.61</v>
      </c>
      <c r="Y1107">
        <v>54.68</v>
      </c>
      <c r="Z1107" s="12">
        <f>SUM(Taureaux[[#This Row],[indice 1]:[Indice 5]])</f>
        <v>318.88</v>
      </c>
      <c r="AA1107" t="s">
        <v>148</v>
      </c>
      <c r="AB1107" t="s">
        <v>148</v>
      </c>
      <c r="AC1107" t="s">
        <v>116</v>
      </c>
      <c r="AD1107">
        <v>31488</v>
      </c>
      <c r="AE1107">
        <v>30</v>
      </c>
    </row>
    <row r="1108" spans="2:31" x14ac:dyDescent="0.25">
      <c r="B1108" s="2">
        <f>IF(Taureaux[[#This Row],[Race]]&lt;&gt;résultats!$C$4,0,SUM(IF(U1108&gt;résultats!E$4,1,0),IF(V1108&gt;résultats!F$4,1,0),IF(W1108&gt;résultats!G$4,1,0),IF(X1108&gt;résultats!H$4,1,0),IF(Y1108&gt;résultats!I$4,1,0),IF(Z1108&gt;résultats!J$4,1,0)))</f>
        <v>0</v>
      </c>
      <c r="C1108">
        <f>IF(AND(Taureaux[[#All],[nombres d''incides M&gt;F]]&gt;résultats!$E$1,Taureaux[[#All],[Race]]=résultats!$C$4),1,0)</f>
        <v>0</v>
      </c>
      <c r="D1108">
        <f>IF(AND(Taureaux[[#All],[nombres d''incides M&gt;F]]=résultats!$E$1,Taureaux[[#All],[Race]]=résultats!$C$4),1,0)</f>
        <v>0</v>
      </c>
      <c r="E1108">
        <f>IF(AND(Taureaux[[#All],[nombres d''incides M&gt;F]]=résultats!$E$1-1,Taureaux[[#All],[Race]]=résultats!$C$4),1,0)</f>
        <v>0</v>
      </c>
      <c r="F1108">
        <f>IF(Taureaux[[#All],[&gt; palier]]=0,0,SUM($C$2:C1108))</f>
        <v>0</v>
      </c>
      <c r="G1108">
        <f>IF(Taureaux[[#All],[=palier]]=0,0,SUM($D$2:D1108)+MAX(Taureaux[[#All],[séquence &gt; palier]]))</f>
        <v>0</v>
      </c>
      <c r="H1108">
        <f>IF(Taureaux[[#All],[=palier-1]]=0,0,SUM($E$2:E1108)+MAX(Taureaux[[#All],[séquence = palier]]))</f>
        <v>0</v>
      </c>
      <c r="I1108" t="str">
        <f>IF(Taureaux[[#All],[&gt; palier]]&gt;0,Q1108,"")</f>
        <v/>
      </c>
      <c r="J1108" t="str">
        <f>IF(Taureaux[[#All],[=palier]]&gt;0,Q1108,"")</f>
        <v/>
      </c>
      <c r="K1108" t="str">
        <f>IF(Taureaux[[#All],[=palier-1]]&gt;0,Q1108,"")</f>
        <v/>
      </c>
      <c r="L1108">
        <f>IF(ROW()-1&lt;=60000,ROW()-1)</f>
        <v>1107</v>
      </c>
      <c r="M1108" s="12" t="str">
        <f>IF(Taureaux[[#This Row],[Nom selon le rang]]="","",VLOOKUP(O1108,Q:AF,10,FALSE))</f>
        <v/>
      </c>
      <c r="N1108" t="str">
        <f>IF(Taureaux[[#This Row],[somme des males selon la liste]]="","",RANK(Taureaux[[#This Row],[somme des males selon la liste]],Taureaux[[#All],[somme des males selon la liste]],0))</f>
        <v/>
      </c>
      <c r="O11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8">
        <v>79305219</v>
      </c>
      <c r="Q1108" t="s">
        <v>280</v>
      </c>
      <c r="R1108" t="s">
        <v>36</v>
      </c>
      <c r="S1108" t="s">
        <v>112</v>
      </c>
      <c r="T1108">
        <v>1028.21</v>
      </c>
      <c r="U1108">
        <v>73.900000000000006</v>
      </c>
      <c r="V1108">
        <v>72.22</v>
      </c>
      <c r="W1108">
        <v>82.27</v>
      </c>
      <c r="X1108">
        <v>63.19</v>
      </c>
      <c r="Y1108">
        <v>66.290000000000006</v>
      </c>
      <c r="Z1108" s="12">
        <f>SUM(Taureaux[[#This Row],[indice 1]:[Indice 5]])</f>
        <v>357.87</v>
      </c>
      <c r="AA1108" t="s">
        <v>148</v>
      </c>
      <c r="AB1108" t="s">
        <v>148</v>
      </c>
      <c r="AC1108" t="s">
        <v>116</v>
      </c>
      <c r="AD1108">
        <v>12135</v>
      </c>
      <c r="AE1108">
        <v>30</v>
      </c>
    </row>
    <row r="1109" spans="2:31" x14ac:dyDescent="0.25">
      <c r="B1109" s="2">
        <f>IF(Taureaux[[#This Row],[Race]]&lt;&gt;résultats!$C$4,0,SUM(IF(U1109&gt;résultats!E$4,1,0),IF(V1109&gt;résultats!F$4,1,0),IF(W1109&gt;résultats!G$4,1,0),IF(X1109&gt;résultats!H$4,1,0),IF(Y1109&gt;résultats!I$4,1,0),IF(Z1109&gt;résultats!J$4,1,0)))</f>
        <v>0</v>
      </c>
      <c r="C1109">
        <f>IF(AND(Taureaux[[#All],[nombres d''incides M&gt;F]]&gt;résultats!$E$1,Taureaux[[#All],[Race]]=résultats!$C$4),1,0)</f>
        <v>0</v>
      </c>
      <c r="D1109">
        <f>IF(AND(Taureaux[[#All],[nombres d''incides M&gt;F]]=résultats!$E$1,Taureaux[[#All],[Race]]=résultats!$C$4),1,0)</f>
        <v>0</v>
      </c>
      <c r="E1109">
        <f>IF(AND(Taureaux[[#All],[nombres d''incides M&gt;F]]=résultats!$E$1-1,Taureaux[[#All],[Race]]=résultats!$C$4),1,0)</f>
        <v>0</v>
      </c>
      <c r="F1109">
        <f>IF(Taureaux[[#All],[&gt; palier]]=0,0,SUM($C$2:C1109))</f>
        <v>0</v>
      </c>
      <c r="G1109">
        <f>IF(Taureaux[[#All],[=palier]]=0,0,SUM($D$2:D1109)+MAX(Taureaux[[#All],[séquence &gt; palier]]))</f>
        <v>0</v>
      </c>
      <c r="H1109">
        <f>IF(Taureaux[[#All],[=palier-1]]=0,0,SUM($E$2:E1109)+MAX(Taureaux[[#All],[séquence = palier]]))</f>
        <v>0</v>
      </c>
      <c r="I1109" t="str">
        <f>IF(Taureaux[[#All],[&gt; palier]]&gt;0,Q1109,"")</f>
        <v/>
      </c>
      <c r="J1109" t="str">
        <f>IF(Taureaux[[#All],[=palier]]&gt;0,Q1109,"")</f>
        <v/>
      </c>
      <c r="K1109" t="str">
        <f>IF(Taureaux[[#All],[=palier-1]]&gt;0,Q1109,"")</f>
        <v/>
      </c>
      <c r="L1109">
        <f>IF(ROW()-1&lt;=60000,ROW()-1)</f>
        <v>1108</v>
      </c>
      <c r="M1109" s="12" t="str">
        <f>IF(Taureaux[[#This Row],[Nom selon le rang]]="","",VLOOKUP(O1109,Q:AF,10,FALSE))</f>
        <v/>
      </c>
      <c r="N1109" t="str">
        <f>IF(Taureaux[[#This Row],[somme des males selon la liste]]="","",RANK(Taureaux[[#This Row],[somme des males selon la liste]],Taureaux[[#All],[somme des males selon la liste]],0))</f>
        <v/>
      </c>
      <c r="O11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09">
        <v>79305219</v>
      </c>
      <c r="Q1109" t="s">
        <v>280</v>
      </c>
      <c r="R1109" t="s">
        <v>36</v>
      </c>
      <c r="S1109" t="s">
        <v>112</v>
      </c>
      <c r="T1109">
        <v>1028.21</v>
      </c>
      <c r="U1109">
        <v>73.900000000000006</v>
      </c>
      <c r="V1109">
        <v>72.22</v>
      </c>
      <c r="W1109">
        <v>82.27</v>
      </c>
      <c r="X1109">
        <v>63.19</v>
      </c>
      <c r="Y1109">
        <v>66.290000000000006</v>
      </c>
      <c r="Z1109" s="12">
        <f>SUM(Taureaux[[#This Row],[indice 1]:[Indice 5]])</f>
        <v>357.87</v>
      </c>
      <c r="AA1109" t="s">
        <v>115</v>
      </c>
      <c r="AB1109" t="s">
        <v>115</v>
      </c>
      <c r="AC1109" t="s">
        <v>116</v>
      </c>
      <c r="AD1109">
        <v>7768</v>
      </c>
      <c r="AE1109">
        <v>30</v>
      </c>
    </row>
    <row r="1110" spans="2:31" x14ac:dyDescent="0.25">
      <c r="B1110" s="2">
        <f>IF(Taureaux[[#This Row],[Race]]&lt;&gt;résultats!$C$4,0,SUM(IF(U1110&gt;résultats!E$4,1,0),IF(V1110&gt;résultats!F$4,1,0),IF(W1110&gt;résultats!G$4,1,0),IF(X1110&gt;résultats!H$4,1,0),IF(Y1110&gt;résultats!I$4,1,0),IF(Z1110&gt;résultats!J$4,1,0)))</f>
        <v>0</v>
      </c>
      <c r="C1110">
        <f>IF(AND(Taureaux[[#All],[nombres d''incides M&gt;F]]&gt;résultats!$E$1,Taureaux[[#All],[Race]]=résultats!$C$4),1,0)</f>
        <v>0</v>
      </c>
      <c r="D1110">
        <f>IF(AND(Taureaux[[#All],[nombres d''incides M&gt;F]]=résultats!$E$1,Taureaux[[#All],[Race]]=résultats!$C$4),1,0)</f>
        <v>0</v>
      </c>
      <c r="E1110">
        <f>IF(AND(Taureaux[[#All],[nombres d''incides M&gt;F]]=résultats!$E$1-1,Taureaux[[#All],[Race]]=résultats!$C$4),1,0)</f>
        <v>0</v>
      </c>
      <c r="F1110">
        <f>IF(Taureaux[[#All],[&gt; palier]]=0,0,SUM($C$2:C1110))</f>
        <v>0</v>
      </c>
      <c r="G1110">
        <f>IF(Taureaux[[#All],[=palier]]=0,0,SUM($D$2:D1110)+MAX(Taureaux[[#All],[séquence &gt; palier]]))</f>
        <v>0</v>
      </c>
      <c r="H1110">
        <f>IF(Taureaux[[#All],[=palier-1]]=0,0,SUM($E$2:E1110)+MAX(Taureaux[[#All],[séquence = palier]]))</f>
        <v>0</v>
      </c>
      <c r="I1110" t="str">
        <f>IF(Taureaux[[#All],[&gt; palier]]&gt;0,Q1110,"")</f>
        <v/>
      </c>
      <c r="J1110" t="str">
        <f>IF(Taureaux[[#All],[=palier]]&gt;0,Q1110,"")</f>
        <v/>
      </c>
      <c r="K1110" t="str">
        <f>IF(Taureaux[[#All],[=palier-1]]&gt;0,Q1110,"")</f>
        <v/>
      </c>
      <c r="L1110">
        <f>IF(ROW()-1&lt;=60000,ROW()-1)</f>
        <v>1109</v>
      </c>
      <c r="M1110" s="12" t="str">
        <f>IF(Taureaux[[#This Row],[Nom selon le rang]]="","",VLOOKUP(O1110,Q:AF,10,FALSE))</f>
        <v/>
      </c>
      <c r="N1110" t="str">
        <f>IF(Taureaux[[#This Row],[somme des males selon la liste]]="","",RANK(Taureaux[[#This Row],[somme des males selon la liste]],Taureaux[[#All],[somme des males selon la liste]],0))</f>
        <v/>
      </c>
      <c r="O11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0">
        <v>82318866</v>
      </c>
      <c r="Q1110" t="s">
        <v>1581</v>
      </c>
      <c r="R1110" t="s">
        <v>45</v>
      </c>
      <c r="S1110" t="s">
        <v>54</v>
      </c>
      <c r="T1110">
        <v>1074.76</v>
      </c>
      <c r="U1110">
        <v>55.87</v>
      </c>
      <c r="V1110">
        <v>71.680000000000007</v>
      </c>
      <c r="W1110">
        <v>73.819999999999993</v>
      </c>
      <c r="X1110">
        <v>56.9</v>
      </c>
      <c r="Y1110">
        <v>61.76</v>
      </c>
      <c r="Z1110" s="12">
        <f>SUM(Taureaux[[#This Row],[indice 1]:[Indice 5]])</f>
        <v>320.02999999999997</v>
      </c>
      <c r="AA1110" t="s">
        <v>148</v>
      </c>
      <c r="AB1110" t="s">
        <v>148</v>
      </c>
      <c r="AC1110" t="s">
        <v>116</v>
      </c>
      <c r="AD1110">
        <v>8968</v>
      </c>
      <c r="AE1110">
        <v>30</v>
      </c>
    </row>
    <row r="1111" spans="2:31" x14ac:dyDescent="0.25">
      <c r="B1111" s="2">
        <f>IF(Taureaux[[#This Row],[Race]]&lt;&gt;résultats!$C$4,0,SUM(IF(U1111&gt;résultats!E$4,1,0),IF(V1111&gt;résultats!F$4,1,0),IF(W1111&gt;résultats!G$4,1,0),IF(X1111&gt;résultats!H$4,1,0),IF(Y1111&gt;résultats!I$4,1,0),IF(Z1111&gt;résultats!J$4,1,0)))</f>
        <v>0</v>
      </c>
      <c r="C1111">
        <f>IF(AND(Taureaux[[#All],[nombres d''incides M&gt;F]]&gt;résultats!$E$1,Taureaux[[#All],[Race]]=résultats!$C$4),1,0)</f>
        <v>0</v>
      </c>
      <c r="D1111">
        <f>IF(AND(Taureaux[[#All],[nombres d''incides M&gt;F]]=résultats!$E$1,Taureaux[[#All],[Race]]=résultats!$C$4),1,0)</f>
        <v>0</v>
      </c>
      <c r="E1111">
        <f>IF(AND(Taureaux[[#All],[nombres d''incides M&gt;F]]=résultats!$E$1-1,Taureaux[[#All],[Race]]=résultats!$C$4),1,0)</f>
        <v>0</v>
      </c>
      <c r="F1111">
        <f>IF(Taureaux[[#All],[&gt; palier]]=0,0,SUM($C$2:C1111))</f>
        <v>0</v>
      </c>
      <c r="G1111">
        <f>IF(Taureaux[[#All],[=palier]]=0,0,SUM($D$2:D1111)+MAX(Taureaux[[#All],[séquence &gt; palier]]))</f>
        <v>0</v>
      </c>
      <c r="H1111">
        <f>IF(Taureaux[[#All],[=palier-1]]=0,0,SUM($E$2:E1111)+MAX(Taureaux[[#All],[séquence = palier]]))</f>
        <v>0</v>
      </c>
      <c r="I1111" t="str">
        <f>IF(Taureaux[[#All],[&gt; palier]]&gt;0,Q1111,"")</f>
        <v/>
      </c>
      <c r="J1111" t="str">
        <f>IF(Taureaux[[#All],[=palier]]&gt;0,Q1111,"")</f>
        <v/>
      </c>
      <c r="K1111" t="str">
        <f>IF(Taureaux[[#All],[=palier-1]]&gt;0,Q1111,"")</f>
        <v/>
      </c>
      <c r="L1111">
        <f>IF(ROW()-1&lt;=60000,ROW()-1)</f>
        <v>1110</v>
      </c>
      <c r="M1111" s="12" t="str">
        <f>IF(Taureaux[[#This Row],[Nom selon le rang]]="","",VLOOKUP(O1111,Q:AF,10,FALSE))</f>
        <v/>
      </c>
      <c r="N1111" t="str">
        <f>IF(Taureaux[[#This Row],[somme des males selon la liste]]="","",RANK(Taureaux[[#This Row],[somme des males selon la liste]],Taureaux[[#All],[somme des males selon la liste]],0))</f>
        <v/>
      </c>
      <c r="O11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1">
        <v>80079350</v>
      </c>
      <c r="Q1111" t="s">
        <v>2225</v>
      </c>
      <c r="R1111" t="s">
        <v>456</v>
      </c>
      <c r="S1111" t="s">
        <v>101</v>
      </c>
      <c r="T1111">
        <v>1019.77</v>
      </c>
      <c r="U1111">
        <v>63.59</v>
      </c>
      <c r="V1111">
        <v>65.52</v>
      </c>
      <c r="W1111">
        <v>54.28</v>
      </c>
      <c r="X1111">
        <v>63.9</v>
      </c>
      <c r="Y1111">
        <v>70.989999999999995</v>
      </c>
      <c r="Z1111" s="12">
        <f>SUM(Taureaux[[#This Row],[indice 1]:[Indice 5]])</f>
        <v>318.28000000000003</v>
      </c>
      <c r="AA1111" t="s">
        <v>376</v>
      </c>
      <c r="AB1111" t="s">
        <v>376</v>
      </c>
      <c r="AC1111" t="s">
        <v>106</v>
      </c>
      <c r="AD1111">
        <v>1406</v>
      </c>
      <c r="AE1111">
        <v>30</v>
      </c>
    </row>
    <row r="1112" spans="2:31" x14ac:dyDescent="0.25">
      <c r="B1112" s="2">
        <f>IF(Taureaux[[#This Row],[Race]]&lt;&gt;résultats!$C$4,0,SUM(IF(U1112&gt;résultats!E$4,1,0),IF(V1112&gt;résultats!F$4,1,0),IF(W1112&gt;résultats!G$4,1,0),IF(X1112&gt;résultats!H$4,1,0),IF(Y1112&gt;résultats!I$4,1,0),IF(Z1112&gt;résultats!J$4,1,0)))</f>
        <v>0</v>
      </c>
      <c r="C1112">
        <f>IF(AND(Taureaux[[#All],[nombres d''incides M&gt;F]]&gt;résultats!$E$1,Taureaux[[#All],[Race]]=résultats!$C$4),1,0)</f>
        <v>0</v>
      </c>
      <c r="D1112">
        <f>IF(AND(Taureaux[[#All],[nombres d''incides M&gt;F]]=résultats!$E$1,Taureaux[[#All],[Race]]=résultats!$C$4),1,0)</f>
        <v>0</v>
      </c>
      <c r="E1112">
        <f>IF(AND(Taureaux[[#All],[nombres d''incides M&gt;F]]=résultats!$E$1-1,Taureaux[[#All],[Race]]=résultats!$C$4),1,0)</f>
        <v>0</v>
      </c>
      <c r="F1112">
        <f>IF(Taureaux[[#All],[&gt; palier]]=0,0,SUM($C$2:C1112))</f>
        <v>0</v>
      </c>
      <c r="G1112">
        <f>IF(Taureaux[[#All],[=palier]]=0,0,SUM($D$2:D1112)+MAX(Taureaux[[#All],[séquence &gt; palier]]))</f>
        <v>0</v>
      </c>
      <c r="H1112">
        <f>IF(Taureaux[[#All],[=palier-1]]=0,0,SUM($E$2:E1112)+MAX(Taureaux[[#All],[séquence = palier]]))</f>
        <v>0</v>
      </c>
      <c r="I1112" t="str">
        <f>IF(Taureaux[[#All],[&gt; palier]]&gt;0,Q1112,"")</f>
        <v/>
      </c>
      <c r="J1112" t="str">
        <f>IF(Taureaux[[#All],[=palier]]&gt;0,Q1112,"")</f>
        <v/>
      </c>
      <c r="K1112" t="str">
        <f>IF(Taureaux[[#All],[=palier-1]]&gt;0,Q1112,"")</f>
        <v/>
      </c>
      <c r="L1112">
        <f>IF(ROW()-1&lt;=60000,ROW()-1)</f>
        <v>1111</v>
      </c>
      <c r="M1112" s="12" t="str">
        <f>IF(Taureaux[[#This Row],[Nom selon le rang]]="","",VLOOKUP(O1112,Q:AF,10,FALSE))</f>
        <v/>
      </c>
      <c r="N1112" t="str">
        <f>IF(Taureaux[[#This Row],[somme des males selon la liste]]="","",RANK(Taureaux[[#This Row],[somme des males selon la liste]],Taureaux[[#All],[somme des males selon la liste]],0))</f>
        <v/>
      </c>
      <c r="O11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2">
        <v>82856524</v>
      </c>
      <c r="Q1112" t="s">
        <v>171</v>
      </c>
      <c r="R1112" t="s">
        <v>36</v>
      </c>
      <c r="S1112" t="s">
        <v>29</v>
      </c>
      <c r="T1112">
        <v>1159.33</v>
      </c>
      <c r="U1112">
        <v>75.63</v>
      </c>
      <c r="V1112">
        <v>76.099999999999994</v>
      </c>
      <c r="W1112">
        <v>78.209999999999994</v>
      </c>
      <c r="X1112">
        <v>75.36</v>
      </c>
      <c r="Y1112">
        <v>67.52</v>
      </c>
      <c r="Z1112" s="12">
        <f>SUM(Taureaux[[#This Row],[indice 1]:[Indice 5]])</f>
        <v>372.82</v>
      </c>
      <c r="AA1112" t="s">
        <v>148</v>
      </c>
      <c r="AB1112" t="s">
        <v>148</v>
      </c>
      <c r="AC1112" t="s">
        <v>116</v>
      </c>
      <c r="AD1112">
        <v>1400</v>
      </c>
      <c r="AE1112">
        <v>30</v>
      </c>
    </row>
    <row r="1113" spans="2:31" x14ac:dyDescent="0.25">
      <c r="B1113" s="2">
        <f>IF(Taureaux[[#This Row],[Race]]&lt;&gt;résultats!$C$4,0,SUM(IF(U1113&gt;résultats!E$4,1,0),IF(V1113&gt;résultats!F$4,1,0),IF(W1113&gt;résultats!G$4,1,0),IF(X1113&gt;résultats!H$4,1,0),IF(Y1113&gt;résultats!I$4,1,0),IF(Z1113&gt;résultats!J$4,1,0)))</f>
        <v>0</v>
      </c>
      <c r="C1113">
        <f>IF(AND(Taureaux[[#All],[nombres d''incides M&gt;F]]&gt;résultats!$E$1,Taureaux[[#All],[Race]]=résultats!$C$4),1,0)</f>
        <v>0</v>
      </c>
      <c r="D1113">
        <f>IF(AND(Taureaux[[#All],[nombres d''incides M&gt;F]]=résultats!$E$1,Taureaux[[#All],[Race]]=résultats!$C$4),1,0)</f>
        <v>0</v>
      </c>
      <c r="E1113">
        <f>IF(AND(Taureaux[[#All],[nombres d''incides M&gt;F]]=résultats!$E$1-1,Taureaux[[#All],[Race]]=résultats!$C$4),1,0)</f>
        <v>0</v>
      </c>
      <c r="F1113">
        <f>IF(Taureaux[[#All],[&gt; palier]]=0,0,SUM($C$2:C1113))</f>
        <v>0</v>
      </c>
      <c r="G1113">
        <f>IF(Taureaux[[#All],[=palier]]=0,0,SUM($D$2:D1113)+MAX(Taureaux[[#All],[séquence &gt; palier]]))</f>
        <v>0</v>
      </c>
      <c r="H1113">
        <f>IF(Taureaux[[#All],[=palier-1]]=0,0,SUM($E$2:E1113)+MAX(Taureaux[[#All],[séquence = palier]]))</f>
        <v>0</v>
      </c>
      <c r="I1113" t="str">
        <f>IF(Taureaux[[#All],[&gt; palier]]&gt;0,Q1113,"")</f>
        <v/>
      </c>
      <c r="J1113" t="str">
        <f>IF(Taureaux[[#All],[=palier]]&gt;0,Q1113,"")</f>
        <v/>
      </c>
      <c r="K1113" t="str">
        <f>IF(Taureaux[[#All],[=palier-1]]&gt;0,Q1113,"")</f>
        <v/>
      </c>
      <c r="L1113">
        <f>IF(ROW()-1&lt;=60000,ROW()-1)</f>
        <v>1112</v>
      </c>
      <c r="M1113" s="12" t="str">
        <f>IF(Taureaux[[#This Row],[Nom selon le rang]]="","",VLOOKUP(O1113,Q:AF,10,FALSE))</f>
        <v/>
      </c>
      <c r="N1113" t="str">
        <f>IF(Taureaux[[#This Row],[somme des males selon la liste]]="","",RANK(Taureaux[[#This Row],[somme des males selon la liste]],Taureaux[[#All],[somme des males selon la liste]],0))</f>
        <v/>
      </c>
      <c r="O11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3">
        <v>77360754</v>
      </c>
      <c r="Q1113" t="s">
        <v>969</v>
      </c>
      <c r="R1113" t="s">
        <v>36</v>
      </c>
      <c r="S1113" t="s">
        <v>99</v>
      </c>
      <c r="T1113">
        <v>1143.43</v>
      </c>
      <c r="U1113">
        <v>67.56</v>
      </c>
      <c r="V1113">
        <v>64.349999999999994</v>
      </c>
      <c r="W1113">
        <v>76.23</v>
      </c>
      <c r="X1113">
        <v>67.900000000000006</v>
      </c>
      <c r="Y1113">
        <v>56.39</v>
      </c>
      <c r="Z1113" s="12">
        <f>SUM(Taureaux[[#This Row],[indice 1]:[Indice 5]])</f>
        <v>332.42999999999995</v>
      </c>
      <c r="AA1113" t="s">
        <v>148</v>
      </c>
      <c r="AB1113" t="s">
        <v>148</v>
      </c>
      <c r="AC1113" t="s">
        <v>116</v>
      </c>
      <c r="AD1113">
        <v>24651</v>
      </c>
      <c r="AE1113">
        <v>30</v>
      </c>
    </row>
    <row r="1114" spans="2:31" x14ac:dyDescent="0.25">
      <c r="B1114" s="2">
        <f>IF(Taureaux[[#This Row],[Race]]&lt;&gt;résultats!$C$4,0,SUM(IF(U1114&gt;résultats!E$4,1,0),IF(V1114&gt;résultats!F$4,1,0),IF(W1114&gt;résultats!G$4,1,0),IF(X1114&gt;résultats!H$4,1,0),IF(Y1114&gt;résultats!I$4,1,0),IF(Z1114&gt;résultats!J$4,1,0)))</f>
        <v>0</v>
      </c>
      <c r="C1114">
        <f>IF(AND(Taureaux[[#All],[nombres d''incides M&gt;F]]&gt;résultats!$E$1,Taureaux[[#All],[Race]]=résultats!$C$4),1,0)</f>
        <v>0</v>
      </c>
      <c r="D1114">
        <f>IF(AND(Taureaux[[#All],[nombres d''incides M&gt;F]]=résultats!$E$1,Taureaux[[#All],[Race]]=résultats!$C$4),1,0)</f>
        <v>0</v>
      </c>
      <c r="E1114">
        <f>IF(AND(Taureaux[[#All],[nombres d''incides M&gt;F]]=résultats!$E$1-1,Taureaux[[#All],[Race]]=résultats!$C$4),1,0)</f>
        <v>0</v>
      </c>
      <c r="F1114">
        <f>IF(Taureaux[[#All],[&gt; palier]]=0,0,SUM($C$2:C1114))</f>
        <v>0</v>
      </c>
      <c r="G1114">
        <f>IF(Taureaux[[#All],[=palier]]=0,0,SUM($D$2:D1114)+MAX(Taureaux[[#All],[séquence &gt; palier]]))</f>
        <v>0</v>
      </c>
      <c r="H1114">
        <f>IF(Taureaux[[#All],[=palier-1]]=0,0,SUM($E$2:E1114)+MAX(Taureaux[[#All],[séquence = palier]]))</f>
        <v>0</v>
      </c>
      <c r="I1114" t="str">
        <f>IF(Taureaux[[#All],[&gt; palier]]&gt;0,Q1114,"")</f>
        <v/>
      </c>
      <c r="J1114" t="str">
        <f>IF(Taureaux[[#All],[=palier]]&gt;0,Q1114,"")</f>
        <v/>
      </c>
      <c r="K1114" t="str">
        <f>IF(Taureaux[[#All],[=palier-1]]&gt;0,Q1114,"")</f>
        <v/>
      </c>
      <c r="L1114">
        <f>IF(ROW()-1&lt;=60000,ROW()-1)</f>
        <v>1113</v>
      </c>
      <c r="M1114" s="12" t="str">
        <f>IF(Taureaux[[#This Row],[Nom selon le rang]]="","",VLOOKUP(O1114,Q:AF,10,FALSE))</f>
        <v/>
      </c>
      <c r="N1114" t="str">
        <f>IF(Taureaux[[#This Row],[somme des males selon la liste]]="","",RANK(Taureaux[[#This Row],[somme des males selon la liste]],Taureaux[[#All],[somme des males selon la liste]],0))</f>
        <v/>
      </c>
      <c r="O11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4">
        <v>77008930</v>
      </c>
      <c r="Q1114" t="s">
        <v>2180</v>
      </c>
      <c r="R1114" t="s">
        <v>1187</v>
      </c>
      <c r="S1114" t="s">
        <v>94</v>
      </c>
      <c r="T1114">
        <v>943.84</v>
      </c>
      <c r="U1114">
        <v>70.17</v>
      </c>
      <c r="V1114">
        <v>65.709999999999994</v>
      </c>
      <c r="W1114">
        <v>61.75</v>
      </c>
      <c r="X1114">
        <v>57.79</v>
      </c>
      <c r="Y1114">
        <v>57.3</v>
      </c>
      <c r="Z1114" s="12">
        <f>SUM(Taureaux[[#This Row],[indice 1]:[Indice 5]])</f>
        <v>312.71999999999997</v>
      </c>
      <c r="AA1114" t="s">
        <v>131</v>
      </c>
      <c r="AB1114" t="s">
        <v>131</v>
      </c>
      <c r="AC1114" t="s">
        <v>44</v>
      </c>
      <c r="AD1114">
        <v>331</v>
      </c>
      <c r="AE1114">
        <v>90</v>
      </c>
    </row>
    <row r="1115" spans="2:31" x14ac:dyDescent="0.25">
      <c r="B1115" s="2">
        <f>IF(Taureaux[[#This Row],[Race]]&lt;&gt;résultats!$C$4,0,SUM(IF(U1115&gt;résultats!E$4,1,0),IF(V1115&gt;résultats!F$4,1,0),IF(W1115&gt;résultats!G$4,1,0),IF(X1115&gt;résultats!H$4,1,0),IF(Y1115&gt;résultats!I$4,1,0),IF(Z1115&gt;résultats!J$4,1,0)))</f>
        <v>0</v>
      </c>
      <c r="C1115">
        <f>IF(AND(Taureaux[[#All],[nombres d''incides M&gt;F]]&gt;résultats!$E$1,Taureaux[[#All],[Race]]=résultats!$C$4),1,0)</f>
        <v>0</v>
      </c>
      <c r="D1115">
        <f>IF(AND(Taureaux[[#All],[nombres d''incides M&gt;F]]=résultats!$E$1,Taureaux[[#All],[Race]]=résultats!$C$4),1,0)</f>
        <v>0</v>
      </c>
      <c r="E1115">
        <f>IF(AND(Taureaux[[#All],[nombres d''incides M&gt;F]]=résultats!$E$1-1,Taureaux[[#All],[Race]]=résultats!$C$4),1,0)</f>
        <v>0</v>
      </c>
      <c r="F1115">
        <f>IF(Taureaux[[#All],[&gt; palier]]=0,0,SUM($C$2:C1115))</f>
        <v>0</v>
      </c>
      <c r="G1115">
        <f>IF(Taureaux[[#All],[=palier]]=0,0,SUM($D$2:D1115)+MAX(Taureaux[[#All],[séquence &gt; palier]]))</f>
        <v>0</v>
      </c>
      <c r="H1115">
        <f>IF(Taureaux[[#All],[=palier-1]]=0,0,SUM($E$2:E1115)+MAX(Taureaux[[#All],[séquence = palier]]))</f>
        <v>0</v>
      </c>
      <c r="I1115" t="str">
        <f>IF(Taureaux[[#All],[&gt; palier]]&gt;0,Q1115,"")</f>
        <v/>
      </c>
      <c r="J1115" t="str">
        <f>IF(Taureaux[[#All],[=palier]]&gt;0,Q1115,"")</f>
        <v/>
      </c>
      <c r="K1115" t="str">
        <f>IF(Taureaux[[#All],[=palier-1]]&gt;0,Q1115,"")</f>
        <v/>
      </c>
      <c r="L1115">
        <f>IF(ROW()-1&lt;=60000,ROW()-1)</f>
        <v>1114</v>
      </c>
      <c r="M1115" s="12" t="str">
        <f>IF(Taureaux[[#This Row],[Nom selon le rang]]="","",VLOOKUP(O1115,Q:AF,10,FALSE))</f>
        <v/>
      </c>
      <c r="N1115" t="str">
        <f>IF(Taureaux[[#This Row],[somme des males selon la liste]]="","",RANK(Taureaux[[#This Row],[somme des males selon la liste]],Taureaux[[#All],[somme des males selon la liste]],0))</f>
        <v/>
      </c>
      <c r="O11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5">
        <v>24775351</v>
      </c>
      <c r="Q1115" t="s">
        <v>2569</v>
      </c>
      <c r="R1115" t="s">
        <v>355</v>
      </c>
      <c r="S1115" t="s">
        <v>163</v>
      </c>
      <c r="T1115">
        <v>1022.42</v>
      </c>
      <c r="U1115">
        <v>43.86</v>
      </c>
      <c r="V1115">
        <v>64.13</v>
      </c>
      <c r="W1115">
        <v>63.28</v>
      </c>
      <c r="X1115">
        <v>51.9</v>
      </c>
      <c r="Y1115">
        <v>58.03</v>
      </c>
      <c r="Z1115" s="12">
        <f>SUM(Taureaux[[#This Row],[indice 1]:[Indice 5]])</f>
        <v>281.2</v>
      </c>
      <c r="AA1115" t="s">
        <v>2311</v>
      </c>
      <c r="AB1115" t="s">
        <v>38</v>
      </c>
      <c r="AC1115" t="s">
        <v>39</v>
      </c>
      <c r="AD1115">
        <v>1746</v>
      </c>
      <c r="AE1115">
        <v>80</v>
      </c>
    </row>
    <row r="1116" spans="2:31" x14ac:dyDescent="0.25">
      <c r="B1116" s="2">
        <f>IF(Taureaux[[#This Row],[Race]]&lt;&gt;résultats!$C$4,0,SUM(IF(U1116&gt;résultats!E$4,1,0),IF(V1116&gt;résultats!F$4,1,0),IF(W1116&gt;résultats!G$4,1,0),IF(X1116&gt;résultats!H$4,1,0),IF(Y1116&gt;résultats!I$4,1,0),IF(Z1116&gt;résultats!J$4,1,0)))</f>
        <v>0</v>
      </c>
      <c r="C1116">
        <f>IF(AND(Taureaux[[#All],[nombres d''incides M&gt;F]]&gt;résultats!$E$1,Taureaux[[#All],[Race]]=résultats!$C$4),1,0)</f>
        <v>0</v>
      </c>
      <c r="D1116">
        <f>IF(AND(Taureaux[[#All],[nombres d''incides M&gt;F]]=résultats!$E$1,Taureaux[[#All],[Race]]=résultats!$C$4),1,0)</f>
        <v>0</v>
      </c>
      <c r="E1116">
        <f>IF(AND(Taureaux[[#All],[nombres d''incides M&gt;F]]=résultats!$E$1-1,Taureaux[[#All],[Race]]=résultats!$C$4),1,0)</f>
        <v>0</v>
      </c>
      <c r="F1116">
        <f>IF(Taureaux[[#All],[&gt; palier]]=0,0,SUM($C$2:C1116))</f>
        <v>0</v>
      </c>
      <c r="G1116">
        <f>IF(Taureaux[[#All],[=palier]]=0,0,SUM($D$2:D1116)+MAX(Taureaux[[#All],[séquence &gt; palier]]))</f>
        <v>0</v>
      </c>
      <c r="H1116">
        <f>IF(Taureaux[[#All],[=palier-1]]=0,0,SUM($E$2:E1116)+MAX(Taureaux[[#All],[séquence = palier]]))</f>
        <v>0</v>
      </c>
      <c r="I1116" t="str">
        <f>IF(Taureaux[[#All],[&gt; palier]]&gt;0,Q1116,"")</f>
        <v/>
      </c>
      <c r="J1116" t="str">
        <f>IF(Taureaux[[#All],[=palier]]&gt;0,Q1116,"")</f>
        <v/>
      </c>
      <c r="K1116" t="str">
        <f>IF(Taureaux[[#All],[=palier-1]]&gt;0,Q1116,"")</f>
        <v/>
      </c>
      <c r="L1116">
        <f>IF(ROW()-1&lt;=60000,ROW()-1)</f>
        <v>1115</v>
      </c>
      <c r="M1116" s="12" t="str">
        <f>IF(Taureaux[[#This Row],[Nom selon le rang]]="","",VLOOKUP(O1116,Q:AF,10,FALSE))</f>
        <v/>
      </c>
      <c r="N1116" t="str">
        <f>IF(Taureaux[[#This Row],[somme des males selon la liste]]="","",RANK(Taureaux[[#This Row],[somme des males selon la liste]],Taureaux[[#All],[somme des males selon la liste]],0))</f>
        <v/>
      </c>
      <c r="O11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6">
        <v>6634103</v>
      </c>
      <c r="Q1116" t="s">
        <v>2498</v>
      </c>
      <c r="R1116" t="s">
        <v>36</v>
      </c>
      <c r="S1116" t="s">
        <v>142</v>
      </c>
      <c r="T1116">
        <v>1084.18</v>
      </c>
      <c r="U1116">
        <v>54.95</v>
      </c>
      <c r="V1116">
        <v>58.54</v>
      </c>
      <c r="W1116">
        <v>79.14</v>
      </c>
      <c r="X1116">
        <v>40.909999999999997</v>
      </c>
      <c r="Y1116">
        <v>41.06</v>
      </c>
      <c r="Z1116" s="12">
        <f>SUM(Taureaux[[#This Row],[indice 1]:[Indice 5]])</f>
        <v>274.60000000000002</v>
      </c>
      <c r="AA1116" t="s">
        <v>38</v>
      </c>
      <c r="AB1116" t="s">
        <v>38</v>
      </c>
      <c r="AC1116" t="s">
        <v>39</v>
      </c>
      <c r="AD1116">
        <v>23555</v>
      </c>
      <c r="AE1116">
        <v>54.6</v>
      </c>
    </row>
    <row r="1117" spans="2:31" x14ac:dyDescent="0.25">
      <c r="B1117" s="2">
        <f>IF(Taureaux[[#This Row],[Race]]&lt;&gt;résultats!$C$4,0,SUM(IF(U1117&gt;résultats!E$4,1,0),IF(V1117&gt;résultats!F$4,1,0),IF(W1117&gt;résultats!G$4,1,0),IF(X1117&gt;résultats!H$4,1,0),IF(Y1117&gt;résultats!I$4,1,0),IF(Z1117&gt;résultats!J$4,1,0)))</f>
        <v>0</v>
      </c>
      <c r="C1117">
        <f>IF(AND(Taureaux[[#All],[nombres d''incides M&gt;F]]&gt;résultats!$E$1,Taureaux[[#All],[Race]]=résultats!$C$4),1,0)</f>
        <v>0</v>
      </c>
      <c r="D1117">
        <f>IF(AND(Taureaux[[#All],[nombres d''incides M&gt;F]]=résultats!$E$1,Taureaux[[#All],[Race]]=résultats!$C$4),1,0)</f>
        <v>0</v>
      </c>
      <c r="E1117">
        <f>IF(AND(Taureaux[[#All],[nombres d''incides M&gt;F]]=résultats!$E$1-1,Taureaux[[#All],[Race]]=résultats!$C$4),1,0)</f>
        <v>0</v>
      </c>
      <c r="F1117">
        <f>IF(Taureaux[[#All],[&gt; palier]]=0,0,SUM($C$2:C1117))</f>
        <v>0</v>
      </c>
      <c r="G1117">
        <f>IF(Taureaux[[#All],[=palier]]=0,0,SUM($D$2:D1117)+MAX(Taureaux[[#All],[séquence &gt; palier]]))</f>
        <v>0</v>
      </c>
      <c r="H1117">
        <f>IF(Taureaux[[#All],[=palier-1]]=0,0,SUM($E$2:E1117)+MAX(Taureaux[[#All],[séquence = palier]]))</f>
        <v>0</v>
      </c>
      <c r="I1117" t="str">
        <f>IF(Taureaux[[#All],[&gt; palier]]&gt;0,Q1117,"")</f>
        <v/>
      </c>
      <c r="J1117" t="str">
        <f>IF(Taureaux[[#All],[=palier]]&gt;0,Q1117,"")</f>
        <v/>
      </c>
      <c r="K1117" t="str">
        <f>IF(Taureaux[[#All],[=palier-1]]&gt;0,Q1117,"")</f>
        <v/>
      </c>
      <c r="L1117">
        <f>IF(ROW()-1&lt;=60000,ROW()-1)</f>
        <v>1116</v>
      </c>
      <c r="M1117" s="12" t="str">
        <f>IF(Taureaux[[#This Row],[Nom selon le rang]]="","",VLOOKUP(O1117,Q:AF,10,FALSE))</f>
        <v/>
      </c>
      <c r="N1117" t="str">
        <f>IF(Taureaux[[#This Row],[somme des males selon la liste]]="","",RANK(Taureaux[[#This Row],[somme des males selon la liste]],Taureaux[[#All],[somme des males selon la liste]],0))</f>
        <v/>
      </c>
      <c r="O11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7">
        <v>82766470</v>
      </c>
      <c r="Q1117" t="s">
        <v>613</v>
      </c>
      <c r="R1117" t="s">
        <v>355</v>
      </c>
      <c r="S1117" t="s">
        <v>74</v>
      </c>
      <c r="T1117">
        <v>1115.29</v>
      </c>
      <c r="U1117">
        <v>71.42</v>
      </c>
      <c r="V1117">
        <v>74.8</v>
      </c>
      <c r="W1117">
        <v>71.94</v>
      </c>
      <c r="X1117">
        <v>65.05</v>
      </c>
      <c r="Y1117">
        <v>65.98</v>
      </c>
      <c r="Z1117" s="12">
        <f>SUM(Taureaux[[#This Row],[indice 1]:[Indice 5]])</f>
        <v>349.19</v>
      </c>
      <c r="AA1117" t="s">
        <v>46</v>
      </c>
      <c r="AB1117" t="s">
        <v>46</v>
      </c>
      <c r="AC1117" t="s">
        <v>47</v>
      </c>
      <c r="AD1117">
        <v>234</v>
      </c>
      <c r="AE1117">
        <v>90</v>
      </c>
    </row>
    <row r="1118" spans="2:31" x14ac:dyDescent="0.25">
      <c r="B1118" s="2">
        <f>IF(Taureaux[[#This Row],[Race]]&lt;&gt;résultats!$C$4,0,SUM(IF(U1118&gt;résultats!E$4,1,0),IF(V1118&gt;résultats!F$4,1,0),IF(W1118&gt;résultats!G$4,1,0),IF(X1118&gt;résultats!H$4,1,0),IF(Y1118&gt;résultats!I$4,1,0),IF(Z1118&gt;résultats!J$4,1,0)))</f>
        <v>0</v>
      </c>
      <c r="C1118">
        <f>IF(AND(Taureaux[[#All],[nombres d''incides M&gt;F]]&gt;résultats!$E$1,Taureaux[[#All],[Race]]=résultats!$C$4),1,0)</f>
        <v>0</v>
      </c>
      <c r="D1118">
        <f>IF(AND(Taureaux[[#All],[nombres d''incides M&gt;F]]=résultats!$E$1,Taureaux[[#All],[Race]]=résultats!$C$4),1,0)</f>
        <v>0</v>
      </c>
      <c r="E1118">
        <f>IF(AND(Taureaux[[#All],[nombres d''incides M&gt;F]]=résultats!$E$1-1,Taureaux[[#All],[Race]]=résultats!$C$4),1,0)</f>
        <v>0</v>
      </c>
      <c r="F1118">
        <f>IF(Taureaux[[#All],[&gt; palier]]=0,0,SUM($C$2:C1118))</f>
        <v>0</v>
      </c>
      <c r="G1118">
        <f>IF(Taureaux[[#All],[=palier]]=0,0,SUM($D$2:D1118)+MAX(Taureaux[[#All],[séquence &gt; palier]]))</f>
        <v>0</v>
      </c>
      <c r="H1118">
        <f>IF(Taureaux[[#All],[=palier-1]]=0,0,SUM($E$2:E1118)+MAX(Taureaux[[#All],[séquence = palier]]))</f>
        <v>0</v>
      </c>
      <c r="I1118" t="str">
        <f>IF(Taureaux[[#All],[&gt; palier]]&gt;0,Q1118,"")</f>
        <v/>
      </c>
      <c r="J1118" t="str">
        <f>IF(Taureaux[[#All],[=palier]]&gt;0,Q1118,"")</f>
        <v/>
      </c>
      <c r="K1118" t="str">
        <f>IF(Taureaux[[#All],[=palier-1]]&gt;0,Q1118,"")</f>
        <v/>
      </c>
      <c r="L1118">
        <f>IF(ROW()-1&lt;=60000,ROW()-1)</f>
        <v>1117</v>
      </c>
      <c r="M1118" s="12" t="str">
        <f>IF(Taureaux[[#This Row],[Nom selon le rang]]="","",VLOOKUP(O1118,Q:AF,10,FALSE))</f>
        <v/>
      </c>
      <c r="N1118" t="str">
        <f>IF(Taureaux[[#This Row],[somme des males selon la liste]]="","",RANK(Taureaux[[#This Row],[somme des males selon la liste]],Taureaux[[#All],[somme des males selon la liste]],0))</f>
        <v/>
      </c>
      <c r="O11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8">
        <v>6489634</v>
      </c>
      <c r="Q1118" t="s">
        <v>2571</v>
      </c>
      <c r="R1118" t="s">
        <v>36</v>
      </c>
      <c r="S1118" t="s">
        <v>123</v>
      </c>
      <c r="T1118">
        <v>1126.02</v>
      </c>
      <c r="U1118">
        <v>69.2</v>
      </c>
      <c r="V1118">
        <v>47.27</v>
      </c>
      <c r="W1118">
        <v>50.89</v>
      </c>
      <c r="X1118">
        <v>66.319999999999993</v>
      </c>
      <c r="Y1118">
        <v>59.72</v>
      </c>
      <c r="Z1118" s="12">
        <f>SUM(Taureaux[[#This Row],[indice 1]:[Indice 5]])</f>
        <v>293.39999999999998</v>
      </c>
      <c r="AA1118" t="s">
        <v>38</v>
      </c>
      <c r="AB1118" t="s">
        <v>38</v>
      </c>
      <c r="AC1118" t="s">
        <v>39</v>
      </c>
      <c r="AD1118">
        <v>5899</v>
      </c>
      <c r="AE1118">
        <v>73.400000000000006</v>
      </c>
    </row>
    <row r="1119" spans="2:31" x14ac:dyDescent="0.25">
      <c r="B1119" s="2">
        <f>IF(Taureaux[[#This Row],[Race]]&lt;&gt;résultats!$C$4,0,SUM(IF(U1119&gt;résultats!E$4,1,0),IF(V1119&gt;résultats!F$4,1,0),IF(W1119&gt;résultats!G$4,1,0),IF(X1119&gt;résultats!H$4,1,0),IF(Y1119&gt;résultats!I$4,1,0),IF(Z1119&gt;résultats!J$4,1,0)))</f>
        <v>0</v>
      </c>
      <c r="C1119">
        <f>IF(AND(Taureaux[[#All],[nombres d''incides M&gt;F]]&gt;résultats!$E$1,Taureaux[[#All],[Race]]=résultats!$C$4),1,0)</f>
        <v>0</v>
      </c>
      <c r="D1119">
        <f>IF(AND(Taureaux[[#All],[nombres d''incides M&gt;F]]=résultats!$E$1,Taureaux[[#All],[Race]]=résultats!$C$4),1,0)</f>
        <v>0</v>
      </c>
      <c r="E1119">
        <f>IF(AND(Taureaux[[#All],[nombres d''incides M&gt;F]]=résultats!$E$1-1,Taureaux[[#All],[Race]]=résultats!$C$4),1,0)</f>
        <v>0</v>
      </c>
      <c r="F1119">
        <f>IF(Taureaux[[#All],[&gt; palier]]=0,0,SUM($C$2:C1119))</f>
        <v>0</v>
      </c>
      <c r="G1119">
        <f>IF(Taureaux[[#All],[=palier]]=0,0,SUM($D$2:D1119)+MAX(Taureaux[[#All],[séquence &gt; palier]]))</f>
        <v>0</v>
      </c>
      <c r="H1119">
        <f>IF(Taureaux[[#All],[=palier-1]]=0,0,SUM($E$2:E1119)+MAX(Taureaux[[#All],[séquence = palier]]))</f>
        <v>0</v>
      </c>
      <c r="I1119" t="str">
        <f>IF(Taureaux[[#All],[&gt; palier]]&gt;0,Q1119,"")</f>
        <v/>
      </c>
      <c r="J1119" t="str">
        <f>IF(Taureaux[[#All],[=palier]]&gt;0,Q1119,"")</f>
        <v/>
      </c>
      <c r="K1119" t="str">
        <f>IF(Taureaux[[#All],[=palier-1]]&gt;0,Q1119,"")</f>
        <v/>
      </c>
      <c r="L1119">
        <f>IF(ROW()-1&lt;=60000,ROW()-1)</f>
        <v>1118</v>
      </c>
      <c r="M1119" s="12" t="str">
        <f>IF(Taureaux[[#This Row],[Nom selon le rang]]="","",VLOOKUP(O1119,Q:AF,10,FALSE))</f>
        <v/>
      </c>
      <c r="N1119" t="str">
        <f>IF(Taureaux[[#This Row],[somme des males selon la liste]]="","",RANK(Taureaux[[#This Row],[somme des males selon la liste]],Taureaux[[#All],[somme des males selon la liste]],0))</f>
        <v/>
      </c>
      <c r="O11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19">
        <v>6889610</v>
      </c>
      <c r="Q1119" t="s">
        <v>2632</v>
      </c>
      <c r="R1119" t="s">
        <v>36</v>
      </c>
      <c r="S1119" t="s">
        <v>134</v>
      </c>
      <c r="T1119">
        <v>1147.2</v>
      </c>
      <c r="U1119">
        <v>66.52</v>
      </c>
      <c r="V1119">
        <v>63.55</v>
      </c>
      <c r="W1119">
        <v>46.6</v>
      </c>
      <c r="X1119">
        <v>73.150000000000006</v>
      </c>
      <c r="Y1119">
        <v>38.93</v>
      </c>
      <c r="Z1119" s="12">
        <f>SUM(Taureaux[[#This Row],[indice 1]:[Indice 5]])</f>
        <v>288.75</v>
      </c>
      <c r="AA1119" t="s">
        <v>38</v>
      </c>
      <c r="AB1119" t="s">
        <v>38</v>
      </c>
      <c r="AC1119" t="s">
        <v>39</v>
      </c>
      <c r="AD1119">
        <v>21773</v>
      </c>
      <c r="AE1119">
        <v>68.75</v>
      </c>
    </row>
    <row r="1120" spans="2:31" x14ac:dyDescent="0.25">
      <c r="B1120" s="2">
        <f>IF(Taureaux[[#This Row],[Race]]&lt;&gt;résultats!$C$4,0,SUM(IF(U1120&gt;résultats!E$4,1,0),IF(V1120&gt;résultats!F$4,1,0),IF(W1120&gt;résultats!G$4,1,0),IF(X1120&gt;résultats!H$4,1,0),IF(Y1120&gt;résultats!I$4,1,0),IF(Z1120&gt;résultats!J$4,1,0)))</f>
        <v>0</v>
      </c>
      <c r="C1120">
        <f>IF(AND(Taureaux[[#All],[nombres d''incides M&gt;F]]&gt;résultats!$E$1,Taureaux[[#All],[Race]]=résultats!$C$4),1,0)</f>
        <v>0</v>
      </c>
      <c r="D1120">
        <f>IF(AND(Taureaux[[#All],[nombres d''incides M&gt;F]]=résultats!$E$1,Taureaux[[#All],[Race]]=résultats!$C$4),1,0)</f>
        <v>0</v>
      </c>
      <c r="E1120">
        <f>IF(AND(Taureaux[[#All],[nombres d''incides M&gt;F]]=résultats!$E$1-1,Taureaux[[#All],[Race]]=résultats!$C$4),1,0)</f>
        <v>0</v>
      </c>
      <c r="F1120">
        <f>IF(Taureaux[[#All],[&gt; palier]]=0,0,SUM($C$2:C1120))</f>
        <v>0</v>
      </c>
      <c r="G1120">
        <f>IF(Taureaux[[#All],[=palier]]=0,0,SUM($D$2:D1120)+MAX(Taureaux[[#All],[séquence &gt; palier]]))</f>
        <v>0</v>
      </c>
      <c r="H1120">
        <f>IF(Taureaux[[#All],[=palier-1]]=0,0,SUM($E$2:E1120)+MAX(Taureaux[[#All],[séquence = palier]]))</f>
        <v>0</v>
      </c>
      <c r="I1120" t="str">
        <f>IF(Taureaux[[#All],[&gt; palier]]&gt;0,Q1120,"")</f>
        <v/>
      </c>
      <c r="J1120" t="str">
        <f>IF(Taureaux[[#All],[=palier]]&gt;0,Q1120,"")</f>
        <v/>
      </c>
      <c r="K1120" t="str">
        <f>IF(Taureaux[[#All],[=palier-1]]&gt;0,Q1120,"")</f>
        <v/>
      </c>
      <c r="L1120">
        <f>IF(ROW()-1&lt;=60000,ROW()-1)</f>
        <v>1119</v>
      </c>
      <c r="M1120" s="12" t="str">
        <f>IF(Taureaux[[#This Row],[Nom selon le rang]]="","",VLOOKUP(O1120,Q:AF,10,FALSE))</f>
        <v/>
      </c>
      <c r="N1120" t="str">
        <f>IF(Taureaux[[#This Row],[somme des males selon la liste]]="","",RANK(Taureaux[[#This Row],[somme des males selon la liste]],Taureaux[[#All],[somme des males selon la liste]],0))</f>
        <v/>
      </c>
      <c r="O11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0">
        <v>7486939</v>
      </c>
      <c r="Q1120" t="s">
        <v>2579</v>
      </c>
      <c r="R1120" t="s">
        <v>379</v>
      </c>
      <c r="S1120" t="s">
        <v>100</v>
      </c>
      <c r="T1120">
        <v>913.49</v>
      </c>
      <c r="U1120">
        <v>60.5</v>
      </c>
      <c r="V1120">
        <v>52.7</v>
      </c>
      <c r="W1120">
        <v>55.9</v>
      </c>
      <c r="X1120">
        <v>56.7</v>
      </c>
      <c r="Y1120">
        <v>61.7</v>
      </c>
      <c r="Z1120" s="12">
        <f>SUM(Taureaux[[#This Row],[indice 1]:[Indice 5]])</f>
        <v>287.5</v>
      </c>
      <c r="AA1120" t="s">
        <v>247</v>
      </c>
      <c r="AB1120" t="s">
        <v>247</v>
      </c>
      <c r="AC1120" t="s">
        <v>52</v>
      </c>
      <c r="AD1120">
        <v>15147</v>
      </c>
      <c r="AE1120">
        <v>90</v>
      </c>
    </row>
    <row r="1121" spans="2:31" x14ac:dyDescent="0.25">
      <c r="B1121" s="2">
        <f>IF(Taureaux[[#This Row],[Race]]&lt;&gt;résultats!$C$4,0,SUM(IF(U1121&gt;résultats!E$4,1,0),IF(V1121&gt;résultats!F$4,1,0),IF(W1121&gt;résultats!G$4,1,0),IF(X1121&gt;résultats!H$4,1,0),IF(Y1121&gt;résultats!I$4,1,0),IF(Z1121&gt;résultats!J$4,1,0)))</f>
        <v>0</v>
      </c>
      <c r="C1121">
        <f>IF(AND(Taureaux[[#All],[nombres d''incides M&gt;F]]&gt;résultats!$E$1,Taureaux[[#All],[Race]]=résultats!$C$4),1,0)</f>
        <v>0</v>
      </c>
      <c r="D1121">
        <f>IF(AND(Taureaux[[#All],[nombres d''incides M&gt;F]]=résultats!$E$1,Taureaux[[#All],[Race]]=résultats!$C$4),1,0)</f>
        <v>0</v>
      </c>
      <c r="E1121">
        <f>IF(AND(Taureaux[[#All],[nombres d''incides M&gt;F]]=résultats!$E$1-1,Taureaux[[#All],[Race]]=résultats!$C$4),1,0)</f>
        <v>0</v>
      </c>
      <c r="F1121">
        <f>IF(Taureaux[[#All],[&gt; palier]]=0,0,SUM($C$2:C1121))</f>
        <v>0</v>
      </c>
      <c r="G1121">
        <f>IF(Taureaux[[#All],[=palier]]=0,0,SUM($D$2:D1121)+MAX(Taureaux[[#All],[séquence &gt; palier]]))</f>
        <v>0</v>
      </c>
      <c r="H1121">
        <f>IF(Taureaux[[#All],[=palier-1]]=0,0,SUM($E$2:E1121)+MAX(Taureaux[[#All],[séquence = palier]]))</f>
        <v>0</v>
      </c>
      <c r="I1121" t="str">
        <f>IF(Taureaux[[#All],[&gt; palier]]&gt;0,Q1121,"")</f>
        <v/>
      </c>
      <c r="J1121" t="str">
        <f>IF(Taureaux[[#All],[=palier]]&gt;0,Q1121,"")</f>
        <v/>
      </c>
      <c r="K1121" t="str">
        <f>IF(Taureaux[[#All],[=palier-1]]&gt;0,Q1121,"")</f>
        <v/>
      </c>
      <c r="L1121">
        <f>IF(ROW()-1&lt;=60000,ROW()-1)</f>
        <v>1120</v>
      </c>
      <c r="M1121" s="12" t="str">
        <f>IF(Taureaux[[#This Row],[Nom selon le rang]]="","",VLOOKUP(O1121,Q:AF,10,FALSE))</f>
        <v/>
      </c>
      <c r="N1121" t="str">
        <f>IF(Taureaux[[#This Row],[somme des males selon la liste]]="","",RANK(Taureaux[[#This Row],[somme des males selon la liste]],Taureaux[[#All],[somme des males selon la liste]],0))</f>
        <v/>
      </c>
      <c r="O11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1">
        <v>78241321</v>
      </c>
      <c r="Q1121" t="s">
        <v>2091</v>
      </c>
      <c r="R1121" t="s">
        <v>237</v>
      </c>
      <c r="S1121" t="s">
        <v>75</v>
      </c>
      <c r="T1121">
        <v>1210.49</v>
      </c>
      <c r="U1121">
        <v>66.319999999999993</v>
      </c>
      <c r="V1121">
        <v>63.32</v>
      </c>
      <c r="W1121">
        <v>58.54</v>
      </c>
      <c r="X1121">
        <v>70.42</v>
      </c>
      <c r="Y1121">
        <v>60.07</v>
      </c>
      <c r="Z1121" s="12">
        <f>SUM(Taureaux[[#This Row],[indice 1]:[Indice 5]])</f>
        <v>318.66999999999996</v>
      </c>
      <c r="AA1121" t="s">
        <v>732</v>
      </c>
      <c r="AB1121" t="s">
        <v>145</v>
      </c>
      <c r="AC1121" t="s">
        <v>139</v>
      </c>
      <c r="AD1121">
        <v>337</v>
      </c>
      <c r="AE1121">
        <v>60</v>
      </c>
    </row>
    <row r="1122" spans="2:31" x14ac:dyDescent="0.25">
      <c r="B1122" s="2">
        <f>IF(Taureaux[[#This Row],[Race]]&lt;&gt;résultats!$C$4,0,SUM(IF(U1122&gt;résultats!E$4,1,0),IF(V1122&gt;résultats!F$4,1,0),IF(W1122&gt;résultats!G$4,1,0),IF(X1122&gt;résultats!H$4,1,0),IF(Y1122&gt;résultats!I$4,1,0),IF(Z1122&gt;résultats!J$4,1,0)))</f>
        <v>0</v>
      </c>
      <c r="C1122">
        <f>IF(AND(Taureaux[[#All],[nombres d''incides M&gt;F]]&gt;résultats!$E$1,Taureaux[[#All],[Race]]=résultats!$C$4),1,0)</f>
        <v>0</v>
      </c>
      <c r="D1122">
        <f>IF(AND(Taureaux[[#All],[nombres d''incides M&gt;F]]=résultats!$E$1,Taureaux[[#All],[Race]]=résultats!$C$4),1,0)</f>
        <v>0</v>
      </c>
      <c r="E1122">
        <f>IF(AND(Taureaux[[#All],[nombres d''incides M&gt;F]]=résultats!$E$1-1,Taureaux[[#All],[Race]]=résultats!$C$4),1,0)</f>
        <v>0</v>
      </c>
      <c r="F1122">
        <f>IF(Taureaux[[#All],[&gt; palier]]=0,0,SUM($C$2:C1122))</f>
        <v>0</v>
      </c>
      <c r="G1122">
        <f>IF(Taureaux[[#All],[=palier]]=0,0,SUM($D$2:D1122)+MAX(Taureaux[[#All],[séquence &gt; palier]]))</f>
        <v>0</v>
      </c>
      <c r="H1122">
        <f>IF(Taureaux[[#All],[=palier-1]]=0,0,SUM($E$2:E1122)+MAX(Taureaux[[#All],[séquence = palier]]))</f>
        <v>0</v>
      </c>
      <c r="I1122" t="str">
        <f>IF(Taureaux[[#All],[&gt; palier]]&gt;0,Q1122,"")</f>
        <v/>
      </c>
      <c r="J1122" t="str">
        <f>IF(Taureaux[[#All],[=palier]]&gt;0,Q1122,"")</f>
        <v/>
      </c>
      <c r="K1122" t="str">
        <f>IF(Taureaux[[#All],[=palier-1]]&gt;0,Q1122,"")</f>
        <v/>
      </c>
      <c r="L1122">
        <f>IF(ROW()-1&lt;=60000,ROW()-1)</f>
        <v>1121</v>
      </c>
      <c r="M1122" s="12" t="str">
        <f>IF(Taureaux[[#This Row],[Nom selon le rang]]="","",VLOOKUP(O1122,Q:AF,10,FALSE))</f>
        <v/>
      </c>
      <c r="N1122" t="str">
        <f>IF(Taureaux[[#This Row],[somme des males selon la liste]]="","",RANK(Taureaux[[#This Row],[somme des males selon la liste]],Taureaux[[#All],[somme des males selon la liste]],0))</f>
        <v/>
      </c>
      <c r="O11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2">
        <v>77465842</v>
      </c>
      <c r="Q1122" t="s">
        <v>623</v>
      </c>
      <c r="R1122" t="s">
        <v>120</v>
      </c>
      <c r="S1122" t="s">
        <v>99</v>
      </c>
      <c r="T1122">
        <v>1160.25</v>
      </c>
      <c r="U1122">
        <v>72.260000000000005</v>
      </c>
      <c r="V1122">
        <v>68.930000000000007</v>
      </c>
      <c r="W1122">
        <v>69.14</v>
      </c>
      <c r="X1122">
        <v>61.58</v>
      </c>
      <c r="Y1122">
        <v>79.55</v>
      </c>
      <c r="Z1122" s="12">
        <f>SUM(Taureaux[[#This Row],[indice 1]:[Indice 5]])</f>
        <v>351.46</v>
      </c>
      <c r="AA1122" t="s">
        <v>63</v>
      </c>
      <c r="AB1122" t="s">
        <v>138</v>
      </c>
      <c r="AC1122" t="s">
        <v>139</v>
      </c>
      <c r="AD1122">
        <v>20</v>
      </c>
      <c r="AE1122">
        <v>148.59</v>
      </c>
    </row>
    <row r="1123" spans="2:31" x14ac:dyDescent="0.25">
      <c r="B1123" s="2">
        <f>IF(Taureaux[[#This Row],[Race]]&lt;&gt;résultats!$C$4,0,SUM(IF(U1123&gt;résultats!E$4,1,0),IF(V1123&gt;résultats!F$4,1,0),IF(W1123&gt;résultats!G$4,1,0),IF(X1123&gt;résultats!H$4,1,0),IF(Y1123&gt;résultats!I$4,1,0),IF(Z1123&gt;résultats!J$4,1,0)))</f>
        <v>0</v>
      </c>
      <c r="C1123">
        <f>IF(AND(Taureaux[[#All],[nombres d''incides M&gt;F]]&gt;résultats!$E$1,Taureaux[[#All],[Race]]=résultats!$C$4),1,0)</f>
        <v>0</v>
      </c>
      <c r="D1123">
        <f>IF(AND(Taureaux[[#All],[nombres d''incides M&gt;F]]=résultats!$E$1,Taureaux[[#All],[Race]]=résultats!$C$4),1,0)</f>
        <v>0</v>
      </c>
      <c r="E1123">
        <f>IF(AND(Taureaux[[#All],[nombres d''incides M&gt;F]]=résultats!$E$1-1,Taureaux[[#All],[Race]]=résultats!$C$4),1,0)</f>
        <v>0</v>
      </c>
      <c r="F1123">
        <f>IF(Taureaux[[#All],[&gt; palier]]=0,0,SUM($C$2:C1123))</f>
        <v>0</v>
      </c>
      <c r="G1123">
        <f>IF(Taureaux[[#All],[=palier]]=0,0,SUM($D$2:D1123)+MAX(Taureaux[[#All],[séquence &gt; palier]]))</f>
        <v>0</v>
      </c>
      <c r="H1123">
        <f>IF(Taureaux[[#All],[=palier-1]]=0,0,SUM($E$2:E1123)+MAX(Taureaux[[#All],[séquence = palier]]))</f>
        <v>0</v>
      </c>
      <c r="I1123" t="str">
        <f>IF(Taureaux[[#All],[&gt; palier]]&gt;0,Q1123,"")</f>
        <v/>
      </c>
      <c r="J1123" t="str">
        <f>IF(Taureaux[[#All],[=palier]]&gt;0,Q1123,"")</f>
        <v/>
      </c>
      <c r="K1123" t="str">
        <f>IF(Taureaux[[#All],[=palier-1]]&gt;0,Q1123,"")</f>
        <v/>
      </c>
      <c r="L1123">
        <f>IF(ROW()-1&lt;=60000,ROW()-1)</f>
        <v>1122</v>
      </c>
      <c r="M1123" s="12" t="str">
        <f>IF(Taureaux[[#This Row],[Nom selon le rang]]="","",VLOOKUP(O1123,Q:AF,10,FALSE))</f>
        <v/>
      </c>
      <c r="N1123" t="str">
        <f>IF(Taureaux[[#This Row],[somme des males selon la liste]]="","",RANK(Taureaux[[#This Row],[somme des males selon la liste]],Taureaux[[#All],[somme des males selon la liste]],0))</f>
        <v/>
      </c>
      <c r="O11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3">
        <v>22411481</v>
      </c>
      <c r="Q1123" t="s">
        <v>623</v>
      </c>
      <c r="R1123" t="s">
        <v>45</v>
      </c>
      <c r="S1123" t="s">
        <v>84</v>
      </c>
      <c r="T1123">
        <v>1100.1600000000001</v>
      </c>
      <c r="U1123">
        <v>60.63</v>
      </c>
      <c r="V1123">
        <v>69.989999999999995</v>
      </c>
      <c r="W1123">
        <v>77.83</v>
      </c>
      <c r="X1123">
        <v>58.71</v>
      </c>
      <c r="Y1123">
        <v>71.03</v>
      </c>
      <c r="Z1123" s="12">
        <f>SUM(Taureaux[[#This Row],[indice 1]:[Indice 5]])</f>
        <v>338.18999999999994</v>
      </c>
      <c r="AA1123" t="s">
        <v>63</v>
      </c>
      <c r="AB1123" t="s">
        <v>51</v>
      </c>
      <c r="AC1123" t="s">
        <v>52</v>
      </c>
      <c r="AD1123">
        <v>18</v>
      </c>
      <c r="AE1123">
        <v>180</v>
      </c>
    </row>
    <row r="1124" spans="2:31" x14ac:dyDescent="0.25">
      <c r="B1124" s="2">
        <f>IF(Taureaux[[#This Row],[Race]]&lt;&gt;résultats!$C$4,0,SUM(IF(U1124&gt;résultats!E$4,1,0),IF(V1124&gt;résultats!F$4,1,0),IF(W1124&gt;résultats!G$4,1,0),IF(X1124&gt;résultats!H$4,1,0),IF(Y1124&gt;résultats!I$4,1,0),IF(Z1124&gt;résultats!J$4,1,0)))</f>
        <v>0</v>
      </c>
      <c r="C1124">
        <f>IF(AND(Taureaux[[#All],[nombres d''incides M&gt;F]]&gt;résultats!$E$1,Taureaux[[#All],[Race]]=résultats!$C$4),1,0)</f>
        <v>0</v>
      </c>
      <c r="D1124">
        <f>IF(AND(Taureaux[[#All],[nombres d''incides M&gt;F]]=résultats!$E$1,Taureaux[[#All],[Race]]=résultats!$C$4),1,0)</f>
        <v>0</v>
      </c>
      <c r="E1124">
        <f>IF(AND(Taureaux[[#All],[nombres d''incides M&gt;F]]=résultats!$E$1-1,Taureaux[[#All],[Race]]=résultats!$C$4),1,0)</f>
        <v>0</v>
      </c>
      <c r="F1124">
        <f>IF(Taureaux[[#All],[&gt; palier]]=0,0,SUM($C$2:C1124))</f>
        <v>0</v>
      </c>
      <c r="G1124">
        <f>IF(Taureaux[[#All],[=palier]]=0,0,SUM($D$2:D1124)+MAX(Taureaux[[#All],[séquence &gt; palier]]))</f>
        <v>0</v>
      </c>
      <c r="H1124">
        <f>IF(Taureaux[[#All],[=palier-1]]=0,0,SUM($E$2:E1124)+MAX(Taureaux[[#All],[séquence = palier]]))</f>
        <v>0</v>
      </c>
      <c r="I1124" t="str">
        <f>IF(Taureaux[[#All],[&gt; palier]]&gt;0,Q1124,"")</f>
        <v/>
      </c>
      <c r="J1124" t="str">
        <f>IF(Taureaux[[#All],[=palier]]&gt;0,Q1124,"")</f>
        <v/>
      </c>
      <c r="K1124" t="str">
        <f>IF(Taureaux[[#All],[=palier-1]]&gt;0,Q1124,"")</f>
        <v/>
      </c>
      <c r="L1124">
        <f>IF(ROW()-1&lt;=60000,ROW()-1)</f>
        <v>1123</v>
      </c>
      <c r="M1124" s="12" t="str">
        <f>IF(Taureaux[[#This Row],[Nom selon le rang]]="","",VLOOKUP(O1124,Q:AF,10,FALSE))</f>
        <v/>
      </c>
      <c r="N1124" t="str">
        <f>IF(Taureaux[[#This Row],[somme des males selon la liste]]="","",RANK(Taureaux[[#This Row],[somme des males selon la liste]],Taureaux[[#All],[somme des males selon la liste]],0))</f>
        <v/>
      </c>
      <c r="O11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4">
        <v>78524806</v>
      </c>
      <c r="Q1124" t="s">
        <v>1795</v>
      </c>
      <c r="R1124" t="s">
        <v>379</v>
      </c>
      <c r="S1124" t="s">
        <v>40</v>
      </c>
      <c r="T1124">
        <v>1049.23</v>
      </c>
      <c r="U1124">
        <v>70.790000000000006</v>
      </c>
      <c r="V1124">
        <v>65.67</v>
      </c>
      <c r="W1124">
        <v>62.31</v>
      </c>
      <c r="X1124">
        <v>63.63</v>
      </c>
      <c r="Y1124">
        <v>62.65</v>
      </c>
      <c r="Z1124" s="12">
        <f>SUM(Taureaux[[#This Row],[indice 1]:[Indice 5]])</f>
        <v>325.05</v>
      </c>
      <c r="AA1124" t="s">
        <v>148</v>
      </c>
      <c r="AB1124" t="s">
        <v>148</v>
      </c>
      <c r="AC1124" t="s">
        <v>116</v>
      </c>
      <c r="AD1124">
        <v>7991</v>
      </c>
      <c r="AE1124">
        <v>30</v>
      </c>
    </row>
    <row r="1125" spans="2:31" x14ac:dyDescent="0.25">
      <c r="B1125" s="2">
        <f>IF(Taureaux[[#This Row],[Race]]&lt;&gt;résultats!$C$4,0,SUM(IF(U1125&gt;résultats!E$4,1,0),IF(V1125&gt;résultats!F$4,1,0),IF(W1125&gt;résultats!G$4,1,0),IF(X1125&gt;résultats!H$4,1,0),IF(Y1125&gt;résultats!I$4,1,0),IF(Z1125&gt;résultats!J$4,1,0)))</f>
        <v>0</v>
      </c>
      <c r="C1125">
        <f>IF(AND(Taureaux[[#All],[nombres d''incides M&gt;F]]&gt;résultats!$E$1,Taureaux[[#All],[Race]]=résultats!$C$4),1,0)</f>
        <v>0</v>
      </c>
      <c r="D1125">
        <f>IF(AND(Taureaux[[#All],[nombres d''incides M&gt;F]]=résultats!$E$1,Taureaux[[#All],[Race]]=résultats!$C$4),1,0)</f>
        <v>0</v>
      </c>
      <c r="E1125">
        <f>IF(AND(Taureaux[[#All],[nombres d''incides M&gt;F]]=résultats!$E$1-1,Taureaux[[#All],[Race]]=résultats!$C$4),1,0)</f>
        <v>0</v>
      </c>
      <c r="F1125">
        <f>IF(Taureaux[[#All],[&gt; palier]]=0,0,SUM($C$2:C1125))</f>
        <v>0</v>
      </c>
      <c r="G1125">
        <f>IF(Taureaux[[#All],[=palier]]=0,0,SUM($D$2:D1125)+MAX(Taureaux[[#All],[séquence &gt; palier]]))</f>
        <v>0</v>
      </c>
      <c r="H1125">
        <f>IF(Taureaux[[#All],[=palier-1]]=0,0,SUM($E$2:E1125)+MAX(Taureaux[[#All],[séquence = palier]]))</f>
        <v>0</v>
      </c>
      <c r="I1125" t="str">
        <f>IF(Taureaux[[#All],[&gt; palier]]&gt;0,Q1125,"")</f>
        <v/>
      </c>
      <c r="J1125" t="str">
        <f>IF(Taureaux[[#All],[=palier]]&gt;0,Q1125,"")</f>
        <v/>
      </c>
      <c r="K1125" t="str">
        <f>IF(Taureaux[[#All],[=palier-1]]&gt;0,Q1125,"")</f>
        <v/>
      </c>
      <c r="L1125">
        <f>IF(ROW()-1&lt;=60000,ROW()-1)</f>
        <v>1124</v>
      </c>
      <c r="M1125" s="12" t="str">
        <f>IF(Taureaux[[#This Row],[Nom selon le rang]]="","",VLOOKUP(O1125,Q:AF,10,FALSE))</f>
        <v/>
      </c>
      <c r="N1125" t="str">
        <f>IF(Taureaux[[#This Row],[somme des males selon la liste]]="","",RANK(Taureaux[[#This Row],[somme des males selon la liste]],Taureaux[[#All],[somme des males selon la liste]],0))</f>
        <v/>
      </c>
      <c r="O11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5">
        <v>78490501</v>
      </c>
      <c r="Q1125" t="s">
        <v>2308</v>
      </c>
      <c r="R1125" t="s">
        <v>379</v>
      </c>
      <c r="S1125" t="s">
        <v>113</v>
      </c>
      <c r="T1125">
        <v>1026.6600000000001</v>
      </c>
      <c r="U1125">
        <v>55.49</v>
      </c>
      <c r="V1125">
        <v>62.75</v>
      </c>
      <c r="W1125">
        <v>64.459999999999994</v>
      </c>
      <c r="X1125">
        <v>58.57</v>
      </c>
      <c r="Y1125">
        <v>62.16</v>
      </c>
      <c r="Z1125" s="12">
        <f>SUM(Taureaux[[#This Row],[indice 1]:[Indice 5]])</f>
        <v>303.42999999999995</v>
      </c>
      <c r="AA1125" t="s">
        <v>572</v>
      </c>
      <c r="AB1125" t="s">
        <v>572</v>
      </c>
      <c r="AC1125" t="s">
        <v>136</v>
      </c>
      <c r="AD1125">
        <v>26612</v>
      </c>
      <c r="AE1125">
        <v>30</v>
      </c>
    </row>
    <row r="1126" spans="2:31" x14ac:dyDescent="0.25">
      <c r="B1126" s="2">
        <f>IF(Taureaux[[#This Row],[Race]]&lt;&gt;résultats!$C$4,0,SUM(IF(U1126&gt;résultats!E$4,1,0),IF(V1126&gt;résultats!F$4,1,0),IF(W1126&gt;résultats!G$4,1,0),IF(X1126&gt;résultats!H$4,1,0),IF(Y1126&gt;résultats!I$4,1,0),IF(Z1126&gt;résultats!J$4,1,0)))</f>
        <v>0</v>
      </c>
      <c r="C1126">
        <f>IF(AND(Taureaux[[#All],[nombres d''incides M&gt;F]]&gt;résultats!$E$1,Taureaux[[#All],[Race]]=résultats!$C$4),1,0)</f>
        <v>0</v>
      </c>
      <c r="D1126">
        <f>IF(AND(Taureaux[[#All],[nombres d''incides M&gt;F]]=résultats!$E$1,Taureaux[[#All],[Race]]=résultats!$C$4),1,0)</f>
        <v>0</v>
      </c>
      <c r="E1126">
        <f>IF(AND(Taureaux[[#All],[nombres d''incides M&gt;F]]=résultats!$E$1-1,Taureaux[[#All],[Race]]=résultats!$C$4),1,0)</f>
        <v>0</v>
      </c>
      <c r="F1126">
        <f>IF(Taureaux[[#All],[&gt; palier]]=0,0,SUM($C$2:C1126))</f>
        <v>0</v>
      </c>
      <c r="G1126">
        <f>IF(Taureaux[[#All],[=palier]]=0,0,SUM($D$2:D1126)+MAX(Taureaux[[#All],[séquence &gt; palier]]))</f>
        <v>0</v>
      </c>
      <c r="H1126">
        <f>IF(Taureaux[[#All],[=palier-1]]=0,0,SUM($E$2:E1126)+MAX(Taureaux[[#All],[séquence = palier]]))</f>
        <v>0</v>
      </c>
      <c r="I1126" t="str">
        <f>IF(Taureaux[[#All],[&gt; palier]]&gt;0,Q1126,"")</f>
        <v/>
      </c>
      <c r="J1126" t="str">
        <f>IF(Taureaux[[#All],[=palier]]&gt;0,Q1126,"")</f>
        <v/>
      </c>
      <c r="K1126" t="str">
        <f>IF(Taureaux[[#All],[=palier-1]]&gt;0,Q1126,"")</f>
        <v/>
      </c>
      <c r="L1126">
        <f>IF(ROW()-1&lt;=60000,ROW()-1)</f>
        <v>1125</v>
      </c>
      <c r="M1126" s="12" t="str">
        <f>IF(Taureaux[[#This Row],[Nom selon le rang]]="","",VLOOKUP(O1126,Q:AF,10,FALSE))</f>
        <v/>
      </c>
      <c r="N1126" t="str">
        <f>IF(Taureaux[[#This Row],[somme des males selon la liste]]="","",RANK(Taureaux[[#This Row],[somme des males selon la liste]],Taureaux[[#All],[somme des males selon la liste]],0))</f>
        <v/>
      </c>
      <c r="O11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6">
        <v>12045921</v>
      </c>
      <c r="Q1126" t="s">
        <v>2634</v>
      </c>
      <c r="R1126" t="s">
        <v>355</v>
      </c>
      <c r="S1126" t="s">
        <v>117</v>
      </c>
      <c r="T1126">
        <v>1056.1600000000001</v>
      </c>
      <c r="U1126">
        <v>46.8</v>
      </c>
      <c r="V1126">
        <v>56.41</v>
      </c>
      <c r="W1126">
        <v>67.08</v>
      </c>
      <c r="X1126">
        <v>49.44</v>
      </c>
      <c r="Y1126">
        <v>48.09</v>
      </c>
      <c r="Z1126" s="12">
        <f>SUM(Taureaux[[#This Row],[indice 1]:[Indice 5]])</f>
        <v>267.82</v>
      </c>
      <c r="AA1126" t="s">
        <v>240</v>
      </c>
      <c r="AB1126" t="s">
        <v>240</v>
      </c>
      <c r="AC1126" t="s">
        <v>111</v>
      </c>
      <c r="AD1126">
        <v>11065</v>
      </c>
      <c r="AE1126">
        <v>30</v>
      </c>
    </row>
    <row r="1127" spans="2:31" x14ac:dyDescent="0.25">
      <c r="B1127" s="2">
        <f>IF(Taureaux[[#This Row],[Race]]&lt;&gt;résultats!$C$4,0,SUM(IF(U1127&gt;résultats!E$4,1,0),IF(V1127&gt;résultats!F$4,1,0),IF(W1127&gt;résultats!G$4,1,0),IF(X1127&gt;résultats!H$4,1,0),IF(Y1127&gt;résultats!I$4,1,0),IF(Z1127&gt;résultats!J$4,1,0)))</f>
        <v>0</v>
      </c>
      <c r="C1127">
        <f>IF(AND(Taureaux[[#All],[nombres d''incides M&gt;F]]&gt;résultats!$E$1,Taureaux[[#All],[Race]]=résultats!$C$4),1,0)</f>
        <v>0</v>
      </c>
      <c r="D1127">
        <f>IF(AND(Taureaux[[#All],[nombres d''incides M&gt;F]]=résultats!$E$1,Taureaux[[#All],[Race]]=résultats!$C$4),1,0)</f>
        <v>0</v>
      </c>
      <c r="E1127">
        <f>IF(AND(Taureaux[[#All],[nombres d''incides M&gt;F]]=résultats!$E$1-1,Taureaux[[#All],[Race]]=résultats!$C$4),1,0)</f>
        <v>0</v>
      </c>
      <c r="F1127">
        <f>IF(Taureaux[[#All],[&gt; palier]]=0,0,SUM($C$2:C1127))</f>
        <v>0</v>
      </c>
      <c r="G1127">
        <f>IF(Taureaux[[#All],[=palier]]=0,0,SUM($D$2:D1127)+MAX(Taureaux[[#All],[séquence &gt; palier]]))</f>
        <v>0</v>
      </c>
      <c r="H1127">
        <f>IF(Taureaux[[#All],[=palier-1]]=0,0,SUM($E$2:E1127)+MAX(Taureaux[[#All],[séquence = palier]]))</f>
        <v>0</v>
      </c>
      <c r="I1127" t="str">
        <f>IF(Taureaux[[#All],[&gt; palier]]&gt;0,Q1127,"")</f>
        <v/>
      </c>
      <c r="J1127" t="str">
        <f>IF(Taureaux[[#All],[=palier]]&gt;0,Q1127,"")</f>
        <v/>
      </c>
      <c r="K1127" t="str">
        <f>IF(Taureaux[[#All],[=palier-1]]&gt;0,Q1127,"")</f>
        <v/>
      </c>
      <c r="L1127">
        <f>IF(ROW()-1&lt;=60000,ROW()-1)</f>
        <v>1126</v>
      </c>
      <c r="M1127" s="12" t="str">
        <f>IF(Taureaux[[#This Row],[Nom selon le rang]]="","",VLOOKUP(O1127,Q:AF,10,FALSE))</f>
        <v/>
      </c>
      <c r="N1127" t="str">
        <f>IF(Taureaux[[#This Row],[somme des males selon la liste]]="","",RANK(Taureaux[[#This Row],[somme des males selon la liste]],Taureaux[[#All],[somme des males selon la liste]],0))</f>
        <v/>
      </c>
      <c r="O11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7">
        <v>80328706</v>
      </c>
      <c r="Q1127" t="s">
        <v>726</v>
      </c>
      <c r="R1127" t="s">
        <v>355</v>
      </c>
      <c r="S1127" t="s">
        <v>158</v>
      </c>
      <c r="T1127">
        <v>1100.8800000000001</v>
      </c>
      <c r="U1127">
        <v>64.38</v>
      </c>
      <c r="V1127">
        <v>75.900000000000006</v>
      </c>
      <c r="W1127">
        <v>74.59</v>
      </c>
      <c r="X1127">
        <v>59.84</v>
      </c>
      <c r="Y1127">
        <v>67.12</v>
      </c>
      <c r="Z1127" s="12">
        <f>SUM(Taureaux[[#This Row],[indice 1]:[Indice 5]])</f>
        <v>341.83000000000004</v>
      </c>
      <c r="AA1127" t="s">
        <v>46</v>
      </c>
      <c r="AB1127" t="s">
        <v>46</v>
      </c>
      <c r="AC1127" t="s">
        <v>47</v>
      </c>
      <c r="AD1127">
        <v>146</v>
      </c>
      <c r="AE1127">
        <v>90</v>
      </c>
    </row>
    <row r="1128" spans="2:31" x14ac:dyDescent="0.25">
      <c r="B1128" s="2">
        <f>IF(Taureaux[[#This Row],[Race]]&lt;&gt;résultats!$C$4,0,SUM(IF(U1128&gt;résultats!E$4,1,0),IF(V1128&gt;résultats!F$4,1,0),IF(W1128&gt;résultats!G$4,1,0),IF(X1128&gt;résultats!H$4,1,0),IF(Y1128&gt;résultats!I$4,1,0),IF(Z1128&gt;résultats!J$4,1,0)))</f>
        <v>0</v>
      </c>
      <c r="C1128">
        <f>IF(AND(Taureaux[[#All],[nombres d''incides M&gt;F]]&gt;résultats!$E$1,Taureaux[[#All],[Race]]=résultats!$C$4),1,0)</f>
        <v>0</v>
      </c>
      <c r="D1128">
        <f>IF(AND(Taureaux[[#All],[nombres d''incides M&gt;F]]=résultats!$E$1,Taureaux[[#All],[Race]]=résultats!$C$4),1,0)</f>
        <v>0</v>
      </c>
      <c r="E1128">
        <f>IF(AND(Taureaux[[#All],[nombres d''incides M&gt;F]]=résultats!$E$1-1,Taureaux[[#All],[Race]]=résultats!$C$4),1,0)</f>
        <v>0</v>
      </c>
      <c r="F1128">
        <f>IF(Taureaux[[#All],[&gt; palier]]=0,0,SUM($C$2:C1128))</f>
        <v>0</v>
      </c>
      <c r="G1128">
        <f>IF(Taureaux[[#All],[=palier]]=0,0,SUM($D$2:D1128)+MAX(Taureaux[[#All],[séquence &gt; palier]]))</f>
        <v>0</v>
      </c>
      <c r="H1128">
        <f>IF(Taureaux[[#All],[=palier-1]]=0,0,SUM($E$2:E1128)+MAX(Taureaux[[#All],[séquence = palier]]))</f>
        <v>0</v>
      </c>
      <c r="I1128" t="str">
        <f>IF(Taureaux[[#All],[&gt; palier]]&gt;0,Q1128,"")</f>
        <v/>
      </c>
      <c r="J1128" t="str">
        <f>IF(Taureaux[[#All],[=palier]]&gt;0,Q1128,"")</f>
        <v/>
      </c>
      <c r="K1128" t="str">
        <f>IF(Taureaux[[#All],[=palier-1]]&gt;0,Q1128,"")</f>
        <v/>
      </c>
      <c r="L1128">
        <f>IF(ROW()-1&lt;=60000,ROW()-1)</f>
        <v>1127</v>
      </c>
      <c r="M1128" s="12" t="str">
        <f>IF(Taureaux[[#This Row],[Nom selon le rang]]="","",VLOOKUP(O1128,Q:AF,10,FALSE))</f>
        <v/>
      </c>
      <c r="N1128" t="str">
        <f>IF(Taureaux[[#This Row],[somme des males selon la liste]]="","",RANK(Taureaux[[#This Row],[somme des males selon la liste]],Taureaux[[#All],[somme des males selon la liste]],0))</f>
        <v/>
      </c>
      <c r="O11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8">
        <v>65066021</v>
      </c>
      <c r="Q1128" t="s">
        <v>2837</v>
      </c>
      <c r="R1128" t="s">
        <v>2737</v>
      </c>
      <c r="S1128" t="s">
        <v>108</v>
      </c>
      <c r="T1128">
        <v>507.78</v>
      </c>
      <c r="U1128">
        <v>35.18</v>
      </c>
      <c r="V1128">
        <v>34.840000000000003</v>
      </c>
      <c r="W1128">
        <v>34.729999999999997</v>
      </c>
      <c r="X1128">
        <v>35.21</v>
      </c>
      <c r="Y1128">
        <v>35.21</v>
      </c>
      <c r="Z1128" s="12">
        <f>SUM(Taureaux[[#This Row],[indice 1]:[Indice 5]])</f>
        <v>175.17000000000002</v>
      </c>
      <c r="AA1128" t="s">
        <v>63</v>
      </c>
      <c r="AB1128" t="s">
        <v>138</v>
      </c>
      <c r="AC1128" t="s">
        <v>139</v>
      </c>
      <c r="AD1128">
        <v>6</v>
      </c>
      <c r="AE1128">
        <v>246.02</v>
      </c>
    </row>
    <row r="1129" spans="2:31" x14ac:dyDescent="0.25">
      <c r="B1129" s="2">
        <f>IF(Taureaux[[#This Row],[Race]]&lt;&gt;résultats!$C$4,0,SUM(IF(U1129&gt;résultats!E$4,1,0),IF(V1129&gt;résultats!F$4,1,0),IF(W1129&gt;résultats!G$4,1,0),IF(X1129&gt;résultats!H$4,1,0),IF(Y1129&gt;résultats!I$4,1,0),IF(Z1129&gt;résultats!J$4,1,0)))</f>
        <v>0</v>
      </c>
      <c r="C1129">
        <f>IF(AND(Taureaux[[#All],[nombres d''incides M&gt;F]]&gt;résultats!$E$1,Taureaux[[#All],[Race]]=résultats!$C$4),1,0)</f>
        <v>0</v>
      </c>
      <c r="D1129">
        <f>IF(AND(Taureaux[[#All],[nombres d''incides M&gt;F]]=résultats!$E$1,Taureaux[[#All],[Race]]=résultats!$C$4),1,0)</f>
        <v>0</v>
      </c>
      <c r="E1129">
        <f>IF(AND(Taureaux[[#All],[nombres d''incides M&gt;F]]=résultats!$E$1-1,Taureaux[[#All],[Race]]=résultats!$C$4),1,0)</f>
        <v>0</v>
      </c>
      <c r="F1129">
        <f>IF(Taureaux[[#All],[&gt; palier]]=0,0,SUM($C$2:C1129))</f>
        <v>0</v>
      </c>
      <c r="G1129">
        <f>IF(Taureaux[[#All],[=palier]]=0,0,SUM($D$2:D1129)+MAX(Taureaux[[#All],[séquence &gt; palier]]))</f>
        <v>0</v>
      </c>
      <c r="H1129">
        <f>IF(Taureaux[[#All],[=palier-1]]=0,0,SUM($E$2:E1129)+MAX(Taureaux[[#All],[séquence = palier]]))</f>
        <v>0</v>
      </c>
      <c r="I1129" t="str">
        <f>IF(Taureaux[[#All],[&gt; palier]]&gt;0,Q1129,"")</f>
        <v/>
      </c>
      <c r="J1129" t="str">
        <f>IF(Taureaux[[#All],[=palier]]&gt;0,Q1129,"")</f>
        <v/>
      </c>
      <c r="K1129" t="str">
        <f>IF(Taureaux[[#All],[=palier-1]]&gt;0,Q1129,"")</f>
        <v/>
      </c>
      <c r="L1129">
        <f>IF(ROW()-1&lt;=60000,ROW()-1)</f>
        <v>1128</v>
      </c>
      <c r="M1129" s="12" t="str">
        <f>IF(Taureaux[[#This Row],[Nom selon le rang]]="","",VLOOKUP(O1129,Q:AF,10,FALSE))</f>
        <v/>
      </c>
      <c r="N1129" t="str">
        <f>IF(Taureaux[[#This Row],[somme des males selon la liste]]="","",RANK(Taureaux[[#This Row],[somme des males selon la liste]],Taureaux[[#All],[somme des males selon la liste]],0))</f>
        <v/>
      </c>
      <c r="O11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29">
        <v>20141301</v>
      </c>
      <c r="Q1129" t="s">
        <v>2595</v>
      </c>
      <c r="R1129" t="s">
        <v>355</v>
      </c>
      <c r="S1129" t="s">
        <v>71</v>
      </c>
      <c r="T1129">
        <v>1039.49</v>
      </c>
      <c r="U1129">
        <v>56.9</v>
      </c>
      <c r="V1129">
        <v>41.45</v>
      </c>
      <c r="W1129">
        <v>81.540000000000006</v>
      </c>
      <c r="X1129">
        <v>43.32</v>
      </c>
      <c r="Y1129">
        <v>36.450000000000003</v>
      </c>
      <c r="Z1129" s="12">
        <f>SUM(Taureaux[[#This Row],[indice 1]:[Indice 5]])</f>
        <v>259.65999999999997</v>
      </c>
      <c r="AA1129" t="s">
        <v>63</v>
      </c>
      <c r="AB1129" t="s">
        <v>147</v>
      </c>
      <c r="AC1129" t="s">
        <v>103</v>
      </c>
      <c r="AD1129">
        <v>10</v>
      </c>
      <c r="AE1129">
        <v>121.16</v>
      </c>
    </row>
    <row r="1130" spans="2:31" x14ac:dyDescent="0.25">
      <c r="B1130" s="2">
        <f>IF(Taureaux[[#This Row],[Race]]&lt;&gt;résultats!$C$4,0,SUM(IF(U1130&gt;résultats!E$4,1,0),IF(V1130&gt;résultats!F$4,1,0),IF(W1130&gt;résultats!G$4,1,0),IF(X1130&gt;résultats!H$4,1,0),IF(Y1130&gt;résultats!I$4,1,0),IF(Z1130&gt;résultats!J$4,1,0)))</f>
        <v>0</v>
      </c>
      <c r="C1130">
        <f>IF(AND(Taureaux[[#All],[nombres d''incides M&gt;F]]&gt;résultats!$E$1,Taureaux[[#All],[Race]]=résultats!$C$4),1,0)</f>
        <v>0</v>
      </c>
      <c r="D1130">
        <f>IF(AND(Taureaux[[#All],[nombres d''incides M&gt;F]]=résultats!$E$1,Taureaux[[#All],[Race]]=résultats!$C$4),1,0)</f>
        <v>0</v>
      </c>
      <c r="E1130">
        <f>IF(AND(Taureaux[[#All],[nombres d''incides M&gt;F]]=résultats!$E$1-1,Taureaux[[#All],[Race]]=résultats!$C$4),1,0)</f>
        <v>0</v>
      </c>
      <c r="F1130">
        <f>IF(Taureaux[[#All],[&gt; palier]]=0,0,SUM($C$2:C1130))</f>
        <v>0</v>
      </c>
      <c r="G1130">
        <f>IF(Taureaux[[#All],[=palier]]=0,0,SUM($D$2:D1130)+MAX(Taureaux[[#All],[séquence &gt; palier]]))</f>
        <v>0</v>
      </c>
      <c r="H1130">
        <f>IF(Taureaux[[#All],[=palier-1]]=0,0,SUM($E$2:E1130)+MAX(Taureaux[[#All],[séquence = palier]]))</f>
        <v>0</v>
      </c>
      <c r="I1130" t="str">
        <f>IF(Taureaux[[#All],[&gt; palier]]&gt;0,Q1130,"")</f>
        <v/>
      </c>
      <c r="J1130" t="str">
        <f>IF(Taureaux[[#All],[=palier]]&gt;0,Q1130,"")</f>
        <v/>
      </c>
      <c r="K1130" t="str">
        <f>IF(Taureaux[[#All],[=palier-1]]&gt;0,Q1130,"")</f>
        <v/>
      </c>
      <c r="L1130">
        <f>IF(ROW()-1&lt;=60000,ROW()-1)</f>
        <v>1129</v>
      </c>
      <c r="M1130" s="12" t="str">
        <f>IF(Taureaux[[#This Row],[Nom selon le rang]]="","",VLOOKUP(O1130,Q:AF,10,FALSE))</f>
        <v/>
      </c>
      <c r="N1130" t="str">
        <f>IF(Taureaux[[#This Row],[somme des males selon la liste]]="","",RANK(Taureaux[[#This Row],[somme des males selon la liste]],Taureaux[[#All],[somme des males selon la liste]],0))</f>
        <v/>
      </c>
      <c r="O11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0">
        <v>20141301</v>
      </c>
      <c r="Q1130" t="s">
        <v>2595</v>
      </c>
      <c r="R1130" t="s">
        <v>355</v>
      </c>
      <c r="S1130" t="s">
        <v>71</v>
      </c>
      <c r="T1130">
        <v>1039.49</v>
      </c>
      <c r="U1130">
        <v>56.9</v>
      </c>
      <c r="V1130">
        <v>41.45</v>
      </c>
      <c r="W1130">
        <v>81.540000000000006</v>
      </c>
      <c r="X1130">
        <v>43.32</v>
      </c>
      <c r="Y1130">
        <v>36.450000000000003</v>
      </c>
      <c r="Z1130" s="12">
        <f>SUM(Taureaux[[#This Row],[indice 1]:[Indice 5]])</f>
        <v>259.65999999999997</v>
      </c>
      <c r="AA1130" t="s">
        <v>63</v>
      </c>
      <c r="AB1130" t="s">
        <v>246</v>
      </c>
      <c r="AC1130" t="s">
        <v>103</v>
      </c>
      <c r="AD1130">
        <v>2</v>
      </c>
      <c r="AE1130">
        <v>140</v>
      </c>
    </row>
    <row r="1131" spans="2:31" x14ac:dyDescent="0.25">
      <c r="B1131" s="2">
        <f>IF(Taureaux[[#This Row],[Race]]&lt;&gt;résultats!$C$4,0,SUM(IF(U1131&gt;résultats!E$4,1,0),IF(V1131&gt;résultats!F$4,1,0),IF(W1131&gt;résultats!G$4,1,0),IF(X1131&gt;résultats!H$4,1,0),IF(Y1131&gt;résultats!I$4,1,0),IF(Z1131&gt;résultats!J$4,1,0)))</f>
        <v>0</v>
      </c>
      <c r="C1131">
        <f>IF(AND(Taureaux[[#All],[nombres d''incides M&gt;F]]&gt;résultats!$E$1,Taureaux[[#All],[Race]]=résultats!$C$4),1,0)</f>
        <v>0</v>
      </c>
      <c r="D1131">
        <f>IF(AND(Taureaux[[#All],[nombres d''incides M&gt;F]]=résultats!$E$1,Taureaux[[#All],[Race]]=résultats!$C$4),1,0)</f>
        <v>0</v>
      </c>
      <c r="E1131">
        <f>IF(AND(Taureaux[[#All],[nombres d''incides M&gt;F]]=résultats!$E$1-1,Taureaux[[#All],[Race]]=résultats!$C$4),1,0)</f>
        <v>0</v>
      </c>
      <c r="F1131">
        <f>IF(Taureaux[[#All],[&gt; palier]]=0,0,SUM($C$2:C1131))</f>
        <v>0</v>
      </c>
      <c r="G1131">
        <f>IF(Taureaux[[#All],[=palier]]=0,0,SUM($D$2:D1131)+MAX(Taureaux[[#All],[séquence &gt; palier]]))</f>
        <v>0</v>
      </c>
      <c r="H1131">
        <f>IF(Taureaux[[#All],[=palier-1]]=0,0,SUM($E$2:E1131)+MAX(Taureaux[[#All],[séquence = palier]]))</f>
        <v>0</v>
      </c>
      <c r="I1131" t="str">
        <f>IF(Taureaux[[#All],[&gt; palier]]&gt;0,Q1131,"")</f>
        <v/>
      </c>
      <c r="J1131" t="str">
        <f>IF(Taureaux[[#All],[=palier]]&gt;0,Q1131,"")</f>
        <v/>
      </c>
      <c r="K1131" t="str">
        <f>IF(Taureaux[[#All],[=palier-1]]&gt;0,Q1131,"")</f>
        <v/>
      </c>
      <c r="L1131">
        <f>IF(ROW()-1&lt;=60000,ROW()-1)</f>
        <v>1130</v>
      </c>
      <c r="M1131" s="12" t="str">
        <f>IF(Taureaux[[#This Row],[Nom selon le rang]]="","",VLOOKUP(O1131,Q:AF,10,FALSE))</f>
        <v/>
      </c>
      <c r="N1131" t="str">
        <f>IF(Taureaux[[#This Row],[somme des males selon la liste]]="","",RANK(Taureaux[[#This Row],[somme des males selon la liste]],Taureaux[[#All],[somme des males selon la liste]],0))</f>
        <v/>
      </c>
      <c r="O11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1">
        <v>20141301</v>
      </c>
      <c r="Q1131" t="s">
        <v>2595</v>
      </c>
      <c r="R1131" t="s">
        <v>355</v>
      </c>
      <c r="S1131" t="s">
        <v>71</v>
      </c>
      <c r="T1131">
        <v>1039.49</v>
      </c>
      <c r="U1131">
        <v>56.9</v>
      </c>
      <c r="V1131">
        <v>41.45</v>
      </c>
      <c r="W1131">
        <v>81.540000000000006</v>
      </c>
      <c r="X1131">
        <v>43.32</v>
      </c>
      <c r="Y1131">
        <v>36.450000000000003</v>
      </c>
      <c r="Z1131" s="12">
        <f>SUM(Taureaux[[#This Row],[indice 1]:[Indice 5]])</f>
        <v>259.65999999999997</v>
      </c>
      <c r="AA1131" t="s">
        <v>153</v>
      </c>
      <c r="AB1131" t="s">
        <v>153</v>
      </c>
      <c r="AC1131" t="s">
        <v>39</v>
      </c>
      <c r="AD1131">
        <v>25731</v>
      </c>
      <c r="AE1131">
        <v>50</v>
      </c>
    </row>
    <row r="1132" spans="2:31" x14ac:dyDescent="0.25">
      <c r="B1132" s="2">
        <f>IF(Taureaux[[#This Row],[Race]]&lt;&gt;résultats!$C$4,0,SUM(IF(U1132&gt;résultats!E$4,1,0),IF(V1132&gt;résultats!F$4,1,0),IF(W1132&gt;résultats!G$4,1,0),IF(X1132&gt;résultats!H$4,1,0),IF(Y1132&gt;résultats!I$4,1,0),IF(Z1132&gt;résultats!J$4,1,0)))</f>
        <v>0</v>
      </c>
      <c r="C1132">
        <f>IF(AND(Taureaux[[#All],[nombres d''incides M&gt;F]]&gt;résultats!$E$1,Taureaux[[#All],[Race]]=résultats!$C$4),1,0)</f>
        <v>0</v>
      </c>
      <c r="D1132">
        <f>IF(AND(Taureaux[[#All],[nombres d''incides M&gt;F]]=résultats!$E$1,Taureaux[[#All],[Race]]=résultats!$C$4),1,0)</f>
        <v>0</v>
      </c>
      <c r="E1132">
        <f>IF(AND(Taureaux[[#All],[nombres d''incides M&gt;F]]=résultats!$E$1-1,Taureaux[[#All],[Race]]=résultats!$C$4),1,0)</f>
        <v>0</v>
      </c>
      <c r="F1132">
        <f>IF(Taureaux[[#All],[&gt; palier]]=0,0,SUM($C$2:C1132))</f>
        <v>0</v>
      </c>
      <c r="G1132">
        <f>IF(Taureaux[[#All],[=palier]]=0,0,SUM($D$2:D1132)+MAX(Taureaux[[#All],[séquence &gt; palier]]))</f>
        <v>0</v>
      </c>
      <c r="H1132">
        <f>IF(Taureaux[[#All],[=palier-1]]=0,0,SUM($E$2:E1132)+MAX(Taureaux[[#All],[séquence = palier]]))</f>
        <v>0</v>
      </c>
      <c r="I1132" t="str">
        <f>IF(Taureaux[[#All],[&gt; palier]]&gt;0,Q1132,"")</f>
        <v/>
      </c>
      <c r="J1132" t="str">
        <f>IF(Taureaux[[#All],[=palier]]&gt;0,Q1132,"")</f>
        <v/>
      </c>
      <c r="K1132" t="str">
        <f>IF(Taureaux[[#All],[=palier-1]]&gt;0,Q1132,"")</f>
        <v/>
      </c>
      <c r="L1132">
        <f>IF(ROW()-1&lt;=60000,ROW()-1)</f>
        <v>1131</v>
      </c>
      <c r="M1132" s="12" t="str">
        <f>IF(Taureaux[[#This Row],[Nom selon le rang]]="","",VLOOKUP(O1132,Q:AF,10,FALSE))</f>
        <v/>
      </c>
      <c r="N1132" t="str">
        <f>IF(Taureaux[[#This Row],[somme des males selon la liste]]="","",RANK(Taureaux[[#This Row],[somme des males selon la liste]],Taureaux[[#All],[somme des males selon la liste]],0))</f>
        <v/>
      </c>
      <c r="O11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2">
        <v>54941531</v>
      </c>
      <c r="Q1132" t="s">
        <v>1274</v>
      </c>
      <c r="R1132" t="s">
        <v>456</v>
      </c>
      <c r="S1132" t="s">
        <v>95</v>
      </c>
      <c r="T1132">
        <v>1019.21</v>
      </c>
      <c r="U1132">
        <v>63.84</v>
      </c>
      <c r="V1132">
        <v>55.16</v>
      </c>
      <c r="W1132">
        <v>73.88</v>
      </c>
      <c r="X1132">
        <v>64.66</v>
      </c>
      <c r="Y1132">
        <v>69.819999999999993</v>
      </c>
      <c r="Z1132" s="12">
        <f>SUM(Taureaux[[#This Row],[indice 1]:[Indice 5]])</f>
        <v>327.35999999999996</v>
      </c>
      <c r="AA1132" t="s">
        <v>63</v>
      </c>
      <c r="AB1132" t="s">
        <v>125</v>
      </c>
      <c r="AC1132" t="s">
        <v>126</v>
      </c>
      <c r="AD1132">
        <v>20</v>
      </c>
      <c r="AE1132">
        <v>150</v>
      </c>
    </row>
    <row r="1133" spans="2:31" x14ac:dyDescent="0.25">
      <c r="B1133" s="2">
        <f>IF(Taureaux[[#This Row],[Race]]&lt;&gt;résultats!$C$4,0,SUM(IF(U1133&gt;résultats!E$4,1,0),IF(V1133&gt;résultats!F$4,1,0),IF(W1133&gt;résultats!G$4,1,0),IF(X1133&gt;résultats!H$4,1,0),IF(Y1133&gt;résultats!I$4,1,0),IF(Z1133&gt;résultats!J$4,1,0)))</f>
        <v>0</v>
      </c>
      <c r="C1133">
        <f>IF(AND(Taureaux[[#All],[nombres d''incides M&gt;F]]&gt;résultats!$E$1,Taureaux[[#All],[Race]]=résultats!$C$4),1,0)</f>
        <v>0</v>
      </c>
      <c r="D1133">
        <f>IF(AND(Taureaux[[#All],[nombres d''incides M&gt;F]]=résultats!$E$1,Taureaux[[#All],[Race]]=résultats!$C$4),1,0)</f>
        <v>0</v>
      </c>
      <c r="E1133">
        <f>IF(AND(Taureaux[[#All],[nombres d''incides M&gt;F]]=résultats!$E$1-1,Taureaux[[#All],[Race]]=résultats!$C$4),1,0)</f>
        <v>0</v>
      </c>
      <c r="F1133">
        <f>IF(Taureaux[[#All],[&gt; palier]]=0,0,SUM($C$2:C1133))</f>
        <v>0</v>
      </c>
      <c r="G1133">
        <f>IF(Taureaux[[#All],[=palier]]=0,0,SUM($D$2:D1133)+MAX(Taureaux[[#All],[séquence &gt; palier]]))</f>
        <v>0</v>
      </c>
      <c r="H1133">
        <f>IF(Taureaux[[#All],[=palier-1]]=0,0,SUM($E$2:E1133)+MAX(Taureaux[[#All],[séquence = palier]]))</f>
        <v>0</v>
      </c>
      <c r="I1133" t="str">
        <f>IF(Taureaux[[#All],[&gt; palier]]&gt;0,Q1133,"")</f>
        <v/>
      </c>
      <c r="J1133" t="str">
        <f>IF(Taureaux[[#All],[=palier]]&gt;0,Q1133,"")</f>
        <v/>
      </c>
      <c r="K1133" t="str">
        <f>IF(Taureaux[[#All],[=palier-1]]&gt;0,Q1133,"")</f>
        <v/>
      </c>
      <c r="L1133">
        <f>IF(ROW()-1&lt;=60000,ROW()-1)</f>
        <v>1132</v>
      </c>
      <c r="M1133" s="12" t="str">
        <f>IF(Taureaux[[#This Row],[Nom selon le rang]]="","",VLOOKUP(O1133,Q:AF,10,FALSE))</f>
        <v/>
      </c>
      <c r="N1133" t="str">
        <f>IF(Taureaux[[#This Row],[somme des males selon la liste]]="","",RANK(Taureaux[[#This Row],[somme des males selon la liste]],Taureaux[[#All],[somme des males selon la liste]],0))</f>
        <v/>
      </c>
      <c r="O11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3">
        <v>78037829</v>
      </c>
      <c r="Q1133" t="s">
        <v>2776</v>
      </c>
      <c r="R1133" t="s">
        <v>2733</v>
      </c>
      <c r="S1133" t="s">
        <v>80</v>
      </c>
      <c r="T1133">
        <v>977.39</v>
      </c>
      <c r="U1133">
        <v>36.69</v>
      </c>
      <c r="V1133">
        <v>32.18</v>
      </c>
      <c r="W1133">
        <v>36.58</v>
      </c>
      <c r="X1133">
        <v>36.01</v>
      </c>
      <c r="Y1133">
        <v>38.21</v>
      </c>
      <c r="Z1133" s="12">
        <f>SUM(Taureaux[[#This Row],[indice 1]:[Indice 5]])</f>
        <v>179.67000000000002</v>
      </c>
      <c r="AA1133" t="s">
        <v>63</v>
      </c>
      <c r="AB1133" t="s">
        <v>246</v>
      </c>
      <c r="AC1133" t="s">
        <v>103</v>
      </c>
      <c r="AD1133">
        <v>1</v>
      </c>
      <c r="AE1133">
        <v>190</v>
      </c>
    </row>
    <row r="1134" spans="2:31" x14ac:dyDescent="0.25">
      <c r="B1134" s="2">
        <f>IF(Taureaux[[#This Row],[Race]]&lt;&gt;résultats!$C$4,0,SUM(IF(U1134&gt;résultats!E$4,1,0),IF(V1134&gt;résultats!F$4,1,0),IF(W1134&gt;résultats!G$4,1,0),IF(X1134&gt;résultats!H$4,1,0),IF(Y1134&gt;résultats!I$4,1,0),IF(Z1134&gt;résultats!J$4,1,0)))</f>
        <v>0</v>
      </c>
      <c r="C1134">
        <f>IF(AND(Taureaux[[#All],[nombres d''incides M&gt;F]]&gt;résultats!$E$1,Taureaux[[#All],[Race]]=résultats!$C$4),1,0)</f>
        <v>0</v>
      </c>
      <c r="D1134">
        <f>IF(AND(Taureaux[[#All],[nombres d''incides M&gt;F]]=résultats!$E$1,Taureaux[[#All],[Race]]=résultats!$C$4),1,0)</f>
        <v>0</v>
      </c>
      <c r="E1134">
        <f>IF(AND(Taureaux[[#All],[nombres d''incides M&gt;F]]=résultats!$E$1-1,Taureaux[[#All],[Race]]=résultats!$C$4),1,0)</f>
        <v>0</v>
      </c>
      <c r="F1134">
        <f>IF(Taureaux[[#All],[&gt; palier]]=0,0,SUM($C$2:C1134))</f>
        <v>0</v>
      </c>
      <c r="G1134">
        <f>IF(Taureaux[[#All],[=palier]]=0,0,SUM($D$2:D1134)+MAX(Taureaux[[#All],[séquence &gt; palier]]))</f>
        <v>0</v>
      </c>
      <c r="H1134">
        <f>IF(Taureaux[[#All],[=palier-1]]=0,0,SUM($E$2:E1134)+MAX(Taureaux[[#All],[séquence = palier]]))</f>
        <v>0</v>
      </c>
      <c r="I1134" t="str">
        <f>IF(Taureaux[[#All],[&gt; palier]]&gt;0,Q1134,"")</f>
        <v/>
      </c>
      <c r="J1134" t="str">
        <f>IF(Taureaux[[#All],[=palier]]&gt;0,Q1134,"")</f>
        <v/>
      </c>
      <c r="K1134" t="str">
        <f>IF(Taureaux[[#All],[=palier-1]]&gt;0,Q1134,"")</f>
        <v/>
      </c>
      <c r="L1134">
        <f>IF(ROW()-1&lt;=60000,ROW()-1)</f>
        <v>1133</v>
      </c>
      <c r="M1134" s="12" t="str">
        <f>IF(Taureaux[[#This Row],[Nom selon le rang]]="","",VLOOKUP(O1134,Q:AF,10,FALSE))</f>
        <v/>
      </c>
      <c r="N1134" t="str">
        <f>IF(Taureaux[[#This Row],[somme des males selon la liste]]="","",RANK(Taureaux[[#This Row],[somme des males selon la liste]],Taureaux[[#All],[somme des males selon la liste]],0))</f>
        <v/>
      </c>
      <c r="O11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4">
        <v>78037829</v>
      </c>
      <c r="Q1134" t="s">
        <v>2776</v>
      </c>
      <c r="R1134" t="s">
        <v>2733</v>
      </c>
      <c r="S1134" t="s">
        <v>80</v>
      </c>
      <c r="T1134">
        <v>977.39</v>
      </c>
      <c r="U1134">
        <v>36.69</v>
      </c>
      <c r="V1134">
        <v>32.18</v>
      </c>
      <c r="W1134">
        <v>36.58</v>
      </c>
      <c r="X1134">
        <v>36.01</v>
      </c>
      <c r="Y1134">
        <v>38.21</v>
      </c>
      <c r="Z1134" s="12">
        <f>SUM(Taureaux[[#This Row],[indice 1]:[Indice 5]])</f>
        <v>179.67000000000002</v>
      </c>
      <c r="AA1134" t="s">
        <v>63</v>
      </c>
      <c r="AB1134" t="s">
        <v>115</v>
      </c>
      <c r="AC1134" t="s">
        <v>116</v>
      </c>
      <c r="AD1134">
        <v>27</v>
      </c>
      <c r="AE1134">
        <v>30</v>
      </c>
    </row>
    <row r="1135" spans="2:31" x14ac:dyDescent="0.25">
      <c r="B1135" s="2">
        <f>IF(Taureaux[[#This Row],[Race]]&lt;&gt;résultats!$C$4,0,SUM(IF(U1135&gt;résultats!E$4,1,0),IF(V1135&gt;résultats!F$4,1,0),IF(W1135&gt;résultats!G$4,1,0),IF(X1135&gt;résultats!H$4,1,0),IF(Y1135&gt;résultats!I$4,1,0),IF(Z1135&gt;résultats!J$4,1,0)))</f>
        <v>0</v>
      </c>
      <c r="C1135">
        <f>IF(AND(Taureaux[[#All],[nombres d''incides M&gt;F]]&gt;résultats!$E$1,Taureaux[[#All],[Race]]=résultats!$C$4),1,0)</f>
        <v>0</v>
      </c>
      <c r="D1135">
        <f>IF(AND(Taureaux[[#All],[nombres d''incides M&gt;F]]=résultats!$E$1,Taureaux[[#All],[Race]]=résultats!$C$4),1,0)</f>
        <v>0</v>
      </c>
      <c r="E1135">
        <f>IF(AND(Taureaux[[#All],[nombres d''incides M&gt;F]]=résultats!$E$1-1,Taureaux[[#All],[Race]]=résultats!$C$4),1,0)</f>
        <v>0</v>
      </c>
      <c r="F1135">
        <f>IF(Taureaux[[#All],[&gt; palier]]=0,0,SUM($C$2:C1135))</f>
        <v>0</v>
      </c>
      <c r="G1135">
        <f>IF(Taureaux[[#All],[=palier]]=0,0,SUM($D$2:D1135)+MAX(Taureaux[[#All],[séquence &gt; palier]]))</f>
        <v>0</v>
      </c>
      <c r="H1135">
        <f>IF(Taureaux[[#All],[=palier-1]]=0,0,SUM($E$2:E1135)+MAX(Taureaux[[#All],[séquence = palier]]))</f>
        <v>0</v>
      </c>
      <c r="I1135" t="str">
        <f>IF(Taureaux[[#All],[&gt; palier]]&gt;0,Q1135,"")</f>
        <v/>
      </c>
      <c r="J1135" t="str">
        <f>IF(Taureaux[[#All],[=palier]]&gt;0,Q1135,"")</f>
        <v/>
      </c>
      <c r="K1135" t="str">
        <f>IF(Taureaux[[#All],[=palier-1]]&gt;0,Q1135,"")</f>
        <v/>
      </c>
      <c r="L1135">
        <f>IF(ROW()-1&lt;=60000,ROW()-1)</f>
        <v>1134</v>
      </c>
      <c r="M1135" s="12" t="str">
        <f>IF(Taureaux[[#This Row],[Nom selon le rang]]="","",VLOOKUP(O1135,Q:AF,10,FALSE))</f>
        <v/>
      </c>
      <c r="N1135" t="str">
        <f>IF(Taureaux[[#This Row],[somme des males selon la liste]]="","",RANK(Taureaux[[#This Row],[somme des males selon la liste]],Taureaux[[#All],[somme des males selon la liste]],0))</f>
        <v/>
      </c>
      <c r="O11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5">
        <v>78037829</v>
      </c>
      <c r="Q1135" t="s">
        <v>2776</v>
      </c>
      <c r="R1135" t="s">
        <v>2733</v>
      </c>
      <c r="S1135" t="s">
        <v>80</v>
      </c>
      <c r="T1135">
        <v>977.39</v>
      </c>
      <c r="U1135">
        <v>36.69</v>
      </c>
      <c r="V1135">
        <v>32.18</v>
      </c>
      <c r="W1135">
        <v>36.58</v>
      </c>
      <c r="X1135">
        <v>36.01</v>
      </c>
      <c r="Y1135">
        <v>38.21</v>
      </c>
      <c r="Z1135" s="12">
        <f>SUM(Taureaux[[#This Row],[indice 1]:[Indice 5]])</f>
        <v>179.67000000000002</v>
      </c>
      <c r="AA1135" t="s">
        <v>63</v>
      </c>
      <c r="AB1135" t="s">
        <v>46</v>
      </c>
      <c r="AC1135" t="s">
        <v>47</v>
      </c>
      <c r="AD1135">
        <v>6</v>
      </c>
      <c r="AE1135">
        <v>240</v>
      </c>
    </row>
    <row r="1136" spans="2:31" x14ac:dyDescent="0.25">
      <c r="B1136" s="2">
        <f>IF(Taureaux[[#This Row],[Race]]&lt;&gt;résultats!$C$4,0,SUM(IF(U1136&gt;résultats!E$4,1,0),IF(V1136&gt;résultats!F$4,1,0),IF(W1136&gt;résultats!G$4,1,0),IF(X1136&gt;résultats!H$4,1,0),IF(Y1136&gt;résultats!I$4,1,0),IF(Z1136&gt;résultats!J$4,1,0)))</f>
        <v>0</v>
      </c>
      <c r="C1136">
        <f>IF(AND(Taureaux[[#All],[nombres d''incides M&gt;F]]&gt;résultats!$E$1,Taureaux[[#All],[Race]]=résultats!$C$4),1,0)</f>
        <v>0</v>
      </c>
      <c r="D1136">
        <f>IF(AND(Taureaux[[#All],[nombres d''incides M&gt;F]]=résultats!$E$1,Taureaux[[#All],[Race]]=résultats!$C$4),1,0)</f>
        <v>0</v>
      </c>
      <c r="E1136">
        <f>IF(AND(Taureaux[[#All],[nombres d''incides M&gt;F]]=résultats!$E$1-1,Taureaux[[#All],[Race]]=résultats!$C$4),1,0)</f>
        <v>0</v>
      </c>
      <c r="F1136">
        <f>IF(Taureaux[[#All],[&gt; palier]]=0,0,SUM($C$2:C1136))</f>
        <v>0</v>
      </c>
      <c r="G1136">
        <f>IF(Taureaux[[#All],[=palier]]=0,0,SUM($D$2:D1136)+MAX(Taureaux[[#All],[séquence &gt; palier]]))</f>
        <v>0</v>
      </c>
      <c r="H1136">
        <f>IF(Taureaux[[#All],[=palier-1]]=0,0,SUM($E$2:E1136)+MAX(Taureaux[[#All],[séquence = palier]]))</f>
        <v>0</v>
      </c>
      <c r="I1136" t="str">
        <f>IF(Taureaux[[#All],[&gt; palier]]&gt;0,Q1136,"")</f>
        <v/>
      </c>
      <c r="J1136" t="str">
        <f>IF(Taureaux[[#All],[=palier]]&gt;0,Q1136,"")</f>
        <v/>
      </c>
      <c r="K1136" t="str">
        <f>IF(Taureaux[[#All],[=palier-1]]&gt;0,Q1136,"")</f>
        <v/>
      </c>
      <c r="L1136">
        <f>IF(ROW()-1&lt;=60000,ROW()-1)</f>
        <v>1135</v>
      </c>
      <c r="M1136" s="12" t="str">
        <f>IF(Taureaux[[#This Row],[Nom selon le rang]]="","",VLOOKUP(O1136,Q:AF,10,FALSE))</f>
        <v/>
      </c>
      <c r="N1136" t="str">
        <f>IF(Taureaux[[#This Row],[somme des males selon la liste]]="","",RANK(Taureaux[[#This Row],[somme des males selon la liste]],Taureaux[[#All],[somme des males selon la liste]],0))</f>
        <v/>
      </c>
      <c r="O11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6">
        <v>51285131</v>
      </c>
      <c r="Q1136" t="s">
        <v>1393</v>
      </c>
      <c r="R1136" t="s">
        <v>120</v>
      </c>
      <c r="S1136" t="s">
        <v>98</v>
      </c>
      <c r="T1136">
        <v>1050.18</v>
      </c>
      <c r="U1136">
        <v>76.099999999999994</v>
      </c>
      <c r="V1136">
        <v>64.75</v>
      </c>
      <c r="W1136">
        <v>61.88</v>
      </c>
      <c r="X1136">
        <v>63.62</v>
      </c>
      <c r="Y1136">
        <v>70.31</v>
      </c>
      <c r="Z1136" s="12">
        <f>SUM(Taureaux[[#This Row],[indice 1]:[Indice 5]])</f>
        <v>336.65999999999997</v>
      </c>
      <c r="AA1136" t="s">
        <v>541</v>
      </c>
      <c r="AB1136" t="s">
        <v>427</v>
      </c>
      <c r="AC1136" t="s">
        <v>219</v>
      </c>
      <c r="AD1136">
        <v>24246</v>
      </c>
      <c r="AE1136">
        <v>30</v>
      </c>
    </row>
    <row r="1137" spans="2:31" x14ac:dyDescent="0.25">
      <c r="B1137" s="2">
        <f>IF(Taureaux[[#This Row],[Race]]&lt;&gt;résultats!$C$4,0,SUM(IF(U1137&gt;résultats!E$4,1,0),IF(V1137&gt;résultats!F$4,1,0),IF(W1137&gt;résultats!G$4,1,0),IF(X1137&gt;résultats!H$4,1,0),IF(Y1137&gt;résultats!I$4,1,0),IF(Z1137&gt;résultats!J$4,1,0)))</f>
        <v>0</v>
      </c>
      <c r="C1137">
        <f>IF(AND(Taureaux[[#All],[nombres d''incides M&gt;F]]&gt;résultats!$E$1,Taureaux[[#All],[Race]]=résultats!$C$4),1,0)</f>
        <v>0</v>
      </c>
      <c r="D1137">
        <f>IF(AND(Taureaux[[#All],[nombres d''incides M&gt;F]]=résultats!$E$1,Taureaux[[#All],[Race]]=résultats!$C$4),1,0)</f>
        <v>0</v>
      </c>
      <c r="E1137">
        <f>IF(AND(Taureaux[[#All],[nombres d''incides M&gt;F]]=résultats!$E$1-1,Taureaux[[#All],[Race]]=résultats!$C$4),1,0)</f>
        <v>0</v>
      </c>
      <c r="F1137">
        <f>IF(Taureaux[[#All],[&gt; palier]]=0,0,SUM($C$2:C1137))</f>
        <v>0</v>
      </c>
      <c r="G1137">
        <f>IF(Taureaux[[#All],[=palier]]=0,0,SUM($D$2:D1137)+MAX(Taureaux[[#All],[séquence &gt; palier]]))</f>
        <v>0</v>
      </c>
      <c r="H1137">
        <f>IF(Taureaux[[#All],[=palier-1]]=0,0,SUM($E$2:E1137)+MAX(Taureaux[[#All],[séquence = palier]]))</f>
        <v>0</v>
      </c>
      <c r="I1137" t="str">
        <f>IF(Taureaux[[#All],[&gt; palier]]&gt;0,Q1137,"")</f>
        <v/>
      </c>
      <c r="J1137" t="str">
        <f>IF(Taureaux[[#All],[=palier]]&gt;0,Q1137,"")</f>
        <v/>
      </c>
      <c r="K1137" t="str">
        <f>IF(Taureaux[[#All],[=palier-1]]&gt;0,Q1137,"")</f>
        <v/>
      </c>
      <c r="L1137">
        <f>IF(ROW()-1&lt;=60000,ROW()-1)</f>
        <v>1136</v>
      </c>
      <c r="M1137" s="12" t="str">
        <f>IF(Taureaux[[#This Row],[Nom selon le rang]]="","",VLOOKUP(O1137,Q:AF,10,FALSE))</f>
        <v/>
      </c>
      <c r="N1137" t="str">
        <f>IF(Taureaux[[#This Row],[somme des males selon la liste]]="","",RANK(Taureaux[[#This Row],[somme des males selon la liste]],Taureaux[[#All],[somme des males selon la liste]],0))</f>
        <v/>
      </c>
      <c r="O11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7">
        <v>56749781</v>
      </c>
      <c r="Q1137" t="s">
        <v>1848</v>
      </c>
      <c r="R1137" t="s">
        <v>355</v>
      </c>
      <c r="S1137" t="s">
        <v>95</v>
      </c>
      <c r="T1137">
        <v>1096.3900000000001</v>
      </c>
      <c r="U1137">
        <v>60.45</v>
      </c>
      <c r="V1137">
        <v>63.94</v>
      </c>
      <c r="W1137">
        <v>66.819999999999993</v>
      </c>
      <c r="X1137">
        <v>64.31</v>
      </c>
      <c r="Y1137">
        <v>63.28</v>
      </c>
      <c r="Z1137" s="12">
        <f>SUM(Taureaux[[#This Row],[indice 1]:[Indice 5]])</f>
        <v>318.79999999999995</v>
      </c>
      <c r="AA1137" t="s">
        <v>148</v>
      </c>
      <c r="AB1137" t="s">
        <v>148</v>
      </c>
      <c r="AC1137" t="s">
        <v>116</v>
      </c>
      <c r="AD1137">
        <v>22034</v>
      </c>
      <c r="AE1137">
        <v>30</v>
      </c>
    </row>
    <row r="1138" spans="2:31" x14ac:dyDescent="0.25">
      <c r="B1138" s="2">
        <f>IF(Taureaux[[#This Row],[Race]]&lt;&gt;résultats!$C$4,0,SUM(IF(U1138&gt;résultats!E$4,1,0),IF(V1138&gt;résultats!F$4,1,0),IF(W1138&gt;résultats!G$4,1,0),IF(X1138&gt;résultats!H$4,1,0),IF(Y1138&gt;résultats!I$4,1,0),IF(Z1138&gt;résultats!J$4,1,0)))</f>
        <v>0</v>
      </c>
      <c r="C1138">
        <f>IF(AND(Taureaux[[#All],[nombres d''incides M&gt;F]]&gt;résultats!$E$1,Taureaux[[#All],[Race]]=résultats!$C$4),1,0)</f>
        <v>0</v>
      </c>
      <c r="D1138">
        <f>IF(AND(Taureaux[[#All],[nombres d''incides M&gt;F]]=résultats!$E$1,Taureaux[[#All],[Race]]=résultats!$C$4),1,0)</f>
        <v>0</v>
      </c>
      <c r="E1138">
        <f>IF(AND(Taureaux[[#All],[nombres d''incides M&gt;F]]=résultats!$E$1-1,Taureaux[[#All],[Race]]=résultats!$C$4),1,0)</f>
        <v>0</v>
      </c>
      <c r="F1138">
        <f>IF(Taureaux[[#All],[&gt; palier]]=0,0,SUM($C$2:C1138))</f>
        <v>0</v>
      </c>
      <c r="G1138">
        <f>IF(Taureaux[[#All],[=palier]]=0,0,SUM($D$2:D1138)+MAX(Taureaux[[#All],[séquence &gt; palier]]))</f>
        <v>0</v>
      </c>
      <c r="H1138">
        <f>IF(Taureaux[[#All],[=palier-1]]=0,0,SUM($E$2:E1138)+MAX(Taureaux[[#All],[séquence = palier]]))</f>
        <v>0</v>
      </c>
      <c r="I1138" t="str">
        <f>IF(Taureaux[[#All],[&gt; palier]]&gt;0,Q1138,"")</f>
        <v/>
      </c>
      <c r="J1138" t="str">
        <f>IF(Taureaux[[#All],[=palier]]&gt;0,Q1138,"")</f>
        <v/>
      </c>
      <c r="K1138" t="str">
        <f>IF(Taureaux[[#All],[=palier-1]]&gt;0,Q1138,"")</f>
        <v/>
      </c>
      <c r="L1138">
        <f>IF(ROW()-1&lt;=60000,ROW()-1)</f>
        <v>1137</v>
      </c>
      <c r="M1138" s="12" t="str">
        <f>IF(Taureaux[[#This Row],[Nom selon le rang]]="","",VLOOKUP(O1138,Q:AF,10,FALSE))</f>
        <v/>
      </c>
      <c r="N1138" t="str">
        <f>IF(Taureaux[[#This Row],[somme des males selon la liste]]="","",RANK(Taureaux[[#This Row],[somme des males selon la liste]],Taureaux[[#All],[somme des males selon la liste]],0))</f>
        <v/>
      </c>
      <c r="O11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8">
        <v>78472387</v>
      </c>
      <c r="Q1138" t="s">
        <v>1242</v>
      </c>
      <c r="R1138" t="s">
        <v>244</v>
      </c>
      <c r="S1138" t="s">
        <v>80</v>
      </c>
      <c r="T1138">
        <v>992.23</v>
      </c>
      <c r="U1138">
        <v>69.73</v>
      </c>
      <c r="V1138">
        <v>67.010000000000005</v>
      </c>
      <c r="W1138">
        <v>67.3</v>
      </c>
      <c r="X1138">
        <v>65.45</v>
      </c>
      <c r="Y1138">
        <v>65.290000000000006</v>
      </c>
      <c r="Z1138" s="12">
        <f>SUM(Taureaux[[#This Row],[indice 1]:[Indice 5]])</f>
        <v>334.78000000000003</v>
      </c>
      <c r="AA1138" t="s">
        <v>148</v>
      </c>
      <c r="AB1138" t="s">
        <v>148</v>
      </c>
      <c r="AC1138" t="s">
        <v>116</v>
      </c>
      <c r="AD1138">
        <v>28624</v>
      </c>
      <c r="AE1138">
        <v>30</v>
      </c>
    </row>
    <row r="1139" spans="2:31" x14ac:dyDescent="0.25">
      <c r="B1139" s="2">
        <f>IF(Taureaux[[#This Row],[Race]]&lt;&gt;résultats!$C$4,0,SUM(IF(U1139&gt;résultats!E$4,1,0),IF(V1139&gt;résultats!F$4,1,0),IF(W1139&gt;résultats!G$4,1,0),IF(X1139&gt;résultats!H$4,1,0),IF(Y1139&gt;résultats!I$4,1,0),IF(Z1139&gt;résultats!J$4,1,0)))</f>
        <v>0</v>
      </c>
      <c r="C1139">
        <f>IF(AND(Taureaux[[#All],[nombres d''incides M&gt;F]]&gt;résultats!$E$1,Taureaux[[#All],[Race]]=résultats!$C$4),1,0)</f>
        <v>0</v>
      </c>
      <c r="D1139">
        <f>IF(AND(Taureaux[[#All],[nombres d''incides M&gt;F]]=résultats!$E$1,Taureaux[[#All],[Race]]=résultats!$C$4),1,0)</f>
        <v>0</v>
      </c>
      <c r="E1139">
        <f>IF(AND(Taureaux[[#All],[nombres d''incides M&gt;F]]=résultats!$E$1-1,Taureaux[[#All],[Race]]=résultats!$C$4),1,0)</f>
        <v>0</v>
      </c>
      <c r="F1139">
        <f>IF(Taureaux[[#All],[&gt; palier]]=0,0,SUM($C$2:C1139))</f>
        <v>0</v>
      </c>
      <c r="G1139">
        <f>IF(Taureaux[[#All],[=palier]]=0,0,SUM($D$2:D1139)+MAX(Taureaux[[#All],[séquence &gt; palier]]))</f>
        <v>0</v>
      </c>
      <c r="H1139">
        <f>IF(Taureaux[[#All],[=palier-1]]=0,0,SUM($E$2:E1139)+MAX(Taureaux[[#All],[séquence = palier]]))</f>
        <v>0</v>
      </c>
      <c r="I1139" t="str">
        <f>IF(Taureaux[[#All],[&gt; palier]]&gt;0,Q1139,"")</f>
        <v/>
      </c>
      <c r="J1139" t="str">
        <f>IF(Taureaux[[#All],[=palier]]&gt;0,Q1139,"")</f>
        <v/>
      </c>
      <c r="K1139" t="str">
        <f>IF(Taureaux[[#All],[=palier-1]]&gt;0,Q1139,"")</f>
        <v/>
      </c>
      <c r="L1139">
        <f>IF(ROW()-1&lt;=60000,ROW()-1)</f>
        <v>1138</v>
      </c>
      <c r="M1139" s="12" t="str">
        <f>IF(Taureaux[[#This Row],[Nom selon le rang]]="","",VLOOKUP(O1139,Q:AF,10,FALSE))</f>
        <v/>
      </c>
      <c r="N1139" t="str">
        <f>IF(Taureaux[[#This Row],[somme des males selon la liste]]="","",RANK(Taureaux[[#This Row],[somme des males selon la liste]],Taureaux[[#All],[somme des males selon la liste]],0))</f>
        <v/>
      </c>
      <c r="O11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39">
        <v>80262133</v>
      </c>
      <c r="Q1139" t="s">
        <v>2753</v>
      </c>
      <c r="R1139" t="s">
        <v>2737</v>
      </c>
      <c r="S1139" t="s">
        <v>149</v>
      </c>
      <c r="T1139">
        <v>519.02</v>
      </c>
      <c r="U1139">
        <v>36.9</v>
      </c>
      <c r="V1139">
        <v>37.090000000000003</v>
      </c>
      <c r="W1139">
        <v>36.71</v>
      </c>
      <c r="X1139">
        <v>36.07</v>
      </c>
      <c r="Y1139">
        <v>35.61</v>
      </c>
      <c r="Z1139" s="12">
        <f>SUM(Taureaux[[#This Row],[indice 1]:[Indice 5]])</f>
        <v>182.38</v>
      </c>
      <c r="AA1139" t="s">
        <v>43</v>
      </c>
      <c r="AB1139" t="s">
        <v>43</v>
      </c>
      <c r="AC1139" t="s">
        <v>44</v>
      </c>
      <c r="AD1139">
        <v>22784</v>
      </c>
      <c r="AE1139">
        <v>90</v>
      </c>
    </row>
    <row r="1140" spans="2:31" x14ac:dyDescent="0.25">
      <c r="B1140" s="2">
        <f>IF(Taureaux[[#This Row],[Race]]&lt;&gt;résultats!$C$4,0,SUM(IF(U1140&gt;résultats!E$4,1,0),IF(V1140&gt;résultats!F$4,1,0),IF(W1140&gt;résultats!G$4,1,0),IF(X1140&gt;résultats!H$4,1,0),IF(Y1140&gt;résultats!I$4,1,0),IF(Z1140&gt;résultats!J$4,1,0)))</f>
        <v>0</v>
      </c>
      <c r="C1140">
        <f>IF(AND(Taureaux[[#All],[nombres d''incides M&gt;F]]&gt;résultats!$E$1,Taureaux[[#All],[Race]]=résultats!$C$4),1,0)</f>
        <v>0</v>
      </c>
      <c r="D1140">
        <f>IF(AND(Taureaux[[#All],[nombres d''incides M&gt;F]]=résultats!$E$1,Taureaux[[#All],[Race]]=résultats!$C$4),1,0)</f>
        <v>0</v>
      </c>
      <c r="E1140">
        <f>IF(AND(Taureaux[[#All],[nombres d''incides M&gt;F]]=résultats!$E$1-1,Taureaux[[#All],[Race]]=résultats!$C$4),1,0)</f>
        <v>0</v>
      </c>
      <c r="F1140">
        <f>IF(Taureaux[[#All],[&gt; palier]]=0,0,SUM($C$2:C1140))</f>
        <v>0</v>
      </c>
      <c r="G1140">
        <f>IF(Taureaux[[#All],[=palier]]=0,0,SUM($D$2:D1140)+MAX(Taureaux[[#All],[séquence &gt; palier]]))</f>
        <v>0</v>
      </c>
      <c r="H1140">
        <f>IF(Taureaux[[#All],[=palier-1]]=0,0,SUM($E$2:E1140)+MAX(Taureaux[[#All],[séquence = palier]]))</f>
        <v>0</v>
      </c>
      <c r="I1140" t="str">
        <f>IF(Taureaux[[#All],[&gt; palier]]&gt;0,Q1140,"")</f>
        <v/>
      </c>
      <c r="J1140" t="str">
        <f>IF(Taureaux[[#All],[=palier]]&gt;0,Q1140,"")</f>
        <v/>
      </c>
      <c r="K1140" t="str">
        <f>IF(Taureaux[[#All],[=palier-1]]&gt;0,Q1140,"")</f>
        <v/>
      </c>
      <c r="L1140">
        <f>IF(ROW()-1&lt;=60000,ROW()-1)</f>
        <v>1139</v>
      </c>
      <c r="M1140" s="12" t="str">
        <f>IF(Taureaux[[#This Row],[Nom selon le rang]]="","",VLOOKUP(O1140,Q:AF,10,FALSE))</f>
        <v/>
      </c>
      <c r="N1140" t="str">
        <f>IF(Taureaux[[#This Row],[somme des males selon la liste]]="","",RANK(Taureaux[[#This Row],[somme des males selon la liste]],Taureaux[[#All],[somme des males selon la liste]],0))</f>
        <v/>
      </c>
      <c r="O11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0">
        <v>80262133</v>
      </c>
      <c r="Q1140" t="s">
        <v>2753</v>
      </c>
      <c r="R1140" t="s">
        <v>2737</v>
      </c>
      <c r="S1140" t="s">
        <v>149</v>
      </c>
      <c r="T1140">
        <v>519.02</v>
      </c>
      <c r="U1140">
        <v>36.9</v>
      </c>
      <c r="V1140">
        <v>37.090000000000003</v>
      </c>
      <c r="W1140">
        <v>36.71</v>
      </c>
      <c r="X1140">
        <v>36.07</v>
      </c>
      <c r="Y1140">
        <v>35.61</v>
      </c>
      <c r="Z1140" s="12">
        <f>SUM(Taureaux[[#This Row],[indice 1]:[Indice 5]])</f>
        <v>182.38</v>
      </c>
      <c r="AA1140" t="s">
        <v>63</v>
      </c>
      <c r="AB1140" t="s">
        <v>276</v>
      </c>
      <c r="AC1140" t="s">
        <v>139</v>
      </c>
      <c r="AD1140">
        <v>1</v>
      </c>
      <c r="AE1140">
        <v>246.8</v>
      </c>
    </row>
    <row r="1141" spans="2:31" x14ac:dyDescent="0.25">
      <c r="B1141" s="2">
        <f>IF(Taureaux[[#This Row],[Race]]&lt;&gt;résultats!$C$4,0,SUM(IF(U1141&gt;résultats!E$4,1,0),IF(V1141&gt;résultats!F$4,1,0),IF(W1141&gt;résultats!G$4,1,0),IF(X1141&gt;résultats!H$4,1,0),IF(Y1141&gt;résultats!I$4,1,0),IF(Z1141&gt;résultats!J$4,1,0)))</f>
        <v>0</v>
      </c>
      <c r="C1141">
        <f>IF(AND(Taureaux[[#All],[nombres d''incides M&gt;F]]&gt;résultats!$E$1,Taureaux[[#All],[Race]]=résultats!$C$4),1,0)</f>
        <v>0</v>
      </c>
      <c r="D1141">
        <f>IF(AND(Taureaux[[#All],[nombres d''incides M&gt;F]]=résultats!$E$1,Taureaux[[#All],[Race]]=résultats!$C$4),1,0)</f>
        <v>0</v>
      </c>
      <c r="E1141">
        <f>IF(AND(Taureaux[[#All],[nombres d''incides M&gt;F]]=résultats!$E$1-1,Taureaux[[#All],[Race]]=résultats!$C$4),1,0)</f>
        <v>0</v>
      </c>
      <c r="F1141">
        <f>IF(Taureaux[[#All],[&gt; palier]]=0,0,SUM($C$2:C1141))</f>
        <v>0</v>
      </c>
      <c r="G1141">
        <f>IF(Taureaux[[#All],[=palier]]=0,0,SUM($D$2:D1141)+MAX(Taureaux[[#All],[séquence &gt; palier]]))</f>
        <v>0</v>
      </c>
      <c r="H1141">
        <f>IF(Taureaux[[#All],[=palier-1]]=0,0,SUM($E$2:E1141)+MAX(Taureaux[[#All],[séquence = palier]]))</f>
        <v>0</v>
      </c>
      <c r="I1141" t="str">
        <f>IF(Taureaux[[#All],[&gt; palier]]&gt;0,Q1141,"")</f>
        <v/>
      </c>
      <c r="J1141" t="str">
        <f>IF(Taureaux[[#All],[=palier]]&gt;0,Q1141,"")</f>
        <v/>
      </c>
      <c r="K1141" t="str">
        <f>IF(Taureaux[[#All],[=palier-1]]&gt;0,Q1141,"")</f>
        <v/>
      </c>
      <c r="L1141">
        <f>IF(ROW()-1&lt;=60000,ROW()-1)</f>
        <v>1140</v>
      </c>
      <c r="M1141" s="12" t="str">
        <f>IF(Taureaux[[#This Row],[Nom selon le rang]]="","",VLOOKUP(O1141,Q:AF,10,FALSE))</f>
        <v/>
      </c>
      <c r="N1141" t="str">
        <f>IF(Taureaux[[#This Row],[somme des males selon la liste]]="","",RANK(Taureaux[[#This Row],[somme des males selon la liste]],Taureaux[[#All],[somme des males selon la liste]],0))</f>
        <v/>
      </c>
      <c r="O11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1">
        <v>78563334</v>
      </c>
      <c r="Q1141" t="s">
        <v>710</v>
      </c>
      <c r="R1141" t="s">
        <v>209</v>
      </c>
      <c r="S1141" t="s">
        <v>96</v>
      </c>
      <c r="T1141">
        <v>1408.23</v>
      </c>
      <c r="U1141">
        <v>74.19</v>
      </c>
      <c r="V1141">
        <v>70.69</v>
      </c>
      <c r="W1141">
        <v>61.87</v>
      </c>
      <c r="X1141">
        <v>75.05</v>
      </c>
      <c r="Y1141">
        <v>73.34</v>
      </c>
      <c r="Z1141" s="12">
        <f>SUM(Taureaux[[#This Row],[indice 1]:[Indice 5]])</f>
        <v>355.14</v>
      </c>
      <c r="AA1141" t="s">
        <v>63</v>
      </c>
      <c r="AB1141" t="s">
        <v>51</v>
      </c>
      <c r="AC1141" t="s">
        <v>52</v>
      </c>
      <c r="AD1141">
        <v>8</v>
      </c>
      <c r="AE1141">
        <v>267.62</v>
      </c>
    </row>
    <row r="1142" spans="2:31" x14ac:dyDescent="0.25">
      <c r="B1142" s="2">
        <f>IF(Taureaux[[#This Row],[Race]]&lt;&gt;résultats!$C$4,0,SUM(IF(U1142&gt;résultats!E$4,1,0),IF(V1142&gt;résultats!F$4,1,0),IF(W1142&gt;résultats!G$4,1,0),IF(X1142&gt;résultats!H$4,1,0),IF(Y1142&gt;résultats!I$4,1,0),IF(Z1142&gt;résultats!J$4,1,0)))</f>
        <v>0</v>
      </c>
      <c r="C1142">
        <f>IF(AND(Taureaux[[#All],[nombres d''incides M&gt;F]]&gt;résultats!$E$1,Taureaux[[#All],[Race]]=résultats!$C$4),1,0)</f>
        <v>0</v>
      </c>
      <c r="D1142">
        <f>IF(AND(Taureaux[[#All],[nombres d''incides M&gt;F]]=résultats!$E$1,Taureaux[[#All],[Race]]=résultats!$C$4),1,0)</f>
        <v>0</v>
      </c>
      <c r="E1142">
        <f>IF(AND(Taureaux[[#All],[nombres d''incides M&gt;F]]=résultats!$E$1-1,Taureaux[[#All],[Race]]=résultats!$C$4),1,0)</f>
        <v>0</v>
      </c>
      <c r="F1142">
        <f>IF(Taureaux[[#All],[&gt; palier]]=0,0,SUM($C$2:C1142))</f>
        <v>0</v>
      </c>
      <c r="G1142">
        <f>IF(Taureaux[[#All],[=palier]]=0,0,SUM($D$2:D1142)+MAX(Taureaux[[#All],[séquence &gt; palier]]))</f>
        <v>0</v>
      </c>
      <c r="H1142">
        <f>IF(Taureaux[[#All],[=palier-1]]=0,0,SUM($E$2:E1142)+MAX(Taureaux[[#All],[séquence = palier]]))</f>
        <v>0</v>
      </c>
      <c r="I1142" t="str">
        <f>IF(Taureaux[[#All],[&gt; palier]]&gt;0,Q1142,"")</f>
        <v/>
      </c>
      <c r="J1142" t="str">
        <f>IF(Taureaux[[#All],[=palier]]&gt;0,Q1142,"")</f>
        <v/>
      </c>
      <c r="K1142" t="str">
        <f>IF(Taureaux[[#All],[=palier-1]]&gt;0,Q1142,"")</f>
        <v/>
      </c>
      <c r="L1142">
        <f>IF(ROW()-1&lt;=60000,ROW()-1)</f>
        <v>1141</v>
      </c>
      <c r="M1142" s="12" t="str">
        <f>IF(Taureaux[[#This Row],[Nom selon le rang]]="","",VLOOKUP(O1142,Q:AF,10,FALSE))</f>
        <v/>
      </c>
      <c r="N1142" t="str">
        <f>IF(Taureaux[[#This Row],[somme des males selon la liste]]="","",RANK(Taureaux[[#This Row],[somme des males selon la liste]],Taureaux[[#All],[somme des males selon la liste]],0))</f>
        <v/>
      </c>
      <c r="O11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2">
        <v>81388266</v>
      </c>
      <c r="Q1142" t="s">
        <v>1097</v>
      </c>
      <c r="R1142" t="s">
        <v>456</v>
      </c>
      <c r="S1142" t="s">
        <v>88</v>
      </c>
      <c r="T1142">
        <v>965.16</v>
      </c>
      <c r="U1142">
        <v>64.08</v>
      </c>
      <c r="V1142">
        <v>69.87</v>
      </c>
      <c r="W1142">
        <v>64.87</v>
      </c>
      <c r="X1142">
        <v>72.900000000000006</v>
      </c>
      <c r="Y1142">
        <v>68.69</v>
      </c>
      <c r="Z1142" s="12">
        <f>SUM(Taureaux[[#This Row],[indice 1]:[Indice 5]])</f>
        <v>340.41</v>
      </c>
      <c r="AA1142" t="s">
        <v>131</v>
      </c>
      <c r="AB1142" t="s">
        <v>131</v>
      </c>
      <c r="AC1142" t="s">
        <v>44</v>
      </c>
      <c r="AD1142">
        <v>778</v>
      </c>
      <c r="AE1142">
        <v>90</v>
      </c>
    </row>
    <row r="1143" spans="2:31" x14ac:dyDescent="0.25">
      <c r="B1143" s="2">
        <f>IF(Taureaux[[#This Row],[Race]]&lt;&gt;résultats!$C$4,0,SUM(IF(U1143&gt;résultats!E$4,1,0),IF(V1143&gt;résultats!F$4,1,0),IF(W1143&gt;résultats!G$4,1,0),IF(X1143&gt;résultats!H$4,1,0),IF(Y1143&gt;résultats!I$4,1,0),IF(Z1143&gt;résultats!J$4,1,0)))</f>
        <v>0</v>
      </c>
      <c r="C1143">
        <f>IF(AND(Taureaux[[#All],[nombres d''incides M&gt;F]]&gt;résultats!$E$1,Taureaux[[#All],[Race]]=résultats!$C$4),1,0)</f>
        <v>0</v>
      </c>
      <c r="D1143">
        <f>IF(AND(Taureaux[[#All],[nombres d''incides M&gt;F]]=résultats!$E$1,Taureaux[[#All],[Race]]=résultats!$C$4),1,0)</f>
        <v>0</v>
      </c>
      <c r="E1143">
        <f>IF(AND(Taureaux[[#All],[nombres d''incides M&gt;F]]=résultats!$E$1-1,Taureaux[[#All],[Race]]=résultats!$C$4),1,0)</f>
        <v>0</v>
      </c>
      <c r="F1143">
        <f>IF(Taureaux[[#All],[&gt; palier]]=0,0,SUM($C$2:C1143))</f>
        <v>0</v>
      </c>
      <c r="G1143">
        <f>IF(Taureaux[[#All],[=palier]]=0,0,SUM($D$2:D1143)+MAX(Taureaux[[#All],[séquence &gt; palier]]))</f>
        <v>0</v>
      </c>
      <c r="H1143">
        <f>IF(Taureaux[[#All],[=palier-1]]=0,0,SUM($E$2:E1143)+MAX(Taureaux[[#All],[séquence = palier]]))</f>
        <v>0</v>
      </c>
      <c r="I1143" t="str">
        <f>IF(Taureaux[[#All],[&gt; palier]]&gt;0,Q1143,"")</f>
        <v/>
      </c>
      <c r="J1143" t="str">
        <f>IF(Taureaux[[#All],[=palier]]&gt;0,Q1143,"")</f>
        <v/>
      </c>
      <c r="K1143" t="str">
        <f>IF(Taureaux[[#All],[=palier-1]]&gt;0,Q1143,"")</f>
        <v/>
      </c>
      <c r="L1143">
        <f>IF(ROW()-1&lt;=60000,ROW()-1)</f>
        <v>1142</v>
      </c>
      <c r="M1143" s="12" t="str">
        <f>IF(Taureaux[[#This Row],[Nom selon le rang]]="","",VLOOKUP(O1143,Q:AF,10,FALSE))</f>
        <v/>
      </c>
      <c r="N1143" t="str">
        <f>IF(Taureaux[[#This Row],[somme des males selon la liste]]="","",RANK(Taureaux[[#This Row],[somme des males selon la liste]],Taureaux[[#All],[somme des males selon la liste]],0))</f>
        <v/>
      </c>
      <c r="O11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3">
        <v>82365468</v>
      </c>
      <c r="Q1143" t="s">
        <v>2734</v>
      </c>
      <c r="R1143" t="s">
        <v>2735</v>
      </c>
      <c r="S1143" t="s">
        <v>21</v>
      </c>
      <c r="T1143">
        <v>1107.2</v>
      </c>
      <c r="U1143">
        <v>36.630000000000003</v>
      </c>
      <c r="V1143">
        <v>38.58</v>
      </c>
      <c r="W1143">
        <v>38.65</v>
      </c>
      <c r="X1143">
        <v>37.549999999999997</v>
      </c>
      <c r="Y1143">
        <v>35.520000000000003</v>
      </c>
      <c r="Z1143" s="12">
        <f>SUM(Taureaux[[#This Row],[indice 1]:[Indice 5]])</f>
        <v>186.93000000000004</v>
      </c>
      <c r="AA1143" t="s">
        <v>43</v>
      </c>
      <c r="AB1143" t="s">
        <v>43</v>
      </c>
      <c r="AC1143" t="s">
        <v>44</v>
      </c>
      <c r="AD1143">
        <v>1796</v>
      </c>
      <c r="AE1143">
        <v>90</v>
      </c>
    </row>
    <row r="1144" spans="2:31" x14ac:dyDescent="0.25">
      <c r="B1144" s="2">
        <f>IF(Taureaux[[#This Row],[Race]]&lt;&gt;résultats!$C$4,0,SUM(IF(U1144&gt;résultats!E$4,1,0),IF(V1144&gt;résultats!F$4,1,0),IF(W1144&gt;résultats!G$4,1,0),IF(X1144&gt;résultats!H$4,1,0),IF(Y1144&gt;résultats!I$4,1,0),IF(Z1144&gt;résultats!J$4,1,0)))</f>
        <v>0</v>
      </c>
      <c r="C1144">
        <f>IF(AND(Taureaux[[#All],[nombres d''incides M&gt;F]]&gt;résultats!$E$1,Taureaux[[#All],[Race]]=résultats!$C$4),1,0)</f>
        <v>0</v>
      </c>
      <c r="D1144">
        <f>IF(AND(Taureaux[[#All],[nombres d''incides M&gt;F]]=résultats!$E$1,Taureaux[[#All],[Race]]=résultats!$C$4),1,0)</f>
        <v>0</v>
      </c>
      <c r="E1144">
        <f>IF(AND(Taureaux[[#All],[nombres d''incides M&gt;F]]=résultats!$E$1-1,Taureaux[[#All],[Race]]=résultats!$C$4),1,0)</f>
        <v>0</v>
      </c>
      <c r="F1144">
        <f>IF(Taureaux[[#All],[&gt; palier]]=0,0,SUM($C$2:C1144))</f>
        <v>0</v>
      </c>
      <c r="G1144">
        <f>IF(Taureaux[[#All],[=palier]]=0,0,SUM($D$2:D1144)+MAX(Taureaux[[#All],[séquence &gt; palier]]))</f>
        <v>0</v>
      </c>
      <c r="H1144">
        <f>IF(Taureaux[[#All],[=palier-1]]=0,0,SUM($E$2:E1144)+MAX(Taureaux[[#All],[séquence = palier]]))</f>
        <v>0</v>
      </c>
      <c r="I1144" t="str">
        <f>IF(Taureaux[[#All],[&gt; palier]]&gt;0,Q1144,"")</f>
        <v/>
      </c>
      <c r="J1144" t="str">
        <f>IF(Taureaux[[#All],[=palier]]&gt;0,Q1144,"")</f>
        <v/>
      </c>
      <c r="K1144" t="str">
        <f>IF(Taureaux[[#All],[=palier-1]]&gt;0,Q1144,"")</f>
        <v/>
      </c>
      <c r="L1144">
        <f>IF(ROW()-1&lt;=60000,ROW()-1)</f>
        <v>1143</v>
      </c>
      <c r="M1144" s="12" t="str">
        <f>IF(Taureaux[[#This Row],[Nom selon le rang]]="","",VLOOKUP(O1144,Q:AF,10,FALSE))</f>
        <v/>
      </c>
      <c r="N1144" t="str">
        <f>IF(Taureaux[[#This Row],[somme des males selon la liste]]="","",RANK(Taureaux[[#This Row],[somme des males selon la liste]],Taureaux[[#All],[somme des males selon la liste]],0))</f>
        <v/>
      </c>
      <c r="O11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4">
        <v>78414971</v>
      </c>
      <c r="Q1144" t="s">
        <v>1660</v>
      </c>
      <c r="R1144" t="s">
        <v>237</v>
      </c>
      <c r="S1144" t="s">
        <v>18</v>
      </c>
      <c r="T1144">
        <v>1199.3800000000001</v>
      </c>
      <c r="U1144">
        <v>66.37</v>
      </c>
      <c r="V1144">
        <v>62.01</v>
      </c>
      <c r="W1144">
        <v>64.569999999999993</v>
      </c>
      <c r="X1144">
        <v>73.25</v>
      </c>
      <c r="Y1144">
        <v>60.6</v>
      </c>
      <c r="Z1144" s="12">
        <f>SUM(Taureaux[[#This Row],[indice 1]:[Indice 5]])</f>
        <v>326.8</v>
      </c>
      <c r="AA1144" t="s">
        <v>148</v>
      </c>
      <c r="AB1144" t="s">
        <v>148</v>
      </c>
      <c r="AC1144" t="s">
        <v>116</v>
      </c>
      <c r="AD1144">
        <v>8083</v>
      </c>
      <c r="AE1144">
        <v>30</v>
      </c>
    </row>
    <row r="1145" spans="2:31" x14ac:dyDescent="0.25">
      <c r="B1145" s="2">
        <f>IF(Taureaux[[#This Row],[Race]]&lt;&gt;résultats!$C$4,0,SUM(IF(U1145&gt;résultats!E$4,1,0),IF(V1145&gt;résultats!F$4,1,0),IF(W1145&gt;résultats!G$4,1,0),IF(X1145&gt;résultats!H$4,1,0),IF(Y1145&gt;résultats!I$4,1,0),IF(Z1145&gt;résultats!J$4,1,0)))</f>
        <v>0</v>
      </c>
      <c r="C1145">
        <f>IF(AND(Taureaux[[#All],[nombres d''incides M&gt;F]]&gt;résultats!$E$1,Taureaux[[#All],[Race]]=résultats!$C$4),1,0)</f>
        <v>0</v>
      </c>
      <c r="D1145">
        <f>IF(AND(Taureaux[[#All],[nombres d''incides M&gt;F]]=résultats!$E$1,Taureaux[[#All],[Race]]=résultats!$C$4),1,0)</f>
        <v>0</v>
      </c>
      <c r="E1145">
        <f>IF(AND(Taureaux[[#All],[nombres d''incides M&gt;F]]=résultats!$E$1-1,Taureaux[[#All],[Race]]=résultats!$C$4),1,0)</f>
        <v>0</v>
      </c>
      <c r="F1145">
        <f>IF(Taureaux[[#All],[&gt; palier]]=0,0,SUM($C$2:C1145))</f>
        <v>0</v>
      </c>
      <c r="G1145">
        <f>IF(Taureaux[[#All],[=palier]]=0,0,SUM($D$2:D1145)+MAX(Taureaux[[#All],[séquence &gt; palier]]))</f>
        <v>0</v>
      </c>
      <c r="H1145">
        <f>IF(Taureaux[[#All],[=palier-1]]=0,0,SUM($E$2:E1145)+MAX(Taureaux[[#All],[séquence = palier]]))</f>
        <v>0</v>
      </c>
      <c r="I1145" t="str">
        <f>IF(Taureaux[[#All],[&gt; palier]]&gt;0,Q1145,"")</f>
        <v/>
      </c>
      <c r="J1145" t="str">
        <f>IF(Taureaux[[#All],[=palier]]&gt;0,Q1145,"")</f>
        <v/>
      </c>
      <c r="K1145" t="str">
        <f>IF(Taureaux[[#All],[=palier-1]]&gt;0,Q1145,"")</f>
        <v/>
      </c>
      <c r="L1145">
        <f>IF(ROW()-1&lt;=60000,ROW()-1)</f>
        <v>1144</v>
      </c>
      <c r="M1145" s="12" t="str">
        <f>IF(Taureaux[[#This Row],[Nom selon le rang]]="","",VLOOKUP(O1145,Q:AF,10,FALSE))</f>
        <v/>
      </c>
      <c r="N1145" t="str">
        <f>IF(Taureaux[[#This Row],[somme des males selon la liste]]="","",RANK(Taureaux[[#This Row],[somme des males selon la liste]],Taureaux[[#All],[somme des males selon la liste]],0))</f>
        <v/>
      </c>
      <c r="O11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5">
        <v>78471487</v>
      </c>
      <c r="Q1145" t="s">
        <v>1419</v>
      </c>
      <c r="R1145" t="s">
        <v>181</v>
      </c>
      <c r="S1145" t="s">
        <v>118</v>
      </c>
      <c r="T1145">
        <v>1295.33</v>
      </c>
      <c r="U1145">
        <v>72.73</v>
      </c>
      <c r="V1145">
        <v>70.400000000000006</v>
      </c>
      <c r="W1145">
        <v>60.01</v>
      </c>
      <c r="X1145">
        <v>71.8</v>
      </c>
      <c r="Y1145">
        <v>62.83</v>
      </c>
      <c r="Z1145" s="12">
        <f>SUM(Taureaux[[#This Row],[indice 1]:[Indice 5]])</f>
        <v>337.77</v>
      </c>
      <c r="AA1145" t="s">
        <v>160</v>
      </c>
      <c r="AB1145" t="s">
        <v>160</v>
      </c>
      <c r="AC1145" t="s">
        <v>122</v>
      </c>
      <c r="AD1145">
        <v>3772</v>
      </c>
      <c r="AE1145">
        <v>90</v>
      </c>
    </row>
    <row r="1146" spans="2:31" x14ac:dyDescent="0.25">
      <c r="B1146" s="2">
        <f>IF(Taureaux[[#This Row],[Race]]&lt;&gt;résultats!$C$4,0,SUM(IF(U1146&gt;résultats!E$4,1,0),IF(V1146&gt;résultats!F$4,1,0),IF(W1146&gt;résultats!G$4,1,0),IF(X1146&gt;résultats!H$4,1,0),IF(Y1146&gt;résultats!I$4,1,0),IF(Z1146&gt;résultats!J$4,1,0)))</f>
        <v>0</v>
      </c>
      <c r="C1146">
        <f>IF(AND(Taureaux[[#All],[nombres d''incides M&gt;F]]&gt;résultats!$E$1,Taureaux[[#All],[Race]]=résultats!$C$4),1,0)</f>
        <v>0</v>
      </c>
      <c r="D1146">
        <f>IF(AND(Taureaux[[#All],[nombres d''incides M&gt;F]]=résultats!$E$1,Taureaux[[#All],[Race]]=résultats!$C$4),1,0)</f>
        <v>0</v>
      </c>
      <c r="E1146">
        <f>IF(AND(Taureaux[[#All],[nombres d''incides M&gt;F]]=résultats!$E$1-1,Taureaux[[#All],[Race]]=résultats!$C$4),1,0)</f>
        <v>0</v>
      </c>
      <c r="F1146">
        <f>IF(Taureaux[[#All],[&gt; palier]]=0,0,SUM($C$2:C1146))</f>
        <v>0</v>
      </c>
      <c r="G1146">
        <f>IF(Taureaux[[#All],[=palier]]=0,0,SUM($D$2:D1146)+MAX(Taureaux[[#All],[séquence &gt; palier]]))</f>
        <v>0</v>
      </c>
      <c r="H1146">
        <f>IF(Taureaux[[#All],[=palier-1]]=0,0,SUM($E$2:E1146)+MAX(Taureaux[[#All],[séquence = palier]]))</f>
        <v>0</v>
      </c>
      <c r="I1146" t="str">
        <f>IF(Taureaux[[#All],[&gt; palier]]&gt;0,Q1146,"")</f>
        <v/>
      </c>
      <c r="J1146" t="str">
        <f>IF(Taureaux[[#All],[=palier]]&gt;0,Q1146,"")</f>
        <v/>
      </c>
      <c r="K1146" t="str">
        <f>IF(Taureaux[[#All],[=palier-1]]&gt;0,Q1146,"")</f>
        <v/>
      </c>
      <c r="L1146">
        <f>IF(ROW()-1&lt;=60000,ROW()-1)</f>
        <v>1145</v>
      </c>
      <c r="M1146" s="12" t="str">
        <f>IF(Taureaux[[#This Row],[Nom selon le rang]]="","",VLOOKUP(O1146,Q:AF,10,FALSE))</f>
        <v/>
      </c>
      <c r="N1146" t="str">
        <f>IF(Taureaux[[#This Row],[somme des males selon la liste]]="","",RANK(Taureaux[[#This Row],[somme des males selon la liste]],Taureaux[[#All],[somme des males selon la liste]],0))</f>
        <v/>
      </c>
      <c r="O11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6">
        <v>71751451</v>
      </c>
      <c r="Q1146" t="s">
        <v>1155</v>
      </c>
      <c r="R1146" t="s">
        <v>209</v>
      </c>
      <c r="S1146" t="s">
        <v>13</v>
      </c>
      <c r="T1146">
        <v>1420.81</v>
      </c>
      <c r="U1146">
        <v>76.36</v>
      </c>
      <c r="V1146">
        <v>72.8</v>
      </c>
      <c r="W1146">
        <v>57.01</v>
      </c>
      <c r="X1146">
        <v>71.92</v>
      </c>
      <c r="Y1146">
        <v>68.69</v>
      </c>
      <c r="Z1146" s="12">
        <f>SUM(Taureaux[[#This Row],[indice 1]:[Indice 5]])</f>
        <v>346.78</v>
      </c>
      <c r="AA1146" t="s">
        <v>63</v>
      </c>
      <c r="AB1146" t="s">
        <v>138</v>
      </c>
      <c r="AC1146" t="s">
        <v>139</v>
      </c>
      <c r="AD1146">
        <v>1</v>
      </c>
      <c r="AE1146">
        <v>148.31</v>
      </c>
    </row>
    <row r="1147" spans="2:31" x14ac:dyDescent="0.25">
      <c r="B1147" s="2">
        <f>IF(Taureaux[[#This Row],[Race]]&lt;&gt;résultats!$C$4,0,SUM(IF(U1147&gt;résultats!E$4,1,0),IF(V1147&gt;résultats!F$4,1,0),IF(W1147&gt;résultats!G$4,1,0),IF(X1147&gt;résultats!H$4,1,0),IF(Y1147&gt;résultats!I$4,1,0),IF(Z1147&gt;résultats!J$4,1,0)))</f>
        <v>0</v>
      </c>
      <c r="C1147">
        <f>IF(AND(Taureaux[[#All],[nombres d''incides M&gt;F]]&gt;résultats!$E$1,Taureaux[[#All],[Race]]=résultats!$C$4),1,0)</f>
        <v>0</v>
      </c>
      <c r="D1147">
        <f>IF(AND(Taureaux[[#All],[nombres d''incides M&gt;F]]=résultats!$E$1,Taureaux[[#All],[Race]]=résultats!$C$4),1,0)</f>
        <v>0</v>
      </c>
      <c r="E1147">
        <f>IF(AND(Taureaux[[#All],[nombres d''incides M&gt;F]]=résultats!$E$1-1,Taureaux[[#All],[Race]]=résultats!$C$4),1,0)</f>
        <v>0</v>
      </c>
      <c r="F1147">
        <f>IF(Taureaux[[#All],[&gt; palier]]=0,0,SUM($C$2:C1147))</f>
        <v>0</v>
      </c>
      <c r="G1147">
        <f>IF(Taureaux[[#All],[=palier]]=0,0,SUM($D$2:D1147)+MAX(Taureaux[[#All],[séquence &gt; palier]]))</f>
        <v>0</v>
      </c>
      <c r="H1147">
        <f>IF(Taureaux[[#All],[=palier-1]]=0,0,SUM($E$2:E1147)+MAX(Taureaux[[#All],[séquence = palier]]))</f>
        <v>0</v>
      </c>
      <c r="I1147" t="str">
        <f>IF(Taureaux[[#All],[&gt; palier]]&gt;0,Q1147,"")</f>
        <v/>
      </c>
      <c r="J1147" t="str">
        <f>IF(Taureaux[[#All],[=palier]]&gt;0,Q1147,"")</f>
        <v/>
      </c>
      <c r="K1147" t="str">
        <f>IF(Taureaux[[#All],[=palier-1]]&gt;0,Q1147,"")</f>
        <v/>
      </c>
      <c r="L1147">
        <f>IF(ROW()-1&lt;=60000,ROW()-1)</f>
        <v>1146</v>
      </c>
      <c r="M1147" s="12" t="str">
        <f>IF(Taureaux[[#This Row],[Nom selon le rang]]="","",VLOOKUP(O1147,Q:AF,10,FALSE))</f>
        <v/>
      </c>
      <c r="N1147" t="str">
        <f>IF(Taureaux[[#This Row],[somme des males selon la liste]]="","",RANK(Taureaux[[#This Row],[somme des males selon la liste]],Taureaux[[#All],[somme des males selon la liste]],0))</f>
        <v/>
      </c>
      <c r="O11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7">
        <v>71751451</v>
      </c>
      <c r="Q1147" t="s">
        <v>1155</v>
      </c>
      <c r="R1147" t="s">
        <v>209</v>
      </c>
      <c r="S1147" t="s">
        <v>13</v>
      </c>
      <c r="T1147">
        <v>1420.81</v>
      </c>
      <c r="U1147">
        <v>76.36</v>
      </c>
      <c r="V1147">
        <v>72.8</v>
      </c>
      <c r="W1147">
        <v>57.01</v>
      </c>
      <c r="X1147">
        <v>71.92</v>
      </c>
      <c r="Y1147">
        <v>68.69</v>
      </c>
      <c r="Z1147" s="12">
        <f>SUM(Taureaux[[#This Row],[indice 1]:[Indice 5]])</f>
        <v>346.78</v>
      </c>
      <c r="AA1147" t="s">
        <v>63</v>
      </c>
      <c r="AB1147" t="s">
        <v>51</v>
      </c>
      <c r="AC1147" t="s">
        <v>52</v>
      </c>
      <c r="AD1147">
        <v>4</v>
      </c>
      <c r="AE1147">
        <v>266.61</v>
      </c>
    </row>
    <row r="1148" spans="2:31" x14ac:dyDescent="0.25">
      <c r="B1148" s="2">
        <f>IF(Taureaux[[#This Row],[Race]]&lt;&gt;résultats!$C$4,0,SUM(IF(U1148&gt;résultats!E$4,1,0),IF(V1148&gt;résultats!F$4,1,0),IF(W1148&gt;résultats!G$4,1,0),IF(X1148&gt;résultats!H$4,1,0),IF(Y1148&gt;résultats!I$4,1,0),IF(Z1148&gt;résultats!J$4,1,0)))</f>
        <v>0</v>
      </c>
      <c r="C1148">
        <f>IF(AND(Taureaux[[#All],[nombres d''incides M&gt;F]]&gt;résultats!$E$1,Taureaux[[#All],[Race]]=résultats!$C$4),1,0)</f>
        <v>0</v>
      </c>
      <c r="D1148">
        <f>IF(AND(Taureaux[[#All],[nombres d''incides M&gt;F]]=résultats!$E$1,Taureaux[[#All],[Race]]=résultats!$C$4),1,0)</f>
        <v>0</v>
      </c>
      <c r="E1148">
        <f>IF(AND(Taureaux[[#All],[nombres d''incides M&gt;F]]=résultats!$E$1-1,Taureaux[[#All],[Race]]=résultats!$C$4),1,0)</f>
        <v>0</v>
      </c>
      <c r="F1148">
        <f>IF(Taureaux[[#All],[&gt; palier]]=0,0,SUM($C$2:C1148))</f>
        <v>0</v>
      </c>
      <c r="G1148">
        <f>IF(Taureaux[[#All],[=palier]]=0,0,SUM($D$2:D1148)+MAX(Taureaux[[#All],[séquence &gt; palier]]))</f>
        <v>0</v>
      </c>
      <c r="H1148">
        <f>IF(Taureaux[[#All],[=palier-1]]=0,0,SUM($E$2:E1148)+MAX(Taureaux[[#All],[séquence = palier]]))</f>
        <v>0</v>
      </c>
      <c r="I1148" t="str">
        <f>IF(Taureaux[[#All],[&gt; palier]]&gt;0,Q1148,"")</f>
        <v/>
      </c>
      <c r="J1148" t="str">
        <f>IF(Taureaux[[#All],[=palier]]&gt;0,Q1148,"")</f>
        <v/>
      </c>
      <c r="K1148" t="str">
        <f>IF(Taureaux[[#All],[=palier-1]]&gt;0,Q1148,"")</f>
        <v/>
      </c>
      <c r="L1148">
        <f>IF(ROW()-1&lt;=60000,ROW()-1)</f>
        <v>1147</v>
      </c>
      <c r="M1148" s="12" t="str">
        <f>IF(Taureaux[[#This Row],[Nom selon le rang]]="","",VLOOKUP(O1148,Q:AF,10,FALSE))</f>
        <v/>
      </c>
      <c r="N1148" t="str">
        <f>IF(Taureaux[[#This Row],[somme des males selon la liste]]="","",RANK(Taureaux[[#This Row],[somme des males selon la liste]],Taureaux[[#All],[somme des males selon la liste]],0))</f>
        <v/>
      </c>
      <c r="O11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8">
        <v>39764831</v>
      </c>
      <c r="Q1148" t="s">
        <v>2134</v>
      </c>
      <c r="R1148" t="s">
        <v>355</v>
      </c>
      <c r="S1148" t="s">
        <v>100</v>
      </c>
      <c r="T1148">
        <v>1129.33</v>
      </c>
      <c r="U1148">
        <v>62.59</v>
      </c>
      <c r="V1148">
        <v>61.97</v>
      </c>
      <c r="W1148">
        <v>58.81</v>
      </c>
      <c r="X1148">
        <v>66.959999999999994</v>
      </c>
      <c r="Y1148">
        <v>66.78</v>
      </c>
      <c r="Z1148" s="12">
        <f>SUM(Taureaux[[#This Row],[indice 1]:[Indice 5]])</f>
        <v>317.11</v>
      </c>
      <c r="AA1148" t="s">
        <v>125</v>
      </c>
      <c r="AB1148" t="s">
        <v>125</v>
      </c>
      <c r="AC1148" t="s">
        <v>126</v>
      </c>
      <c r="AD1148">
        <v>9592</v>
      </c>
      <c r="AE1148">
        <v>30</v>
      </c>
    </row>
    <row r="1149" spans="2:31" x14ac:dyDescent="0.25">
      <c r="B1149" s="2">
        <f>IF(Taureaux[[#This Row],[Race]]&lt;&gt;résultats!$C$4,0,SUM(IF(U1149&gt;résultats!E$4,1,0),IF(V1149&gt;résultats!F$4,1,0),IF(W1149&gt;résultats!G$4,1,0),IF(X1149&gt;résultats!H$4,1,0),IF(Y1149&gt;résultats!I$4,1,0),IF(Z1149&gt;résultats!J$4,1,0)))</f>
        <v>0</v>
      </c>
      <c r="C1149">
        <f>IF(AND(Taureaux[[#All],[nombres d''incides M&gt;F]]&gt;résultats!$E$1,Taureaux[[#All],[Race]]=résultats!$C$4),1,0)</f>
        <v>0</v>
      </c>
      <c r="D1149">
        <f>IF(AND(Taureaux[[#All],[nombres d''incides M&gt;F]]=résultats!$E$1,Taureaux[[#All],[Race]]=résultats!$C$4),1,0)</f>
        <v>0</v>
      </c>
      <c r="E1149">
        <f>IF(AND(Taureaux[[#All],[nombres d''incides M&gt;F]]=résultats!$E$1-1,Taureaux[[#All],[Race]]=résultats!$C$4),1,0)</f>
        <v>0</v>
      </c>
      <c r="F1149">
        <f>IF(Taureaux[[#All],[&gt; palier]]=0,0,SUM($C$2:C1149))</f>
        <v>0</v>
      </c>
      <c r="G1149">
        <f>IF(Taureaux[[#All],[=palier]]=0,0,SUM($D$2:D1149)+MAX(Taureaux[[#All],[séquence &gt; palier]]))</f>
        <v>0</v>
      </c>
      <c r="H1149">
        <f>IF(Taureaux[[#All],[=palier-1]]=0,0,SUM($E$2:E1149)+MAX(Taureaux[[#All],[séquence = palier]]))</f>
        <v>0</v>
      </c>
      <c r="I1149" t="str">
        <f>IF(Taureaux[[#All],[&gt; palier]]&gt;0,Q1149,"")</f>
        <v/>
      </c>
      <c r="J1149" t="str">
        <f>IF(Taureaux[[#All],[=palier]]&gt;0,Q1149,"")</f>
        <v/>
      </c>
      <c r="K1149" t="str">
        <f>IF(Taureaux[[#All],[=palier-1]]&gt;0,Q1149,"")</f>
        <v/>
      </c>
      <c r="L1149">
        <f>IF(ROW()-1&lt;=60000,ROW()-1)</f>
        <v>1148</v>
      </c>
      <c r="M1149" s="12" t="str">
        <f>IF(Taureaux[[#This Row],[Nom selon le rang]]="","",VLOOKUP(O1149,Q:AF,10,FALSE))</f>
        <v/>
      </c>
      <c r="N1149" t="str">
        <f>IF(Taureaux[[#This Row],[somme des males selon la liste]]="","",RANK(Taureaux[[#This Row],[somme des males selon la liste]],Taureaux[[#All],[somme des males selon la liste]],0))</f>
        <v/>
      </c>
      <c r="O11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49">
        <v>81591882</v>
      </c>
      <c r="Q1149" t="s">
        <v>2986</v>
      </c>
      <c r="R1149" t="s">
        <v>36</v>
      </c>
      <c r="S1149" t="s">
        <v>57</v>
      </c>
      <c r="T1149">
        <v>1191.57</v>
      </c>
      <c r="U1149">
        <v>81.27</v>
      </c>
      <c r="V1149">
        <v>80.72</v>
      </c>
      <c r="W1149">
        <v>86.08</v>
      </c>
      <c r="X1149">
        <v>73.180000000000007</v>
      </c>
      <c r="Y1149">
        <v>63.48</v>
      </c>
      <c r="Z1149" s="12">
        <f>SUM(Taureaux[[#This Row],[indice 1]:[Indice 5]])</f>
        <v>384.73</v>
      </c>
      <c r="AA1149" t="s">
        <v>38</v>
      </c>
      <c r="AB1149" t="s">
        <v>38</v>
      </c>
      <c r="AC1149" t="s">
        <v>39</v>
      </c>
      <c r="AD1149">
        <v>6733</v>
      </c>
      <c r="AE1149">
        <v>90</v>
      </c>
    </row>
    <row r="1150" spans="2:31" x14ac:dyDescent="0.25">
      <c r="B1150" s="2">
        <f>IF(Taureaux[[#This Row],[Race]]&lt;&gt;résultats!$C$4,0,SUM(IF(U1150&gt;résultats!E$4,1,0),IF(V1150&gt;résultats!F$4,1,0),IF(W1150&gt;résultats!G$4,1,0),IF(X1150&gt;résultats!H$4,1,0),IF(Y1150&gt;résultats!I$4,1,0),IF(Z1150&gt;résultats!J$4,1,0)))</f>
        <v>0</v>
      </c>
      <c r="C1150">
        <f>IF(AND(Taureaux[[#All],[nombres d''incides M&gt;F]]&gt;résultats!$E$1,Taureaux[[#All],[Race]]=résultats!$C$4),1,0)</f>
        <v>0</v>
      </c>
      <c r="D1150">
        <f>IF(AND(Taureaux[[#All],[nombres d''incides M&gt;F]]=résultats!$E$1,Taureaux[[#All],[Race]]=résultats!$C$4),1,0)</f>
        <v>0</v>
      </c>
      <c r="E1150">
        <f>IF(AND(Taureaux[[#All],[nombres d''incides M&gt;F]]=résultats!$E$1-1,Taureaux[[#All],[Race]]=résultats!$C$4),1,0)</f>
        <v>0</v>
      </c>
      <c r="F1150">
        <f>IF(Taureaux[[#All],[&gt; palier]]=0,0,SUM($C$2:C1150))</f>
        <v>0</v>
      </c>
      <c r="G1150">
        <f>IF(Taureaux[[#All],[=palier]]=0,0,SUM($D$2:D1150)+MAX(Taureaux[[#All],[séquence &gt; palier]]))</f>
        <v>0</v>
      </c>
      <c r="H1150">
        <f>IF(Taureaux[[#All],[=palier-1]]=0,0,SUM($E$2:E1150)+MAX(Taureaux[[#All],[séquence = palier]]))</f>
        <v>0</v>
      </c>
      <c r="I1150" t="str">
        <f>IF(Taureaux[[#All],[&gt; palier]]&gt;0,Q1150,"")</f>
        <v/>
      </c>
      <c r="J1150" t="str">
        <f>IF(Taureaux[[#All],[=palier]]&gt;0,Q1150,"")</f>
        <v/>
      </c>
      <c r="K1150" t="str">
        <f>IF(Taureaux[[#All],[=palier-1]]&gt;0,Q1150,"")</f>
        <v/>
      </c>
      <c r="L1150">
        <f>IF(ROW()-1&lt;=60000,ROW()-1)</f>
        <v>1149</v>
      </c>
      <c r="M1150" s="12" t="str">
        <f>IF(Taureaux[[#This Row],[Nom selon le rang]]="","",VLOOKUP(O1150,Q:AF,10,FALSE))</f>
        <v/>
      </c>
      <c r="N1150" t="str">
        <f>IF(Taureaux[[#This Row],[somme des males selon la liste]]="","",RANK(Taureaux[[#This Row],[somme des males selon la liste]],Taureaux[[#All],[somme des males selon la liste]],0))</f>
        <v/>
      </c>
      <c r="O11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0">
        <v>65908061</v>
      </c>
      <c r="Q1150" t="s">
        <v>1504</v>
      </c>
      <c r="R1150" t="s">
        <v>456</v>
      </c>
      <c r="S1150" t="s">
        <v>163</v>
      </c>
      <c r="T1150">
        <v>1031.4000000000001</v>
      </c>
      <c r="U1150">
        <v>66.03</v>
      </c>
      <c r="V1150">
        <v>57.75</v>
      </c>
      <c r="W1150">
        <v>70.77</v>
      </c>
      <c r="X1150">
        <v>62.05</v>
      </c>
      <c r="Y1150">
        <v>68.489999999999995</v>
      </c>
      <c r="Z1150" s="12">
        <f>SUM(Taureaux[[#This Row],[indice 1]:[Indice 5]])</f>
        <v>325.09000000000003</v>
      </c>
      <c r="AA1150" t="s">
        <v>63</v>
      </c>
      <c r="AB1150" t="s">
        <v>125</v>
      </c>
      <c r="AC1150" t="s">
        <v>126</v>
      </c>
      <c r="AD1150">
        <v>10</v>
      </c>
      <c r="AE1150">
        <v>150</v>
      </c>
    </row>
    <row r="1151" spans="2:31" x14ac:dyDescent="0.25">
      <c r="B1151" s="2">
        <f>IF(Taureaux[[#This Row],[Race]]&lt;&gt;résultats!$C$4,0,SUM(IF(U1151&gt;résultats!E$4,1,0),IF(V1151&gt;résultats!F$4,1,0),IF(W1151&gt;résultats!G$4,1,0),IF(X1151&gt;résultats!H$4,1,0),IF(Y1151&gt;résultats!I$4,1,0),IF(Z1151&gt;résultats!J$4,1,0)))</f>
        <v>0</v>
      </c>
      <c r="C1151">
        <f>IF(AND(Taureaux[[#All],[nombres d''incides M&gt;F]]&gt;résultats!$E$1,Taureaux[[#All],[Race]]=résultats!$C$4),1,0)</f>
        <v>0</v>
      </c>
      <c r="D1151">
        <f>IF(AND(Taureaux[[#All],[nombres d''incides M&gt;F]]=résultats!$E$1,Taureaux[[#All],[Race]]=résultats!$C$4),1,0)</f>
        <v>0</v>
      </c>
      <c r="E1151">
        <f>IF(AND(Taureaux[[#All],[nombres d''incides M&gt;F]]=résultats!$E$1-1,Taureaux[[#All],[Race]]=résultats!$C$4),1,0)</f>
        <v>0</v>
      </c>
      <c r="F1151">
        <f>IF(Taureaux[[#All],[&gt; palier]]=0,0,SUM($C$2:C1151))</f>
        <v>0</v>
      </c>
      <c r="G1151">
        <f>IF(Taureaux[[#All],[=palier]]=0,0,SUM($D$2:D1151)+MAX(Taureaux[[#All],[séquence &gt; palier]]))</f>
        <v>0</v>
      </c>
      <c r="H1151">
        <f>IF(Taureaux[[#All],[=palier-1]]=0,0,SUM($E$2:E1151)+MAX(Taureaux[[#All],[séquence = palier]]))</f>
        <v>0</v>
      </c>
      <c r="I1151" t="str">
        <f>IF(Taureaux[[#All],[&gt; palier]]&gt;0,Q1151,"")</f>
        <v/>
      </c>
      <c r="J1151" t="str">
        <f>IF(Taureaux[[#All],[=palier]]&gt;0,Q1151,"")</f>
        <v/>
      </c>
      <c r="K1151" t="str">
        <f>IF(Taureaux[[#All],[=palier-1]]&gt;0,Q1151,"")</f>
        <v/>
      </c>
      <c r="L1151">
        <f>IF(ROW()-1&lt;=60000,ROW()-1)</f>
        <v>1150</v>
      </c>
      <c r="M1151" s="12" t="str">
        <f>IF(Taureaux[[#This Row],[Nom selon le rang]]="","",VLOOKUP(O1151,Q:AF,10,FALSE))</f>
        <v/>
      </c>
      <c r="N1151" t="str">
        <f>IF(Taureaux[[#This Row],[somme des males selon la liste]]="","",RANK(Taureaux[[#This Row],[somme des males selon la liste]],Taureaux[[#All],[somme des males selon la liste]],0))</f>
        <v/>
      </c>
      <c r="O11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1">
        <v>77323857</v>
      </c>
      <c r="Q1151" t="s">
        <v>2814</v>
      </c>
      <c r="R1151" t="s">
        <v>2737</v>
      </c>
      <c r="S1151" t="s">
        <v>119</v>
      </c>
      <c r="T1151">
        <v>541</v>
      </c>
      <c r="U1151">
        <v>35.659999999999997</v>
      </c>
      <c r="V1151">
        <v>35.69</v>
      </c>
      <c r="W1151">
        <v>35.29</v>
      </c>
      <c r="X1151">
        <v>33.409999999999997</v>
      </c>
      <c r="Y1151">
        <v>36.520000000000003</v>
      </c>
      <c r="Z1151" s="12">
        <f>SUM(Taureaux[[#This Row],[indice 1]:[Indice 5]])</f>
        <v>176.57</v>
      </c>
      <c r="AA1151" t="s">
        <v>63</v>
      </c>
      <c r="AB1151" t="s">
        <v>276</v>
      </c>
      <c r="AC1151" t="s">
        <v>139</v>
      </c>
      <c r="AD1151">
        <v>10</v>
      </c>
      <c r="AE1151">
        <v>246</v>
      </c>
    </row>
    <row r="1152" spans="2:31" x14ac:dyDescent="0.25">
      <c r="B1152" s="2">
        <f>IF(Taureaux[[#This Row],[Race]]&lt;&gt;résultats!$C$4,0,SUM(IF(U1152&gt;résultats!E$4,1,0),IF(V1152&gt;résultats!F$4,1,0),IF(W1152&gt;résultats!G$4,1,0),IF(X1152&gt;résultats!H$4,1,0),IF(Y1152&gt;résultats!I$4,1,0),IF(Z1152&gt;résultats!J$4,1,0)))</f>
        <v>0</v>
      </c>
      <c r="C1152">
        <f>IF(AND(Taureaux[[#All],[nombres d''incides M&gt;F]]&gt;résultats!$E$1,Taureaux[[#All],[Race]]=résultats!$C$4),1,0)</f>
        <v>0</v>
      </c>
      <c r="D1152">
        <f>IF(AND(Taureaux[[#All],[nombres d''incides M&gt;F]]=résultats!$E$1,Taureaux[[#All],[Race]]=résultats!$C$4),1,0)</f>
        <v>0</v>
      </c>
      <c r="E1152">
        <f>IF(AND(Taureaux[[#All],[nombres d''incides M&gt;F]]=résultats!$E$1-1,Taureaux[[#All],[Race]]=résultats!$C$4),1,0)</f>
        <v>0</v>
      </c>
      <c r="F1152">
        <f>IF(Taureaux[[#All],[&gt; palier]]=0,0,SUM($C$2:C1152))</f>
        <v>0</v>
      </c>
      <c r="G1152">
        <f>IF(Taureaux[[#All],[=palier]]=0,0,SUM($D$2:D1152)+MAX(Taureaux[[#All],[séquence &gt; palier]]))</f>
        <v>0</v>
      </c>
      <c r="H1152">
        <f>IF(Taureaux[[#All],[=palier-1]]=0,0,SUM($E$2:E1152)+MAX(Taureaux[[#All],[séquence = palier]]))</f>
        <v>0</v>
      </c>
      <c r="I1152" t="str">
        <f>IF(Taureaux[[#All],[&gt; palier]]&gt;0,Q1152,"")</f>
        <v/>
      </c>
      <c r="J1152" t="str">
        <f>IF(Taureaux[[#All],[=palier]]&gt;0,Q1152,"")</f>
        <v/>
      </c>
      <c r="K1152" t="str">
        <f>IF(Taureaux[[#All],[=palier-1]]&gt;0,Q1152,"")</f>
        <v/>
      </c>
      <c r="L1152">
        <f>IF(ROW()-1&lt;=60000,ROW()-1)</f>
        <v>1151</v>
      </c>
      <c r="M1152" s="12" t="str">
        <f>IF(Taureaux[[#This Row],[Nom selon le rang]]="","",VLOOKUP(O1152,Q:AF,10,FALSE))</f>
        <v/>
      </c>
      <c r="N1152" t="str">
        <f>IF(Taureaux[[#This Row],[somme des males selon la liste]]="","",RANK(Taureaux[[#This Row],[somme des males selon la liste]],Taureaux[[#All],[somme des males selon la liste]],0))</f>
        <v/>
      </c>
      <c r="O11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2">
        <v>78414886</v>
      </c>
      <c r="Q1152" t="s">
        <v>1532</v>
      </c>
      <c r="R1152" t="s">
        <v>181</v>
      </c>
      <c r="S1152" t="s">
        <v>18</v>
      </c>
      <c r="T1152">
        <v>1302.22</v>
      </c>
      <c r="U1152">
        <v>60.94</v>
      </c>
      <c r="V1152">
        <v>73.36</v>
      </c>
      <c r="W1152">
        <v>61.14</v>
      </c>
      <c r="X1152">
        <v>71.59</v>
      </c>
      <c r="Y1152">
        <v>66.87</v>
      </c>
      <c r="Z1152" s="12">
        <f>SUM(Taureaux[[#This Row],[indice 1]:[Indice 5]])</f>
        <v>333.9</v>
      </c>
      <c r="AA1152" t="s">
        <v>148</v>
      </c>
      <c r="AB1152" t="s">
        <v>148</v>
      </c>
      <c r="AC1152" t="s">
        <v>116</v>
      </c>
      <c r="AD1152">
        <v>8002</v>
      </c>
      <c r="AE1152">
        <v>30</v>
      </c>
    </row>
    <row r="1153" spans="2:31" x14ac:dyDescent="0.25">
      <c r="B1153" s="2">
        <f>IF(Taureaux[[#This Row],[Race]]&lt;&gt;résultats!$C$4,0,SUM(IF(U1153&gt;résultats!E$4,1,0),IF(V1153&gt;résultats!F$4,1,0),IF(W1153&gt;résultats!G$4,1,0),IF(X1153&gt;résultats!H$4,1,0),IF(Y1153&gt;résultats!I$4,1,0),IF(Z1153&gt;résultats!J$4,1,0)))</f>
        <v>0</v>
      </c>
      <c r="C1153">
        <f>IF(AND(Taureaux[[#All],[nombres d''incides M&gt;F]]&gt;résultats!$E$1,Taureaux[[#All],[Race]]=résultats!$C$4),1,0)</f>
        <v>0</v>
      </c>
      <c r="D1153">
        <f>IF(AND(Taureaux[[#All],[nombres d''incides M&gt;F]]=résultats!$E$1,Taureaux[[#All],[Race]]=résultats!$C$4),1,0)</f>
        <v>0</v>
      </c>
      <c r="E1153">
        <f>IF(AND(Taureaux[[#All],[nombres d''incides M&gt;F]]=résultats!$E$1-1,Taureaux[[#All],[Race]]=résultats!$C$4),1,0)</f>
        <v>0</v>
      </c>
      <c r="F1153">
        <f>IF(Taureaux[[#All],[&gt; palier]]=0,0,SUM($C$2:C1153))</f>
        <v>0</v>
      </c>
      <c r="G1153">
        <f>IF(Taureaux[[#All],[=palier]]=0,0,SUM($D$2:D1153)+MAX(Taureaux[[#All],[séquence &gt; palier]]))</f>
        <v>0</v>
      </c>
      <c r="H1153">
        <f>IF(Taureaux[[#All],[=palier-1]]=0,0,SUM($E$2:E1153)+MAX(Taureaux[[#All],[séquence = palier]]))</f>
        <v>0</v>
      </c>
      <c r="I1153" t="str">
        <f>IF(Taureaux[[#All],[&gt; palier]]&gt;0,Q1153,"")</f>
        <v/>
      </c>
      <c r="J1153" t="str">
        <f>IF(Taureaux[[#All],[=palier]]&gt;0,Q1153,"")</f>
        <v/>
      </c>
      <c r="K1153" t="str">
        <f>IF(Taureaux[[#All],[=palier-1]]&gt;0,Q1153,"")</f>
        <v/>
      </c>
      <c r="L1153">
        <f>IF(ROW()-1&lt;=60000,ROW()-1)</f>
        <v>1152</v>
      </c>
      <c r="M1153" s="12" t="str">
        <f>IF(Taureaux[[#This Row],[Nom selon le rang]]="","",VLOOKUP(O1153,Q:AF,10,FALSE))</f>
        <v/>
      </c>
      <c r="N1153" t="str">
        <f>IF(Taureaux[[#This Row],[somme des males selon la liste]]="","",RANK(Taureaux[[#This Row],[somme des males selon la liste]],Taureaux[[#All],[somme des males selon la liste]],0))</f>
        <v/>
      </c>
      <c r="O11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3">
        <v>56929651</v>
      </c>
      <c r="Q1153" t="s">
        <v>1994</v>
      </c>
      <c r="R1153" t="s">
        <v>244</v>
      </c>
      <c r="S1153" t="s">
        <v>112</v>
      </c>
      <c r="T1153">
        <v>968.16</v>
      </c>
      <c r="U1153">
        <v>66.06</v>
      </c>
      <c r="V1153">
        <v>68.400000000000006</v>
      </c>
      <c r="W1153">
        <v>62.76</v>
      </c>
      <c r="X1153">
        <v>53.88</v>
      </c>
      <c r="Y1153">
        <v>66.959999999999994</v>
      </c>
      <c r="Z1153" s="12">
        <f>SUM(Taureaux[[#This Row],[indice 1]:[Indice 5]])</f>
        <v>318.06</v>
      </c>
      <c r="AA1153" t="s">
        <v>148</v>
      </c>
      <c r="AB1153" t="s">
        <v>148</v>
      </c>
      <c r="AC1153" t="s">
        <v>116</v>
      </c>
      <c r="AD1153">
        <v>27847</v>
      </c>
      <c r="AE1153">
        <v>30</v>
      </c>
    </row>
    <row r="1154" spans="2:31" x14ac:dyDescent="0.25">
      <c r="B1154" s="2">
        <f>IF(Taureaux[[#This Row],[Race]]&lt;&gt;résultats!$C$4,0,SUM(IF(U1154&gt;résultats!E$4,1,0),IF(V1154&gt;résultats!F$4,1,0),IF(W1154&gt;résultats!G$4,1,0),IF(X1154&gt;résultats!H$4,1,0),IF(Y1154&gt;résultats!I$4,1,0),IF(Z1154&gt;résultats!J$4,1,0)))</f>
        <v>0</v>
      </c>
      <c r="C1154">
        <f>IF(AND(Taureaux[[#All],[nombres d''incides M&gt;F]]&gt;résultats!$E$1,Taureaux[[#All],[Race]]=résultats!$C$4),1,0)</f>
        <v>0</v>
      </c>
      <c r="D1154">
        <f>IF(AND(Taureaux[[#All],[nombres d''incides M&gt;F]]=résultats!$E$1,Taureaux[[#All],[Race]]=résultats!$C$4),1,0)</f>
        <v>0</v>
      </c>
      <c r="E1154">
        <f>IF(AND(Taureaux[[#All],[nombres d''incides M&gt;F]]=résultats!$E$1-1,Taureaux[[#All],[Race]]=résultats!$C$4),1,0)</f>
        <v>0</v>
      </c>
      <c r="F1154">
        <f>IF(Taureaux[[#All],[&gt; palier]]=0,0,SUM($C$2:C1154))</f>
        <v>0</v>
      </c>
      <c r="G1154">
        <f>IF(Taureaux[[#All],[=palier]]=0,0,SUM($D$2:D1154)+MAX(Taureaux[[#All],[séquence &gt; palier]]))</f>
        <v>0</v>
      </c>
      <c r="H1154">
        <f>IF(Taureaux[[#All],[=palier-1]]=0,0,SUM($E$2:E1154)+MAX(Taureaux[[#All],[séquence = palier]]))</f>
        <v>0</v>
      </c>
      <c r="I1154" t="str">
        <f>IF(Taureaux[[#All],[&gt; palier]]&gt;0,Q1154,"")</f>
        <v/>
      </c>
      <c r="J1154" t="str">
        <f>IF(Taureaux[[#All],[=palier]]&gt;0,Q1154,"")</f>
        <v/>
      </c>
      <c r="K1154" t="str">
        <f>IF(Taureaux[[#All],[=palier-1]]&gt;0,Q1154,"")</f>
        <v/>
      </c>
      <c r="L1154">
        <f>IF(ROW()-1&lt;=60000,ROW()-1)</f>
        <v>1153</v>
      </c>
      <c r="M1154" s="12" t="str">
        <f>IF(Taureaux[[#This Row],[Nom selon le rang]]="","",VLOOKUP(O1154,Q:AF,10,FALSE))</f>
        <v/>
      </c>
      <c r="N1154" t="str">
        <f>IF(Taureaux[[#This Row],[somme des males selon la liste]]="","",RANK(Taureaux[[#This Row],[somme des males selon la liste]],Taureaux[[#All],[somme des males selon la liste]],0))</f>
        <v/>
      </c>
      <c r="O11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4">
        <v>81897370</v>
      </c>
      <c r="Q1154" t="s">
        <v>2455</v>
      </c>
      <c r="R1154" t="s">
        <v>36</v>
      </c>
      <c r="S1154" t="s">
        <v>101</v>
      </c>
      <c r="T1154">
        <v>1089.97</v>
      </c>
      <c r="U1154">
        <v>52.71</v>
      </c>
      <c r="V1154">
        <v>51.6</v>
      </c>
      <c r="W1154">
        <v>46.37</v>
      </c>
      <c r="X1154">
        <v>109.08</v>
      </c>
      <c r="Y1154">
        <v>50.94</v>
      </c>
      <c r="Z1154" s="12">
        <f>SUM(Taureaux[[#This Row],[indice 1]:[Indice 5]])</f>
        <v>310.7</v>
      </c>
      <c r="AA1154" t="s">
        <v>38</v>
      </c>
      <c r="AB1154" t="s">
        <v>38</v>
      </c>
      <c r="AC1154" t="s">
        <v>39</v>
      </c>
      <c r="AD1154">
        <v>5997</v>
      </c>
      <c r="AE1154">
        <v>90</v>
      </c>
    </row>
    <row r="1155" spans="2:31" x14ac:dyDescent="0.25">
      <c r="B1155" s="2">
        <f>IF(Taureaux[[#This Row],[Race]]&lt;&gt;résultats!$C$4,0,SUM(IF(U1155&gt;résultats!E$4,1,0),IF(V1155&gt;résultats!F$4,1,0),IF(W1155&gt;résultats!G$4,1,0),IF(X1155&gt;résultats!H$4,1,0),IF(Y1155&gt;résultats!I$4,1,0),IF(Z1155&gt;résultats!J$4,1,0)))</f>
        <v>0</v>
      </c>
      <c r="C1155">
        <f>IF(AND(Taureaux[[#All],[nombres d''incides M&gt;F]]&gt;résultats!$E$1,Taureaux[[#All],[Race]]=résultats!$C$4),1,0)</f>
        <v>0</v>
      </c>
      <c r="D1155">
        <f>IF(AND(Taureaux[[#All],[nombres d''incides M&gt;F]]=résultats!$E$1,Taureaux[[#All],[Race]]=résultats!$C$4),1,0)</f>
        <v>0</v>
      </c>
      <c r="E1155">
        <f>IF(AND(Taureaux[[#All],[nombres d''incides M&gt;F]]=résultats!$E$1-1,Taureaux[[#All],[Race]]=résultats!$C$4),1,0)</f>
        <v>0</v>
      </c>
      <c r="F1155">
        <f>IF(Taureaux[[#All],[&gt; palier]]=0,0,SUM($C$2:C1155))</f>
        <v>0</v>
      </c>
      <c r="G1155">
        <f>IF(Taureaux[[#All],[=palier]]=0,0,SUM($D$2:D1155)+MAX(Taureaux[[#All],[séquence &gt; palier]]))</f>
        <v>0</v>
      </c>
      <c r="H1155">
        <f>IF(Taureaux[[#All],[=palier-1]]=0,0,SUM($E$2:E1155)+MAX(Taureaux[[#All],[séquence = palier]]))</f>
        <v>0</v>
      </c>
      <c r="I1155" t="str">
        <f>IF(Taureaux[[#All],[&gt; palier]]&gt;0,Q1155,"")</f>
        <v/>
      </c>
      <c r="J1155" t="str">
        <f>IF(Taureaux[[#All],[=palier]]&gt;0,Q1155,"")</f>
        <v/>
      </c>
      <c r="K1155" t="str">
        <f>IF(Taureaux[[#All],[=palier-1]]&gt;0,Q1155,"")</f>
        <v/>
      </c>
      <c r="L1155">
        <f>IF(ROW()-1&lt;=60000,ROW()-1)</f>
        <v>1154</v>
      </c>
      <c r="M1155" s="12" t="str">
        <f>IF(Taureaux[[#This Row],[Nom selon le rang]]="","",VLOOKUP(O1155,Q:AF,10,FALSE))</f>
        <v/>
      </c>
      <c r="N1155" t="str">
        <f>IF(Taureaux[[#This Row],[somme des males selon la liste]]="","",RANK(Taureaux[[#This Row],[somme des males selon la liste]],Taureaux[[#All],[somme des males selon la liste]],0))</f>
        <v/>
      </c>
      <c r="O11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5">
        <v>78415735</v>
      </c>
      <c r="Q1155" t="s">
        <v>1997</v>
      </c>
      <c r="R1155" t="s">
        <v>632</v>
      </c>
      <c r="S1155" t="s">
        <v>18</v>
      </c>
      <c r="T1155">
        <v>1159.3499999999999</v>
      </c>
      <c r="U1155">
        <v>70.209999999999994</v>
      </c>
      <c r="V1155">
        <v>65.180000000000007</v>
      </c>
      <c r="W1155">
        <v>60.47</v>
      </c>
      <c r="X1155">
        <v>66.13</v>
      </c>
      <c r="Y1155">
        <v>58.31</v>
      </c>
      <c r="Z1155" s="12">
        <f>SUM(Taureaux[[#This Row],[indice 1]:[Indice 5]])</f>
        <v>320.3</v>
      </c>
      <c r="AA1155" t="s">
        <v>148</v>
      </c>
      <c r="AB1155" t="s">
        <v>148</v>
      </c>
      <c r="AC1155" t="s">
        <v>116</v>
      </c>
      <c r="AD1155">
        <v>8264</v>
      </c>
      <c r="AE1155">
        <v>30</v>
      </c>
    </row>
    <row r="1156" spans="2:31" x14ac:dyDescent="0.25">
      <c r="B1156" s="2">
        <f>IF(Taureaux[[#This Row],[Race]]&lt;&gt;résultats!$C$4,0,SUM(IF(U1156&gt;résultats!E$4,1,0),IF(V1156&gt;résultats!F$4,1,0),IF(W1156&gt;résultats!G$4,1,0),IF(X1156&gt;résultats!H$4,1,0),IF(Y1156&gt;résultats!I$4,1,0),IF(Z1156&gt;résultats!J$4,1,0)))</f>
        <v>0</v>
      </c>
      <c r="C1156">
        <f>IF(AND(Taureaux[[#All],[nombres d''incides M&gt;F]]&gt;résultats!$E$1,Taureaux[[#All],[Race]]=résultats!$C$4),1,0)</f>
        <v>0</v>
      </c>
      <c r="D1156">
        <f>IF(AND(Taureaux[[#All],[nombres d''incides M&gt;F]]=résultats!$E$1,Taureaux[[#All],[Race]]=résultats!$C$4),1,0)</f>
        <v>0</v>
      </c>
      <c r="E1156">
        <f>IF(AND(Taureaux[[#All],[nombres d''incides M&gt;F]]=résultats!$E$1-1,Taureaux[[#All],[Race]]=résultats!$C$4),1,0)</f>
        <v>0</v>
      </c>
      <c r="F1156">
        <f>IF(Taureaux[[#All],[&gt; palier]]=0,0,SUM($C$2:C1156))</f>
        <v>0</v>
      </c>
      <c r="G1156">
        <f>IF(Taureaux[[#All],[=palier]]=0,0,SUM($D$2:D1156)+MAX(Taureaux[[#All],[séquence &gt; palier]]))</f>
        <v>0</v>
      </c>
      <c r="H1156">
        <f>IF(Taureaux[[#All],[=palier-1]]=0,0,SUM($E$2:E1156)+MAX(Taureaux[[#All],[séquence = palier]]))</f>
        <v>0</v>
      </c>
      <c r="I1156" t="str">
        <f>IF(Taureaux[[#All],[&gt; palier]]&gt;0,Q1156,"")</f>
        <v/>
      </c>
      <c r="J1156" t="str">
        <f>IF(Taureaux[[#All],[=palier]]&gt;0,Q1156,"")</f>
        <v/>
      </c>
      <c r="K1156" t="str">
        <f>IF(Taureaux[[#All],[=palier-1]]&gt;0,Q1156,"")</f>
        <v/>
      </c>
      <c r="L1156">
        <f>IF(ROW()-1&lt;=60000,ROW()-1)</f>
        <v>1155</v>
      </c>
      <c r="M1156" s="12" t="str">
        <f>IF(Taureaux[[#This Row],[Nom selon le rang]]="","",VLOOKUP(O1156,Q:AF,10,FALSE))</f>
        <v/>
      </c>
      <c r="N1156" t="str">
        <f>IF(Taureaux[[#This Row],[somme des males selon la liste]]="","",RANK(Taureaux[[#This Row],[somme des males selon la liste]],Taureaux[[#All],[somme des males selon la liste]],0))</f>
        <v/>
      </c>
      <c r="O11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6">
        <v>80005861</v>
      </c>
      <c r="Q1156" t="s">
        <v>2755</v>
      </c>
      <c r="R1156" t="s">
        <v>2733</v>
      </c>
      <c r="S1156" t="s">
        <v>67</v>
      </c>
      <c r="T1156">
        <v>936.93</v>
      </c>
      <c r="U1156">
        <v>38.08</v>
      </c>
      <c r="V1156">
        <v>35.75</v>
      </c>
      <c r="W1156">
        <v>36.659999999999997</v>
      </c>
      <c r="X1156">
        <v>36.28</v>
      </c>
      <c r="Y1156">
        <v>35.39</v>
      </c>
      <c r="Z1156" s="12">
        <f>SUM(Taureaux[[#This Row],[indice 1]:[Indice 5]])</f>
        <v>182.15999999999997</v>
      </c>
      <c r="AA1156" t="s">
        <v>63</v>
      </c>
      <c r="AB1156" t="s">
        <v>115</v>
      </c>
      <c r="AC1156" t="s">
        <v>116</v>
      </c>
      <c r="AD1156">
        <v>9</v>
      </c>
      <c r="AE1156">
        <v>30</v>
      </c>
    </row>
    <row r="1157" spans="2:31" x14ac:dyDescent="0.25">
      <c r="B1157" s="2">
        <f>IF(Taureaux[[#This Row],[Race]]&lt;&gt;résultats!$C$4,0,SUM(IF(U1157&gt;résultats!E$4,1,0),IF(V1157&gt;résultats!F$4,1,0),IF(W1157&gt;résultats!G$4,1,0),IF(X1157&gt;résultats!H$4,1,0),IF(Y1157&gt;résultats!I$4,1,0),IF(Z1157&gt;résultats!J$4,1,0)))</f>
        <v>0</v>
      </c>
      <c r="C1157">
        <f>IF(AND(Taureaux[[#All],[nombres d''incides M&gt;F]]&gt;résultats!$E$1,Taureaux[[#All],[Race]]=résultats!$C$4),1,0)</f>
        <v>0</v>
      </c>
      <c r="D1157">
        <f>IF(AND(Taureaux[[#All],[nombres d''incides M&gt;F]]=résultats!$E$1,Taureaux[[#All],[Race]]=résultats!$C$4),1,0)</f>
        <v>0</v>
      </c>
      <c r="E1157">
        <f>IF(AND(Taureaux[[#All],[nombres d''incides M&gt;F]]=résultats!$E$1-1,Taureaux[[#All],[Race]]=résultats!$C$4),1,0)</f>
        <v>0</v>
      </c>
      <c r="F1157">
        <f>IF(Taureaux[[#All],[&gt; palier]]=0,0,SUM($C$2:C1157))</f>
        <v>0</v>
      </c>
      <c r="G1157">
        <f>IF(Taureaux[[#All],[=palier]]=0,0,SUM($D$2:D1157)+MAX(Taureaux[[#All],[séquence &gt; palier]]))</f>
        <v>0</v>
      </c>
      <c r="H1157">
        <f>IF(Taureaux[[#All],[=palier-1]]=0,0,SUM($E$2:E1157)+MAX(Taureaux[[#All],[séquence = palier]]))</f>
        <v>0</v>
      </c>
      <c r="I1157" t="str">
        <f>IF(Taureaux[[#All],[&gt; palier]]&gt;0,Q1157,"")</f>
        <v/>
      </c>
      <c r="J1157" t="str">
        <f>IF(Taureaux[[#All],[=palier]]&gt;0,Q1157,"")</f>
        <v/>
      </c>
      <c r="K1157" t="str">
        <f>IF(Taureaux[[#All],[=palier-1]]&gt;0,Q1157,"")</f>
        <v/>
      </c>
      <c r="L1157">
        <f>IF(ROW()-1&lt;=60000,ROW()-1)</f>
        <v>1156</v>
      </c>
      <c r="M1157" s="12" t="str">
        <f>IF(Taureaux[[#This Row],[Nom selon le rang]]="","",VLOOKUP(O1157,Q:AF,10,FALSE))</f>
        <v/>
      </c>
      <c r="N1157" t="str">
        <f>IF(Taureaux[[#This Row],[somme des males selon la liste]]="","",RANK(Taureaux[[#This Row],[somme des males selon la liste]],Taureaux[[#All],[somme des males selon la liste]],0))</f>
        <v/>
      </c>
      <c r="O11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7">
        <v>77452438</v>
      </c>
      <c r="Q1157" t="s">
        <v>663</v>
      </c>
      <c r="R1157" t="s">
        <v>244</v>
      </c>
      <c r="S1157" t="s">
        <v>9</v>
      </c>
      <c r="T1157">
        <v>997.68</v>
      </c>
      <c r="U1157">
        <v>72.66</v>
      </c>
      <c r="V1157">
        <v>74.73</v>
      </c>
      <c r="W1157">
        <v>70.62</v>
      </c>
      <c r="X1157">
        <v>58.58</v>
      </c>
      <c r="Y1157">
        <v>71.290000000000006</v>
      </c>
      <c r="Z1157" s="12">
        <f>SUM(Taureaux[[#This Row],[indice 1]:[Indice 5]])</f>
        <v>347.88</v>
      </c>
      <c r="AA1157" t="s">
        <v>63</v>
      </c>
      <c r="AB1157" t="s">
        <v>115</v>
      </c>
      <c r="AC1157" t="s">
        <v>116</v>
      </c>
      <c r="AD1157">
        <v>17</v>
      </c>
      <c r="AE1157">
        <v>30</v>
      </c>
    </row>
    <row r="1158" spans="2:31" x14ac:dyDescent="0.25">
      <c r="B1158" s="2">
        <f>IF(Taureaux[[#This Row],[Race]]&lt;&gt;résultats!$C$4,0,SUM(IF(U1158&gt;résultats!E$4,1,0),IF(V1158&gt;résultats!F$4,1,0),IF(W1158&gt;résultats!G$4,1,0),IF(X1158&gt;résultats!H$4,1,0),IF(Y1158&gt;résultats!I$4,1,0),IF(Z1158&gt;résultats!J$4,1,0)))</f>
        <v>0</v>
      </c>
      <c r="C1158">
        <f>IF(AND(Taureaux[[#All],[nombres d''incides M&gt;F]]&gt;résultats!$E$1,Taureaux[[#All],[Race]]=résultats!$C$4),1,0)</f>
        <v>0</v>
      </c>
      <c r="D1158">
        <f>IF(AND(Taureaux[[#All],[nombres d''incides M&gt;F]]=résultats!$E$1,Taureaux[[#All],[Race]]=résultats!$C$4),1,0)</f>
        <v>0</v>
      </c>
      <c r="E1158">
        <f>IF(AND(Taureaux[[#All],[nombres d''incides M&gt;F]]=résultats!$E$1-1,Taureaux[[#All],[Race]]=résultats!$C$4),1,0)</f>
        <v>0</v>
      </c>
      <c r="F1158">
        <f>IF(Taureaux[[#All],[&gt; palier]]=0,0,SUM($C$2:C1158))</f>
        <v>0</v>
      </c>
      <c r="G1158">
        <f>IF(Taureaux[[#All],[=palier]]=0,0,SUM($D$2:D1158)+MAX(Taureaux[[#All],[séquence &gt; palier]]))</f>
        <v>0</v>
      </c>
      <c r="H1158">
        <f>IF(Taureaux[[#All],[=palier-1]]=0,0,SUM($E$2:E1158)+MAX(Taureaux[[#All],[séquence = palier]]))</f>
        <v>0</v>
      </c>
      <c r="I1158" t="str">
        <f>IF(Taureaux[[#All],[&gt; palier]]&gt;0,Q1158,"")</f>
        <v/>
      </c>
      <c r="J1158" t="str">
        <f>IF(Taureaux[[#All],[=palier]]&gt;0,Q1158,"")</f>
        <v/>
      </c>
      <c r="K1158" t="str">
        <f>IF(Taureaux[[#All],[=palier-1]]&gt;0,Q1158,"")</f>
        <v/>
      </c>
      <c r="L1158">
        <f>IF(ROW()-1&lt;=60000,ROW()-1)</f>
        <v>1157</v>
      </c>
      <c r="M1158" s="12" t="str">
        <f>IF(Taureaux[[#This Row],[Nom selon le rang]]="","",VLOOKUP(O1158,Q:AF,10,FALSE))</f>
        <v/>
      </c>
      <c r="N1158" t="str">
        <f>IF(Taureaux[[#This Row],[somme des males selon la liste]]="","",RANK(Taureaux[[#This Row],[somme des males selon la liste]],Taureaux[[#All],[somme des males selon la liste]],0))</f>
        <v/>
      </c>
      <c r="O11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8">
        <v>77452438</v>
      </c>
      <c r="Q1158" t="s">
        <v>663</v>
      </c>
      <c r="R1158" t="s">
        <v>244</v>
      </c>
      <c r="S1158" t="s">
        <v>9</v>
      </c>
      <c r="T1158">
        <v>997.68</v>
      </c>
      <c r="U1158">
        <v>72.66</v>
      </c>
      <c r="V1158">
        <v>74.73</v>
      </c>
      <c r="W1158">
        <v>70.62</v>
      </c>
      <c r="X1158">
        <v>58.58</v>
      </c>
      <c r="Y1158">
        <v>71.290000000000006</v>
      </c>
      <c r="Z1158" s="12">
        <f>SUM(Taureaux[[#This Row],[indice 1]:[Indice 5]])</f>
        <v>347.88</v>
      </c>
      <c r="AA1158" t="s">
        <v>63</v>
      </c>
      <c r="AB1158" t="s">
        <v>276</v>
      </c>
      <c r="AC1158" t="s">
        <v>139</v>
      </c>
      <c r="AD1158">
        <v>9</v>
      </c>
      <c r="AE1158">
        <v>166.7</v>
      </c>
    </row>
    <row r="1159" spans="2:31" x14ac:dyDescent="0.25">
      <c r="B1159" s="2">
        <f>IF(Taureaux[[#This Row],[Race]]&lt;&gt;résultats!$C$4,0,SUM(IF(U1159&gt;résultats!E$4,1,0),IF(V1159&gt;résultats!F$4,1,0),IF(W1159&gt;résultats!G$4,1,0),IF(X1159&gt;résultats!H$4,1,0),IF(Y1159&gt;résultats!I$4,1,0),IF(Z1159&gt;résultats!J$4,1,0)))</f>
        <v>0</v>
      </c>
      <c r="C1159">
        <f>IF(AND(Taureaux[[#All],[nombres d''incides M&gt;F]]&gt;résultats!$E$1,Taureaux[[#All],[Race]]=résultats!$C$4),1,0)</f>
        <v>0</v>
      </c>
      <c r="D1159">
        <f>IF(AND(Taureaux[[#All],[nombres d''incides M&gt;F]]=résultats!$E$1,Taureaux[[#All],[Race]]=résultats!$C$4),1,0)</f>
        <v>0</v>
      </c>
      <c r="E1159">
        <f>IF(AND(Taureaux[[#All],[nombres d''incides M&gt;F]]=résultats!$E$1-1,Taureaux[[#All],[Race]]=résultats!$C$4),1,0)</f>
        <v>0</v>
      </c>
      <c r="F1159">
        <f>IF(Taureaux[[#All],[&gt; palier]]=0,0,SUM($C$2:C1159))</f>
        <v>0</v>
      </c>
      <c r="G1159">
        <f>IF(Taureaux[[#All],[=palier]]=0,0,SUM($D$2:D1159)+MAX(Taureaux[[#All],[séquence &gt; palier]]))</f>
        <v>0</v>
      </c>
      <c r="H1159">
        <f>IF(Taureaux[[#All],[=palier-1]]=0,0,SUM($E$2:E1159)+MAX(Taureaux[[#All],[séquence = palier]]))</f>
        <v>0</v>
      </c>
      <c r="I1159" t="str">
        <f>IF(Taureaux[[#All],[&gt; palier]]&gt;0,Q1159,"")</f>
        <v/>
      </c>
      <c r="J1159" t="str">
        <f>IF(Taureaux[[#All],[=palier]]&gt;0,Q1159,"")</f>
        <v/>
      </c>
      <c r="K1159" t="str">
        <f>IF(Taureaux[[#All],[=palier-1]]&gt;0,Q1159,"")</f>
        <v/>
      </c>
      <c r="L1159">
        <f>IF(ROW()-1&lt;=60000,ROW()-1)</f>
        <v>1158</v>
      </c>
      <c r="M1159" s="12" t="str">
        <f>IF(Taureaux[[#This Row],[Nom selon le rang]]="","",VLOOKUP(O1159,Q:AF,10,FALSE))</f>
        <v/>
      </c>
      <c r="N1159" t="str">
        <f>IF(Taureaux[[#This Row],[somme des males selon la liste]]="","",RANK(Taureaux[[#This Row],[somme des males selon la liste]],Taureaux[[#All],[somme des males selon la liste]],0))</f>
        <v/>
      </c>
      <c r="O11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59">
        <v>58967501</v>
      </c>
      <c r="Q1159" t="s">
        <v>1321</v>
      </c>
      <c r="R1159" t="s">
        <v>45</v>
      </c>
      <c r="S1159" t="s">
        <v>95</v>
      </c>
      <c r="T1159">
        <v>1061.95</v>
      </c>
      <c r="U1159">
        <v>56.5</v>
      </c>
      <c r="V1159">
        <v>66.599999999999994</v>
      </c>
      <c r="W1159">
        <v>75.11</v>
      </c>
      <c r="X1159">
        <v>60.67</v>
      </c>
      <c r="Y1159">
        <v>66.25</v>
      </c>
      <c r="Z1159" s="12">
        <f>SUM(Taureaux[[#This Row],[indice 1]:[Indice 5]])</f>
        <v>325.13</v>
      </c>
      <c r="AA1159" t="s">
        <v>148</v>
      </c>
      <c r="AB1159" t="s">
        <v>148</v>
      </c>
      <c r="AC1159" t="s">
        <v>116</v>
      </c>
      <c r="AD1159">
        <v>26237</v>
      </c>
      <c r="AE1159">
        <v>30</v>
      </c>
    </row>
    <row r="1160" spans="2:31" x14ac:dyDescent="0.25">
      <c r="B1160" s="2">
        <f>IF(Taureaux[[#This Row],[Race]]&lt;&gt;résultats!$C$4,0,SUM(IF(U1160&gt;résultats!E$4,1,0),IF(V1160&gt;résultats!F$4,1,0),IF(W1160&gt;résultats!G$4,1,0),IF(X1160&gt;résultats!H$4,1,0),IF(Y1160&gt;résultats!I$4,1,0),IF(Z1160&gt;résultats!J$4,1,0)))</f>
        <v>0</v>
      </c>
      <c r="C1160">
        <f>IF(AND(Taureaux[[#All],[nombres d''incides M&gt;F]]&gt;résultats!$E$1,Taureaux[[#All],[Race]]=résultats!$C$4),1,0)</f>
        <v>0</v>
      </c>
      <c r="D1160">
        <f>IF(AND(Taureaux[[#All],[nombres d''incides M&gt;F]]=résultats!$E$1,Taureaux[[#All],[Race]]=résultats!$C$4),1,0)</f>
        <v>0</v>
      </c>
      <c r="E1160">
        <f>IF(AND(Taureaux[[#All],[nombres d''incides M&gt;F]]=résultats!$E$1-1,Taureaux[[#All],[Race]]=résultats!$C$4),1,0)</f>
        <v>0</v>
      </c>
      <c r="F1160">
        <f>IF(Taureaux[[#All],[&gt; palier]]=0,0,SUM($C$2:C1160))</f>
        <v>0</v>
      </c>
      <c r="G1160">
        <f>IF(Taureaux[[#All],[=palier]]=0,0,SUM($D$2:D1160)+MAX(Taureaux[[#All],[séquence &gt; palier]]))</f>
        <v>0</v>
      </c>
      <c r="H1160">
        <f>IF(Taureaux[[#All],[=palier-1]]=0,0,SUM($E$2:E1160)+MAX(Taureaux[[#All],[séquence = palier]]))</f>
        <v>0</v>
      </c>
      <c r="I1160" t="str">
        <f>IF(Taureaux[[#All],[&gt; palier]]&gt;0,Q1160,"")</f>
        <v/>
      </c>
      <c r="J1160" t="str">
        <f>IF(Taureaux[[#All],[=palier]]&gt;0,Q1160,"")</f>
        <v/>
      </c>
      <c r="K1160" t="str">
        <f>IF(Taureaux[[#All],[=palier-1]]&gt;0,Q1160,"")</f>
        <v/>
      </c>
      <c r="L1160">
        <f>IF(ROW()-1&lt;=60000,ROW()-1)</f>
        <v>1159</v>
      </c>
      <c r="M1160" s="12" t="str">
        <f>IF(Taureaux[[#This Row],[Nom selon le rang]]="","",VLOOKUP(O1160,Q:AF,10,FALSE))</f>
        <v/>
      </c>
      <c r="N1160" t="str">
        <f>IF(Taureaux[[#This Row],[somme des males selon la liste]]="","",RANK(Taureaux[[#This Row],[somme des males selon la liste]],Taureaux[[#All],[somme des males selon la liste]],0))</f>
        <v/>
      </c>
      <c r="O11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0">
        <v>82781378</v>
      </c>
      <c r="Q1160" t="s">
        <v>188</v>
      </c>
      <c r="R1160" t="s">
        <v>36</v>
      </c>
      <c r="S1160" t="s">
        <v>27</v>
      </c>
      <c r="T1160">
        <v>1159.76</v>
      </c>
      <c r="U1160">
        <v>78.33</v>
      </c>
      <c r="V1160">
        <v>73.16</v>
      </c>
      <c r="W1160">
        <v>77.739999999999995</v>
      </c>
      <c r="X1160">
        <v>80.7</v>
      </c>
      <c r="Y1160">
        <v>61.19</v>
      </c>
      <c r="Z1160" s="12">
        <f>SUM(Taureaux[[#This Row],[indice 1]:[Indice 5]])</f>
        <v>371.12</v>
      </c>
      <c r="AA1160" t="s">
        <v>148</v>
      </c>
      <c r="AB1160" t="s">
        <v>148</v>
      </c>
      <c r="AC1160" t="s">
        <v>116</v>
      </c>
      <c r="AD1160">
        <v>2929</v>
      </c>
      <c r="AE1160">
        <v>30</v>
      </c>
    </row>
    <row r="1161" spans="2:31" x14ac:dyDescent="0.25">
      <c r="B1161" s="2">
        <f>IF(Taureaux[[#This Row],[Race]]&lt;&gt;résultats!$C$4,0,SUM(IF(U1161&gt;résultats!E$4,1,0),IF(V1161&gt;résultats!F$4,1,0),IF(W1161&gt;résultats!G$4,1,0),IF(X1161&gt;résultats!H$4,1,0),IF(Y1161&gt;résultats!I$4,1,0),IF(Z1161&gt;résultats!J$4,1,0)))</f>
        <v>0</v>
      </c>
      <c r="C1161">
        <f>IF(AND(Taureaux[[#All],[nombres d''incides M&gt;F]]&gt;résultats!$E$1,Taureaux[[#All],[Race]]=résultats!$C$4),1,0)</f>
        <v>0</v>
      </c>
      <c r="D1161">
        <f>IF(AND(Taureaux[[#All],[nombres d''incides M&gt;F]]=résultats!$E$1,Taureaux[[#All],[Race]]=résultats!$C$4),1,0)</f>
        <v>0</v>
      </c>
      <c r="E1161">
        <f>IF(AND(Taureaux[[#All],[nombres d''incides M&gt;F]]=résultats!$E$1-1,Taureaux[[#All],[Race]]=résultats!$C$4),1,0)</f>
        <v>0</v>
      </c>
      <c r="F1161">
        <f>IF(Taureaux[[#All],[&gt; palier]]=0,0,SUM($C$2:C1161))</f>
        <v>0</v>
      </c>
      <c r="G1161">
        <f>IF(Taureaux[[#All],[=palier]]=0,0,SUM($D$2:D1161)+MAX(Taureaux[[#All],[séquence &gt; palier]]))</f>
        <v>0</v>
      </c>
      <c r="H1161">
        <f>IF(Taureaux[[#All],[=palier-1]]=0,0,SUM($E$2:E1161)+MAX(Taureaux[[#All],[séquence = palier]]))</f>
        <v>0</v>
      </c>
      <c r="I1161" t="str">
        <f>IF(Taureaux[[#All],[&gt; palier]]&gt;0,Q1161,"")</f>
        <v/>
      </c>
      <c r="J1161" t="str">
        <f>IF(Taureaux[[#All],[=palier]]&gt;0,Q1161,"")</f>
        <v/>
      </c>
      <c r="K1161" t="str">
        <f>IF(Taureaux[[#All],[=palier-1]]&gt;0,Q1161,"")</f>
        <v/>
      </c>
      <c r="L1161">
        <f>IF(ROW()-1&lt;=60000,ROW()-1)</f>
        <v>1160</v>
      </c>
      <c r="M1161" s="12" t="str">
        <f>IF(Taureaux[[#This Row],[Nom selon le rang]]="","",VLOOKUP(O1161,Q:AF,10,FALSE))</f>
        <v/>
      </c>
      <c r="N1161" t="str">
        <f>IF(Taureaux[[#This Row],[somme des males selon la liste]]="","",RANK(Taureaux[[#This Row],[somme des males selon la liste]],Taureaux[[#All],[somme des males selon la liste]],0))</f>
        <v/>
      </c>
      <c r="O11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1">
        <v>77692053</v>
      </c>
      <c r="Q1161" t="s">
        <v>766</v>
      </c>
      <c r="R1161" t="s">
        <v>244</v>
      </c>
      <c r="S1161" t="s">
        <v>12</v>
      </c>
      <c r="T1161">
        <v>996.8</v>
      </c>
      <c r="U1161">
        <v>72.34</v>
      </c>
      <c r="V1161">
        <v>74.400000000000006</v>
      </c>
      <c r="W1161">
        <v>68.760000000000005</v>
      </c>
      <c r="X1161">
        <v>59.37</v>
      </c>
      <c r="Y1161">
        <v>70.92</v>
      </c>
      <c r="Z1161" s="12">
        <f>SUM(Taureaux[[#This Row],[indice 1]:[Indice 5]])</f>
        <v>345.79</v>
      </c>
      <c r="AA1161" t="s">
        <v>63</v>
      </c>
      <c r="AB1161" t="s">
        <v>276</v>
      </c>
      <c r="AC1161" t="s">
        <v>139</v>
      </c>
      <c r="AD1161">
        <v>10</v>
      </c>
      <c r="AE1161">
        <v>166.4</v>
      </c>
    </row>
    <row r="1162" spans="2:31" x14ac:dyDescent="0.25">
      <c r="B1162" s="2">
        <f>IF(Taureaux[[#This Row],[Race]]&lt;&gt;résultats!$C$4,0,SUM(IF(U1162&gt;résultats!E$4,1,0),IF(V1162&gt;résultats!F$4,1,0),IF(W1162&gt;résultats!G$4,1,0),IF(X1162&gt;résultats!H$4,1,0),IF(Y1162&gt;résultats!I$4,1,0),IF(Z1162&gt;résultats!J$4,1,0)))</f>
        <v>0</v>
      </c>
      <c r="C1162">
        <f>IF(AND(Taureaux[[#All],[nombres d''incides M&gt;F]]&gt;résultats!$E$1,Taureaux[[#All],[Race]]=résultats!$C$4),1,0)</f>
        <v>0</v>
      </c>
      <c r="D1162">
        <f>IF(AND(Taureaux[[#All],[nombres d''incides M&gt;F]]=résultats!$E$1,Taureaux[[#All],[Race]]=résultats!$C$4),1,0)</f>
        <v>0</v>
      </c>
      <c r="E1162">
        <f>IF(AND(Taureaux[[#All],[nombres d''incides M&gt;F]]=résultats!$E$1-1,Taureaux[[#All],[Race]]=résultats!$C$4),1,0)</f>
        <v>0</v>
      </c>
      <c r="F1162">
        <f>IF(Taureaux[[#All],[&gt; palier]]=0,0,SUM($C$2:C1162))</f>
        <v>0</v>
      </c>
      <c r="G1162">
        <f>IF(Taureaux[[#All],[=palier]]=0,0,SUM($D$2:D1162)+MAX(Taureaux[[#All],[séquence &gt; palier]]))</f>
        <v>0</v>
      </c>
      <c r="H1162">
        <f>IF(Taureaux[[#All],[=palier-1]]=0,0,SUM($E$2:E1162)+MAX(Taureaux[[#All],[séquence = palier]]))</f>
        <v>0</v>
      </c>
      <c r="I1162" t="str">
        <f>IF(Taureaux[[#All],[&gt; palier]]&gt;0,Q1162,"")</f>
        <v/>
      </c>
      <c r="J1162" t="str">
        <f>IF(Taureaux[[#All],[=palier]]&gt;0,Q1162,"")</f>
        <v/>
      </c>
      <c r="K1162" t="str">
        <f>IF(Taureaux[[#All],[=palier-1]]&gt;0,Q1162,"")</f>
        <v/>
      </c>
      <c r="L1162">
        <f>IF(ROW()-1&lt;=60000,ROW()-1)</f>
        <v>1161</v>
      </c>
      <c r="M1162" s="12" t="str">
        <f>IF(Taureaux[[#This Row],[Nom selon le rang]]="","",VLOOKUP(O1162,Q:AF,10,FALSE))</f>
        <v/>
      </c>
      <c r="N1162" t="str">
        <f>IF(Taureaux[[#This Row],[somme des males selon la liste]]="","",RANK(Taureaux[[#This Row],[somme des males selon la liste]],Taureaux[[#All],[somme des males selon la liste]],0))</f>
        <v/>
      </c>
      <c r="O11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2">
        <v>77907136</v>
      </c>
      <c r="Q1162" t="s">
        <v>2811</v>
      </c>
      <c r="R1162" t="s">
        <v>2735</v>
      </c>
      <c r="S1162" t="s">
        <v>143</v>
      </c>
      <c r="T1162">
        <v>1142.18</v>
      </c>
      <c r="U1162">
        <v>35.78</v>
      </c>
      <c r="V1162">
        <v>33.99</v>
      </c>
      <c r="W1162">
        <v>35.299999999999997</v>
      </c>
      <c r="X1162">
        <v>36.53</v>
      </c>
      <c r="Y1162">
        <v>35.26</v>
      </c>
      <c r="Z1162" s="12">
        <f>SUM(Taureaux[[#This Row],[indice 1]:[Indice 5]])</f>
        <v>176.86</v>
      </c>
      <c r="AA1162" t="s">
        <v>63</v>
      </c>
      <c r="AB1162" t="s">
        <v>276</v>
      </c>
      <c r="AC1162" t="s">
        <v>139</v>
      </c>
      <c r="AD1162">
        <v>10</v>
      </c>
      <c r="AE1162">
        <v>246.2</v>
      </c>
    </row>
    <row r="1163" spans="2:31" x14ac:dyDescent="0.25">
      <c r="B1163" s="2">
        <f>IF(Taureaux[[#This Row],[Race]]&lt;&gt;résultats!$C$4,0,SUM(IF(U1163&gt;résultats!E$4,1,0),IF(V1163&gt;résultats!F$4,1,0),IF(W1163&gt;résultats!G$4,1,0),IF(X1163&gt;résultats!H$4,1,0),IF(Y1163&gt;résultats!I$4,1,0),IF(Z1163&gt;résultats!J$4,1,0)))</f>
        <v>0</v>
      </c>
      <c r="C1163">
        <f>IF(AND(Taureaux[[#All],[nombres d''incides M&gt;F]]&gt;résultats!$E$1,Taureaux[[#All],[Race]]=résultats!$C$4),1,0)</f>
        <v>0</v>
      </c>
      <c r="D1163">
        <f>IF(AND(Taureaux[[#All],[nombres d''incides M&gt;F]]=résultats!$E$1,Taureaux[[#All],[Race]]=résultats!$C$4),1,0)</f>
        <v>0</v>
      </c>
      <c r="E1163">
        <f>IF(AND(Taureaux[[#All],[nombres d''incides M&gt;F]]=résultats!$E$1-1,Taureaux[[#All],[Race]]=résultats!$C$4),1,0)</f>
        <v>0</v>
      </c>
      <c r="F1163">
        <f>IF(Taureaux[[#All],[&gt; palier]]=0,0,SUM($C$2:C1163))</f>
        <v>0</v>
      </c>
      <c r="G1163">
        <f>IF(Taureaux[[#All],[=palier]]=0,0,SUM($D$2:D1163)+MAX(Taureaux[[#All],[séquence &gt; palier]]))</f>
        <v>0</v>
      </c>
      <c r="H1163">
        <f>IF(Taureaux[[#All],[=palier-1]]=0,0,SUM($E$2:E1163)+MAX(Taureaux[[#All],[séquence = palier]]))</f>
        <v>0</v>
      </c>
      <c r="I1163" t="str">
        <f>IF(Taureaux[[#All],[&gt; palier]]&gt;0,Q1163,"")</f>
        <v/>
      </c>
      <c r="J1163" t="str">
        <f>IF(Taureaux[[#All],[=palier]]&gt;0,Q1163,"")</f>
        <v/>
      </c>
      <c r="K1163" t="str">
        <f>IF(Taureaux[[#All],[=palier-1]]&gt;0,Q1163,"")</f>
        <v/>
      </c>
      <c r="L1163">
        <f>IF(ROW()-1&lt;=60000,ROW()-1)</f>
        <v>1162</v>
      </c>
      <c r="M1163" s="12" t="str">
        <f>IF(Taureaux[[#This Row],[Nom selon le rang]]="","",VLOOKUP(O1163,Q:AF,10,FALSE))</f>
        <v/>
      </c>
      <c r="N1163" t="str">
        <f>IF(Taureaux[[#This Row],[somme des males selon la liste]]="","",RANK(Taureaux[[#This Row],[somme des males selon la liste]],Taureaux[[#All],[somme des males selon la liste]],0))</f>
        <v/>
      </c>
      <c r="O11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3">
        <v>77907136</v>
      </c>
      <c r="Q1163" t="s">
        <v>2811</v>
      </c>
      <c r="R1163" t="s">
        <v>2735</v>
      </c>
      <c r="S1163" t="s">
        <v>143</v>
      </c>
      <c r="T1163">
        <v>1142.18</v>
      </c>
      <c r="U1163">
        <v>35.78</v>
      </c>
      <c r="V1163">
        <v>33.99</v>
      </c>
      <c r="W1163">
        <v>35.299999999999997</v>
      </c>
      <c r="X1163">
        <v>36.53</v>
      </c>
      <c r="Y1163">
        <v>35.26</v>
      </c>
      <c r="Z1163" s="12">
        <f>SUM(Taureaux[[#This Row],[indice 1]:[Indice 5]])</f>
        <v>176.86</v>
      </c>
      <c r="AA1163" t="s">
        <v>63</v>
      </c>
      <c r="AB1163" t="s">
        <v>138</v>
      </c>
      <c r="AC1163" t="s">
        <v>139</v>
      </c>
      <c r="AD1163">
        <v>12</v>
      </c>
      <c r="AE1163">
        <v>138.11000000000001</v>
      </c>
    </row>
    <row r="1164" spans="2:31" x14ac:dyDescent="0.25">
      <c r="B1164" s="2">
        <f>IF(Taureaux[[#This Row],[Race]]&lt;&gt;résultats!$C$4,0,SUM(IF(U1164&gt;résultats!E$4,1,0),IF(V1164&gt;résultats!F$4,1,0),IF(W1164&gt;résultats!G$4,1,0),IF(X1164&gt;résultats!H$4,1,0),IF(Y1164&gt;résultats!I$4,1,0),IF(Z1164&gt;résultats!J$4,1,0)))</f>
        <v>0</v>
      </c>
      <c r="C1164">
        <f>IF(AND(Taureaux[[#All],[nombres d''incides M&gt;F]]&gt;résultats!$E$1,Taureaux[[#All],[Race]]=résultats!$C$4),1,0)</f>
        <v>0</v>
      </c>
      <c r="D1164">
        <f>IF(AND(Taureaux[[#All],[nombres d''incides M&gt;F]]=résultats!$E$1,Taureaux[[#All],[Race]]=résultats!$C$4),1,0)</f>
        <v>0</v>
      </c>
      <c r="E1164">
        <f>IF(AND(Taureaux[[#All],[nombres d''incides M&gt;F]]=résultats!$E$1-1,Taureaux[[#All],[Race]]=résultats!$C$4),1,0)</f>
        <v>0</v>
      </c>
      <c r="F1164">
        <f>IF(Taureaux[[#All],[&gt; palier]]=0,0,SUM($C$2:C1164))</f>
        <v>0</v>
      </c>
      <c r="G1164">
        <f>IF(Taureaux[[#All],[=palier]]=0,0,SUM($D$2:D1164)+MAX(Taureaux[[#All],[séquence &gt; palier]]))</f>
        <v>0</v>
      </c>
      <c r="H1164">
        <f>IF(Taureaux[[#All],[=palier-1]]=0,0,SUM($E$2:E1164)+MAX(Taureaux[[#All],[séquence = palier]]))</f>
        <v>0</v>
      </c>
      <c r="I1164" t="str">
        <f>IF(Taureaux[[#All],[&gt; palier]]&gt;0,Q1164,"")</f>
        <v/>
      </c>
      <c r="J1164" t="str">
        <f>IF(Taureaux[[#All],[=palier]]&gt;0,Q1164,"")</f>
        <v/>
      </c>
      <c r="K1164" t="str">
        <f>IF(Taureaux[[#All],[=palier-1]]&gt;0,Q1164,"")</f>
        <v/>
      </c>
      <c r="L1164">
        <f>IF(ROW()-1&lt;=60000,ROW()-1)</f>
        <v>1163</v>
      </c>
      <c r="M1164" s="12" t="str">
        <f>IF(Taureaux[[#This Row],[Nom selon le rang]]="","",VLOOKUP(O1164,Q:AF,10,FALSE))</f>
        <v/>
      </c>
      <c r="N1164" t="str">
        <f>IF(Taureaux[[#This Row],[somme des males selon la liste]]="","",RANK(Taureaux[[#This Row],[somme des males selon la liste]],Taureaux[[#All],[somme des males selon la liste]],0))</f>
        <v/>
      </c>
      <c r="O11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4">
        <v>16543791</v>
      </c>
      <c r="Q1164" t="s">
        <v>2563</v>
      </c>
      <c r="R1164" t="s">
        <v>36</v>
      </c>
      <c r="S1164" t="s">
        <v>81</v>
      </c>
      <c r="T1164">
        <v>1107.76</v>
      </c>
      <c r="U1164">
        <v>59.05</v>
      </c>
      <c r="V1164">
        <v>79.17</v>
      </c>
      <c r="W1164">
        <v>43.81</v>
      </c>
      <c r="X1164">
        <v>68.63</v>
      </c>
      <c r="Y1164">
        <v>50.64</v>
      </c>
      <c r="Z1164" s="12">
        <f>SUM(Taureaux[[#This Row],[indice 1]:[Indice 5]])</f>
        <v>301.3</v>
      </c>
      <c r="AA1164" t="s">
        <v>38</v>
      </c>
      <c r="AB1164" t="s">
        <v>38</v>
      </c>
      <c r="AC1164" t="s">
        <v>39</v>
      </c>
      <c r="AD1164">
        <v>5629</v>
      </c>
      <c r="AE1164">
        <v>81.3</v>
      </c>
    </row>
    <row r="1165" spans="2:31" x14ac:dyDescent="0.25">
      <c r="B1165" s="2">
        <f>IF(Taureaux[[#This Row],[Race]]&lt;&gt;résultats!$C$4,0,SUM(IF(U1165&gt;résultats!E$4,1,0),IF(V1165&gt;résultats!F$4,1,0),IF(W1165&gt;résultats!G$4,1,0),IF(X1165&gt;résultats!H$4,1,0),IF(Y1165&gt;résultats!I$4,1,0),IF(Z1165&gt;résultats!J$4,1,0)))</f>
        <v>0</v>
      </c>
      <c r="C1165">
        <f>IF(AND(Taureaux[[#All],[nombres d''incides M&gt;F]]&gt;résultats!$E$1,Taureaux[[#All],[Race]]=résultats!$C$4),1,0)</f>
        <v>0</v>
      </c>
      <c r="D1165">
        <f>IF(AND(Taureaux[[#All],[nombres d''incides M&gt;F]]=résultats!$E$1,Taureaux[[#All],[Race]]=résultats!$C$4),1,0)</f>
        <v>0</v>
      </c>
      <c r="E1165">
        <f>IF(AND(Taureaux[[#All],[nombres d''incides M&gt;F]]=résultats!$E$1-1,Taureaux[[#All],[Race]]=résultats!$C$4),1,0)</f>
        <v>0</v>
      </c>
      <c r="F1165">
        <f>IF(Taureaux[[#All],[&gt; palier]]=0,0,SUM($C$2:C1165))</f>
        <v>0</v>
      </c>
      <c r="G1165">
        <f>IF(Taureaux[[#All],[=palier]]=0,0,SUM($D$2:D1165)+MAX(Taureaux[[#All],[séquence &gt; palier]]))</f>
        <v>0</v>
      </c>
      <c r="H1165">
        <f>IF(Taureaux[[#All],[=palier-1]]=0,0,SUM($E$2:E1165)+MAX(Taureaux[[#All],[séquence = palier]]))</f>
        <v>0</v>
      </c>
      <c r="I1165" t="str">
        <f>IF(Taureaux[[#All],[&gt; palier]]&gt;0,Q1165,"")</f>
        <v/>
      </c>
      <c r="J1165" t="str">
        <f>IF(Taureaux[[#All],[=palier]]&gt;0,Q1165,"")</f>
        <v/>
      </c>
      <c r="K1165" t="str">
        <f>IF(Taureaux[[#All],[=palier-1]]&gt;0,Q1165,"")</f>
        <v/>
      </c>
      <c r="L1165">
        <f>IF(ROW()-1&lt;=60000,ROW()-1)</f>
        <v>1164</v>
      </c>
      <c r="M1165" s="12" t="str">
        <f>IF(Taureaux[[#This Row],[Nom selon le rang]]="","",VLOOKUP(O1165,Q:AF,10,FALSE))</f>
        <v/>
      </c>
      <c r="N1165" t="str">
        <f>IF(Taureaux[[#This Row],[somme des males selon la liste]]="","",RANK(Taureaux[[#This Row],[somme des males selon la liste]],Taureaux[[#All],[somme des males selon la liste]],0))</f>
        <v/>
      </c>
      <c r="O11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5">
        <v>78562554</v>
      </c>
      <c r="Q1165" t="s">
        <v>873</v>
      </c>
      <c r="R1165" t="s">
        <v>379</v>
      </c>
      <c r="S1165" t="s">
        <v>96</v>
      </c>
      <c r="T1165">
        <v>1081.33</v>
      </c>
      <c r="U1165">
        <v>78.87</v>
      </c>
      <c r="V1165">
        <v>66.150000000000006</v>
      </c>
      <c r="W1165">
        <v>69.63</v>
      </c>
      <c r="X1165">
        <v>63.35</v>
      </c>
      <c r="Y1165">
        <v>63.64</v>
      </c>
      <c r="Z1165" s="12">
        <f>SUM(Taureaux[[#This Row],[indice 1]:[Indice 5]])</f>
        <v>341.64</v>
      </c>
      <c r="AA1165" t="s">
        <v>63</v>
      </c>
      <c r="AB1165" t="s">
        <v>115</v>
      </c>
      <c r="AC1165" t="s">
        <v>116</v>
      </c>
      <c r="AD1165">
        <v>9</v>
      </c>
      <c r="AE1165">
        <v>30</v>
      </c>
    </row>
    <row r="1166" spans="2:31" x14ac:dyDescent="0.25">
      <c r="B1166" s="2">
        <f>IF(Taureaux[[#This Row],[Race]]&lt;&gt;résultats!$C$4,0,SUM(IF(U1166&gt;résultats!E$4,1,0),IF(V1166&gt;résultats!F$4,1,0),IF(W1166&gt;résultats!G$4,1,0),IF(X1166&gt;résultats!H$4,1,0),IF(Y1166&gt;résultats!I$4,1,0),IF(Z1166&gt;résultats!J$4,1,0)))</f>
        <v>0</v>
      </c>
      <c r="C1166">
        <f>IF(AND(Taureaux[[#All],[nombres d''incides M&gt;F]]&gt;résultats!$E$1,Taureaux[[#All],[Race]]=résultats!$C$4),1,0)</f>
        <v>0</v>
      </c>
      <c r="D1166">
        <f>IF(AND(Taureaux[[#All],[nombres d''incides M&gt;F]]=résultats!$E$1,Taureaux[[#All],[Race]]=résultats!$C$4),1,0)</f>
        <v>0</v>
      </c>
      <c r="E1166">
        <f>IF(AND(Taureaux[[#All],[nombres d''incides M&gt;F]]=résultats!$E$1-1,Taureaux[[#All],[Race]]=résultats!$C$4),1,0)</f>
        <v>0</v>
      </c>
      <c r="F1166">
        <f>IF(Taureaux[[#All],[&gt; palier]]=0,0,SUM($C$2:C1166))</f>
        <v>0</v>
      </c>
      <c r="G1166">
        <f>IF(Taureaux[[#All],[=palier]]=0,0,SUM($D$2:D1166)+MAX(Taureaux[[#All],[séquence &gt; palier]]))</f>
        <v>0</v>
      </c>
      <c r="H1166">
        <f>IF(Taureaux[[#All],[=palier-1]]=0,0,SUM($E$2:E1166)+MAX(Taureaux[[#All],[séquence = palier]]))</f>
        <v>0</v>
      </c>
      <c r="I1166" t="str">
        <f>IF(Taureaux[[#All],[&gt; palier]]&gt;0,Q1166,"")</f>
        <v/>
      </c>
      <c r="J1166" t="str">
        <f>IF(Taureaux[[#All],[=palier]]&gt;0,Q1166,"")</f>
        <v/>
      </c>
      <c r="K1166" t="str">
        <f>IF(Taureaux[[#All],[=palier-1]]&gt;0,Q1166,"")</f>
        <v/>
      </c>
      <c r="L1166">
        <f>IF(ROW()-1&lt;=60000,ROW()-1)</f>
        <v>1165</v>
      </c>
      <c r="M1166" s="12" t="str">
        <f>IF(Taureaux[[#This Row],[Nom selon le rang]]="","",VLOOKUP(O1166,Q:AF,10,FALSE))</f>
        <v/>
      </c>
      <c r="N1166" t="str">
        <f>IF(Taureaux[[#This Row],[somme des males selon la liste]]="","",RANK(Taureaux[[#This Row],[somme des males selon la liste]],Taureaux[[#All],[somme des males selon la liste]],0))</f>
        <v/>
      </c>
      <c r="O11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6">
        <v>78222770</v>
      </c>
      <c r="Q1166" t="s">
        <v>419</v>
      </c>
      <c r="R1166" t="s">
        <v>45</v>
      </c>
      <c r="S1166" t="s">
        <v>161</v>
      </c>
      <c r="T1166">
        <v>1074.2</v>
      </c>
      <c r="U1166">
        <v>63.83</v>
      </c>
      <c r="V1166">
        <v>76.53</v>
      </c>
      <c r="W1166">
        <v>76.95</v>
      </c>
      <c r="X1166">
        <v>60.91</v>
      </c>
      <c r="Y1166">
        <v>76.400000000000006</v>
      </c>
      <c r="Z1166" s="12">
        <f>SUM(Taureaux[[#This Row],[indice 1]:[Indice 5]])</f>
        <v>354.62</v>
      </c>
      <c r="AA1166" t="s">
        <v>63</v>
      </c>
      <c r="AB1166" t="s">
        <v>138</v>
      </c>
      <c r="AC1166" t="s">
        <v>139</v>
      </c>
      <c r="AD1166">
        <v>10</v>
      </c>
      <c r="AE1166">
        <v>30</v>
      </c>
    </row>
    <row r="1167" spans="2:31" x14ac:dyDescent="0.25">
      <c r="B1167" s="2">
        <f>IF(Taureaux[[#This Row],[Race]]&lt;&gt;résultats!$C$4,0,SUM(IF(U1167&gt;résultats!E$4,1,0),IF(V1167&gt;résultats!F$4,1,0),IF(W1167&gt;résultats!G$4,1,0),IF(X1167&gt;résultats!H$4,1,0),IF(Y1167&gt;résultats!I$4,1,0),IF(Z1167&gt;résultats!J$4,1,0)))</f>
        <v>0</v>
      </c>
      <c r="C1167">
        <f>IF(AND(Taureaux[[#All],[nombres d''incides M&gt;F]]&gt;résultats!$E$1,Taureaux[[#All],[Race]]=résultats!$C$4),1,0)</f>
        <v>0</v>
      </c>
      <c r="D1167">
        <f>IF(AND(Taureaux[[#All],[nombres d''incides M&gt;F]]=résultats!$E$1,Taureaux[[#All],[Race]]=résultats!$C$4),1,0)</f>
        <v>0</v>
      </c>
      <c r="E1167">
        <f>IF(AND(Taureaux[[#All],[nombres d''incides M&gt;F]]=résultats!$E$1-1,Taureaux[[#All],[Race]]=résultats!$C$4),1,0)</f>
        <v>0</v>
      </c>
      <c r="F1167">
        <f>IF(Taureaux[[#All],[&gt; palier]]=0,0,SUM($C$2:C1167))</f>
        <v>0</v>
      </c>
      <c r="G1167">
        <f>IF(Taureaux[[#All],[=palier]]=0,0,SUM($D$2:D1167)+MAX(Taureaux[[#All],[séquence &gt; palier]]))</f>
        <v>0</v>
      </c>
      <c r="H1167">
        <f>IF(Taureaux[[#All],[=palier-1]]=0,0,SUM($E$2:E1167)+MAX(Taureaux[[#All],[séquence = palier]]))</f>
        <v>0</v>
      </c>
      <c r="I1167" t="str">
        <f>IF(Taureaux[[#All],[&gt; palier]]&gt;0,Q1167,"")</f>
        <v/>
      </c>
      <c r="J1167" t="str">
        <f>IF(Taureaux[[#All],[=palier]]&gt;0,Q1167,"")</f>
        <v/>
      </c>
      <c r="K1167" t="str">
        <f>IF(Taureaux[[#All],[=palier-1]]&gt;0,Q1167,"")</f>
        <v/>
      </c>
      <c r="L1167">
        <f>IF(ROW()-1&lt;=60000,ROW()-1)</f>
        <v>1166</v>
      </c>
      <c r="M1167" s="12" t="str">
        <f>IF(Taureaux[[#This Row],[Nom selon le rang]]="","",VLOOKUP(O1167,Q:AF,10,FALSE))</f>
        <v/>
      </c>
      <c r="N1167" t="str">
        <f>IF(Taureaux[[#This Row],[somme des males selon la liste]]="","",RANK(Taureaux[[#This Row],[somme des males selon la liste]],Taureaux[[#All],[somme des males selon la liste]],0))</f>
        <v/>
      </c>
      <c r="O11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7">
        <v>79710013</v>
      </c>
      <c r="Q1167" t="s">
        <v>2801</v>
      </c>
      <c r="R1167" t="s">
        <v>2733</v>
      </c>
      <c r="S1167" t="s">
        <v>95</v>
      </c>
      <c r="T1167">
        <v>898.41</v>
      </c>
      <c r="U1167">
        <v>36.54</v>
      </c>
      <c r="V1167">
        <v>36.17</v>
      </c>
      <c r="W1167">
        <v>34.799999999999997</v>
      </c>
      <c r="X1167">
        <v>35.81</v>
      </c>
      <c r="Y1167">
        <v>34.909999999999997</v>
      </c>
      <c r="Z1167" s="12">
        <f>SUM(Taureaux[[#This Row],[indice 1]:[Indice 5]])</f>
        <v>178.23</v>
      </c>
      <c r="AA1167" t="s">
        <v>115</v>
      </c>
      <c r="AB1167" t="s">
        <v>115</v>
      </c>
      <c r="AC1167" t="s">
        <v>116</v>
      </c>
      <c r="AD1167">
        <v>20990</v>
      </c>
      <c r="AE1167">
        <v>30</v>
      </c>
    </row>
    <row r="1168" spans="2:31" x14ac:dyDescent="0.25">
      <c r="B1168" s="2">
        <f>IF(Taureaux[[#This Row],[Race]]&lt;&gt;résultats!$C$4,0,SUM(IF(U1168&gt;résultats!E$4,1,0),IF(V1168&gt;résultats!F$4,1,0),IF(W1168&gt;résultats!G$4,1,0),IF(X1168&gt;résultats!H$4,1,0),IF(Y1168&gt;résultats!I$4,1,0),IF(Z1168&gt;résultats!J$4,1,0)))</f>
        <v>0</v>
      </c>
      <c r="C1168">
        <f>IF(AND(Taureaux[[#All],[nombres d''incides M&gt;F]]&gt;résultats!$E$1,Taureaux[[#All],[Race]]=résultats!$C$4),1,0)</f>
        <v>0</v>
      </c>
      <c r="D1168">
        <f>IF(AND(Taureaux[[#All],[nombres d''incides M&gt;F]]=résultats!$E$1,Taureaux[[#All],[Race]]=résultats!$C$4),1,0)</f>
        <v>0</v>
      </c>
      <c r="E1168">
        <f>IF(AND(Taureaux[[#All],[nombres d''incides M&gt;F]]=résultats!$E$1-1,Taureaux[[#All],[Race]]=résultats!$C$4),1,0)</f>
        <v>0</v>
      </c>
      <c r="F1168">
        <f>IF(Taureaux[[#All],[&gt; palier]]=0,0,SUM($C$2:C1168))</f>
        <v>0</v>
      </c>
      <c r="G1168">
        <f>IF(Taureaux[[#All],[=palier]]=0,0,SUM($D$2:D1168)+MAX(Taureaux[[#All],[séquence &gt; palier]]))</f>
        <v>0</v>
      </c>
      <c r="H1168">
        <f>IF(Taureaux[[#All],[=palier-1]]=0,0,SUM($E$2:E1168)+MAX(Taureaux[[#All],[séquence = palier]]))</f>
        <v>0</v>
      </c>
      <c r="I1168" t="str">
        <f>IF(Taureaux[[#All],[&gt; palier]]&gt;0,Q1168,"")</f>
        <v/>
      </c>
      <c r="J1168" t="str">
        <f>IF(Taureaux[[#All],[=palier]]&gt;0,Q1168,"")</f>
        <v/>
      </c>
      <c r="K1168" t="str">
        <f>IF(Taureaux[[#All],[=palier-1]]&gt;0,Q1168,"")</f>
        <v/>
      </c>
      <c r="L1168">
        <f>IF(ROW()-1&lt;=60000,ROW()-1)</f>
        <v>1167</v>
      </c>
      <c r="M1168" s="12" t="str">
        <f>IF(Taureaux[[#This Row],[Nom selon le rang]]="","",VLOOKUP(O1168,Q:AF,10,FALSE))</f>
        <v/>
      </c>
      <c r="N1168" t="str">
        <f>IF(Taureaux[[#This Row],[somme des males selon la liste]]="","",RANK(Taureaux[[#This Row],[somme des males selon la liste]],Taureaux[[#All],[somme des males selon la liste]],0))</f>
        <v/>
      </c>
      <c r="O11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8">
        <v>79710013</v>
      </c>
      <c r="Q1168" t="s">
        <v>2801</v>
      </c>
      <c r="R1168" t="s">
        <v>2733</v>
      </c>
      <c r="S1168" t="s">
        <v>95</v>
      </c>
      <c r="T1168">
        <v>898.41</v>
      </c>
      <c r="U1168">
        <v>36.54</v>
      </c>
      <c r="V1168">
        <v>36.17</v>
      </c>
      <c r="W1168">
        <v>34.799999999999997</v>
      </c>
      <c r="X1168">
        <v>35.81</v>
      </c>
      <c r="Y1168">
        <v>34.909999999999997</v>
      </c>
      <c r="Z1168" s="12">
        <f>SUM(Taureaux[[#This Row],[indice 1]:[Indice 5]])</f>
        <v>178.23</v>
      </c>
      <c r="AA1168" t="s">
        <v>222</v>
      </c>
      <c r="AB1168" t="s">
        <v>222</v>
      </c>
      <c r="AC1168" t="s">
        <v>126</v>
      </c>
      <c r="AD1168">
        <v>1318</v>
      </c>
      <c r="AE1168">
        <v>30</v>
      </c>
    </row>
    <row r="1169" spans="2:31" x14ac:dyDescent="0.25">
      <c r="B1169" s="2">
        <f>IF(Taureaux[[#This Row],[Race]]&lt;&gt;résultats!$C$4,0,SUM(IF(U1169&gt;résultats!E$4,1,0),IF(V1169&gt;résultats!F$4,1,0),IF(W1169&gt;résultats!G$4,1,0),IF(X1169&gt;résultats!H$4,1,0),IF(Y1169&gt;résultats!I$4,1,0),IF(Z1169&gt;résultats!J$4,1,0)))</f>
        <v>0</v>
      </c>
      <c r="C1169">
        <f>IF(AND(Taureaux[[#All],[nombres d''incides M&gt;F]]&gt;résultats!$E$1,Taureaux[[#All],[Race]]=résultats!$C$4),1,0)</f>
        <v>0</v>
      </c>
      <c r="D1169">
        <f>IF(AND(Taureaux[[#All],[nombres d''incides M&gt;F]]=résultats!$E$1,Taureaux[[#All],[Race]]=résultats!$C$4),1,0)</f>
        <v>0</v>
      </c>
      <c r="E1169">
        <f>IF(AND(Taureaux[[#All],[nombres d''incides M&gt;F]]=résultats!$E$1-1,Taureaux[[#All],[Race]]=résultats!$C$4),1,0)</f>
        <v>0</v>
      </c>
      <c r="F1169">
        <f>IF(Taureaux[[#All],[&gt; palier]]=0,0,SUM($C$2:C1169))</f>
        <v>0</v>
      </c>
      <c r="G1169">
        <f>IF(Taureaux[[#All],[=palier]]=0,0,SUM($D$2:D1169)+MAX(Taureaux[[#All],[séquence &gt; palier]]))</f>
        <v>0</v>
      </c>
      <c r="H1169">
        <f>IF(Taureaux[[#All],[=palier-1]]=0,0,SUM($E$2:E1169)+MAX(Taureaux[[#All],[séquence = palier]]))</f>
        <v>0</v>
      </c>
      <c r="I1169" t="str">
        <f>IF(Taureaux[[#All],[&gt; palier]]&gt;0,Q1169,"")</f>
        <v/>
      </c>
      <c r="J1169" t="str">
        <f>IF(Taureaux[[#All],[=palier]]&gt;0,Q1169,"")</f>
        <v/>
      </c>
      <c r="K1169" t="str">
        <f>IF(Taureaux[[#All],[=palier-1]]&gt;0,Q1169,"")</f>
        <v/>
      </c>
      <c r="L1169">
        <f>IF(ROW()-1&lt;=60000,ROW()-1)</f>
        <v>1168</v>
      </c>
      <c r="M1169" s="12" t="str">
        <f>IF(Taureaux[[#This Row],[Nom selon le rang]]="","",VLOOKUP(O1169,Q:AF,10,FALSE))</f>
        <v/>
      </c>
      <c r="N1169" t="str">
        <f>IF(Taureaux[[#This Row],[somme des males selon la liste]]="","",RANK(Taureaux[[#This Row],[somme des males selon la liste]],Taureaux[[#All],[somme des males selon la liste]],0))</f>
        <v/>
      </c>
      <c r="O11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69">
        <v>78421419</v>
      </c>
      <c r="Q1169" t="s">
        <v>393</v>
      </c>
      <c r="R1169" t="s">
        <v>45</v>
      </c>
      <c r="S1169" t="s">
        <v>80</v>
      </c>
      <c r="T1169">
        <v>1089.02</v>
      </c>
      <c r="U1169">
        <v>61.98</v>
      </c>
      <c r="V1169">
        <v>76.790000000000006</v>
      </c>
      <c r="W1169">
        <v>75.59</v>
      </c>
      <c r="X1169">
        <v>66.27</v>
      </c>
      <c r="Y1169">
        <v>76.67</v>
      </c>
      <c r="Z1169" s="12">
        <f>SUM(Taureaux[[#This Row],[indice 1]:[Indice 5]])</f>
        <v>357.3</v>
      </c>
      <c r="AA1169" t="s">
        <v>63</v>
      </c>
      <c r="AB1169" t="s">
        <v>115</v>
      </c>
      <c r="AC1169" t="s">
        <v>116</v>
      </c>
      <c r="AD1169">
        <v>10</v>
      </c>
      <c r="AE1169">
        <v>30</v>
      </c>
    </row>
    <row r="1170" spans="2:31" x14ac:dyDescent="0.25">
      <c r="B1170" s="2">
        <f>IF(Taureaux[[#This Row],[Race]]&lt;&gt;résultats!$C$4,0,SUM(IF(U1170&gt;résultats!E$4,1,0),IF(V1170&gt;résultats!F$4,1,0),IF(W1170&gt;résultats!G$4,1,0),IF(X1170&gt;résultats!H$4,1,0),IF(Y1170&gt;résultats!I$4,1,0),IF(Z1170&gt;résultats!J$4,1,0)))</f>
        <v>0</v>
      </c>
      <c r="C1170">
        <f>IF(AND(Taureaux[[#All],[nombres d''incides M&gt;F]]&gt;résultats!$E$1,Taureaux[[#All],[Race]]=résultats!$C$4),1,0)</f>
        <v>0</v>
      </c>
      <c r="D1170">
        <f>IF(AND(Taureaux[[#All],[nombres d''incides M&gt;F]]=résultats!$E$1,Taureaux[[#All],[Race]]=résultats!$C$4),1,0)</f>
        <v>0</v>
      </c>
      <c r="E1170">
        <f>IF(AND(Taureaux[[#All],[nombres d''incides M&gt;F]]=résultats!$E$1-1,Taureaux[[#All],[Race]]=résultats!$C$4),1,0)</f>
        <v>0</v>
      </c>
      <c r="F1170">
        <f>IF(Taureaux[[#All],[&gt; palier]]=0,0,SUM($C$2:C1170))</f>
        <v>0</v>
      </c>
      <c r="G1170">
        <f>IF(Taureaux[[#All],[=palier]]=0,0,SUM($D$2:D1170)+MAX(Taureaux[[#All],[séquence &gt; palier]]))</f>
        <v>0</v>
      </c>
      <c r="H1170">
        <f>IF(Taureaux[[#All],[=palier-1]]=0,0,SUM($E$2:E1170)+MAX(Taureaux[[#All],[séquence = palier]]))</f>
        <v>0</v>
      </c>
      <c r="I1170" t="str">
        <f>IF(Taureaux[[#All],[&gt; palier]]&gt;0,Q1170,"")</f>
        <v/>
      </c>
      <c r="J1170" t="str">
        <f>IF(Taureaux[[#All],[=palier]]&gt;0,Q1170,"")</f>
        <v/>
      </c>
      <c r="K1170" t="str">
        <f>IF(Taureaux[[#All],[=palier-1]]&gt;0,Q1170,"")</f>
        <v/>
      </c>
      <c r="L1170">
        <f>IF(ROW()-1&lt;=60000,ROW()-1)</f>
        <v>1169</v>
      </c>
      <c r="M1170" s="12" t="str">
        <f>IF(Taureaux[[#This Row],[Nom selon le rang]]="","",VLOOKUP(O1170,Q:AF,10,FALSE))</f>
        <v/>
      </c>
      <c r="N1170" t="str">
        <f>IF(Taureaux[[#This Row],[somme des males selon la liste]]="","",RANK(Taureaux[[#This Row],[somme des males selon la liste]],Taureaux[[#All],[somme des males selon la liste]],0))</f>
        <v/>
      </c>
      <c r="O11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0">
        <v>77701169</v>
      </c>
      <c r="Q1170" t="s">
        <v>670</v>
      </c>
      <c r="R1170" t="s">
        <v>244</v>
      </c>
      <c r="S1170" t="s">
        <v>95</v>
      </c>
      <c r="T1170">
        <v>978.95</v>
      </c>
      <c r="U1170">
        <v>71.36</v>
      </c>
      <c r="V1170">
        <v>74.2</v>
      </c>
      <c r="W1170">
        <v>69.16</v>
      </c>
      <c r="X1170">
        <v>59.95</v>
      </c>
      <c r="Y1170">
        <v>74.53</v>
      </c>
      <c r="Z1170" s="12">
        <f>SUM(Taureaux[[#This Row],[indice 1]:[Indice 5]])</f>
        <v>349.20000000000005</v>
      </c>
      <c r="AA1170" t="s">
        <v>63</v>
      </c>
      <c r="AB1170" t="s">
        <v>115</v>
      </c>
      <c r="AC1170" t="s">
        <v>116</v>
      </c>
      <c r="AD1170">
        <v>18</v>
      </c>
      <c r="AE1170">
        <v>30</v>
      </c>
    </row>
    <row r="1171" spans="2:31" x14ac:dyDescent="0.25">
      <c r="B1171" s="2">
        <f>IF(Taureaux[[#This Row],[Race]]&lt;&gt;résultats!$C$4,0,SUM(IF(U1171&gt;résultats!E$4,1,0),IF(V1171&gt;résultats!F$4,1,0),IF(W1171&gt;résultats!G$4,1,0),IF(X1171&gt;résultats!H$4,1,0),IF(Y1171&gt;résultats!I$4,1,0),IF(Z1171&gt;résultats!J$4,1,0)))</f>
        <v>5</v>
      </c>
      <c r="C1171">
        <f>IF(AND(Taureaux[[#All],[nombres d''incides M&gt;F]]&gt;résultats!$E$1,Taureaux[[#All],[Race]]=résultats!$C$4),1,0)</f>
        <v>1</v>
      </c>
      <c r="D1171">
        <f>IF(AND(Taureaux[[#All],[nombres d''incides M&gt;F]]=résultats!$E$1,Taureaux[[#All],[Race]]=résultats!$C$4),1,0)</f>
        <v>0</v>
      </c>
      <c r="E1171">
        <f>IF(AND(Taureaux[[#All],[nombres d''incides M&gt;F]]=résultats!$E$1-1,Taureaux[[#All],[Race]]=résultats!$C$4),1,0)</f>
        <v>0</v>
      </c>
      <c r="F1171">
        <f>IF(Taureaux[[#All],[&gt; palier]]=0,0,SUM($C$2:C1171))</f>
        <v>33</v>
      </c>
      <c r="G1171">
        <f>IF(Taureaux[[#All],[=palier]]=0,0,SUM($D$2:D1171)+MAX(Taureaux[[#All],[séquence &gt; palier]]))</f>
        <v>0</v>
      </c>
      <c r="H1171">
        <f>IF(Taureaux[[#All],[=palier-1]]=0,0,SUM($E$2:E1171)+MAX(Taureaux[[#All],[séquence = palier]]))</f>
        <v>0</v>
      </c>
      <c r="I1171" t="str">
        <f>IF(Taureaux[[#All],[&gt; palier]]&gt;0,Q1171,"")</f>
        <v>BARROS DE OLIVE71</v>
      </c>
      <c r="J1171" t="str">
        <f>IF(Taureaux[[#All],[=palier]]&gt;0,Q1171,"")</f>
        <v/>
      </c>
      <c r="K1171" t="str">
        <f>IF(Taureaux[[#All],[=palier-1]]&gt;0,Q1171,"")</f>
        <v/>
      </c>
      <c r="L1171">
        <f>IF(ROW()-1&lt;=60000,ROW()-1)</f>
        <v>1170</v>
      </c>
      <c r="M1171" s="12" t="str">
        <f>IF(Taureaux[[#This Row],[Nom selon le rang]]="","",VLOOKUP(O1171,Q:AF,10,FALSE))</f>
        <v/>
      </c>
      <c r="N1171" t="str">
        <f>IF(Taureaux[[#This Row],[somme des males selon la liste]]="","",RANK(Taureaux[[#This Row],[somme des males selon la liste]],Taureaux[[#All],[somme des males selon la liste]],0))</f>
        <v/>
      </c>
      <c r="O11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1">
        <v>79061900</v>
      </c>
      <c r="Q1171" t="s">
        <v>1127</v>
      </c>
      <c r="R1171" t="s">
        <v>7</v>
      </c>
      <c r="S1171" t="s">
        <v>91</v>
      </c>
      <c r="T1171">
        <v>972.72</v>
      </c>
      <c r="U1171">
        <v>65.069999999999993</v>
      </c>
      <c r="V1171">
        <v>61.71</v>
      </c>
      <c r="W1171">
        <v>73.3</v>
      </c>
      <c r="X1171">
        <v>58.72</v>
      </c>
      <c r="Y1171">
        <v>72.489999999999995</v>
      </c>
      <c r="Z1171" s="12">
        <f>SUM(Taureaux[[#This Row],[indice 1]:[Indice 5]])</f>
        <v>331.28999999999996</v>
      </c>
      <c r="AA1171" t="s">
        <v>148</v>
      </c>
      <c r="AB1171" t="s">
        <v>148</v>
      </c>
      <c r="AC1171" t="s">
        <v>116</v>
      </c>
      <c r="AD1171">
        <v>32950</v>
      </c>
      <c r="AE1171">
        <v>30</v>
      </c>
    </row>
    <row r="1172" spans="2:31" x14ac:dyDescent="0.25">
      <c r="B1172" s="2">
        <f>IF(Taureaux[[#This Row],[Race]]&lt;&gt;résultats!$C$4,0,SUM(IF(U1172&gt;résultats!E$4,1,0),IF(V1172&gt;résultats!F$4,1,0),IF(W1172&gt;résultats!G$4,1,0),IF(X1172&gt;résultats!H$4,1,0),IF(Y1172&gt;résultats!I$4,1,0),IF(Z1172&gt;résultats!J$4,1,0)))</f>
        <v>0</v>
      </c>
      <c r="C1172">
        <f>IF(AND(Taureaux[[#All],[nombres d''incides M&gt;F]]&gt;résultats!$E$1,Taureaux[[#All],[Race]]=résultats!$C$4),1,0)</f>
        <v>0</v>
      </c>
      <c r="D1172">
        <f>IF(AND(Taureaux[[#All],[nombres d''incides M&gt;F]]=résultats!$E$1,Taureaux[[#All],[Race]]=résultats!$C$4),1,0)</f>
        <v>0</v>
      </c>
      <c r="E1172">
        <f>IF(AND(Taureaux[[#All],[nombres d''incides M&gt;F]]=résultats!$E$1-1,Taureaux[[#All],[Race]]=résultats!$C$4),1,0)</f>
        <v>0</v>
      </c>
      <c r="F1172">
        <f>IF(Taureaux[[#All],[&gt; palier]]=0,0,SUM($C$2:C1172))</f>
        <v>0</v>
      </c>
      <c r="G1172">
        <f>IF(Taureaux[[#All],[=palier]]=0,0,SUM($D$2:D1172)+MAX(Taureaux[[#All],[séquence &gt; palier]]))</f>
        <v>0</v>
      </c>
      <c r="H1172">
        <f>IF(Taureaux[[#All],[=palier-1]]=0,0,SUM($E$2:E1172)+MAX(Taureaux[[#All],[séquence = palier]]))</f>
        <v>0</v>
      </c>
      <c r="I1172" t="str">
        <f>IF(Taureaux[[#All],[&gt; palier]]&gt;0,Q1172,"")</f>
        <v/>
      </c>
      <c r="J1172" t="str">
        <f>IF(Taureaux[[#All],[=palier]]&gt;0,Q1172,"")</f>
        <v/>
      </c>
      <c r="K1172" t="str">
        <f>IF(Taureaux[[#All],[=palier-1]]&gt;0,Q1172,"")</f>
        <v/>
      </c>
      <c r="L1172">
        <f>IF(ROW()-1&lt;=60000,ROW()-1)</f>
        <v>1171</v>
      </c>
      <c r="M1172" s="12" t="str">
        <f>IF(Taureaux[[#This Row],[Nom selon le rang]]="","",VLOOKUP(O1172,Q:AF,10,FALSE))</f>
        <v/>
      </c>
      <c r="N1172" t="str">
        <f>IF(Taureaux[[#This Row],[somme des males selon la liste]]="","",RANK(Taureaux[[#This Row],[somme des males selon la liste]],Taureaux[[#All],[somme des males selon la liste]],0))</f>
        <v/>
      </c>
      <c r="O11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2">
        <v>82868154</v>
      </c>
      <c r="Q1172" t="s">
        <v>609</v>
      </c>
      <c r="R1172" t="s">
        <v>209</v>
      </c>
      <c r="S1172" t="s">
        <v>29</v>
      </c>
      <c r="T1172">
        <v>1377.99</v>
      </c>
      <c r="U1172">
        <v>73.92</v>
      </c>
      <c r="V1172">
        <v>74.14</v>
      </c>
      <c r="W1172">
        <v>58.78</v>
      </c>
      <c r="X1172">
        <v>80.849999999999994</v>
      </c>
      <c r="Y1172">
        <v>74.72</v>
      </c>
      <c r="Z1172" s="12">
        <f>SUM(Taureaux[[#This Row],[indice 1]:[Indice 5]])</f>
        <v>362.40999999999997</v>
      </c>
      <c r="AA1172" t="s">
        <v>140</v>
      </c>
      <c r="AB1172" t="s">
        <v>140</v>
      </c>
      <c r="AC1172" t="s">
        <v>141</v>
      </c>
      <c r="AD1172">
        <v>749</v>
      </c>
      <c r="AE1172">
        <v>90</v>
      </c>
    </row>
    <row r="1173" spans="2:31" x14ac:dyDescent="0.25">
      <c r="B1173" s="2">
        <f>IF(Taureaux[[#This Row],[Race]]&lt;&gt;résultats!$C$4,0,SUM(IF(U1173&gt;résultats!E$4,1,0),IF(V1173&gt;résultats!F$4,1,0),IF(W1173&gt;résultats!G$4,1,0),IF(X1173&gt;résultats!H$4,1,0),IF(Y1173&gt;résultats!I$4,1,0),IF(Z1173&gt;résultats!J$4,1,0)))</f>
        <v>0</v>
      </c>
      <c r="C1173">
        <f>IF(AND(Taureaux[[#All],[nombres d''incides M&gt;F]]&gt;résultats!$E$1,Taureaux[[#All],[Race]]=résultats!$C$4),1,0)</f>
        <v>0</v>
      </c>
      <c r="D1173">
        <f>IF(AND(Taureaux[[#All],[nombres d''incides M&gt;F]]=résultats!$E$1,Taureaux[[#All],[Race]]=résultats!$C$4),1,0)</f>
        <v>0</v>
      </c>
      <c r="E1173">
        <f>IF(AND(Taureaux[[#All],[nombres d''incides M&gt;F]]=résultats!$E$1-1,Taureaux[[#All],[Race]]=résultats!$C$4),1,0)</f>
        <v>0</v>
      </c>
      <c r="F1173">
        <f>IF(Taureaux[[#All],[&gt; palier]]=0,0,SUM($C$2:C1173))</f>
        <v>0</v>
      </c>
      <c r="G1173">
        <f>IF(Taureaux[[#All],[=palier]]=0,0,SUM($D$2:D1173)+MAX(Taureaux[[#All],[séquence &gt; palier]]))</f>
        <v>0</v>
      </c>
      <c r="H1173">
        <f>IF(Taureaux[[#All],[=palier-1]]=0,0,SUM($E$2:E1173)+MAX(Taureaux[[#All],[séquence = palier]]))</f>
        <v>0</v>
      </c>
      <c r="I1173" t="str">
        <f>IF(Taureaux[[#All],[&gt; palier]]&gt;0,Q1173,"")</f>
        <v/>
      </c>
      <c r="J1173" t="str">
        <f>IF(Taureaux[[#All],[=palier]]&gt;0,Q1173,"")</f>
        <v/>
      </c>
      <c r="K1173" t="str">
        <f>IF(Taureaux[[#All],[=palier-1]]&gt;0,Q1173,"")</f>
        <v/>
      </c>
      <c r="L1173">
        <f>IF(ROW()-1&lt;=60000,ROW()-1)</f>
        <v>1172</v>
      </c>
      <c r="M1173" s="12" t="str">
        <f>IF(Taureaux[[#This Row],[Nom selon le rang]]="","",VLOOKUP(O1173,Q:AF,10,FALSE))</f>
        <v/>
      </c>
      <c r="N1173" t="str">
        <f>IF(Taureaux[[#This Row],[somme des males selon la liste]]="","",RANK(Taureaux[[#This Row],[somme des males selon la liste]],Taureaux[[#All],[somme des males selon la liste]],0))</f>
        <v/>
      </c>
      <c r="O11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3">
        <v>80834445</v>
      </c>
      <c r="Q1173" t="s">
        <v>1629</v>
      </c>
      <c r="R1173" t="s">
        <v>209</v>
      </c>
      <c r="S1173" t="s">
        <v>62</v>
      </c>
      <c r="T1173">
        <v>1370.9</v>
      </c>
      <c r="U1173">
        <v>73.209999999999994</v>
      </c>
      <c r="V1173">
        <v>63.6</v>
      </c>
      <c r="W1173">
        <v>60.03</v>
      </c>
      <c r="X1173">
        <v>66.5</v>
      </c>
      <c r="Y1173">
        <v>69.31</v>
      </c>
      <c r="Z1173" s="12">
        <f>SUM(Taureaux[[#This Row],[indice 1]:[Indice 5]])</f>
        <v>332.65000000000003</v>
      </c>
      <c r="AA1173" t="s">
        <v>1081</v>
      </c>
      <c r="AB1173" t="s">
        <v>1081</v>
      </c>
      <c r="AC1173" t="s">
        <v>103</v>
      </c>
      <c r="AD1173">
        <v>1296</v>
      </c>
      <c r="AE1173">
        <v>90</v>
      </c>
    </row>
    <row r="1174" spans="2:31" x14ac:dyDescent="0.25">
      <c r="B1174" s="2">
        <f>IF(Taureaux[[#This Row],[Race]]&lt;&gt;résultats!$C$4,0,SUM(IF(U1174&gt;résultats!E$4,1,0),IF(V1174&gt;résultats!F$4,1,0),IF(W1174&gt;résultats!G$4,1,0),IF(X1174&gt;résultats!H$4,1,0),IF(Y1174&gt;résultats!I$4,1,0),IF(Z1174&gt;résultats!J$4,1,0)))</f>
        <v>0</v>
      </c>
      <c r="C1174">
        <f>IF(AND(Taureaux[[#All],[nombres d''incides M&gt;F]]&gt;résultats!$E$1,Taureaux[[#All],[Race]]=résultats!$C$4),1,0)</f>
        <v>0</v>
      </c>
      <c r="D1174">
        <f>IF(AND(Taureaux[[#All],[nombres d''incides M&gt;F]]=résultats!$E$1,Taureaux[[#All],[Race]]=résultats!$C$4),1,0)</f>
        <v>0</v>
      </c>
      <c r="E1174">
        <f>IF(AND(Taureaux[[#All],[nombres d''incides M&gt;F]]=résultats!$E$1-1,Taureaux[[#All],[Race]]=résultats!$C$4),1,0)</f>
        <v>0</v>
      </c>
      <c r="F1174">
        <f>IF(Taureaux[[#All],[&gt; palier]]=0,0,SUM($C$2:C1174))</f>
        <v>0</v>
      </c>
      <c r="G1174">
        <f>IF(Taureaux[[#All],[=palier]]=0,0,SUM($D$2:D1174)+MAX(Taureaux[[#All],[séquence &gt; palier]]))</f>
        <v>0</v>
      </c>
      <c r="H1174">
        <f>IF(Taureaux[[#All],[=palier-1]]=0,0,SUM($E$2:E1174)+MAX(Taureaux[[#All],[séquence = palier]]))</f>
        <v>0</v>
      </c>
      <c r="I1174" t="str">
        <f>IF(Taureaux[[#All],[&gt; palier]]&gt;0,Q1174,"")</f>
        <v/>
      </c>
      <c r="J1174" t="str">
        <f>IF(Taureaux[[#All],[=palier]]&gt;0,Q1174,"")</f>
        <v/>
      </c>
      <c r="K1174" t="str">
        <f>IF(Taureaux[[#All],[=palier-1]]&gt;0,Q1174,"")</f>
        <v/>
      </c>
      <c r="L1174">
        <f>IF(ROW()-1&lt;=60000,ROW()-1)</f>
        <v>1173</v>
      </c>
      <c r="M1174" s="12" t="str">
        <f>IF(Taureaux[[#This Row],[Nom selon le rang]]="","",VLOOKUP(O1174,Q:AF,10,FALSE))</f>
        <v/>
      </c>
      <c r="N1174" t="str">
        <f>IF(Taureaux[[#This Row],[somme des males selon la liste]]="","",RANK(Taureaux[[#This Row],[somme des males selon la liste]],Taureaux[[#All],[somme des males selon la liste]],0))</f>
        <v/>
      </c>
      <c r="O11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4">
        <v>76580515</v>
      </c>
      <c r="Q1174" t="s">
        <v>776</v>
      </c>
      <c r="R1174" t="s">
        <v>120</v>
      </c>
      <c r="S1174" t="s">
        <v>99</v>
      </c>
      <c r="T1174">
        <v>1163.69</v>
      </c>
      <c r="U1174">
        <v>74.599999999999994</v>
      </c>
      <c r="V1174">
        <v>67.17</v>
      </c>
      <c r="W1174">
        <v>70.260000000000005</v>
      </c>
      <c r="X1174">
        <v>55.5</v>
      </c>
      <c r="Y1174">
        <v>76.56</v>
      </c>
      <c r="Z1174" s="12">
        <f>SUM(Taureaux[[#This Row],[indice 1]:[Indice 5]])</f>
        <v>344.09</v>
      </c>
      <c r="AA1174" t="s">
        <v>148</v>
      </c>
      <c r="AB1174" t="s">
        <v>148</v>
      </c>
      <c r="AC1174" t="s">
        <v>116</v>
      </c>
      <c r="AD1174">
        <v>13639</v>
      </c>
      <c r="AE1174">
        <v>30</v>
      </c>
    </row>
    <row r="1175" spans="2:31" x14ac:dyDescent="0.25">
      <c r="B1175" s="2">
        <f>IF(Taureaux[[#This Row],[Race]]&lt;&gt;résultats!$C$4,0,SUM(IF(U1175&gt;résultats!E$4,1,0),IF(V1175&gt;résultats!F$4,1,0),IF(W1175&gt;résultats!G$4,1,0),IF(X1175&gt;résultats!H$4,1,0),IF(Y1175&gt;résultats!I$4,1,0),IF(Z1175&gt;résultats!J$4,1,0)))</f>
        <v>0</v>
      </c>
      <c r="C1175">
        <f>IF(AND(Taureaux[[#All],[nombres d''incides M&gt;F]]&gt;résultats!$E$1,Taureaux[[#All],[Race]]=résultats!$C$4),1,0)</f>
        <v>0</v>
      </c>
      <c r="D1175">
        <f>IF(AND(Taureaux[[#All],[nombres d''incides M&gt;F]]=résultats!$E$1,Taureaux[[#All],[Race]]=résultats!$C$4),1,0)</f>
        <v>0</v>
      </c>
      <c r="E1175">
        <f>IF(AND(Taureaux[[#All],[nombres d''incides M&gt;F]]=résultats!$E$1-1,Taureaux[[#All],[Race]]=résultats!$C$4),1,0)</f>
        <v>0</v>
      </c>
      <c r="F1175">
        <f>IF(Taureaux[[#All],[&gt; palier]]=0,0,SUM($C$2:C1175))</f>
        <v>0</v>
      </c>
      <c r="G1175">
        <f>IF(Taureaux[[#All],[=palier]]=0,0,SUM($D$2:D1175)+MAX(Taureaux[[#All],[séquence &gt; palier]]))</f>
        <v>0</v>
      </c>
      <c r="H1175">
        <f>IF(Taureaux[[#All],[=palier-1]]=0,0,SUM($E$2:E1175)+MAX(Taureaux[[#All],[séquence = palier]]))</f>
        <v>0</v>
      </c>
      <c r="I1175" t="str">
        <f>IF(Taureaux[[#All],[&gt; palier]]&gt;0,Q1175,"")</f>
        <v/>
      </c>
      <c r="J1175" t="str">
        <f>IF(Taureaux[[#All],[=palier]]&gt;0,Q1175,"")</f>
        <v/>
      </c>
      <c r="K1175" t="str">
        <f>IF(Taureaux[[#All],[=palier-1]]&gt;0,Q1175,"")</f>
        <v/>
      </c>
      <c r="L1175">
        <f>IF(ROW()-1&lt;=60000,ROW()-1)</f>
        <v>1174</v>
      </c>
      <c r="M1175" s="12" t="str">
        <f>IF(Taureaux[[#This Row],[Nom selon le rang]]="","",VLOOKUP(O1175,Q:AF,10,FALSE))</f>
        <v/>
      </c>
      <c r="N1175" t="str">
        <f>IF(Taureaux[[#This Row],[somme des males selon la liste]]="","",RANK(Taureaux[[#This Row],[somme des males selon la liste]],Taureaux[[#All],[somme des males selon la liste]],0))</f>
        <v/>
      </c>
      <c r="O11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5">
        <v>77473758</v>
      </c>
      <c r="Q1175" t="s">
        <v>2727</v>
      </c>
      <c r="R1175" t="s">
        <v>355</v>
      </c>
      <c r="S1175" t="s">
        <v>10</v>
      </c>
      <c r="T1175">
        <v>976.04</v>
      </c>
      <c r="U1175">
        <v>27.78</v>
      </c>
      <c r="V1175">
        <v>24.32</v>
      </c>
      <c r="W1175">
        <v>88.32</v>
      </c>
      <c r="X1175">
        <v>29.99</v>
      </c>
      <c r="Y1175">
        <v>20.41</v>
      </c>
      <c r="Z1175" s="12">
        <f>SUM(Taureaux[[#This Row],[indice 1]:[Indice 5]])</f>
        <v>190.82</v>
      </c>
      <c r="AA1175" t="s">
        <v>557</v>
      </c>
      <c r="AB1175" t="s">
        <v>557</v>
      </c>
      <c r="AC1175" t="s">
        <v>141</v>
      </c>
      <c r="AD1175">
        <v>1360</v>
      </c>
      <c r="AE1175">
        <v>30</v>
      </c>
    </row>
    <row r="1176" spans="2:31" x14ac:dyDescent="0.25">
      <c r="B1176" s="2">
        <f>IF(Taureaux[[#This Row],[Race]]&lt;&gt;résultats!$C$4,0,SUM(IF(U1176&gt;résultats!E$4,1,0),IF(V1176&gt;résultats!F$4,1,0),IF(W1176&gt;résultats!G$4,1,0),IF(X1176&gt;résultats!H$4,1,0),IF(Y1176&gt;résultats!I$4,1,0),IF(Z1176&gt;résultats!J$4,1,0)))</f>
        <v>0</v>
      </c>
      <c r="C1176">
        <f>IF(AND(Taureaux[[#All],[nombres d''incides M&gt;F]]&gt;résultats!$E$1,Taureaux[[#All],[Race]]=résultats!$C$4),1,0)</f>
        <v>0</v>
      </c>
      <c r="D1176">
        <f>IF(AND(Taureaux[[#All],[nombres d''incides M&gt;F]]=résultats!$E$1,Taureaux[[#All],[Race]]=résultats!$C$4),1,0)</f>
        <v>0</v>
      </c>
      <c r="E1176">
        <f>IF(AND(Taureaux[[#All],[nombres d''incides M&gt;F]]=résultats!$E$1-1,Taureaux[[#All],[Race]]=résultats!$C$4),1,0)</f>
        <v>0</v>
      </c>
      <c r="F1176">
        <f>IF(Taureaux[[#All],[&gt; palier]]=0,0,SUM($C$2:C1176))</f>
        <v>0</v>
      </c>
      <c r="G1176">
        <f>IF(Taureaux[[#All],[=palier]]=0,0,SUM($D$2:D1176)+MAX(Taureaux[[#All],[séquence &gt; palier]]))</f>
        <v>0</v>
      </c>
      <c r="H1176">
        <f>IF(Taureaux[[#All],[=palier-1]]=0,0,SUM($E$2:E1176)+MAX(Taureaux[[#All],[séquence = palier]]))</f>
        <v>0</v>
      </c>
      <c r="I1176" t="str">
        <f>IF(Taureaux[[#All],[&gt; palier]]&gt;0,Q1176,"")</f>
        <v/>
      </c>
      <c r="J1176" t="str">
        <f>IF(Taureaux[[#All],[=palier]]&gt;0,Q1176,"")</f>
        <v/>
      </c>
      <c r="K1176" t="str">
        <f>IF(Taureaux[[#All],[=palier-1]]&gt;0,Q1176,"")</f>
        <v/>
      </c>
      <c r="L1176">
        <f>IF(ROW()-1&lt;=60000,ROW()-1)</f>
        <v>1175</v>
      </c>
      <c r="M1176" s="12" t="str">
        <f>IF(Taureaux[[#This Row],[Nom selon le rang]]="","",VLOOKUP(O1176,Q:AF,10,FALSE))</f>
        <v/>
      </c>
      <c r="N1176" t="str">
        <f>IF(Taureaux[[#This Row],[somme des males selon la liste]]="","",RANK(Taureaux[[#This Row],[somme des males selon la liste]],Taureaux[[#All],[somme des males selon la liste]],0))</f>
        <v/>
      </c>
      <c r="O11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6">
        <v>49693701</v>
      </c>
      <c r="Q1176" t="s">
        <v>2864</v>
      </c>
      <c r="R1176" t="s">
        <v>2737</v>
      </c>
      <c r="S1176" t="s">
        <v>90</v>
      </c>
      <c r="T1176">
        <v>572</v>
      </c>
      <c r="U1176">
        <v>33.840000000000003</v>
      </c>
      <c r="V1176">
        <v>35.1</v>
      </c>
      <c r="W1176">
        <v>35.549999999999997</v>
      </c>
      <c r="X1176">
        <v>33.22</v>
      </c>
      <c r="Y1176">
        <v>34.71</v>
      </c>
      <c r="Z1176" s="12">
        <f>SUM(Taureaux[[#This Row],[indice 1]:[Indice 5]])</f>
        <v>172.42</v>
      </c>
      <c r="AA1176" t="s">
        <v>63</v>
      </c>
      <c r="AB1176" t="s">
        <v>240</v>
      </c>
      <c r="AC1176" t="s">
        <v>111</v>
      </c>
      <c r="AD1176">
        <v>10</v>
      </c>
      <c r="AE1176">
        <v>110.69</v>
      </c>
    </row>
    <row r="1177" spans="2:31" x14ac:dyDescent="0.25">
      <c r="B1177" s="2">
        <f>IF(Taureaux[[#This Row],[Race]]&lt;&gt;résultats!$C$4,0,SUM(IF(U1177&gt;résultats!E$4,1,0),IF(V1177&gt;résultats!F$4,1,0),IF(W1177&gt;résultats!G$4,1,0),IF(X1177&gt;résultats!H$4,1,0),IF(Y1177&gt;résultats!I$4,1,0),IF(Z1177&gt;résultats!J$4,1,0)))</f>
        <v>0</v>
      </c>
      <c r="C1177">
        <f>IF(AND(Taureaux[[#All],[nombres d''incides M&gt;F]]&gt;résultats!$E$1,Taureaux[[#All],[Race]]=résultats!$C$4),1,0)</f>
        <v>0</v>
      </c>
      <c r="D1177">
        <f>IF(AND(Taureaux[[#All],[nombres d''incides M&gt;F]]=résultats!$E$1,Taureaux[[#All],[Race]]=résultats!$C$4),1,0)</f>
        <v>0</v>
      </c>
      <c r="E1177">
        <f>IF(AND(Taureaux[[#All],[nombres d''incides M&gt;F]]=résultats!$E$1-1,Taureaux[[#All],[Race]]=résultats!$C$4),1,0)</f>
        <v>0</v>
      </c>
      <c r="F1177">
        <f>IF(Taureaux[[#All],[&gt; palier]]=0,0,SUM($C$2:C1177))</f>
        <v>0</v>
      </c>
      <c r="G1177">
        <f>IF(Taureaux[[#All],[=palier]]=0,0,SUM($D$2:D1177)+MAX(Taureaux[[#All],[séquence &gt; palier]]))</f>
        <v>0</v>
      </c>
      <c r="H1177">
        <f>IF(Taureaux[[#All],[=palier-1]]=0,0,SUM($E$2:E1177)+MAX(Taureaux[[#All],[séquence = palier]]))</f>
        <v>0</v>
      </c>
      <c r="I1177" t="str">
        <f>IF(Taureaux[[#All],[&gt; palier]]&gt;0,Q1177,"")</f>
        <v/>
      </c>
      <c r="J1177" t="str">
        <f>IF(Taureaux[[#All],[=palier]]&gt;0,Q1177,"")</f>
        <v/>
      </c>
      <c r="K1177" t="str">
        <f>IF(Taureaux[[#All],[=palier-1]]&gt;0,Q1177,"")</f>
        <v/>
      </c>
      <c r="L1177">
        <f>IF(ROW()-1&lt;=60000,ROW()-1)</f>
        <v>1176</v>
      </c>
      <c r="M1177" s="12" t="str">
        <f>IF(Taureaux[[#This Row],[Nom selon le rang]]="","",VLOOKUP(O1177,Q:AF,10,FALSE))</f>
        <v/>
      </c>
      <c r="N1177" t="str">
        <f>IF(Taureaux[[#This Row],[somme des males selon la liste]]="","",RANK(Taureaux[[#This Row],[somme des males selon la liste]],Taureaux[[#All],[somme des males selon la liste]],0))</f>
        <v/>
      </c>
      <c r="O11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7">
        <v>82573513</v>
      </c>
      <c r="Q1177" t="s">
        <v>383</v>
      </c>
      <c r="R1177" t="s">
        <v>45</v>
      </c>
      <c r="S1177" t="s">
        <v>154</v>
      </c>
      <c r="T1177">
        <v>1067.08</v>
      </c>
      <c r="U1177">
        <v>65.260000000000005</v>
      </c>
      <c r="V1177">
        <v>74.08</v>
      </c>
      <c r="W1177">
        <v>80.650000000000006</v>
      </c>
      <c r="X1177">
        <v>58.17</v>
      </c>
      <c r="Y1177">
        <v>74.67</v>
      </c>
      <c r="Z1177" s="12">
        <f>SUM(Taureaux[[#This Row],[indice 1]:[Indice 5]])</f>
        <v>352.83000000000004</v>
      </c>
      <c r="AA1177" t="s">
        <v>294</v>
      </c>
      <c r="AB1177" t="s">
        <v>294</v>
      </c>
      <c r="AC1177" t="s">
        <v>141</v>
      </c>
      <c r="AD1177">
        <v>4231</v>
      </c>
      <c r="AE1177">
        <v>30</v>
      </c>
    </row>
    <row r="1178" spans="2:31" x14ac:dyDescent="0.25">
      <c r="B1178" s="2">
        <f>IF(Taureaux[[#This Row],[Race]]&lt;&gt;résultats!$C$4,0,SUM(IF(U1178&gt;résultats!E$4,1,0),IF(V1178&gt;résultats!F$4,1,0),IF(W1178&gt;résultats!G$4,1,0),IF(X1178&gt;résultats!H$4,1,0),IF(Y1178&gt;résultats!I$4,1,0),IF(Z1178&gt;résultats!J$4,1,0)))</f>
        <v>0</v>
      </c>
      <c r="C1178">
        <f>IF(AND(Taureaux[[#All],[nombres d''incides M&gt;F]]&gt;résultats!$E$1,Taureaux[[#All],[Race]]=résultats!$C$4),1,0)</f>
        <v>0</v>
      </c>
      <c r="D1178">
        <f>IF(AND(Taureaux[[#All],[nombres d''incides M&gt;F]]=résultats!$E$1,Taureaux[[#All],[Race]]=résultats!$C$4),1,0)</f>
        <v>0</v>
      </c>
      <c r="E1178">
        <f>IF(AND(Taureaux[[#All],[nombres d''incides M&gt;F]]=résultats!$E$1-1,Taureaux[[#All],[Race]]=résultats!$C$4),1,0)</f>
        <v>0</v>
      </c>
      <c r="F1178">
        <f>IF(Taureaux[[#All],[&gt; palier]]=0,0,SUM($C$2:C1178))</f>
        <v>0</v>
      </c>
      <c r="G1178">
        <f>IF(Taureaux[[#All],[=palier]]=0,0,SUM($D$2:D1178)+MAX(Taureaux[[#All],[séquence &gt; palier]]))</f>
        <v>0</v>
      </c>
      <c r="H1178">
        <f>IF(Taureaux[[#All],[=palier-1]]=0,0,SUM($E$2:E1178)+MAX(Taureaux[[#All],[séquence = palier]]))</f>
        <v>0</v>
      </c>
      <c r="I1178" t="str">
        <f>IF(Taureaux[[#All],[&gt; palier]]&gt;0,Q1178,"")</f>
        <v/>
      </c>
      <c r="J1178" t="str">
        <f>IF(Taureaux[[#All],[=palier]]&gt;0,Q1178,"")</f>
        <v/>
      </c>
      <c r="K1178" t="str">
        <f>IF(Taureaux[[#All],[=palier-1]]&gt;0,Q1178,"")</f>
        <v/>
      </c>
      <c r="L1178">
        <f>IF(ROW()-1&lt;=60000,ROW()-1)</f>
        <v>1177</v>
      </c>
      <c r="M1178" s="12" t="str">
        <f>IF(Taureaux[[#This Row],[Nom selon le rang]]="","",VLOOKUP(O1178,Q:AF,10,FALSE))</f>
        <v/>
      </c>
      <c r="N1178" t="str">
        <f>IF(Taureaux[[#This Row],[somme des males selon la liste]]="","",RANK(Taureaux[[#This Row],[somme des males selon la liste]],Taureaux[[#All],[somme des males selon la liste]],0))</f>
        <v/>
      </c>
      <c r="O11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8">
        <v>80737125</v>
      </c>
      <c r="Q1178" t="s">
        <v>2987</v>
      </c>
      <c r="R1178" t="s">
        <v>36</v>
      </c>
      <c r="S1178" t="s">
        <v>82</v>
      </c>
      <c r="T1178">
        <v>1161.3800000000001</v>
      </c>
      <c r="U1178">
        <v>84.35</v>
      </c>
      <c r="V1178">
        <v>74.19</v>
      </c>
      <c r="W1178">
        <v>79.260000000000005</v>
      </c>
      <c r="X1178">
        <v>76.760000000000005</v>
      </c>
      <c r="Y1178">
        <v>63.02</v>
      </c>
      <c r="Z1178" s="12">
        <f>SUM(Taureaux[[#This Row],[indice 1]:[Indice 5]])</f>
        <v>377.58</v>
      </c>
      <c r="AA1178" t="s">
        <v>38</v>
      </c>
      <c r="AB1178" t="s">
        <v>38</v>
      </c>
      <c r="AC1178" t="s">
        <v>39</v>
      </c>
      <c r="AD1178">
        <v>6600</v>
      </c>
      <c r="AE1178">
        <v>90</v>
      </c>
    </row>
    <row r="1179" spans="2:31" x14ac:dyDescent="0.25">
      <c r="B1179" s="2">
        <f>IF(Taureaux[[#This Row],[Race]]&lt;&gt;résultats!$C$4,0,SUM(IF(U1179&gt;résultats!E$4,1,0),IF(V1179&gt;résultats!F$4,1,0),IF(W1179&gt;résultats!G$4,1,0),IF(X1179&gt;résultats!H$4,1,0),IF(Y1179&gt;résultats!I$4,1,0),IF(Z1179&gt;résultats!J$4,1,0)))</f>
        <v>0</v>
      </c>
      <c r="C1179">
        <f>IF(AND(Taureaux[[#All],[nombres d''incides M&gt;F]]&gt;résultats!$E$1,Taureaux[[#All],[Race]]=résultats!$C$4),1,0)</f>
        <v>0</v>
      </c>
      <c r="D1179">
        <f>IF(AND(Taureaux[[#All],[nombres d''incides M&gt;F]]=résultats!$E$1,Taureaux[[#All],[Race]]=résultats!$C$4),1,0)</f>
        <v>0</v>
      </c>
      <c r="E1179">
        <f>IF(AND(Taureaux[[#All],[nombres d''incides M&gt;F]]=résultats!$E$1-1,Taureaux[[#All],[Race]]=résultats!$C$4),1,0)</f>
        <v>0</v>
      </c>
      <c r="F1179">
        <f>IF(Taureaux[[#All],[&gt; palier]]=0,0,SUM($C$2:C1179))</f>
        <v>0</v>
      </c>
      <c r="G1179">
        <f>IF(Taureaux[[#All],[=palier]]=0,0,SUM($D$2:D1179)+MAX(Taureaux[[#All],[séquence &gt; palier]]))</f>
        <v>0</v>
      </c>
      <c r="H1179">
        <f>IF(Taureaux[[#All],[=palier-1]]=0,0,SUM($E$2:E1179)+MAX(Taureaux[[#All],[séquence = palier]]))</f>
        <v>0</v>
      </c>
      <c r="I1179" t="str">
        <f>IF(Taureaux[[#All],[&gt; palier]]&gt;0,Q1179,"")</f>
        <v/>
      </c>
      <c r="J1179" t="str">
        <f>IF(Taureaux[[#All],[=palier]]&gt;0,Q1179,"")</f>
        <v/>
      </c>
      <c r="K1179" t="str">
        <f>IF(Taureaux[[#All],[=palier-1]]&gt;0,Q1179,"")</f>
        <v/>
      </c>
      <c r="L1179">
        <f>IF(ROW()-1&lt;=60000,ROW()-1)</f>
        <v>1178</v>
      </c>
      <c r="M1179" s="12" t="str">
        <f>IF(Taureaux[[#This Row],[Nom selon le rang]]="","",VLOOKUP(O1179,Q:AF,10,FALSE))</f>
        <v/>
      </c>
      <c r="N1179" t="str">
        <f>IF(Taureaux[[#This Row],[somme des males selon la liste]]="","",RANK(Taureaux[[#This Row],[somme des males selon la liste]],Taureaux[[#All],[somme des males selon la liste]],0))</f>
        <v/>
      </c>
      <c r="O11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79">
        <v>6762475</v>
      </c>
      <c r="Q1179" t="s">
        <v>2503</v>
      </c>
      <c r="R1179" t="s">
        <v>36</v>
      </c>
      <c r="S1179" t="s">
        <v>53</v>
      </c>
      <c r="T1179">
        <v>1091.46</v>
      </c>
      <c r="U1179">
        <v>54.61</v>
      </c>
      <c r="V1179">
        <v>67.17</v>
      </c>
      <c r="W1179">
        <v>54.44</v>
      </c>
      <c r="X1179">
        <v>72.11</v>
      </c>
      <c r="Y1179">
        <v>50.62</v>
      </c>
      <c r="Z1179" s="12">
        <f>SUM(Taureaux[[#This Row],[indice 1]:[Indice 5]])</f>
        <v>298.95</v>
      </c>
      <c r="AA1179" t="s">
        <v>38</v>
      </c>
      <c r="AB1179" t="s">
        <v>38</v>
      </c>
      <c r="AC1179" t="s">
        <v>39</v>
      </c>
      <c r="AD1179">
        <v>5041</v>
      </c>
      <c r="AE1179">
        <v>78.849999999999994</v>
      </c>
    </row>
    <row r="1180" spans="2:31" x14ac:dyDescent="0.25">
      <c r="B1180" s="2">
        <f>IF(Taureaux[[#This Row],[Race]]&lt;&gt;résultats!$C$4,0,SUM(IF(U1180&gt;résultats!E$4,1,0),IF(V1180&gt;résultats!F$4,1,0),IF(W1180&gt;résultats!G$4,1,0),IF(X1180&gt;résultats!H$4,1,0),IF(Y1180&gt;résultats!I$4,1,0),IF(Z1180&gt;résultats!J$4,1,0)))</f>
        <v>0</v>
      </c>
      <c r="C1180">
        <f>IF(AND(Taureaux[[#All],[nombres d''incides M&gt;F]]&gt;résultats!$E$1,Taureaux[[#All],[Race]]=résultats!$C$4),1,0)</f>
        <v>0</v>
      </c>
      <c r="D1180">
        <f>IF(AND(Taureaux[[#All],[nombres d''incides M&gt;F]]=résultats!$E$1,Taureaux[[#All],[Race]]=résultats!$C$4),1,0)</f>
        <v>0</v>
      </c>
      <c r="E1180">
        <f>IF(AND(Taureaux[[#All],[nombres d''incides M&gt;F]]=résultats!$E$1-1,Taureaux[[#All],[Race]]=résultats!$C$4),1,0)</f>
        <v>0</v>
      </c>
      <c r="F1180">
        <f>IF(Taureaux[[#All],[&gt; palier]]=0,0,SUM($C$2:C1180))</f>
        <v>0</v>
      </c>
      <c r="G1180">
        <f>IF(Taureaux[[#All],[=palier]]=0,0,SUM($D$2:D1180)+MAX(Taureaux[[#All],[séquence &gt; palier]]))</f>
        <v>0</v>
      </c>
      <c r="H1180">
        <f>IF(Taureaux[[#All],[=palier-1]]=0,0,SUM($E$2:E1180)+MAX(Taureaux[[#All],[séquence = palier]]))</f>
        <v>0</v>
      </c>
      <c r="I1180" t="str">
        <f>IF(Taureaux[[#All],[&gt; palier]]&gt;0,Q1180,"")</f>
        <v/>
      </c>
      <c r="J1180" t="str">
        <f>IF(Taureaux[[#All],[=palier]]&gt;0,Q1180,"")</f>
        <v/>
      </c>
      <c r="K1180" t="str">
        <f>IF(Taureaux[[#All],[=palier-1]]&gt;0,Q1180,"")</f>
        <v/>
      </c>
      <c r="L1180">
        <f>IF(ROW()-1&lt;=60000,ROW()-1)</f>
        <v>1179</v>
      </c>
      <c r="M1180" s="12" t="str">
        <f>IF(Taureaux[[#This Row],[Nom selon le rang]]="","",VLOOKUP(O1180,Q:AF,10,FALSE))</f>
        <v/>
      </c>
      <c r="N1180" t="str">
        <f>IF(Taureaux[[#This Row],[somme des males selon la liste]]="","",RANK(Taureaux[[#This Row],[somme des males selon la liste]],Taureaux[[#All],[somme des males selon la liste]],0))</f>
        <v/>
      </c>
      <c r="O11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0">
        <v>78288092</v>
      </c>
      <c r="Q1180" t="s">
        <v>751</v>
      </c>
      <c r="R1180" t="s">
        <v>209</v>
      </c>
      <c r="S1180" t="s">
        <v>123</v>
      </c>
      <c r="T1180">
        <v>1388.34</v>
      </c>
      <c r="U1180">
        <v>79.84</v>
      </c>
      <c r="V1180">
        <v>68.989999999999995</v>
      </c>
      <c r="W1180">
        <v>58.64</v>
      </c>
      <c r="X1180">
        <v>79.31</v>
      </c>
      <c r="Y1180">
        <v>69.849999999999994</v>
      </c>
      <c r="Z1180" s="12">
        <f>SUM(Taureaux[[#This Row],[indice 1]:[Indice 5]])</f>
        <v>356.63</v>
      </c>
      <c r="AA1180" t="s">
        <v>63</v>
      </c>
      <c r="AB1180" t="s">
        <v>51</v>
      </c>
      <c r="AC1180" t="s">
        <v>52</v>
      </c>
      <c r="AD1180">
        <v>4</v>
      </c>
      <c r="AE1180">
        <v>267.8</v>
      </c>
    </row>
    <row r="1181" spans="2:31" x14ac:dyDescent="0.25">
      <c r="B1181" s="2">
        <f>IF(Taureaux[[#This Row],[Race]]&lt;&gt;résultats!$C$4,0,SUM(IF(U1181&gt;résultats!E$4,1,0),IF(V1181&gt;résultats!F$4,1,0),IF(W1181&gt;résultats!G$4,1,0),IF(X1181&gt;résultats!H$4,1,0),IF(Y1181&gt;résultats!I$4,1,0),IF(Z1181&gt;résultats!J$4,1,0)))</f>
        <v>0</v>
      </c>
      <c r="C1181">
        <f>IF(AND(Taureaux[[#All],[nombres d''incides M&gt;F]]&gt;résultats!$E$1,Taureaux[[#All],[Race]]=résultats!$C$4),1,0)</f>
        <v>0</v>
      </c>
      <c r="D1181">
        <f>IF(AND(Taureaux[[#All],[nombres d''incides M&gt;F]]=résultats!$E$1,Taureaux[[#All],[Race]]=résultats!$C$4),1,0)</f>
        <v>0</v>
      </c>
      <c r="E1181">
        <f>IF(AND(Taureaux[[#All],[nombres d''incides M&gt;F]]=résultats!$E$1-1,Taureaux[[#All],[Race]]=résultats!$C$4),1,0)</f>
        <v>0</v>
      </c>
      <c r="F1181">
        <f>IF(Taureaux[[#All],[&gt; palier]]=0,0,SUM($C$2:C1181))</f>
        <v>0</v>
      </c>
      <c r="G1181">
        <f>IF(Taureaux[[#All],[=palier]]=0,0,SUM($D$2:D1181)+MAX(Taureaux[[#All],[séquence &gt; palier]]))</f>
        <v>0</v>
      </c>
      <c r="H1181">
        <f>IF(Taureaux[[#All],[=palier-1]]=0,0,SUM($E$2:E1181)+MAX(Taureaux[[#All],[séquence = palier]]))</f>
        <v>0</v>
      </c>
      <c r="I1181" t="str">
        <f>IF(Taureaux[[#All],[&gt; palier]]&gt;0,Q1181,"")</f>
        <v/>
      </c>
      <c r="J1181" t="str">
        <f>IF(Taureaux[[#All],[=palier]]&gt;0,Q1181,"")</f>
        <v/>
      </c>
      <c r="K1181" t="str">
        <f>IF(Taureaux[[#All],[=palier-1]]&gt;0,Q1181,"")</f>
        <v/>
      </c>
      <c r="L1181">
        <f>IF(ROW()-1&lt;=60000,ROW()-1)</f>
        <v>1180</v>
      </c>
      <c r="M1181" s="12" t="str">
        <f>IF(Taureaux[[#This Row],[Nom selon le rang]]="","",VLOOKUP(O1181,Q:AF,10,FALSE))</f>
        <v/>
      </c>
      <c r="N1181" t="str">
        <f>IF(Taureaux[[#This Row],[somme des males selon la liste]]="","",RANK(Taureaux[[#This Row],[somme des males selon la liste]],Taureaux[[#All],[somme des males selon la liste]],0))</f>
        <v/>
      </c>
      <c r="O11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1">
        <v>78288092</v>
      </c>
      <c r="Q1181" t="s">
        <v>751</v>
      </c>
      <c r="R1181" t="s">
        <v>209</v>
      </c>
      <c r="S1181" t="s">
        <v>123</v>
      </c>
      <c r="T1181">
        <v>1388.34</v>
      </c>
      <c r="U1181">
        <v>79.84</v>
      </c>
      <c r="V1181">
        <v>68.989999999999995</v>
      </c>
      <c r="W1181">
        <v>58.64</v>
      </c>
      <c r="X1181">
        <v>79.31</v>
      </c>
      <c r="Y1181">
        <v>69.849999999999994</v>
      </c>
      <c r="Z1181" s="12">
        <f>SUM(Taureaux[[#This Row],[indice 1]:[Indice 5]])</f>
        <v>356.63</v>
      </c>
      <c r="AA1181" t="s">
        <v>63</v>
      </c>
      <c r="AB1181" t="s">
        <v>115</v>
      </c>
      <c r="AC1181" t="s">
        <v>116</v>
      </c>
      <c r="AD1181">
        <v>9</v>
      </c>
      <c r="AE1181">
        <v>30</v>
      </c>
    </row>
    <row r="1182" spans="2:31" x14ac:dyDescent="0.25">
      <c r="B1182" s="2">
        <f>IF(Taureaux[[#This Row],[Race]]&lt;&gt;résultats!$C$4,0,SUM(IF(U1182&gt;résultats!E$4,1,0),IF(V1182&gt;résultats!F$4,1,0),IF(W1182&gt;résultats!G$4,1,0),IF(X1182&gt;résultats!H$4,1,0),IF(Y1182&gt;résultats!I$4,1,0),IF(Z1182&gt;résultats!J$4,1,0)))</f>
        <v>0</v>
      </c>
      <c r="C1182">
        <f>IF(AND(Taureaux[[#All],[nombres d''incides M&gt;F]]&gt;résultats!$E$1,Taureaux[[#All],[Race]]=résultats!$C$4),1,0)</f>
        <v>0</v>
      </c>
      <c r="D1182">
        <f>IF(AND(Taureaux[[#All],[nombres d''incides M&gt;F]]=résultats!$E$1,Taureaux[[#All],[Race]]=résultats!$C$4),1,0)</f>
        <v>0</v>
      </c>
      <c r="E1182">
        <f>IF(AND(Taureaux[[#All],[nombres d''incides M&gt;F]]=résultats!$E$1-1,Taureaux[[#All],[Race]]=résultats!$C$4),1,0)</f>
        <v>0</v>
      </c>
      <c r="F1182">
        <f>IF(Taureaux[[#All],[&gt; palier]]=0,0,SUM($C$2:C1182))</f>
        <v>0</v>
      </c>
      <c r="G1182">
        <f>IF(Taureaux[[#All],[=palier]]=0,0,SUM($D$2:D1182)+MAX(Taureaux[[#All],[séquence &gt; palier]]))</f>
        <v>0</v>
      </c>
      <c r="H1182">
        <f>IF(Taureaux[[#All],[=palier-1]]=0,0,SUM($E$2:E1182)+MAX(Taureaux[[#All],[séquence = palier]]))</f>
        <v>0</v>
      </c>
      <c r="I1182" t="str">
        <f>IF(Taureaux[[#All],[&gt; palier]]&gt;0,Q1182,"")</f>
        <v/>
      </c>
      <c r="J1182" t="str">
        <f>IF(Taureaux[[#All],[=palier]]&gt;0,Q1182,"")</f>
        <v/>
      </c>
      <c r="K1182" t="str">
        <f>IF(Taureaux[[#All],[=palier-1]]&gt;0,Q1182,"")</f>
        <v/>
      </c>
      <c r="L1182">
        <f>IF(ROW()-1&lt;=60000,ROW()-1)</f>
        <v>1181</v>
      </c>
      <c r="M1182" s="12" t="str">
        <f>IF(Taureaux[[#This Row],[Nom selon le rang]]="","",VLOOKUP(O1182,Q:AF,10,FALSE))</f>
        <v/>
      </c>
      <c r="N1182" t="str">
        <f>IF(Taureaux[[#This Row],[somme des males selon la liste]]="","",RANK(Taureaux[[#This Row],[somme des males selon la liste]],Taureaux[[#All],[somme des males selon la liste]],0))</f>
        <v/>
      </c>
      <c r="O11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2">
        <v>78288092</v>
      </c>
      <c r="Q1182" t="s">
        <v>751</v>
      </c>
      <c r="R1182" t="s">
        <v>209</v>
      </c>
      <c r="S1182" t="s">
        <v>123</v>
      </c>
      <c r="T1182">
        <v>1388.34</v>
      </c>
      <c r="U1182">
        <v>79.84</v>
      </c>
      <c r="V1182">
        <v>68.989999999999995</v>
      </c>
      <c r="W1182">
        <v>58.64</v>
      </c>
      <c r="X1182">
        <v>79.31</v>
      </c>
      <c r="Y1182">
        <v>69.849999999999994</v>
      </c>
      <c r="Z1182" s="12">
        <f>SUM(Taureaux[[#This Row],[indice 1]:[Indice 5]])</f>
        <v>356.63</v>
      </c>
      <c r="AA1182" t="s">
        <v>63</v>
      </c>
      <c r="AB1182" t="s">
        <v>46</v>
      </c>
      <c r="AC1182" t="s">
        <v>47</v>
      </c>
      <c r="AD1182">
        <v>6</v>
      </c>
      <c r="AE1182">
        <v>260</v>
      </c>
    </row>
    <row r="1183" spans="2:31" x14ac:dyDescent="0.25">
      <c r="B1183" s="2">
        <f>IF(Taureaux[[#This Row],[Race]]&lt;&gt;résultats!$C$4,0,SUM(IF(U1183&gt;résultats!E$4,1,0),IF(V1183&gt;résultats!F$4,1,0),IF(W1183&gt;résultats!G$4,1,0),IF(X1183&gt;résultats!H$4,1,0),IF(Y1183&gt;résultats!I$4,1,0),IF(Z1183&gt;résultats!J$4,1,0)))</f>
        <v>0</v>
      </c>
      <c r="C1183">
        <f>IF(AND(Taureaux[[#All],[nombres d''incides M&gt;F]]&gt;résultats!$E$1,Taureaux[[#All],[Race]]=résultats!$C$4),1,0)</f>
        <v>0</v>
      </c>
      <c r="D1183">
        <f>IF(AND(Taureaux[[#All],[nombres d''incides M&gt;F]]=résultats!$E$1,Taureaux[[#All],[Race]]=résultats!$C$4),1,0)</f>
        <v>0</v>
      </c>
      <c r="E1183">
        <f>IF(AND(Taureaux[[#All],[nombres d''incides M&gt;F]]=résultats!$E$1-1,Taureaux[[#All],[Race]]=résultats!$C$4),1,0)</f>
        <v>0</v>
      </c>
      <c r="F1183">
        <f>IF(Taureaux[[#All],[&gt; palier]]=0,0,SUM($C$2:C1183))</f>
        <v>0</v>
      </c>
      <c r="G1183">
        <f>IF(Taureaux[[#All],[=palier]]=0,0,SUM($D$2:D1183)+MAX(Taureaux[[#All],[séquence &gt; palier]]))</f>
        <v>0</v>
      </c>
      <c r="H1183">
        <f>IF(Taureaux[[#All],[=palier-1]]=0,0,SUM($E$2:E1183)+MAX(Taureaux[[#All],[séquence = palier]]))</f>
        <v>0</v>
      </c>
      <c r="I1183" t="str">
        <f>IF(Taureaux[[#All],[&gt; palier]]&gt;0,Q1183,"")</f>
        <v/>
      </c>
      <c r="J1183" t="str">
        <f>IF(Taureaux[[#All],[=palier]]&gt;0,Q1183,"")</f>
        <v/>
      </c>
      <c r="K1183" t="str">
        <f>IF(Taureaux[[#All],[=palier-1]]&gt;0,Q1183,"")</f>
        <v/>
      </c>
      <c r="L1183">
        <f>IF(ROW()-1&lt;=60000,ROW()-1)</f>
        <v>1182</v>
      </c>
      <c r="M1183" s="12" t="str">
        <f>IF(Taureaux[[#This Row],[Nom selon le rang]]="","",VLOOKUP(O1183,Q:AF,10,FALSE))</f>
        <v/>
      </c>
      <c r="N1183" t="str">
        <f>IF(Taureaux[[#This Row],[somme des males selon la liste]]="","",RANK(Taureaux[[#This Row],[somme des males selon la liste]],Taureaux[[#All],[somme des males selon la liste]],0))</f>
        <v/>
      </c>
      <c r="O11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3">
        <v>31476431</v>
      </c>
      <c r="Q1183" t="s">
        <v>2006</v>
      </c>
      <c r="R1183" t="s">
        <v>36</v>
      </c>
      <c r="S1183" t="s">
        <v>143</v>
      </c>
      <c r="T1183">
        <v>1017.44</v>
      </c>
      <c r="U1183">
        <v>71.400000000000006</v>
      </c>
      <c r="V1183">
        <v>69.28</v>
      </c>
      <c r="W1183">
        <v>62.02</v>
      </c>
      <c r="X1183">
        <v>59.35</v>
      </c>
      <c r="Y1183">
        <v>56.39</v>
      </c>
      <c r="Z1183" s="12">
        <f>SUM(Taureaux[[#This Row],[indice 1]:[Indice 5]])</f>
        <v>318.44</v>
      </c>
      <c r="AA1183" t="s">
        <v>426</v>
      </c>
      <c r="AB1183" t="s">
        <v>427</v>
      </c>
      <c r="AC1183" t="s">
        <v>219</v>
      </c>
      <c r="AD1183">
        <v>623</v>
      </c>
      <c r="AE1183">
        <v>70</v>
      </c>
    </row>
    <row r="1184" spans="2:31" x14ac:dyDescent="0.25">
      <c r="B1184" s="2">
        <f>IF(Taureaux[[#This Row],[Race]]&lt;&gt;résultats!$C$4,0,SUM(IF(U1184&gt;résultats!E$4,1,0),IF(V1184&gt;résultats!F$4,1,0),IF(W1184&gt;résultats!G$4,1,0),IF(X1184&gt;résultats!H$4,1,0),IF(Y1184&gt;résultats!I$4,1,0),IF(Z1184&gt;résultats!J$4,1,0)))</f>
        <v>5</v>
      </c>
      <c r="C1184">
        <f>IF(AND(Taureaux[[#All],[nombres d''incides M&gt;F]]&gt;résultats!$E$1,Taureaux[[#All],[Race]]=résultats!$C$4),1,0)</f>
        <v>1</v>
      </c>
      <c r="D1184">
        <f>IF(AND(Taureaux[[#All],[nombres d''incides M&gt;F]]=résultats!$E$1,Taureaux[[#All],[Race]]=résultats!$C$4),1,0)</f>
        <v>0</v>
      </c>
      <c r="E1184">
        <f>IF(AND(Taureaux[[#All],[nombres d''incides M&gt;F]]=résultats!$E$1-1,Taureaux[[#All],[Race]]=résultats!$C$4),1,0)</f>
        <v>0</v>
      </c>
      <c r="F1184">
        <f>IF(Taureaux[[#All],[&gt; palier]]=0,0,SUM($C$2:C1184))</f>
        <v>34</v>
      </c>
      <c r="G1184">
        <f>IF(Taureaux[[#All],[=palier]]=0,0,SUM($D$2:D1184)+MAX(Taureaux[[#All],[séquence &gt; palier]]))</f>
        <v>0</v>
      </c>
      <c r="H1184">
        <f>IF(Taureaux[[#All],[=palier-1]]=0,0,SUM($E$2:E1184)+MAX(Taureaux[[#All],[séquence = palier]]))</f>
        <v>0</v>
      </c>
      <c r="I1184" t="str">
        <f>IF(Taureaux[[#All],[&gt; palier]]&gt;0,Q1184,"")</f>
        <v>BASUPENI DE CHAZELLE</v>
      </c>
      <c r="J1184" t="str">
        <f>IF(Taureaux[[#All],[=palier]]&gt;0,Q1184,"")</f>
        <v/>
      </c>
      <c r="K1184" t="str">
        <f>IF(Taureaux[[#All],[=palier-1]]&gt;0,Q1184,"")</f>
        <v/>
      </c>
      <c r="L1184">
        <f>IF(ROW()-1&lt;=60000,ROW()-1)</f>
        <v>1183</v>
      </c>
      <c r="M1184" s="12" t="str">
        <f>IF(Taureaux[[#This Row],[Nom selon le rang]]="","",VLOOKUP(O1184,Q:AF,10,FALSE))</f>
        <v/>
      </c>
      <c r="N1184" t="str">
        <f>IF(Taureaux[[#This Row],[somme des males selon la liste]]="","",RANK(Taureaux[[#This Row],[somme des males selon la liste]],Taureaux[[#All],[somme des males selon la liste]],0))</f>
        <v/>
      </c>
      <c r="O11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4">
        <v>56738051</v>
      </c>
      <c r="Q1184" t="s">
        <v>1675</v>
      </c>
      <c r="R1184" t="s">
        <v>7</v>
      </c>
      <c r="S1184" t="s">
        <v>95</v>
      </c>
      <c r="T1184">
        <v>944.54</v>
      </c>
      <c r="U1184">
        <v>57.41</v>
      </c>
      <c r="V1184">
        <v>62.23</v>
      </c>
      <c r="W1184">
        <v>72.64</v>
      </c>
      <c r="X1184">
        <v>57.33</v>
      </c>
      <c r="Y1184">
        <v>68.73</v>
      </c>
      <c r="Z1184" s="12">
        <f>SUM(Taureaux[[#This Row],[indice 1]:[Indice 5]])</f>
        <v>318.33999999999997</v>
      </c>
      <c r="AA1184" t="s">
        <v>148</v>
      </c>
      <c r="AB1184" t="s">
        <v>148</v>
      </c>
      <c r="AC1184" t="s">
        <v>116</v>
      </c>
      <c r="AD1184">
        <v>27820</v>
      </c>
      <c r="AE1184">
        <v>30</v>
      </c>
    </row>
    <row r="1185" spans="2:31" x14ac:dyDescent="0.25">
      <c r="B1185" s="2">
        <f>IF(Taureaux[[#This Row],[Race]]&lt;&gt;résultats!$C$4,0,SUM(IF(U1185&gt;résultats!E$4,1,0),IF(V1185&gt;résultats!F$4,1,0),IF(W1185&gt;résultats!G$4,1,0),IF(X1185&gt;résultats!H$4,1,0),IF(Y1185&gt;résultats!I$4,1,0),IF(Z1185&gt;résultats!J$4,1,0)))</f>
        <v>0</v>
      </c>
      <c r="C1185">
        <f>IF(AND(Taureaux[[#All],[nombres d''incides M&gt;F]]&gt;résultats!$E$1,Taureaux[[#All],[Race]]=résultats!$C$4),1,0)</f>
        <v>0</v>
      </c>
      <c r="D1185">
        <f>IF(AND(Taureaux[[#All],[nombres d''incides M&gt;F]]=résultats!$E$1,Taureaux[[#All],[Race]]=résultats!$C$4),1,0)</f>
        <v>0</v>
      </c>
      <c r="E1185">
        <f>IF(AND(Taureaux[[#All],[nombres d''incides M&gt;F]]=résultats!$E$1-1,Taureaux[[#All],[Race]]=résultats!$C$4),1,0)</f>
        <v>0</v>
      </c>
      <c r="F1185">
        <f>IF(Taureaux[[#All],[&gt; palier]]=0,0,SUM($C$2:C1185))</f>
        <v>0</v>
      </c>
      <c r="G1185">
        <f>IF(Taureaux[[#All],[=palier]]=0,0,SUM($D$2:D1185)+MAX(Taureaux[[#All],[séquence &gt; palier]]))</f>
        <v>0</v>
      </c>
      <c r="H1185">
        <f>IF(Taureaux[[#All],[=palier-1]]=0,0,SUM($E$2:E1185)+MAX(Taureaux[[#All],[séquence = palier]]))</f>
        <v>0</v>
      </c>
      <c r="I1185" t="str">
        <f>IF(Taureaux[[#All],[&gt; palier]]&gt;0,Q1185,"")</f>
        <v/>
      </c>
      <c r="J1185" t="str">
        <f>IF(Taureaux[[#All],[=palier]]&gt;0,Q1185,"")</f>
        <v/>
      </c>
      <c r="K1185" t="str">
        <f>IF(Taureaux[[#All],[=palier-1]]&gt;0,Q1185,"")</f>
        <v/>
      </c>
      <c r="L1185">
        <f>IF(ROW()-1&lt;=60000,ROW()-1)</f>
        <v>1184</v>
      </c>
      <c r="M1185" s="12" t="str">
        <f>IF(Taureaux[[#This Row],[Nom selon le rang]]="","",VLOOKUP(O1185,Q:AF,10,FALSE))</f>
        <v/>
      </c>
      <c r="N1185" t="str">
        <f>IF(Taureaux[[#This Row],[somme des males selon la liste]]="","",RANK(Taureaux[[#This Row],[somme des males selon la liste]],Taureaux[[#All],[somme des males selon la liste]],0))</f>
        <v/>
      </c>
      <c r="O11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5">
        <v>78326416</v>
      </c>
      <c r="Q1185" t="s">
        <v>1582</v>
      </c>
      <c r="R1185" t="s">
        <v>181</v>
      </c>
      <c r="S1185" t="s">
        <v>112</v>
      </c>
      <c r="T1185">
        <v>1263.6099999999999</v>
      </c>
      <c r="U1185">
        <v>56.39</v>
      </c>
      <c r="V1185">
        <v>68.040000000000006</v>
      </c>
      <c r="W1185">
        <v>66.22</v>
      </c>
      <c r="X1185">
        <v>71.28</v>
      </c>
      <c r="Y1185">
        <v>65.69</v>
      </c>
      <c r="Z1185" s="12">
        <f>SUM(Taureaux[[#This Row],[indice 1]:[Indice 5]])</f>
        <v>327.62</v>
      </c>
      <c r="AA1185" t="s">
        <v>148</v>
      </c>
      <c r="AB1185" t="s">
        <v>148</v>
      </c>
      <c r="AC1185" t="s">
        <v>116</v>
      </c>
      <c r="AD1185">
        <v>25357</v>
      </c>
      <c r="AE1185">
        <v>30</v>
      </c>
    </row>
    <row r="1186" spans="2:31" x14ac:dyDescent="0.25">
      <c r="B1186" s="2">
        <f>IF(Taureaux[[#This Row],[Race]]&lt;&gt;résultats!$C$4,0,SUM(IF(U1186&gt;résultats!E$4,1,0),IF(V1186&gt;résultats!F$4,1,0),IF(W1186&gt;résultats!G$4,1,0),IF(X1186&gt;résultats!H$4,1,0),IF(Y1186&gt;résultats!I$4,1,0),IF(Z1186&gt;résultats!J$4,1,0)))</f>
        <v>0</v>
      </c>
      <c r="C1186">
        <f>IF(AND(Taureaux[[#All],[nombres d''incides M&gt;F]]&gt;résultats!$E$1,Taureaux[[#All],[Race]]=résultats!$C$4),1,0)</f>
        <v>0</v>
      </c>
      <c r="D1186">
        <f>IF(AND(Taureaux[[#All],[nombres d''incides M&gt;F]]=résultats!$E$1,Taureaux[[#All],[Race]]=résultats!$C$4),1,0)</f>
        <v>0</v>
      </c>
      <c r="E1186">
        <f>IF(AND(Taureaux[[#All],[nombres d''incides M&gt;F]]=résultats!$E$1-1,Taureaux[[#All],[Race]]=résultats!$C$4),1,0)</f>
        <v>0</v>
      </c>
      <c r="F1186">
        <f>IF(Taureaux[[#All],[&gt; palier]]=0,0,SUM($C$2:C1186))</f>
        <v>0</v>
      </c>
      <c r="G1186">
        <f>IF(Taureaux[[#All],[=palier]]=0,0,SUM($D$2:D1186)+MAX(Taureaux[[#All],[séquence &gt; palier]]))</f>
        <v>0</v>
      </c>
      <c r="H1186">
        <f>IF(Taureaux[[#All],[=palier-1]]=0,0,SUM($E$2:E1186)+MAX(Taureaux[[#All],[séquence = palier]]))</f>
        <v>0</v>
      </c>
      <c r="I1186" t="str">
        <f>IF(Taureaux[[#All],[&gt; palier]]&gt;0,Q1186,"")</f>
        <v/>
      </c>
      <c r="J1186" t="str">
        <f>IF(Taureaux[[#All],[=palier]]&gt;0,Q1186,"")</f>
        <v/>
      </c>
      <c r="K1186" t="str">
        <f>IF(Taureaux[[#All],[=palier-1]]&gt;0,Q1186,"")</f>
        <v/>
      </c>
      <c r="L1186">
        <f>IF(ROW()-1&lt;=60000,ROW()-1)</f>
        <v>1185</v>
      </c>
      <c r="M1186" s="12" t="str">
        <f>IF(Taureaux[[#This Row],[Nom selon le rang]]="","",VLOOKUP(O1186,Q:AF,10,FALSE))</f>
        <v/>
      </c>
      <c r="N1186" t="str">
        <f>IF(Taureaux[[#This Row],[somme des males selon la liste]]="","",RANK(Taureaux[[#This Row],[somme des males selon la liste]],Taureaux[[#All],[somme des males selon la liste]],0))</f>
        <v/>
      </c>
      <c r="O11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6">
        <v>77573024</v>
      </c>
      <c r="Q1186" t="s">
        <v>780</v>
      </c>
      <c r="R1186" t="s">
        <v>209</v>
      </c>
      <c r="S1186" t="s">
        <v>12</v>
      </c>
      <c r="T1186">
        <v>1384.2</v>
      </c>
      <c r="U1186">
        <v>74.12</v>
      </c>
      <c r="V1186">
        <v>74.959999999999994</v>
      </c>
      <c r="W1186">
        <v>62.2</v>
      </c>
      <c r="X1186">
        <v>70.22</v>
      </c>
      <c r="Y1186">
        <v>70.459999999999994</v>
      </c>
      <c r="Z1186" s="12">
        <f>SUM(Taureaux[[#This Row],[indice 1]:[Indice 5]])</f>
        <v>351.96</v>
      </c>
      <c r="AA1186" t="s">
        <v>63</v>
      </c>
      <c r="AB1186" t="s">
        <v>138</v>
      </c>
      <c r="AC1186" t="s">
        <v>139</v>
      </c>
      <c r="AD1186">
        <v>7</v>
      </c>
      <c r="AE1186">
        <v>148.62</v>
      </c>
    </row>
    <row r="1187" spans="2:31" x14ac:dyDescent="0.25">
      <c r="B1187" s="2">
        <f>IF(Taureaux[[#This Row],[Race]]&lt;&gt;résultats!$C$4,0,SUM(IF(U1187&gt;résultats!E$4,1,0),IF(V1187&gt;résultats!F$4,1,0),IF(W1187&gt;résultats!G$4,1,0),IF(X1187&gt;résultats!H$4,1,0),IF(Y1187&gt;résultats!I$4,1,0),IF(Z1187&gt;résultats!J$4,1,0)))</f>
        <v>0</v>
      </c>
      <c r="C1187">
        <f>IF(AND(Taureaux[[#All],[nombres d''incides M&gt;F]]&gt;résultats!$E$1,Taureaux[[#All],[Race]]=résultats!$C$4),1,0)</f>
        <v>0</v>
      </c>
      <c r="D1187">
        <f>IF(AND(Taureaux[[#All],[nombres d''incides M&gt;F]]=résultats!$E$1,Taureaux[[#All],[Race]]=résultats!$C$4),1,0)</f>
        <v>0</v>
      </c>
      <c r="E1187">
        <f>IF(AND(Taureaux[[#All],[nombres d''incides M&gt;F]]=résultats!$E$1-1,Taureaux[[#All],[Race]]=résultats!$C$4),1,0)</f>
        <v>0</v>
      </c>
      <c r="F1187">
        <f>IF(Taureaux[[#All],[&gt; palier]]=0,0,SUM($C$2:C1187))</f>
        <v>0</v>
      </c>
      <c r="G1187">
        <f>IF(Taureaux[[#All],[=palier]]=0,0,SUM($D$2:D1187)+MAX(Taureaux[[#All],[séquence &gt; palier]]))</f>
        <v>0</v>
      </c>
      <c r="H1187">
        <f>IF(Taureaux[[#All],[=palier-1]]=0,0,SUM($E$2:E1187)+MAX(Taureaux[[#All],[séquence = palier]]))</f>
        <v>0</v>
      </c>
      <c r="I1187" t="str">
        <f>IF(Taureaux[[#All],[&gt; palier]]&gt;0,Q1187,"")</f>
        <v/>
      </c>
      <c r="J1187" t="str">
        <f>IF(Taureaux[[#All],[=palier]]&gt;0,Q1187,"")</f>
        <v/>
      </c>
      <c r="K1187" t="str">
        <f>IF(Taureaux[[#All],[=palier-1]]&gt;0,Q1187,"")</f>
        <v/>
      </c>
      <c r="L1187">
        <f>IF(ROW()-1&lt;=60000,ROW()-1)</f>
        <v>1186</v>
      </c>
      <c r="M1187" s="12" t="str">
        <f>IF(Taureaux[[#This Row],[Nom selon le rang]]="","",VLOOKUP(O1187,Q:AF,10,FALSE))</f>
        <v/>
      </c>
      <c r="N1187" t="str">
        <f>IF(Taureaux[[#This Row],[somme des males selon la liste]]="","",RANK(Taureaux[[#This Row],[somme des males selon la liste]],Taureaux[[#All],[somme des males selon la liste]],0))</f>
        <v/>
      </c>
      <c r="O11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7">
        <v>83310319</v>
      </c>
      <c r="Q1187" t="s">
        <v>2121</v>
      </c>
      <c r="R1187" t="s">
        <v>237</v>
      </c>
      <c r="S1187" t="s">
        <v>90</v>
      </c>
      <c r="T1187">
        <v>891</v>
      </c>
      <c r="U1187">
        <v>65.040000000000006</v>
      </c>
      <c r="V1187">
        <v>65.25</v>
      </c>
      <c r="W1187">
        <v>59.42</v>
      </c>
      <c r="X1187">
        <v>69.52</v>
      </c>
      <c r="Y1187">
        <v>57.71</v>
      </c>
      <c r="Z1187" s="12">
        <f>SUM(Taureaux[[#This Row],[indice 1]:[Indice 5]])</f>
        <v>316.94</v>
      </c>
      <c r="AA1187" t="s">
        <v>135</v>
      </c>
      <c r="AB1187" t="s">
        <v>135</v>
      </c>
      <c r="AC1187" t="s">
        <v>136</v>
      </c>
      <c r="AD1187">
        <v>1734</v>
      </c>
      <c r="AE1187">
        <v>30</v>
      </c>
    </row>
    <row r="1188" spans="2:31" x14ac:dyDescent="0.25">
      <c r="B1188" s="2">
        <f>IF(Taureaux[[#This Row],[Race]]&lt;&gt;résultats!$C$4,0,SUM(IF(U1188&gt;résultats!E$4,1,0),IF(V1188&gt;résultats!F$4,1,0),IF(W1188&gt;résultats!G$4,1,0),IF(X1188&gt;résultats!H$4,1,0),IF(Y1188&gt;résultats!I$4,1,0),IF(Z1188&gt;résultats!J$4,1,0)))</f>
        <v>0</v>
      </c>
      <c r="C1188">
        <f>IF(AND(Taureaux[[#All],[nombres d''incides M&gt;F]]&gt;résultats!$E$1,Taureaux[[#All],[Race]]=résultats!$C$4),1,0)</f>
        <v>0</v>
      </c>
      <c r="D1188">
        <f>IF(AND(Taureaux[[#All],[nombres d''incides M&gt;F]]=résultats!$E$1,Taureaux[[#All],[Race]]=résultats!$C$4),1,0)</f>
        <v>0</v>
      </c>
      <c r="E1188">
        <f>IF(AND(Taureaux[[#All],[nombres d''incides M&gt;F]]=résultats!$E$1-1,Taureaux[[#All],[Race]]=résultats!$C$4),1,0)</f>
        <v>0</v>
      </c>
      <c r="F1188">
        <f>IF(Taureaux[[#All],[&gt; palier]]=0,0,SUM($C$2:C1188))</f>
        <v>0</v>
      </c>
      <c r="G1188">
        <f>IF(Taureaux[[#All],[=palier]]=0,0,SUM($D$2:D1188)+MAX(Taureaux[[#All],[séquence &gt; palier]]))</f>
        <v>0</v>
      </c>
      <c r="H1188">
        <f>IF(Taureaux[[#All],[=palier-1]]=0,0,SUM($E$2:E1188)+MAX(Taureaux[[#All],[séquence = palier]]))</f>
        <v>0</v>
      </c>
      <c r="I1188" t="str">
        <f>IF(Taureaux[[#All],[&gt; palier]]&gt;0,Q1188,"")</f>
        <v/>
      </c>
      <c r="J1188" t="str">
        <f>IF(Taureaux[[#All],[=palier]]&gt;0,Q1188,"")</f>
        <v/>
      </c>
      <c r="K1188" t="str">
        <f>IF(Taureaux[[#All],[=palier-1]]&gt;0,Q1188,"")</f>
        <v/>
      </c>
      <c r="L1188">
        <f>IF(ROW()-1&lt;=60000,ROW()-1)</f>
        <v>1187</v>
      </c>
      <c r="M1188" s="12" t="str">
        <f>IF(Taureaux[[#This Row],[Nom selon le rang]]="","",VLOOKUP(O1188,Q:AF,10,FALSE))</f>
        <v/>
      </c>
      <c r="N1188" t="str">
        <f>IF(Taureaux[[#This Row],[somme des males selon la liste]]="","",RANK(Taureaux[[#This Row],[somme des males selon la liste]],Taureaux[[#All],[somme des males selon la liste]],0))</f>
        <v/>
      </c>
      <c r="O11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8">
        <v>57564461</v>
      </c>
      <c r="Q1188" t="s">
        <v>2365</v>
      </c>
      <c r="R1188" t="s">
        <v>1187</v>
      </c>
      <c r="S1188" t="s">
        <v>95</v>
      </c>
      <c r="T1188">
        <v>1010.73</v>
      </c>
      <c r="U1188">
        <v>65.75</v>
      </c>
      <c r="V1188">
        <v>64.83</v>
      </c>
      <c r="W1188">
        <v>66.040000000000006</v>
      </c>
      <c r="X1188">
        <v>67.97</v>
      </c>
      <c r="Y1188">
        <v>33.520000000000003</v>
      </c>
      <c r="Z1188" s="12">
        <f>SUM(Taureaux[[#This Row],[indice 1]:[Indice 5]])</f>
        <v>298.11</v>
      </c>
      <c r="AA1188" t="s">
        <v>148</v>
      </c>
      <c r="AB1188" t="s">
        <v>148</v>
      </c>
      <c r="AC1188" t="s">
        <v>116</v>
      </c>
      <c r="AD1188">
        <v>28696</v>
      </c>
      <c r="AE1188">
        <v>30</v>
      </c>
    </row>
    <row r="1189" spans="2:31" x14ac:dyDescent="0.25">
      <c r="B1189" s="2">
        <f>IF(Taureaux[[#This Row],[Race]]&lt;&gt;résultats!$C$4,0,SUM(IF(U1189&gt;résultats!E$4,1,0),IF(V1189&gt;résultats!F$4,1,0),IF(W1189&gt;résultats!G$4,1,0),IF(X1189&gt;résultats!H$4,1,0),IF(Y1189&gt;résultats!I$4,1,0),IF(Z1189&gt;résultats!J$4,1,0)))</f>
        <v>4</v>
      </c>
      <c r="C1189">
        <f>IF(AND(Taureaux[[#All],[nombres d''incides M&gt;F]]&gt;résultats!$E$1,Taureaux[[#All],[Race]]=résultats!$C$4),1,0)</f>
        <v>1</v>
      </c>
      <c r="D1189">
        <f>IF(AND(Taureaux[[#All],[nombres d''incides M&gt;F]]=résultats!$E$1,Taureaux[[#All],[Race]]=résultats!$C$4),1,0)</f>
        <v>0</v>
      </c>
      <c r="E1189">
        <f>IF(AND(Taureaux[[#All],[nombres d''incides M&gt;F]]=résultats!$E$1-1,Taureaux[[#All],[Race]]=résultats!$C$4),1,0)</f>
        <v>0</v>
      </c>
      <c r="F1189">
        <f>IF(Taureaux[[#All],[&gt; palier]]=0,0,SUM($C$2:C1189))</f>
        <v>35</v>
      </c>
      <c r="G1189">
        <f>IF(Taureaux[[#All],[=palier]]=0,0,SUM($D$2:D1189)+MAX(Taureaux[[#All],[séquence &gt; palier]]))</f>
        <v>0</v>
      </c>
      <c r="H1189">
        <f>IF(Taureaux[[#All],[=palier-1]]=0,0,SUM($E$2:E1189)+MAX(Taureaux[[#All],[séquence = palier]]))</f>
        <v>0</v>
      </c>
      <c r="I1189" t="str">
        <f>IF(Taureaux[[#All],[&gt; palier]]&gt;0,Q1189,"")</f>
        <v>BAULOCEN DE CHAZELLE</v>
      </c>
      <c r="J1189" t="str">
        <f>IF(Taureaux[[#All],[=palier]]&gt;0,Q1189,"")</f>
        <v/>
      </c>
      <c r="K1189" t="str">
        <f>IF(Taureaux[[#All],[=palier-1]]&gt;0,Q1189,"")</f>
        <v/>
      </c>
      <c r="L1189">
        <f>IF(ROW()-1&lt;=60000,ROW()-1)</f>
        <v>1188</v>
      </c>
      <c r="M1189" s="12" t="str">
        <f>IF(Taureaux[[#This Row],[Nom selon le rang]]="","",VLOOKUP(O1189,Q:AF,10,FALSE))</f>
        <v/>
      </c>
      <c r="N1189" t="str">
        <f>IF(Taureaux[[#This Row],[somme des males selon la liste]]="","",RANK(Taureaux[[#This Row],[somme des males selon la liste]],Taureaux[[#All],[somme des males selon la liste]],0))</f>
        <v/>
      </c>
      <c r="O11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89">
        <v>57003801</v>
      </c>
      <c r="Q1189" t="s">
        <v>1777</v>
      </c>
      <c r="R1189" t="s">
        <v>7</v>
      </c>
      <c r="S1189" t="s">
        <v>99</v>
      </c>
      <c r="T1189">
        <v>956.33</v>
      </c>
      <c r="U1189">
        <v>56.18</v>
      </c>
      <c r="V1189">
        <v>61.08</v>
      </c>
      <c r="W1189">
        <v>71.209999999999994</v>
      </c>
      <c r="X1189">
        <v>61.8</v>
      </c>
      <c r="Y1189">
        <v>66.53</v>
      </c>
      <c r="Z1189" s="12">
        <f>SUM(Taureaux[[#This Row],[indice 1]:[Indice 5]])</f>
        <v>316.79999999999995</v>
      </c>
      <c r="AA1189" t="s">
        <v>148</v>
      </c>
      <c r="AB1189" t="s">
        <v>148</v>
      </c>
      <c r="AC1189" t="s">
        <v>116</v>
      </c>
      <c r="AD1189">
        <v>27363</v>
      </c>
      <c r="AE1189">
        <v>30</v>
      </c>
    </row>
    <row r="1190" spans="2:31" x14ac:dyDescent="0.25">
      <c r="B1190" s="2">
        <f>IF(Taureaux[[#This Row],[Race]]&lt;&gt;résultats!$C$4,0,SUM(IF(U1190&gt;résultats!E$4,1,0),IF(V1190&gt;résultats!F$4,1,0),IF(W1190&gt;résultats!G$4,1,0),IF(X1190&gt;résultats!H$4,1,0),IF(Y1190&gt;résultats!I$4,1,0),IF(Z1190&gt;résultats!J$4,1,0)))</f>
        <v>0</v>
      </c>
      <c r="C1190">
        <f>IF(AND(Taureaux[[#All],[nombres d''incides M&gt;F]]&gt;résultats!$E$1,Taureaux[[#All],[Race]]=résultats!$C$4),1,0)</f>
        <v>0</v>
      </c>
      <c r="D1190">
        <f>IF(AND(Taureaux[[#All],[nombres d''incides M&gt;F]]=résultats!$E$1,Taureaux[[#All],[Race]]=résultats!$C$4),1,0)</f>
        <v>0</v>
      </c>
      <c r="E1190">
        <f>IF(AND(Taureaux[[#All],[nombres d''incides M&gt;F]]=résultats!$E$1-1,Taureaux[[#All],[Race]]=résultats!$C$4),1,0)</f>
        <v>0</v>
      </c>
      <c r="F1190">
        <f>IF(Taureaux[[#All],[&gt; palier]]=0,0,SUM($C$2:C1190))</f>
        <v>0</v>
      </c>
      <c r="G1190">
        <f>IF(Taureaux[[#All],[=palier]]=0,0,SUM($D$2:D1190)+MAX(Taureaux[[#All],[séquence &gt; palier]]))</f>
        <v>0</v>
      </c>
      <c r="H1190">
        <f>IF(Taureaux[[#All],[=palier-1]]=0,0,SUM($E$2:E1190)+MAX(Taureaux[[#All],[séquence = palier]]))</f>
        <v>0</v>
      </c>
      <c r="I1190" t="str">
        <f>IF(Taureaux[[#All],[&gt; palier]]&gt;0,Q1190,"")</f>
        <v/>
      </c>
      <c r="J1190" t="str">
        <f>IF(Taureaux[[#All],[=palier]]&gt;0,Q1190,"")</f>
        <v/>
      </c>
      <c r="K1190" t="str">
        <f>IF(Taureaux[[#All],[=palier-1]]&gt;0,Q1190,"")</f>
        <v/>
      </c>
      <c r="L1190">
        <f>IF(ROW()-1&lt;=60000,ROW()-1)</f>
        <v>1189</v>
      </c>
      <c r="M1190" s="12" t="str">
        <f>IF(Taureaux[[#This Row],[Nom selon le rang]]="","",VLOOKUP(O1190,Q:AF,10,FALSE))</f>
        <v/>
      </c>
      <c r="N1190" t="str">
        <f>IF(Taureaux[[#This Row],[somme des males selon la liste]]="","",RANK(Taureaux[[#This Row],[somme des males selon la liste]],Taureaux[[#All],[somme des males selon la liste]],0))</f>
        <v/>
      </c>
      <c r="O11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0">
        <v>78358314</v>
      </c>
      <c r="Q1190" t="s">
        <v>2425</v>
      </c>
      <c r="R1190" t="s">
        <v>456</v>
      </c>
      <c r="S1190" t="s">
        <v>87</v>
      </c>
      <c r="T1190">
        <v>987.44</v>
      </c>
      <c r="U1190">
        <v>60.79</v>
      </c>
      <c r="V1190">
        <v>52.25</v>
      </c>
      <c r="W1190">
        <v>62.68</v>
      </c>
      <c r="X1190">
        <v>58.96</v>
      </c>
      <c r="Y1190">
        <v>61.86</v>
      </c>
      <c r="Z1190" s="12">
        <f>SUM(Taureaux[[#This Row],[indice 1]:[Indice 5]])</f>
        <v>296.54000000000002</v>
      </c>
      <c r="AA1190" t="s">
        <v>1081</v>
      </c>
      <c r="AB1190" t="s">
        <v>1081</v>
      </c>
      <c r="AC1190" t="s">
        <v>103</v>
      </c>
      <c r="AD1190">
        <v>635</v>
      </c>
      <c r="AE1190">
        <v>70</v>
      </c>
    </row>
    <row r="1191" spans="2:31" x14ac:dyDescent="0.25">
      <c r="B1191" s="2">
        <f>IF(Taureaux[[#This Row],[Race]]&lt;&gt;résultats!$C$4,0,SUM(IF(U1191&gt;résultats!E$4,1,0),IF(V1191&gt;résultats!F$4,1,0),IF(W1191&gt;résultats!G$4,1,0),IF(X1191&gt;résultats!H$4,1,0),IF(Y1191&gt;résultats!I$4,1,0),IF(Z1191&gt;résultats!J$4,1,0)))</f>
        <v>0</v>
      </c>
      <c r="C1191">
        <f>IF(AND(Taureaux[[#All],[nombres d''incides M&gt;F]]&gt;résultats!$E$1,Taureaux[[#All],[Race]]=résultats!$C$4),1,0)</f>
        <v>0</v>
      </c>
      <c r="D1191">
        <f>IF(AND(Taureaux[[#All],[nombres d''incides M&gt;F]]=résultats!$E$1,Taureaux[[#All],[Race]]=résultats!$C$4),1,0)</f>
        <v>0</v>
      </c>
      <c r="E1191">
        <f>IF(AND(Taureaux[[#All],[nombres d''incides M&gt;F]]=résultats!$E$1-1,Taureaux[[#All],[Race]]=résultats!$C$4),1,0)</f>
        <v>0</v>
      </c>
      <c r="F1191">
        <f>IF(Taureaux[[#All],[&gt; palier]]=0,0,SUM($C$2:C1191))</f>
        <v>0</v>
      </c>
      <c r="G1191">
        <f>IF(Taureaux[[#All],[=palier]]=0,0,SUM($D$2:D1191)+MAX(Taureaux[[#All],[séquence &gt; palier]]))</f>
        <v>0</v>
      </c>
      <c r="H1191">
        <f>IF(Taureaux[[#All],[=palier-1]]=0,0,SUM($E$2:E1191)+MAX(Taureaux[[#All],[séquence = palier]]))</f>
        <v>0</v>
      </c>
      <c r="I1191" t="str">
        <f>IF(Taureaux[[#All],[&gt; palier]]&gt;0,Q1191,"")</f>
        <v/>
      </c>
      <c r="J1191" t="str">
        <f>IF(Taureaux[[#All],[=palier]]&gt;0,Q1191,"")</f>
        <v/>
      </c>
      <c r="K1191" t="str">
        <f>IF(Taureaux[[#All],[=palier-1]]&gt;0,Q1191,"")</f>
        <v/>
      </c>
      <c r="L1191">
        <f>IF(ROW()-1&lt;=60000,ROW()-1)</f>
        <v>1190</v>
      </c>
      <c r="M1191" s="12" t="str">
        <f>IF(Taureaux[[#This Row],[Nom selon le rang]]="","",VLOOKUP(O1191,Q:AF,10,FALSE))</f>
        <v/>
      </c>
      <c r="N1191" t="str">
        <f>IF(Taureaux[[#This Row],[somme des males selon la liste]]="","",RANK(Taureaux[[#This Row],[somme des males selon la liste]],Taureaux[[#All],[somme des males selon la liste]],0))</f>
        <v/>
      </c>
      <c r="O11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1">
        <v>77623557</v>
      </c>
      <c r="Q1191" t="s">
        <v>500</v>
      </c>
      <c r="R1191" t="s">
        <v>36</v>
      </c>
      <c r="S1191" t="s">
        <v>94</v>
      </c>
      <c r="T1191">
        <v>1045.28</v>
      </c>
      <c r="U1191">
        <v>75.12</v>
      </c>
      <c r="V1191">
        <v>67.069999999999993</v>
      </c>
      <c r="W1191">
        <v>75.489999999999995</v>
      </c>
      <c r="X1191">
        <v>67.540000000000006</v>
      </c>
      <c r="Y1191">
        <v>66.290000000000006</v>
      </c>
      <c r="Z1191" s="12">
        <f>SUM(Taureaux[[#This Row],[indice 1]:[Indice 5]])</f>
        <v>351.51000000000005</v>
      </c>
      <c r="AA1191" t="s">
        <v>131</v>
      </c>
      <c r="AB1191" t="s">
        <v>131</v>
      </c>
      <c r="AC1191" t="s">
        <v>44</v>
      </c>
      <c r="AD1191">
        <v>1000</v>
      </c>
      <c r="AE1191">
        <v>90</v>
      </c>
    </row>
    <row r="1192" spans="2:31" x14ac:dyDescent="0.25">
      <c r="B1192" s="2">
        <f>IF(Taureaux[[#This Row],[Race]]&lt;&gt;résultats!$C$4,0,SUM(IF(U1192&gt;résultats!E$4,1,0),IF(V1192&gt;résultats!F$4,1,0),IF(W1192&gt;résultats!G$4,1,0),IF(X1192&gt;résultats!H$4,1,0),IF(Y1192&gt;résultats!I$4,1,0),IF(Z1192&gt;résultats!J$4,1,0)))</f>
        <v>0</v>
      </c>
      <c r="C1192">
        <f>IF(AND(Taureaux[[#All],[nombres d''incides M&gt;F]]&gt;résultats!$E$1,Taureaux[[#All],[Race]]=résultats!$C$4),1,0)</f>
        <v>0</v>
      </c>
      <c r="D1192">
        <f>IF(AND(Taureaux[[#All],[nombres d''incides M&gt;F]]=résultats!$E$1,Taureaux[[#All],[Race]]=résultats!$C$4),1,0)</f>
        <v>0</v>
      </c>
      <c r="E1192">
        <f>IF(AND(Taureaux[[#All],[nombres d''incides M&gt;F]]=résultats!$E$1-1,Taureaux[[#All],[Race]]=résultats!$C$4),1,0)</f>
        <v>0</v>
      </c>
      <c r="F1192">
        <f>IF(Taureaux[[#All],[&gt; palier]]=0,0,SUM($C$2:C1192))</f>
        <v>0</v>
      </c>
      <c r="G1192">
        <f>IF(Taureaux[[#All],[=palier]]=0,0,SUM($D$2:D1192)+MAX(Taureaux[[#All],[séquence &gt; palier]]))</f>
        <v>0</v>
      </c>
      <c r="H1192">
        <f>IF(Taureaux[[#All],[=palier-1]]=0,0,SUM($E$2:E1192)+MAX(Taureaux[[#All],[séquence = palier]]))</f>
        <v>0</v>
      </c>
      <c r="I1192" t="str">
        <f>IF(Taureaux[[#All],[&gt; palier]]&gt;0,Q1192,"")</f>
        <v/>
      </c>
      <c r="J1192" t="str">
        <f>IF(Taureaux[[#All],[=palier]]&gt;0,Q1192,"")</f>
        <v/>
      </c>
      <c r="K1192" t="str">
        <f>IF(Taureaux[[#All],[=palier-1]]&gt;0,Q1192,"")</f>
        <v/>
      </c>
      <c r="L1192">
        <f>IF(ROW()-1&lt;=60000,ROW()-1)</f>
        <v>1191</v>
      </c>
      <c r="M1192" s="12" t="str">
        <f>IF(Taureaux[[#This Row],[Nom selon le rang]]="","",VLOOKUP(O1192,Q:AF,10,FALSE))</f>
        <v/>
      </c>
      <c r="N1192" t="str">
        <f>IF(Taureaux[[#This Row],[somme des males selon la liste]]="","",RANK(Taureaux[[#This Row],[somme des males selon la liste]],Taureaux[[#All],[somme des males selon la liste]],0))</f>
        <v/>
      </c>
      <c r="O11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2">
        <v>78246050</v>
      </c>
      <c r="Q1192" t="s">
        <v>1788</v>
      </c>
      <c r="R1192" t="s">
        <v>456</v>
      </c>
      <c r="S1192" t="s">
        <v>95</v>
      </c>
      <c r="T1192">
        <v>1015.58</v>
      </c>
      <c r="U1192">
        <v>64.48</v>
      </c>
      <c r="V1192">
        <v>62.76</v>
      </c>
      <c r="W1192">
        <v>64.760000000000005</v>
      </c>
      <c r="X1192">
        <v>61.24</v>
      </c>
      <c r="Y1192">
        <v>69.7</v>
      </c>
      <c r="Z1192" s="12">
        <f>SUM(Taureaux[[#This Row],[indice 1]:[Indice 5]])</f>
        <v>322.94</v>
      </c>
      <c r="AA1192" t="s">
        <v>148</v>
      </c>
      <c r="AB1192" t="s">
        <v>148</v>
      </c>
      <c r="AC1192" t="s">
        <v>116</v>
      </c>
      <c r="AD1192">
        <v>24319</v>
      </c>
      <c r="AE1192">
        <v>30</v>
      </c>
    </row>
    <row r="1193" spans="2:31" x14ac:dyDescent="0.25">
      <c r="B1193" s="2">
        <f>IF(Taureaux[[#This Row],[Race]]&lt;&gt;résultats!$C$4,0,SUM(IF(U1193&gt;résultats!E$4,1,0),IF(V1193&gt;résultats!F$4,1,0),IF(W1193&gt;résultats!G$4,1,0),IF(X1193&gt;résultats!H$4,1,0),IF(Y1193&gt;résultats!I$4,1,0),IF(Z1193&gt;résultats!J$4,1,0)))</f>
        <v>0</v>
      </c>
      <c r="C1193">
        <f>IF(AND(Taureaux[[#All],[nombres d''incides M&gt;F]]&gt;résultats!$E$1,Taureaux[[#All],[Race]]=résultats!$C$4),1,0)</f>
        <v>0</v>
      </c>
      <c r="D1193">
        <f>IF(AND(Taureaux[[#All],[nombres d''incides M&gt;F]]=résultats!$E$1,Taureaux[[#All],[Race]]=résultats!$C$4),1,0)</f>
        <v>0</v>
      </c>
      <c r="E1193">
        <f>IF(AND(Taureaux[[#All],[nombres d''incides M&gt;F]]=résultats!$E$1-1,Taureaux[[#All],[Race]]=résultats!$C$4),1,0)</f>
        <v>0</v>
      </c>
      <c r="F1193">
        <f>IF(Taureaux[[#All],[&gt; palier]]=0,0,SUM($C$2:C1193))</f>
        <v>0</v>
      </c>
      <c r="G1193">
        <f>IF(Taureaux[[#All],[=palier]]=0,0,SUM($D$2:D1193)+MAX(Taureaux[[#All],[séquence &gt; palier]]))</f>
        <v>0</v>
      </c>
      <c r="H1193">
        <f>IF(Taureaux[[#All],[=palier-1]]=0,0,SUM($E$2:E1193)+MAX(Taureaux[[#All],[séquence = palier]]))</f>
        <v>0</v>
      </c>
      <c r="I1193" t="str">
        <f>IF(Taureaux[[#All],[&gt; palier]]&gt;0,Q1193,"")</f>
        <v/>
      </c>
      <c r="J1193" t="str">
        <f>IF(Taureaux[[#All],[=palier]]&gt;0,Q1193,"")</f>
        <v/>
      </c>
      <c r="K1193" t="str">
        <f>IF(Taureaux[[#All],[=palier-1]]&gt;0,Q1193,"")</f>
        <v/>
      </c>
      <c r="L1193">
        <f>IF(ROW()-1&lt;=60000,ROW()-1)</f>
        <v>1192</v>
      </c>
      <c r="M1193" s="12" t="str">
        <f>IF(Taureaux[[#This Row],[Nom selon le rang]]="","",VLOOKUP(O1193,Q:AF,10,FALSE))</f>
        <v/>
      </c>
      <c r="N1193" t="str">
        <f>IF(Taureaux[[#This Row],[somme des males selon la liste]]="","",RANK(Taureaux[[#This Row],[somme des males selon la liste]],Taureaux[[#All],[somme des males selon la liste]],0))</f>
        <v/>
      </c>
      <c r="O11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3">
        <v>82082335</v>
      </c>
      <c r="Q1193" t="s">
        <v>2988</v>
      </c>
      <c r="R1193" t="s">
        <v>36</v>
      </c>
      <c r="S1193" t="s">
        <v>17</v>
      </c>
      <c r="T1193">
        <v>1211.68</v>
      </c>
      <c r="U1193">
        <v>82.05</v>
      </c>
      <c r="V1193">
        <v>78.88</v>
      </c>
      <c r="W1193">
        <v>87.19</v>
      </c>
      <c r="X1193">
        <v>77.040000000000006</v>
      </c>
      <c r="Y1193">
        <v>63.55</v>
      </c>
      <c r="Z1193" s="12">
        <f>SUM(Taureaux[[#This Row],[indice 1]:[Indice 5]])</f>
        <v>388.71000000000004</v>
      </c>
      <c r="AA1193" t="s">
        <v>38</v>
      </c>
      <c r="AB1193" t="s">
        <v>38</v>
      </c>
      <c r="AC1193" t="s">
        <v>39</v>
      </c>
      <c r="AD1193">
        <v>5692</v>
      </c>
      <c r="AE1193">
        <v>90</v>
      </c>
    </row>
    <row r="1194" spans="2:31" x14ac:dyDescent="0.25">
      <c r="B1194" s="2">
        <f>IF(Taureaux[[#This Row],[Race]]&lt;&gt;résultats!$C$4,0,SUM(IF(U1194&gt;résultats!E$4,1,0),IF(V1194&gt;résultats!F$4,1,0),IF(W1194&gt;résultats!G$4,1,0),IF(X1194&gt;résultats!H$4,1,0),IF(Y1194&gt;résultats!I$4,1,0),IF(Z1194&gt;résultats!J$4,1,0)))</f>
        <v>0</v>
      </c>
      <c r="C1194">
        <f>IF(AND(Taureaux[[#All],[nombres d''incides M&gt;F]]&gt;résultats!$E$1,Taureaux[[#All],[Race]]=résultats!$C$4),1,0)</f>
        <v>0</v>
      </c>
      <c r="D1194">
        <f>IF(AND(Taureaux[[#All],[nombres d''incides M&gt;F]]=résultats!$E$1,Taureaux[[#All],[Race]]=résultats!$C$4),1,0)</f>
        <v>0</v>
      </c>
      <c r="E1194">
        <f>IF(AND(Taureaux[[#All],[nombres d''incides M&gt;F]]=résultats!$E$1-1,Taureaux[[#All],[Race]]=résultats!$C$4),1,0)</f>
        <v>0</v>
      </c>
      <c r="F1194">
        <f>IF(Taureaux[[#All],[&gt; palier]]=0,0,SUM($C$2:C1194))</f>
        <v>0</v>
      </c>
      <c r="G1194">
        <f>IF(Taureaux[[#All],[=palier]]=0,0,SUM($D$2:D1194)+MAX(Taureaux[[#All],[séquence &gt; palier]]))</f>
        <v>0</v>
      </c>
      <c r="H1194">
        <f>IF(Taureaux[[#All],[=palier-1]]=0,0,SUM($E$2:E1194)+MAX(Taureaux[[#All],[séquence = palier]]))</f>
        <v>0</v>
      </c>
      <c r="I1194" t="str">
        <f>IF(Taureaux[[#All],[&gt; palier]]&gt;0,Q1194,"")</f>
        <v/>
      </c>
      <c r="J1194" t="str">
        <f>IF(Taureaux[[#All],[=palier]]&gt;0,Q1194,"")</f>
        <v/>
      </c>
      <c r="K1194" t="str">
        <f>IF(Taureaux[[#All],[=palier-1]]&gt;0,Q1194,"")</f>
        <v/>
      </c>
      <c r="L1194">
        <f>IF(ROW()-1&lt;=60000,ROW()-1)</f>
        <v>1193</v>
      </c>
      <c r="M1194" s="12" t="str">
        <f>IF(Taureaux[[#This Row],[Nom selon le rang]]="","",VLOOKUP(O1194,Q:AF,10,FALSE))</f>
        <v/>
      </c>
      <c r="N1194" t="str">
        <f>IF(Taureaux[[#This Row],[somme des males selon la liste]]="","",RANK(Taureaux[[#This Row],[somme des males selon la liste]],Taureaux[[#All],[somme des males selon la liste]],0))</f>
        <v/>
      </c>
      <c r="O11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4">
        <v>76494679</v>
      </c>
      <c r="Q1194" t="s">
        <v>1948</v>
      </c>
      <c r="R1194" t="s">
        <v>244</v>
      </c>
      <c r="S1194" t="s">
        <v>95</v>
      </c>
      <c r="T1194">
        <v>992.33</v>
      </c>
      <c r="U1194">
        <v>66.11</v>
      </c>
      <c r="V1194">
        <v>66.569999999999993</v>
      </c>
      <c r="W1194">
        <v>61.44</v>
      </c>
      <c r="X1194">
        <v>57.51</v>
      </c>
      <c r="Y1194">
        <v>69.099999999999994</v>
      </c>
      <c r="Z1194" s="12">
        <f>SUM(Taureaux[[#This Row],[indice 1]:[Indice 5]])</f>
        <v>320.73</v>
      </c>
      <c r="AA1194" t="s">
        <v>148</v>
      </c>
      <c r="AB1194" t="s">
        <v>148</v>
      </c>
      <c r="AC1194" t="s">
        <v>116</v>
      </c>
      <c r="AD1194">
        <v>30087</v>
      </c>
      <c r="AE1194">
        <v>30</v>
      </c>
    </row>
    <row r="1195" spans="2:31" x14ac:dyDescent="0.25">
      <c r="B1195" s="2">
        <f>IF(Taureaux[[#This Row],[Race]]&lt;&gt;résultats!$C$4,0,SUM(IF(U1195&gt;résultats!E$4,1,0),IF(V1195&gt;résultats!F$4,1,0),IF(W1195&gt;résultats!G$4,1,0),IF(X1195&gt;résultats!H$4,1,0),IF(Y1195&gt;résultats!I$4,1,0),IF(Z1195&gt;résultats!J$4,1,0)))</f>
        <v>0</v>
      </c>
      <c r="C1195">
        <f>IF(AND(Taureaux[[#All],[nombres d''incides M&gt;F]]&gt;résultats!$E$1,Taureaux[[#All],[Race]]=résultats!$C$4),1,0)</f>
        <v>0</v>
      </c>
      <c r="D1195">
        <f>IF(AND(Taureaux[[#All],[nombres d''incides M&gt;F]]=résultats!$E$1,Taureaux[[#All],[Race]]=résultats!$C$4),1,0)</f>
        <v>0</v>
      </c>
      <c r="E1195">
        <f>IF(AND(Taureaux[[#All],[nombres d''incides M&gt;F]]=résultats!$E$1-1,Taureaux[[#All],[Race]]=résultats!$C$4),1,0)</f>
        <v>0</v>
      </c>
      <c r="F1195">
        <f>IF(Taureaux[[#All],[&gt; palier]]=0,0,SUM($C$2:C1195))</f>
        <v>0</v>
      </c>
      <c r="G1195">
        <f>IF(Taureaux[[#All],[=palier]]=0,0,SUM($D$2:D1195)+MAX(Taureaux[[#All],[séquence &gt; palier]]))</f>
        <v>0</v>
      </c>
      <c r="H1195">
        <f>IF(Taureaux[[#All],[=palier-1]]=0,0,SUM($E$2:E1195)+MAX(Taureaux[[#All],[séquence = palier]]))</f>
        <v>0</v>
      </c>
      <c r="I1195" t="str">
        <f>IF(Taureaux[[#All],[&gt; palier]]&gt;0,Q1195,"")</f>
        <v/>
      </c>
      <c r="J1195" t="str">
        <f>IF(Taureaux[[#All],[=palier]]&gt;0,Q1195,"")</f>
        <v/>
      </c>
      <c r="K1195" t="str">
        <f>IF(Taureaux[[#All],[=palier-1]]&gt;0,Q1195,"")</f>
        <v/>
      </c>
      <c r="L1195">
        <f>IF(ROW()-1&lt;=60000,ROW()-1)</f>
        <v>1194</v>
      </c>
      <c r="M1195" s="12" t="str">
        <f>IF(Taureaux[[#This Row],[Nom selon le rang]]="","",VLOOKUP(O1195,Q:AF,10,FALSE))</f>
        <v/>
      </c>
      <c r="N1195" t="str">
        <f>IF(Taureaux[[#This Row],[somme des males selon la liste]]="","",RANK(Taureaux[[#This Row],[somme des males selon la liste]],Taureaux[[#All],[somme des males selon la liste]],0))</f>
        <v/>
      </c>
      <c r="O11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5">
        <v>57917381</v>
      </c>
      <c r="Q1195" t="s">
        <v>2377</v>
      </c>
      <c r="R1195" t="s">
        <v>1187</v>
      </c>
      <c r="S1195" t="s">
        <v>94</v>
      </c>
      <c r="T1195">
        <v>1003.08</v>
      </c>
      <c r="U1195">
        <v>67.900000000000006</v>
      </c>
      <c r="V1195">
        <v>60.58</v>
      </c>
      <c r="W1195">
        <v>62.31</v>
      </c>
      <c r="X1195">
        <v>71.59</v>
      </c>
      <c r="Y1195">
        <v>38.33</v>
      </c>
      <c r="Z1195" s="12">
        <f>SUM(Taureaux[[#This Row],[indice 1]:[Indice 5]])</f>
        <v>300.70999999999998</v>
      </c>
      <c r="AA1195" t="s">
        <v>148</v>
      </c>
      <c r="AB1195" t="s">
        <v>148</v>
      </c>
      <c r="AC1195" t="s">
        <v>116</v>
      </c>
      <c r="AD1195">
        <v>24309</v>
      </c>
      <c r="AE1195">
        <v>30</v>
      </c>
    </row>
    <row r="1196" spans="2:31" x14ac:dyDescent="0.25">
      <c r="B1196" s="2">
        <f>IF(Taureaux[[#This Row],[Race]]&lt;&gt;résultats!$C$4,0,SUM(IF(U1196&gt;résultats!E$4,1,0),IF(V1196&gt;résultats!F$4,1,0),IF(W1196&gt;résultats!G$4,1,0),IF(X1196&gt;résultats!H$4,1,0),IF(Y1196&gt;résultats!I$4,1,0),IF(Z1196&gt;résultats!J$4,1,0)))</f>
        <v>0</v>
      </c>
      <c r="C1196">
        <f>IF(AND(Taureaux[[#All],[nombres d''incides M&gt;F]]&gt;résultats!$E$1,Taureaux[[#All],[Race]]=résultats!$C$4),1,0)</f>
        <v>0</v>
      </c>
      <c r="D1196">
        <f>IF(AND(Taureaux[[#All],[nombres d''incides M&gt;F]]=résultats!$E$1,Taureaux[[#All],[Race]]=résultats!$C$4),1,0)</f>
        <v>0</v>
      </c>
      <c r="E1196">
        <f>IF(AND(Taureaux[[#All],[nombres d''incides M&gt;F]]=résultats!$E$1-1,Taureaux[[#All],[Race]]=résultats!$C$4),1,0)</f>
        <v>0</v>
      </c>
      <c r="F1196">
        <f>IF(Taureaux[[#All],[&gt; palier]]=0,0,SUM($C$2:C1196))</f>
        <v>0</v>
      </c>
      <c r="G1196">
        <f>IF(Taureaux[[#All],[=palier]]=0,0,SUM($D$2:D1196)+MAX(Taureaux[[#All],[séquence &gt; palier]]))</f>
        <v>0</v>
      </c>
      <c r="H1196">
        <f>IF(Taureaux[[#All],[=palier-1]]=0,0,SUM($E$2:E1196)+MAX(Taureaux[[#All],[séquence = palier]]))</f>
        <v>0</v>
      </c>
      <c r="I1196" t="str">
        <f>IF(Taureaux[[#All],[&gt; palier]]&gt;0,Q1196,"")</f>
        <v/>
      </c>
      <c r="J1196" t="str">
        <f>IF(Taureaux[[#All],[=palier]]&gt;0,Q1196,"")</f>
        <v/>
      </c>
      <c r="K1196" t="str">
        <f>IF(Taureaux[[#All],[=palier-1]]&gt;0,Q1196,"")</f>
        <v/>
      </c>
      <c r="L1196">
        <f>IF(ROW()-1&lt;=60000,ROW()-1)</f>
        <v>1195</v>
      </c>
      <c r="M1196" s="12" t="str">
        <f>IF(Taureaux[[#This Row],[Nom selon le rang]]="","",VLOOKUP(O1196,Q:AF,10,FALSE))</f>
        <v/>
      </c>
      <c r="N1196" t="str">
        <f>IF(Taureaux[[#This Row],[somme des males selon la liste]]="","",RANK(Taureaux[[#This Row],[somme des males selon la liste]],Taureaux[[#All],[somme des males selon la liste]],0))</f>
        <v/>
      </c>
      <c r="O11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6">
        <v>78414053</v>
      </c>
      <c r="Q1196" t="s">
        <v>1567</v>
      </c>
      <c r="R1196" t="s">
        <v>237</v>
      </c>
      <c r="S1196" t="s">
        <v>112</v>
      </c>
      <c r="T1196">
        <v>1211.92</v>
      </c>
      <c r="U1196">
        <v>66.14</v>
      </c>
      <c r="V1196">
        <v>64.55</v>
      </c>
      <c r="W1196">
        <v>66.14</v>
      </c>
      <c r="X1196">
        <v>70.58</v>
      </c>
      <c r="Y1196">
        <v>60.64</v>
      </c>
      <c r="Z1196" s="12">
        <f>SUM(Taureaux[[#This Row],[indice 1]:[Indice 5]])</f>
        <v>328.04999999999995</v>
      </c>
      <c r="AA1196" t="s">
        <v>148</v>
      </c>
      <c r="AB1196" t="s">
        <v>148</v>
      </c>
      <c r="AC1196" t="s">
        <v>116</v>
      </c>
      <c r="AD1196">
        <v>26879</v>
      </c>
      <c r="AE1196">
        <v>30</v>
      </c>
    </row>
    <row r="1197" spans="2:31" x14ac:dyDescent="0.25">
      <c r="B1197" s="2">
        <f>IF(Taureaux[[#This Row],[Race]]&lt;&gt;résultats!$C$4,0,SUM(IF(U1197&gt;résultats!E$4,1,0),IF(V1197&gt;résultats!F$4,1,0),IF(W1197&gt;résultats!G$4,1,0),IF(X1197&gt;résultats!H$4,1,0),IF(Y1197&gt;résultats!I$4,1,0),IF(Z1197&gt;résultats!J$4,1,0)))</f>
        <v>0</v>
      </c>
      <c r="C1197">
        <f>IF(AND(Taureaux[[#All],[nombres d''incides M&gt;F]]&gt;résultats!$E$1,Taureaux[[#All],[Race]]=résultats!$C$4),1,0)</f>
        <v>0</v>
      </c>
      <c r="D1197">
        <f>IF(AND(Taureaux[[#All],[nombres d''incides M&gt;F]]=résultats!$E$1,Taureaux[[#All],[Race]]=résultats!$C$4),1,0)</f>
        <v>0</v>
      </c>
      <c r="E1197">
        <f>IF(AND(Taureaux[[#All],[nombres d''incides M&gt;F]]=résultats!$E$1-1,Taureaux[[#All],[Race]]=résultats!$C$4),1,0)</f>
        <v>0</v>
      </c>
      <c r="F1197">
        <f>IF(Taureaux[[#All],[&gt; palier]]=0,0,SUM($C$2:C1197))</f>
        <v>0</v>
      </c>
      <c r="G1197">
        <f>IF(Taureaux[[#All],[=palier]]=0,0,SUM($D$2:D1197)+MAX(Taureaux[[#All],[séquence &gt; palier]]))</f>
        <v>0</v>
      </c>
      <c r="H1197">
        <f>IF(Taureaux[[#All],[=palier-1]]=0,0,SUM($E$2:E1197)+MAX(Taureaux[[#All],[séquence = palier]]))</f>
        <v>0</v>
      </c>
      <c r="I1197" t="str">
        <f>IF(Taureaux[[#All],[&gt; palier]]&gt;0,Q1197,"")</f>
        <v/>
      </c>
      <c r="J1197" t="str">
        <f>IF(Taureaux[[#All],[=palier]]&gt;0,Q1197,"")</f>
        <v/>
      </c>
      <c r="K1197" t="str">
        <f>IF(Taureaux[[#All],[=palier-1]]&gt;0,Q1197,"")</f>
        <v/>
      </c>
      <c r="L1197">
        <f>IF(ROW()-1&lt;=60000,ROW()-1)</f>
        <v>1196</v>
      </c>
      <c r="M1197" s="12" t="str">
        <f>IF(Taureaux[[#This Row],[Nom selon le rang]]="","",VLOOKUP(O1197,Q:AF,10,FALSE))</f>
        <v/>
      </c>
      <c r="N1197" t="str">
        <f>IF(Taureaux[[#This Row],[somme des males selon la liste]]="","",RANK(Taureaux[[#This Row],[somme des males selon la liste]],Taureaux[[#All],[somme des males selon la liste]],0))</f>
        <v/>
      </c>
      <c r="O11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7">
        <v>21386381</v>
      </c>
      <c r="Q1197" t="s">
        <v>2528</v>
      </c>
      <c r="R1197" t="s">
        <v>632</v>
      </c>
      <c r="S1197" t="s">
        <v>94</v>
      </c>
      <c r="T1197">
        <v>1139.53</v>
      </c>
      <c r="U1197">
        <v>65.14</v>
      </c>
      <c r="V1197">
        <v>60.2</v>
      </c>
      <c r="W1197">
        <v>54.58</v>
      </c>
      <c r="X1197">
        <v>63.54</v>
      </c>
      <c r="Y1197">
        <v>51.84</v>
      </c>
      <c r="Z1197" s="12">
        <f>SUM(Taureaux[[#This Row],[indice 1]:[Indice 5]])</f>
        <v>295.3</v>
      </c>
      <c r="AA1197" t="s">
        <v>240</v>
      </c>
      <c r="AB1197" t="s">
        <v>240</v>
      </c>
      <c r="AC1197" t="s">
        <v>111</v>
      </c>
      <c r="AD1197">
        <v>29179</v>
      </c>
      <c r="AE1197">
        <v>30</v>
      </c>
    </row>
    <row r="1198" spans="2:31" x14ac:dyDescent="0.25">
      <c r="B1198" s="2">
        <f>IF(Taureaux[[#This Row],[Race]]&lt;&gt;résultats!$C$4,0,SUM(IF(U1198&gt;résultats!E$4,1,0),IF(V1198&gt;résultats!F$4,1,0),IF(W1198&gt;résultats!G$4,1,0),IF(X1198&gt;résultats!H$4,1,0),IF(Y1198&gt;résultats!I$4,1,0),IF(Z1198&gt;résultats!J$4,1,0)))</f>
        <v>0</v>
      </c>
      <c r="C1198">
        <f>IF(AND(Taureaux[[#All],[nombres d''incides M&gt;F]]&gt;résultats!$E$1,Taureaux[[#All],[Race]]=résultats!$C$4),1,0)</f>
        <v>0</v>
      </c>
      <c r="D1198">
        <f>IF(AND(Taureaux[[#All],[nombres d''incides M&gt;F]]=résultats!$E$1,Taureaux[[#All],[Race]]=résultats!$C$4),1,0)</f>
        <v>0</v>
      </c>
      <c r="E1198">
        <f>IF(AND(Taureaux[[#All],[nombres d''incides M&gt;F]]=résultats!$E$1-1,Taureaux[[#All],[Race]]=résultats!$C$4),1,0)</f>
        <v>0</v>
      </c>
      <c r="F1198">
        <f>IF(Taureaux[[#All],[&gt; palier]]=0,0,SUM($C$2:C1198))</f>
        <v>0</v>
      </c>
      <c r="G1198">
        <f>IF(Taureaux[[#All],[=palier]]=0,0,SUM($D$2:D1198)+MAX(Taureaux[[#All],[séquence &gt; palier]]))</f>
        <v>0</v>
      </c>
      <c r="H1198">
        <f>IF(Taureaux[[#All],[=palier-1]]=0,0,SUM($E$2:E1198)+MAX(Taureaux[[#All],[séquence = palier]]))</f>
        <v>0</v>
      </c>
      <c r="I1198" t="str">
        <f>IF(Taureaux[[#All],[&gt; palier]]&gt;0,Q1198,"")</f>
        <v/>
      </c>
      <c r="J1198" t="str">
        <f>IF(Taureaux[[#All],[=palier]]&gt;0,Q1198,"")</f>
        <v/>
      </c>
      <c r="K1198" t="str">
        <f>IF(Taureaux[[#All],[=palier-1]]&gt;0,Q1198,"")</f>
        <v/>
      </c>
      <c r="L1198">
        <f>IF(ROW()-1&lt;=60000,ROW()-1)</f>
        <v>1197</v>
      </c>
      <c r="M1198" s="12" t="str">
        <f>IF(Taureaux[[#This Row],[Nom selon le rang]]="","",VLOOKUP(O1198,Q:AF,10,FALSE))</f>
        <v/>
      </c>
      <c r="N1198" t="str">
        <f>IF(Taureaux[[#This Row],[somme des males selon la liste]]="","",RANK(Taureaux[[#This Row],[somme des males selon la liste]],Taureaux[[#All],[somme des males selon la liste]],0))</f>
        <v/>
      </c>
      <c r="O11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8">
        <v>80417678</v>
      </c>
      <c r="Q1198" t="s">
        <v>1620</v>
      </c>
      <c r="R1198" t="s">
        <v>379</v>
      </c>
      <c r="S1198" t="s">
        <v>95</v>
      </c>
      <c r="T1198">
        <v>1039.78</v>
      </c>
      <c r="U1198">
        <v>73.05</v>
      </c>
      <c r="V1198">
        <v>65.849999999999994</v>
      </c>
      <c r="W1198">
        <v>66.709999999999994</v>
      </c>
      <c r="X1198">
        <v>59.8</v>
      </c>
      <c r="Y1198">
        <v>60.89</v>
      </c>
      <c r="Z1198" s="12">
        <f>SUM(Taureaux[[#This Row],[indice 1]:[Indice 5]])</f>
        <v>326.29999999999995</v>
      </c>
      <c r="AA1198" t="s">
        <v>148</v>
      </c>
      <c r="AB1198" t="s">
        <v>148</v>
      </c>
      <c r="AC1198" t="s">
        <v>116</v>
      </c>
      <c r="AD1198">
        <v>30390</v>
      </c>
      <c r="AE1198">
        <v>30</v>
      </c>
    </row>
    <row r="1199" spans="2:31" x14ac:dyDescent="0.25">
      <c r="B1199" s="2">
        <f>IF(Taureaux[[#This Row],[Race]]&lt;&gt;résultats!$C$4,0,SUM(IF(U1199&gt;résultats!E$4,1,0),IF(V1199&gt;résultats!F$4,1,0),IF(W1199&gt;résultats!G$4,1,0),IF(X1199&gt;résultats!H$4,1,0),IF(Y1199&gt;résultats!I$4,1,0),IF(Z1199&gt;résultats!J$4,1,0)))</f>
        <v>0</v>
      </c>
      <c r="C1199">
        <f>IF(AND(Taureaux[[#All],[nombres d''incides M&gt;F]]&gt;résultats!$E$1,Taureaux[[#All],[Race]]=résultats!$C$4),1,0)</f>
        <v>0</v>
      </c>
      <c r="D1199">
        <f>IF(AND(Taureaux[[#All],[nombres d''incides M&gt;F]]=résultats!$E$1,Taureaux[[#All],[Race]]=résultats!$C$4),1,0)</f>
        <v>0</v>
      </c>
      <c r="E1199">
        <f>IF(AND(Taureaux[[#All],[nombres d''incides M&gt;F]]=résultats!$E$1-1,Taureaux[[#All],[Race]]=résultats!$C$4),1,0)</f>
        <v>0</v>
      </c>
      <c r="F1199">
        <f>IF(Taureaux[[#All],[&gt; palier]]=0,0,SUM($C$2:C1199))</f>
        <v>0</v>
      </c>
      <c r="G1199">
        <f>IF(Taureaux[[#All],[=palier]]=0,0,SUM($D$2:D1199)+MAX(Taureaux[[#All],[séquence &gt; palier]]))</f>
        <v>0</v>
      </c>
      <c r="H1199">
        <f>IF(Taureaux[[#All],[=palier-1]]=0,0,SUM($E$2:E1199)+MAX(Taureaux[[#All],[séquence = palier]]))</f>
        <v>0</v>
      </c>
      <c r="I1199" t="str">
        <f>IF(Taureaux[[#All],[&gt; palier]]&gt;0,Q1199,"")</f>
        <v/>
      </c>
      <c r="J1199" t="str">
        <f>IF(Taureaux[[#All],[=palier]]&gt;0,Q1199,"")</f>
        <v/>
      </c>
      <c r="K1199" t="str">
        <f>IF(Taureaux[[#All],[=palier-1]]&gt;0,Q1199,"")</f>
        <v/>
      </c>
      <c r="L1199">
        <f>IF(ROW()-1&lt;=60000,ROW()-1)</f>
        <v>1198</v>
      </c>
      <c r="M1199" s="12" t="str">
        <f>IF(Taureaux[[#This Row],[Nom selon le rang]]="","",VLOOKUP(O1199,Q:AF,10,FALSE))</f>
        <v/>
      </c>
      <c r="N1199" t="str">
        <f>IF(Taureaux[[#This Row],[somme des males selon la liste]]="","",RANK(Taureaux[[#This Row],[somme des males selon la liste]],Taureaux[[#All],[somme des males selon la liste]],0))</f>
        <v/>
      </c>
      <c r="O11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199">
        <v>81172179</v>
      </c>
      <c r="Q1199" t="s">
        <v>366</v>
      </c>
      <c r="R1199" t="s">
        <v>120</v>
      </c>
      <c r="S1199" t="s">
        <v>92</v>
      </c>
      <c r="T1199">
        <v>1042.0999999999999</v>
      </c>
      <c r="U1199">
        <v>77.760000000000005</v>
      </c>
      <c r="V1199">
        <v>67.959999999999994</v>
      </c>
      <c r="W1199">
        <v>75.08</v>
      </c>
      <c r="X1199">
        <v>67.05</v>
      </c>
      <c r="Y1199">
        <v>71.239999999999995</v>
      </c>
      <c r="Z1199" s="12">
        <f>SUM(Taureaux[[#This Row],[indice 1]:[Indice 5]])</f>
        <v>359.09000000000003</v>
      </c>
      <c r="AA1199" t="s">
        <v>146</v>
      </c>
      <c r="AB1199" t="s">
        <v>146</v>
      </c>
      <c r="AC1199" t="s">
        <v>106</v>
      </c>
      <c r="AD1199">
        <v>13419</v>
      </c>
      <c r="AE1199">
        <v>90</v>
      </c>
    </row>
    <row r="1200" spans="2:31" x14ac:dyDescent="0.25">
      <c r="B1200" s="2">
        <f>IF(Taureaux[[#This Row],[Race]]&lt;&gt;résultats!$C$4,0,SUM(IF(U1200&gt;résultats!E$4,1,0),IF(V1200&gt;résultats!F$4,1,0),IF(W1200&gt;résultats!G$4,1,0),IF(X1200&gt;résultats!H$4,1,0),IF(Y1200&gt;résultats!I$4,1,0),IF(Z1200&gt;résultats!J$4,1,0)))</f>
        <v>0</v>
      </c>
      <c r="C1200">
        <f>IF(AND(Taureaux[[#All],[nombres d''incides M&gt;F]]&gt;résultats!$E$1,Taureaux[[#All],[Race]]=résultats!$C$4),1,0)</f>
        <v>0</v>
      </c>
      <c r="D1200">
        <f>IF(AND(Taureaux[[#All],[nombres d''incides M&gt;F]]=résultats!$E$1,Taureaux[[#All],[Race]]=résultats!$C$4),1,0)</f>
        <v>0</v>
      </c>
      <c r="E1200">
        <f>IF(AND(Taureaux[[#All],[nombres d''incides M&gt;F]]=résultats!$E$1-1,Taureaux[[#All],[Race]]=résultats!$C$4),1,0)</f>
        <v>0</v>
      </c>
      <c r="F1200">
        <f>IF(Taureaux[[#All],[&gt; palier]]=0,0,SUM($C$2:C1200))</f>
        <v>0</v>
      </c>
      <c r="G1200">
        <f>IF(Taureaux[[#All],[=palier]]=0,0,SUM($D$2:D1200)+MAX(Taureaux[[#All],[séquence &gt; palier]]))</f>
        <v>0</v>
      </c>
      <c r="H1200">
        <f>IF(Taureaux[[#All],[=palier-1]]=0,0,SUM($E$2:E1200)+MAX(Taureaux[[#All],[séquence = palier]]))</f>
        <v>0</v>
      </c>
      <c r="I1200" t="str">
        <f>IF(Taureaux[[#All],[&gt; palier]]&gt;0,Q1200,"")</f>
        <v/>
      </c>
      <c r="J1200" t="str">
        <f>IF(Taureaux[[#All],[=palier]]&gt;0,Q1200,"")</f>
        <v/>
      </c>
      <c r="K1200" t="str">
        <f>IF(Taureaux[[#All],[=palier-1]]&gt;0,Q1200,"")</f>
        <v/>
      </c>
      <c r="L1200">
        <f>IF(ROW()-1&lt;=60000,ROW()-1)</f>
        <v>1199</v>
      </c>
      <c r="M1200" s="12" t="str">
        <f>IF(Taureaux[[#This Row],[Nom selon le rang]]="","",VLOOKUP(O1200,Q:AF,10,FALSE))</f>
        <v/>
      </c>
      <c r="N1200" t="str">
        <f>IF(Taureaux[[#This Row],[somme des males selon la liste]]="","",RANK(Taureaux[[#This Row],[somme des males selon la liste]],Taureaux[[#All],[somme des males selon la liste]],0))</f>
        <v/>
      </c>
      <c r="O12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0">
        <v>77120190</v>
      </c>
      <c r="Q1200" t="s">
        <v>255</v>
      </c>
      <c r="R1200" t="s">
        <v>36</v>
      </c>
      <c r="S1200" t="s">
        <v>71</v>
      </c>
      <c r="T1200">
        <v>1169.6199999999999</v>
      </c>
      <c r="U1200">
        <v>76.52</v>
      </c>
      <c r="V1200">
        <v>75.08</v>
      </c>
      <c r="W1200">
        <v>80.47</v>
      </c>
      <c r="X1200">
        <v>71.13</v>
      </c>
      <c r="Y1200">
        <v>59.45</v>
      </c>
      <c r="Z1200" s="12">
        <f>SUM(Taureaux[[#This Row],[indice 1]:[Indice 5]])</f>
        <v>362.65</v>
      </c>
      <c r="AA1200" t="s">
        <v>38</v>
      </c>
      <c r="AB1200" t="s">
        <v>38</v>
      </c>
      <c r="AC1200" t="s">
        <v>39</v>
      </c>
      <c r="AD1200">
        <v>6907</v>
      </c>
      <c r="AE1200">
        <v>90</v>
      </c>
    </row>
    <row r="1201" spans="2:31" x14ac:dyDescent="0.25">
      <c r="B1201" s="2">
        <f>IF(Taureaux[[#This Row],[Race]]&lt;&gt;résultats!$C$4,0,SUM(IF(U1201&gt;résultats!E$4,1,0),IF(V1201&gt;résultats!F$4,1,0),IF(W1201&gt;résultats!G$4,1,0),IF(X1201&gt;résultats!H$4,1,0),IF(Y1201&gt;résultats!I$4,1,0),IF(Z1201&gt;résultats!J$4,1,0)))</f>
        <v>0</v>
      </c>
      <c r="C1201">
        <f>IF(AND(Taureaux[[#All],[nombres d''incides M&gt;F]]&gt;résultats!$E$1,Taureaux[[#All],[Race]]=résultats!$C$4),1,0)</f>
        <v>0</v>
      </c>
      <c r="D1201">
        <f>IF(AND(Taureaux[[#All],[nombres d''incides M&gt;F]]=résultats!$E$1,Taureaux[[#All],[Race]]=résultats!$C$4),1,0)</f>
        <v>0</v>
      </c>
      <c r="E1201">
        <f>IF(AND(Taureaux[[#All],[nombres d''incides M&gt;F]]=résultats!$E$1-1,Taureaux[[#All],[Race]]=résultats!$C$4),1,0)</f>
        <v>0</v>
      </c>
      <c r="F1201">
        <f>IF(Taureaux[[#All],[&gt; palier]]=0,0,SUM($C$2:C1201))</f>
        <v>0</v>
      </c>
      <c r="G1201">
        <f>IF(Taureaux[[#All],[=palier]]=0,0,SUM($D$2:D1201)+MAX(Taureaux[[#All],[séquence &gt; palier]]))</f>
        <v>0</v>
      </c>
      <c r="H1201">
        <f>IF(Taureaux[[#All],[=palier-1]]=0,0,SUM($E$2:E1201)+MAX(Taureaux[[#All],[séquence = palier]]))</f>
        <v>0</v>
      </c>
      <c r="I1201" t="str">
        <f>IF(Taureaux[[#All],[&gt; palier]]&gt;0,Q1201,"")</f>
        <v/>
      </c>
      <c r="J1201" t="str">
        <f>IF(Taureaux[[#All],[=palier]]&gt;0,Q1201,"")</f>
        <v/>
      </c>
      <c r="K1201" t="str">
        <f>IF(Taureaux[[#All],[=palier-1]]&gt;0,Q1201,"")</f>
        <v/>
      </c>
      <c r="L1201">
        <f>IF(ROW()-1&lt;=60000,ROW()-1)</f>
        <v>1200</v>
      </c>
      <c r="M1201" s="12" t="str">
        <f>IF(Taureaux[[#This Row],[Nom selon le rang]]="","",VLOOKUP(O1201,Q:AF,10,FALSE))</f>
        <v/>
      </c>
      <c r="N1201" t="str">
        <f>IF(Taureaux[[#This Row],[somme des males selon la liste]]="","",RANK(Taureaux[[#This Row],[somme des males selon la liste]],Taureaux[[#All],[somme des males selon la liste]],0))</f>
        <v/>
      </c>
      <c r="O12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1">
        <v>82213739</v>
      </c>
      <c r="Q1201" t="s">
        <v>382</v>
      </c>
      <c r="R1201" t="s">
        <v>45</v>
      </c>
      <c r="S1201" t="s">
        <v>19</v>
      </c>
      <c r="T1201">
        <v>1099.73</v>
      </c>
      <c r="U1201">
        <v>60.72</v>
      </c>
      <c r="V1201">
        <v>78.42</v>
      </c>
      <c r="W1201">
        <v>81</v>
      </c>
      <c r="X1201">
        <v>51.01</v>
      </c>
      <c r="Y1201">
        <v>81.37</v>
      </c>
      <c r="Z1201" s="12">
        <f>SUM(Taureaux[[#This Row],[indice 1]:[Indice 5]])</f>
        <v>352.52</v>
      </c>
      <c r="AA1201" t="s">
        <v>148</v>
      </c>
      <c r="AB1201" t="s">
        <v>148</v>
      </c>
      <c r="AC1201" t="s">
        <v>116</v>
      </c>
      <c r="AD1201">
        <v>10086</v>
      </c>
      <c r="AE1201">
        <v>30</v>
      </c>
    </row>
    <row r="1202" spans="2:31" x14ac:dyDescent="0.25">
      <c r="B1202" s="2">
        <f>IF(Taureaux[[#This Row],[Race]]&lt;&gt;résultats!$C$4,0,SUM(IF(U1202&gt;résultats!E$4,1,0),IF(V1202&gt;résultats!F$4,1,0),IF(W1202&gt;résultats!G$4,1,0),IF(X1202&gt;résultats!H$4,1,0),IF(Y1202&gt;résultats!I$4,1,0),IF(Z1202&gt;résultats!J$4,1,0)))</f>
        <v>0</v>
      </c>
      <c r="C1202">
        <f>IF(AND(Taureaux[[#All],[nombres d''incides M&gt;F]]&gt;résultats!$E$1,Taureaux[[#All],[Race]]=résultats!$C$4),1,0)</f>
        <v>0</v>
      </c>
      <c r="D1202">
        <f>IF(AND(Taureaux[[#All],[nombres d''incides M&gt;F]]=résultats!$E$1,Taureaux[[#All],[Race]]=résultats!$C$4),1,0)</f>
        <v>0</v>
      </c>
      <c r="E1202">
        <f>IF(AND(Taureaux[[#All],[nombres d''incides M&gt;F]]=résultats!$E$1-1,Taureaux[[#All],[Race]]=résultats!$C$4),1,0)</f>
        <v>0</v>
      </c>
      <c r="F1202">
        <f>IF(Taureaux[[#All],[&gt; palier]]=0,0,SUM($C$2:C1202))</f>
        <v>0</v>
      </c>
      <c r="G1202">
        <f>IF(Taureaux[[#All],[=palier]]=0,0,SUM($D$2:D1202)+MAX(Taureaux[[#All],[séquence &gt; palier]]))</f>
        <v>0</v>
      </c>
      <c r="H1202">
        <f>IF(Taureaux[[#All],[=palier-1]]=0,0,SUM($E$2:E1202)+MAX(Taureaux[[#All],[séquence = palier]]))</f>
        <v>0</v>
      </c>
      <c r="I1202" t="str">
        <f>IF(Taureaux[[#All],[&gt; palier]]&gt;0,Q1202,"")</f>
        <v/>
      </c>
      <c r="J1202" t="str">
        <f>IF(Taureaux[[#All],[=palier]]&gt;0,Q1202,"")</f>
        <v/>
      </c>
      <c r="K1202" t="str">
        <f>IF(Taureaux[[#All],[=palier-1]]&gt;0,Q1202,"")</f>
        <v/>
      </c>
      <c r="L1202">
        <f>IF(ROW()-1&lt;=60000,ROW()-1)</f>
        <v>1201</v>
      </c>
      <c r="M1202" s="12" t="str">
        <f>IF(Taureaux[[#This Row],[Nom selon le rang]]="","",VLOOKUP(O1202,Q:AF,10,FALSE))</f>
        <v/>
      </c>
      <c r="N1202" t="str">
        <f>IF(Taureaux[[#This Row],[somme des males selon la liste]]="","",RANK(Taureaux[[#This Row],[somme des males selon la liste]],Taureaux[[#All],[somme des males selon la liste]],0))</f>
        <v/>
      </c>
      <c r="O12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2">
        <v>81453381</v>
      </c>
      <c r="Q1202" t="s">
        <v>264</v>
      </c>
      <c r="R1202" t="s">
        <v>36</v>
      </c>
      <c r="S1202" t="s">
        <v>117</v>
      </c>
      <c r="T1202">
        <v>1147.3</v>
      </c>
      <c r="U1202">
        <v>72.44</v>
      </c>
      <c r="V1202">
        <v>69.790000000000006</v>
      </c>
      <c r="W1202">
        <v>80.13</v>
      </c>
      <c r="X1202">
        <v>77.459999999999994</v>
      </c>
      <c r="Y1202">
        <v>62.12</v>
      </c>
      <c r="Z1202" s="12">
        <f>SUM(Taureaux[[#This Row],[indice 1]:[Indice 5]])</f>
        <v>361.94</v>
      </c>
      <c r="AA1202" t="s">
        <v>246</v>
      </c>
      <c r="AB1202" t="s">
        <v>246</v>
      </c>
      <c r="AC1202" t="s">
        <v>103</v>
      </c>
      <c r="AD1202">
        <v>8008</v>
      </c>
      <c r="AE1202">
        <v>30</v>
      </c>
    </row>
    <row r="1203" spans="2:31" x14ac:dyDescent="0.25">
      <c r="B1203" s="2">
        <f>IF(Taureaux[[#This Row],[Race]]&lt;&gt;résultats!$C$4,0,SUM(IF(U1203&gt;résultats!E$4,1,0),IF(V1203&gt;résultats!F$4,1,0),IF(W1203&gt;résultats!G$4,1,0),IF(X1203&gt;résultats!H$4,1,0),IF(Y1203&gt;résultats!I$4,1,0),IF(Z1203&gt;résultats!J$4,1,0)))</f>
        <v>0</v>
      </c>
      <c r="C1203">
        <f>IF(AND(Taureaux[[#All],[nombres d''incides M&gt;F]]&gt;résultats!$E$1,Taureaux[[#All],[Race]]=résultats!$C$4),1,0)</f>
        <v>0</v>
      </c>
      <c r="D1203">
        <f>IF(AND(Taureaux[[#All],[nombres d''incides M&gt;F]]=résultats!$E$1,Taureaux[[#All],[Race]]=résultats!$C$4),1,0)</f>
        <v>0</v>
      </c>
      <c r="E1203">
        <f>IF(AND(Taureaux[[#All],[nombres d''incides M&gt;F]]=résultats!$E$1-1,Taureaux[[#All],[Race]]=résultats!$C$4),1,0)</f>
        <v>0</v>
      </c>
      <c r="F1203">
        <f>IF(Taureaux[[#All],[&gt; palier]]=0,0,SUM($C$2:C1203))</f>
        <v>0</v>
      </c>
      <c r="G1203">
        <f>IF(Taureaux[[#All],[=palier]]=0,0,SUM($D$2:D1203)+MAX(Taureaux[[#All],[séquence &gt; palier]]))</f>
        <v>0</v>
      </c>
      <c r="H1203">
        <f>IF(Taureaux[[#All],[=palier-1]]=0,0,SUM($E$2:E1203)+MAX(Taureaux[[#All],[séquence = palier]]))</f>
        <v>0</v>
      </c>
      <c r="I1203" t="str">
        <f>IF(Taureaux[[#All],[&gt; palier]]&gt;0,Q1203,"")</f>
        <v/>
      </c>
      <c r="J1203" t="str">
        <f>IF(Taureaux[[#All],[=palier]]&gt;0,Q1203,"")</f>
        <v/>
      </c>
      <c r="K1203" t="str">
        <f>IF(Taureaux[[#All],[=palier-1]]&gt;0,Q1203,"")</f>
        <v/>
      </c>
      <c r="L1203">
        <f>IF(ROW()-1&lt;=60000,ROW()-1)</f>
        <v>1202</v>
      </c>
      <c r="M1203" s="12" t="str">
        <f>IF(Taureaux[[#This Row],[Nom selon le rang]]="","",VLOOKUP(O1203,Q:AF,10,FALSE))</f>
        <v/>
      </c>
      <c r="N1203" t="str">
        <f>IF(Taureaux[[#This Row],[somme des males selon la liste]]="","",RANK(Taureaux[[#This Row],[somme des males selon la liste]],Taureaux[[#All],[somme des males selon la liste]],0))</f>
        <v/>
      </c>
      <c r="O12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3">
        <v>81550455</v>
      </c>
      <c r="Q1203" t="s">
        <v>2738</v>
      </c>
      <c r="R1203" t="s">
        <v>2733</v>
      </c>
      <c r="S1203" t="s">
        <v>124</v>
      </c>
      <c r="T1203">
        <v>930.89</v>
      </c>
      <c r="U1203">
        <v>36.840000000000003</v>
      </c>
      <c r="V1203">
        <v>37.049999999999997</v>
      </c>
      <c r="W1203">
        <v>37.840000000000003</v>
      </c>
      <c r="X1203">
        <v>36.21</v>
      </c>
      <c r="Y1203">
        <v>37.78</v>
      </c>
      <c r="Z1203" s="12">
        <f>SUM(Taureaux[[#This Row],[indice 1]:[Indice 5]])</f>
        <v>185.72</v>
      </c>
      <c r="AA1203" t="s">
        <v>43</v>
      </c>
      <c r="AB1203" t="s">
        <v>43</v>
      </c>
      <c r="AC1203" t="s">
        <v>44</v>
      </c>
      <c r="AD1203">
        <v>18392</v>
      </c>
      <c r="AE1203">
        <v>90</v>
      </c>
    </row>
    <row r="1204" spans="2:31" x14ac:dyDescent="0.25">
      <c r="B1204" s="2">
        <f>IF(Taureaux[[#This Row],[Race]]&lt;&gt;résultats!$C$4,0,SUM(IF(U1204&gt;résultats!E$4,1,0),IF(V1204&gt;résultats!F$4,1,0),IF(W1204&gt;résultats!G$4,1,0),IF(X1204&gt;résultats!H$4,1,0),IF(Y1204&gt;résultats!I$4,1,0),IF(Z1204&gt;résultats!J$4,1,0)))</f>
        <v>0</v>
      </c>
      <c r="C1204">
        <f>IF(AND(Taureaux[[#All],[nombres d''incides M&gt;F]]&gt;résultats!$E$1,Taureaux[[#All],[Race]]=résultats!$C$4),1,0)</f>
        <v>0</v>
      </c>
      <c r="D1204">
        <f>IF(AND(Taureaux[[#All],[nombres d''incides M&gt;F]]=résultats!$E$1,Taureaux[[#All],[Race]]=résultats!$C$4),1,0)</f>
        <v>0</v>
      </c>
      <c r="E1204">
        <f>IF(AND(Taureaux[[#All],[nombres d''incides M&gt;F]]=résultats!$E$1-1,Taureaux[[#All],[Race]]=résultats!$C$4),1,0)</f>
        <v>0</v>
      </c>
      <c r="F1204">
        <f>IF(Taureaux[[#All],[&gt; palier]]=0,0,SUM($C$2:C1204))</f>
        <v>0</v>
      </c>
      <c r="G1204">
        <f>IF(Taureaux[[#All],[=palier]]=0,0,SUM($D$2:D1204)+MAX(Taureaux[[#All],[séquence &gt; palier]]))</f>
        <v>0</v>
      </c>
      <c r="H1204">
        <f>IF(Taureaux[[#All],[=palier-1]]=0,0,SUM($E$2:E1204)+MAX(Taureaux[[#All],[séquence = palier]]))</f>
        <v>0</v>
      </c>
      <c r="I1204" t="str">
        <f>IF(Taureaux[[#All],[&gt; palier]]&gt;0,Q1204,"")</f>
        <v/>
      </c>
      <c r="J1204" t="str">
        <f>IF(Taureaux[[#All],[=palier]]&gt;0,Q1204,"")</f>
        <v/>
      </c>
      <c r="K1204" t="str">
        <f>IF(Taureaux[[#All],[=palier-1]]&gt;0,Q1204,"")</f>
        <v/>
      </c>
      <c r="L1204">
        <f>IF(ROW()-1&lt;=60000,ROW()-1)</f>
        <v>1203</v>
      </c>
      <c r="M1204" s="12" t="str">
        <f>IF(Taureaux[[#This Row],[Nom selon le rang]]="","",VLOOKUP(O1204,Q:AF,10,FALSE))</f>
        <v/>
      </c>
      <c r="N1204" t="str">
        <f>IF(Taureaux[[#This Row],[somme des males selon la liste]]="","",RANK(Taureaux[[#This Row],[somme des males selon la liste]],Taureaux[[#All],[somme des males selon la liste]],0))</f>
        <v/>
      </c>
      <c r="O12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4">
        <v>78366312</v>
      </c>
      <c r="Q1204" t="s">
        <v>2835</v>
      </c>
      <c r="R1204" t="s">
        <v>2733</v>
      </c>
      <c r="S1204" t="s">
        <v>17</v>
      </c>
      <c r="T1204">
        <v>955.24</v>
      </c>
      <c r="U1204">
        <v>31.95</v>
      </c>
      <c r="V1204">
        <v>33.06</v>
      </c>
      <c r="W1204">
        <v>36.61</v>
      </c>
      <c r="X1204">
        <v>36.380000000000003</v>
      </c>
      <c r="Y1204">
        <v>35.47</v>
      </c>
      <c r="Z1204" s="12">
        <f>SUM(Taureaux[[#This Row],[indice 1]:[Indice 5]])</f>
        <v>173.47</v>
      </c>
      <c r="AA1204" t="s">
        <v>148</v>
      </c>
      <c r="AB1204" t="s">
        <v>148</v>
      </c>
      <c r="AC1204" t="s">
        <v>116</v>
      </c>
      <c r="AD1204">
        <v>10490</v>
      </c>
      <c r="AE1204">
        <v>30</v>
      </c>
    </row>
    <row r="1205" spans="2:31" x14ac:dyDescent="0.25">
      <c r="B1205" s="2">
        <f>IF(Taureaux[[#This Row],[Race]]&lt;&gt;résultats!$C$4,0,SUM(IF(U1205&gt;résultats!E$4,1,0),IF(V1205&gt;résultats!F$4,1,0),IF(W1205&gt;résultats!G$4,1,0),IF(X1205&gt;résultats!H$4,1,0),IF(Y1205&gt;résultats!I$4,1,0),IF(Z1205&gt;résultats!J$4,1,0)))</f>
        <v>0</v>
      </c>
      <c r="C1205">
        <f>IF(AND(Taureaux[[#All],[nombres d''incides M&gt;F]]&gt;résultats!$E$1,Taureaux[[#All],[Race]]=résultats!$C$4),1,0)</f>
        <v>0</v>
      </c>
      <c r="D1205">
        <f>IF(AND(Taureaux[[#All],[nombres d''incides M&gt;F]]=résultats!$E$1,Taureaux[[#All],[Race]]=résultats!$C$4),1,0)</f>
        <v>0</v>
      </c>
      <c r="E1205">
        <f>IF(AND(Taureaux[[#All],[nombres d''incides M&gt;F]]=résultats!$E$1-1,Taureaux[[#All],[Race]]=résultats!$C$4),1,0)</f>
        <v>0</v>
      </c>
      <c r="F1205">
        <f>IF(Taureaux[[#All],[&gt; palier]]=0,0,SUM($C$2:C1205))</f>
        <v>0</v>
      </c>
      <c r="G1205">
        <f>IF(Taureaux[[#All],[=palier]]=0,0,SUM($D$2:D1205)+MAX(Taureaux[[#All],[séquence &gt; palier]]))</f>
        <v>0</v>
      </c>
      <c r="H1205">
        <f>IF(Taureaux[[#All],[=palier-1]]=0,0,SUM($E$2:E1205)+MAX(Taureaux[[#All],[séquence = palier]]))</f>
        <v>0</v>
      </c>
      <c r="I1205" t="str">
        <f>IF(Taureaux[[#All],[&gt; palier]]&gt;0,Q1205,"")</f>
        <v/>
      </c>
      <c r="J1205" t="str">
        <f>IF(Taureaux[[#All],[=palier]]&gt;0,Q1205,"")</f>
        <v/>
      </c>
      <c r="K1205" t="str">
        <f>IF(Taureaux[[#All],[=palier-1]]&gt;0,Q1205,"")</f>
        <v/>
      </c>
      <c r="L1205">
        <f>IF(ROW()-1&lt;=60000,ROW()-1)</f>
        <v>1204</v>
      </c>
      <c r="M1205" s="12" t="str">
        <f>IF(Taureaux[[#This Row],[Nom selon le rang]]="","",VLOOKUP(O1205,Q:AF,10,FALSE))</f>
        <v/>
      </c>
      <c r="N1205" t="str">
        <f>IF(Taureaux[[#This Row],[somme des males selon la liste]]="","",RANK(Taureaux[[#This Row],[somme des males selon la liste]],Taureaux[[#All],[somme des males selon la liste]],0))</f>
        <v/>
      </c>
      <c r="O12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5">
        <v>82923900</v>
      </c>
      <c r="Q1205" t="s">
        <v>592</v>
      </c>
      <c r="R1205" t="s">
        <v>209</v>
      </c>
      <c r="S1205" t="s">
        <v>31</v>
      </c>
      <c r="T1205">
        <v>1411.32</v>
      </c>
      <c r="U1205">
        <v>75.41</v>
      </c>
      <c r="V1205">
        <v>76.87</v>
      </c>
      <c r="W1205">
        <v>65.040000000000006</v>
      </c>
      <c r="X1205">
        <v>65.260000000000005</v>
      </c>
      <c r="Y1205">
        <v>74.39</v>
      </c>
      <c r="Z1205" s="12">
        <f>SUM(Taureaux[[#This Row],[indice 1]:[Indice 5]])</f>
        <v>356.96999999999997</v>
      </c>
      <c r="AA1205" t="s">
        <v>240</v>
      </c>
      <c r="AB1205" t="s">
        <v>240</v>
      </c>
      <c r="AC1205" t="s">
        <v>111</v>
      </c>
      <c r="AD1205">
        <v>656</v>
      </c>
      <c r="AE1205">
        <v>30</v>
      </c>
    </row>
    <row r="1206" spans="2:31" x14ac:dyDescent="0.25">
      <c r="B1206" s="2">
        <f>IF(Taureaux[[#This Row],[Race]]&lt;&gt;résultats!$C$4,0,SUM(IF(U1206&gt;résultats!E$4,1,0),IF(V1206&gt;résultats!F$4,1,0),IF(W1206&gt;résultats!G$4,1,0),IF(X1206&gt;résultats!H$4,1,0),IF(Y1206&gt;résultats!I$4,1,0),IF(Z1206&gt;résultats!J$4,1,0)))</f>
        <v>0</v>
      </c>
      <c r="C1206">
        <f>IF(AND(Taureaux[[#All],[nombres d''incides M&gt;F]]&gt;résultats!$E$1,Taureaux[[#All],[Race]]=résultats!$C$4),1,0)</f>
        <v>0</v>
      </c>
      <c r="D1206">
        <f>IF(AND(Taureaux[[#All],[nombres d''incides M&gt;F]]=résultats!$E$1,Taureaux[[#All],[Race]]=résultats!$C$4),1,0)</f>
        <v>0</v>
      </c>
      <c r="E1206">
        <f>IF(AND(Taureaux[[#All],[nombres d''incides M&gt;F]]=résultats!$E$1-1,Taureaux[[#All],[Race]]=résultats!$C$4),1,0)</f>
        <v>0</v>
      </c>
      <c r="F1206">
        <f>IF(Taureaux[[#All],[&gt; palier]]=0,0,SUM($C$2:C1206))</f>
        <v>0</v>
      </c>
      <c r="G1206">
        <f>IF(Taureaux[[#All],[=palier]]=0,0,SUM($D$2:D1206)+MAX(Taureaux[[#All],[séquence &gt; palier]]))</f>
        <v>0</v>
      </c>
      <c r="H1206">
        <f>IF(Taureaux[[#All],[=palier-1]]=0,0,SUM($E$2:E1206)+MAX(Taureaux[[#All],[séquence = palier]]))</f>
        <v>0</v>
      </c>
      <c r="I1206" t="str">
        <f>IF(Taureaux[[#All],[&gt; palier]]&gt;0,Q1206,"")</f>
        <v/>
      </c>
      <c r="J1206" t="str">
        <f>IF(Taureaux[[#All],[=palier]]&gt;0,Q1206,"")</f>
        <v/>
      </c>
      <c r="K1206" t="str">
        <f>IF(Taureaux[[#All],[=palier-1]]&gt;0,Q1206,"")</f>
        <v/>
      </c>
      <c r="L1206">
        <f>IF(ROW()-1&lt;=60000,ROW()-1)</f>
        <v>1205</v>
      </c>
      <c r="M1206" s="12" t="str">
        <f>IF(Taureaux[[#This Row],[Nom selon le rang]]="","",VLOOKUP(O1206,Q:AF,10,FALSE))</f>
        <v/>
      </c>
      <c r="N1206" t="str">
        <f>IF(Taureaux[[#This Row],[somme des males selon la liste]]="","",RANK(Taureaux[[#This Row],[somme des males selon la liste]],Taureaux[[#All],[somme des males selon la liste]],0))</f>
        <v/>
      </c>
      <c r="O12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6">
        <v>40223981</v>
      </c>
      <c r="Q1206" t="s">
        <v>2274</v>
      </c>
      <c r="R1206" t="s">
        <v>237</v>
      </c>
      <c r="S1206" t="s">
        <v>9</v>
      </c>
      <c r="T1206">
        <v>1147.79</v>
      </c>
      <c r="U1206">
        <v>64.61</v>
      </c>
      <c r="V1206">
        <v>59.99</v>
      </c>
      <c r="W1206">
        <v>60.3</v>
      </c>
      <c r="X1206">
        <v>64.540000000000006</v>
      </c>
      <c r="Y1206">
        <v>60.64</v>
      </c>
      <c r="Z1206" s="12">
        <f>SUM(Taureaux[[#This Row],[indice 1]:[Indice 5]])</f>
        <v>310.08</v>
      </c>
      <c r="AA1206" t="s">
        <v>148</v>
      </c>
      <c r="AB1206" t="s">
        <v>148</v>
      </c>
      <c r="AC1206" t="s">
        <v>116</v>
      </c>
      <c r="AD1206">
        <v>19911</v>
      </c>
      <c r="AE1206">
        <v>30</v>
      </c>
    </row>
    <row r="1207" spans="2:31" x14ac:dyDescent="0.25">
      <c r="B1207" s="2">
        <f>IF(Taureaux[[#This Row],[Race]]&lt;&gt;résultats!$C$4,0,SUM(IF(U1207&gt;résultats!E$4,1,0),IF(V1207&gt;résultats!F$4,1,0),IF(W1207&gt;résultats!G$4,1,0),IF(X1207&gt;résultats!H$4,1,0),IF(Y1207&gt;résultats!I$4,1,0),IF(Z1207&gt;résultats!J$4,1,0)))</f>
        <v>0</v>
      </c>
      <c r="C1207">
        <f>IF(AND(Taureaux[[#All],[nombres d''incides M&gt;F]]&gt;résultats!$E$1,Taureaux[[#All],[Race]]=résultats!$C$4),1,0)</f>
        <v>0</v>
      </c>
      <c r="D1207">
        <f>IF(AND(Taureaux[[#All],[nombres d''incides M&gt;F]]=résultats!$E$1,Taureaux[[#All],[Race]]=résultats!$C$4),1,0)</f>
        <v>0</v>
      </c>
      <c r="E1207">
        <f>IF(AND(Taureaux[[#All],[nombres d''incides M&gt;F]]=résultats!$E$1-1,Taureaux[[#All],[Race]]=résultats!$C$4),1,0)</f>
        <v>0</v>
      </c>
      <c r="F1207">
        <f>IF(Taureaux[[#All],[&gt; palier]]=0,0,SUM($C$2:C1207))</f>
        <v>0</v>
      </c>
      <c r="G1207">
        <f>IF(Taureaux[[#All],[=palier]]=0,0,SUM($D$2:D1207)+MAX(Taureaux[[#All],[séquence &gt; palier]]))</f>
        <v>0</v>
      </c>
      <c r="H1207">
        <f>IF(Taureaux[[#All],[=palier-1]]=0,0,SUM($E$2:E1207)+MAX(Taureaux[[#All],[séquence = palier]]))</f>
        <v>0</v>
      </c>
      <c r="I1207" t="str">
        <f>IF(Taureaux[[#All],[&gt; palier]]&gt;0,Q1207,"")</f>
        <v/>
      </c>
      <c r="J1207" t="str">
        <f>IF(Taureaux[[#All],[=palier]]&gt;0,Q1207,"")</f>
        <v/>
      </c>
      <c r="K1207" t="str">
        <f>IF(Taureaux[[#All],[=palier-1]]&gt;0,Q1207,"")</f>
        <v/>
      </c>
      <c r="L1207">
        <f>IF(ROW()-1&lt;=60000,ROW()-1)</f>
        <v>1206</v>
      </c>
      <c r="M1207" s="12" t="str">
        <f>IF(Taureaux[[#This Row],[Nom selon le rang]]="","",VLOOKUP(O1207,Q:AF,10,FALSE))</f>
        <v/>
      </c>
      <c r="N1207" t="str">
        <f>IF(Taureaux[[#This Row],[somme des males selon la liste]]="","",RANK(Taureaux[[#This Row],[somme des males selon la liste]],Taureaux[[#All],[somme des males selon la liste]],0))</f>
        <v/>
      </c>
      <c r="O12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7">
        <v>80587779</v>
      </c>
      <c r="Q1207" t="s">
        <v>620</v>
      </c>
      <c r="R1207" t="s">
        <v>237</v>
      </c>
      <c r="S1207" t="s">
        <v>107</v>
      </c>
      <c r="T1207">
        <v>1182.98</v>
      </c>
      <c r="U1207">
        <v>70.959999999999994</v>
      </c>
      <c r="V1207">
        <v>76.2</v>
      </c>
      <c r="W1207">
        <v>65.39</v>
      </c>
      <c r="X1207">
        <v>79.099999999999994</v>
      </c>
      <c r="Y1207">
        <v>63.87</v>
      </c>
      <c r="Z1207" s="12">
        <f>SUM(Taureaux[[#This Row],[indice 1]:[Indice 5]])</f>
        <v>355.52</v>
      </c>
      <c r="AA1207" t="s">
        <v>46</v>
      </c>
      <c r="AB1207" t="s">
        <v>46</v>
      </c>
      <c r="AC1207" t="s">
        <v>47</v>
      </c>
      <c r="AD1207">
        <v>1119</v>
      </c>
      <c r="AE1207">
        <v>90</v>
      </c>
    </row>
    <row r="1208" spans="2:31" x14ac:dyDescent="0.25">
      <c r="B1208" s="2">
        <f>IF(Taureaux[[#This Row],[Race]]&lt;&gt;résultats!$C$4,0,SUM(IF(U1208&gt;résultats!E$4,1,0),IF(V1208&gt;résultats!F$4,1,0),IF(W1208&gt;résultats!G$4,1,0),IF(X1208&gt;résultats!H$4,1,0),IF(Y1208&gt;résultats!I$4,1,0),IF(Z1208&gt;résultats!J$4,1,0)))</f>
        <v>0</v>
      </c>
      <c r="C1208">
        <f>IF(AND(Taureaux[[#All],[nombres d''incides M&gt;F]]&gt;résultats!$E$1,Taureaux[[#All],[Race]]=résultats!$C$4),1,0)</f>
        <v>0</v>
      </c>
      <c r="D1208">
        <f>IF(AND(Taureaux[[#All],[nombres d''incides M&gt;F]]=résultats!$E$1,Taureaux[[#All],[Race]]=résultats!$C$4),1,0)</f>
        <v>0</v>
      </c>
      <c r="E1208">
        <f>IF(AND(Taureaux[[#All],[nombres d''incides M&gt;F]]=résultats!$E$1-1,Taureaux[[#All],[Race]]=résultats!$C$4),1,0)</f>
        <v>0</v>
      </c>
      <c r="F1208">
        <f>IF(Taureaux[[#All],[&gt; palier]]=0,0,SUM($C$2:C1208))</f>
        <v>0</v>
      </c>
      <c r="G1208">
        <f>IF(Taureaux[[#All],[=palier]]=0,0,SUM($D$2:D1208)+MAX(Taureaux[[#All],[séquence &gt; palier]]))</f>
        <v>0</v>
      </c>
      <c r="H1208">
        <f>IF(Taureaux[[#All],[=palier-1]]=0,0,SUM($E$2:E1208)+MAX(Taureaux[[#All],[séquence = palier]]))</f>
        <v>0</v>
      </c>
      <c r="I1208" t="str">
        <f>IF(Taureaux[[#All],[&gt; palier]]&gt;0,Q1208,"")</f>
        <v/>
      </c>
      <c r="J1208" t="str">
        <f>IF(Taureaux[[#All],[=palier]]&gt;0,Q1208,"")</f>
        <v/>
      </c>
      <c r="K1208" t="str">
        <f>IF(Taureaux[[#All],[=palier-1]]&gt;0,Q1208,"")</f>
        <v/>
      </c>
      <c r="L1208">
        <f>IF(ROW()-1&lt;=60000,ROW()-1)</f>
        <v>1207</v>
      </c>
      <c r="M1208" s="12" t="str">
        <f>IF(Taureaux[[#This Row],[Nom selon le rang]]="","",VLOOKUP(O1208,Q:AF,10,FALSE))</f>
        <v/>
      </c>
      <c r="N1208" t="str">
        <f>IF(Taureaux[[#This Row],[somme des males selon la liste]]="","",RANK(Taureaux[[#This Row],[somme des males selon la liste]],Taureaux[[#All],[somme des males selon la liste]],0))</f>
        <v/>
      </c>
      <c r="O12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8">
        <v>5774582</v>
      </c>
      <c r="Q1208" t="s">
        <v>2611</v>
      </c>
      <c r="R1208" t="s">
        <v>181</v>
      </c>
      <c r="S1208" t="s">
        <v>100</v>
      </c>
      <c r="T1208">
        <v>1251.3800000000001</v>
      </c>
      <c r="U1208">
        <v>51.05</v>
      </c>
      <c r="V1208">
        <v>46.9</v>
      </c>
      <c r="W1208">
        <v>53.27</v>
      </c>
      <c r="X1208">
        <v>67.260000000000005</v>
      </c>
      <c r="Y1208">
        <v>67.12</v>
      </c>
      <c r="Z1208" s="12">
        <f>SUM(Taureaux[[#This Row],[indice 1]:[Indice 5]])</f>
        <v>285.60000000000002</v>
      </c>
      <c r="AA1208" t="s">
        <v>38</v>
      </c>
      <c r="AB1208" t="s">
        <v>38</v>
      </c>
      <c r="AC1208" t="s">
        <v>39</v>
      </c>
      <c r="AD1208">
        <v>6581</v>
      </c>
      <c r="AE1208">
        <v>65.599999999999994</v>
      </c>
    </row>
    <row r="1209" spans="2:31" x14ac:dyDescent="0.25">
      <c r="B1209" s="2">
        <f>IF(Taureaux[[#This Row],[Race]]&lt;&gt;résultats!$C$4,0,SUM(IF(U1209&gt;résultats!E$4,1,0),IF(V1209&gt;résultats!F$4,1,0),IF(W1209&gt;résultats!G$4,1,0),IF(X1209&gt;résultats!H$4,1,0),IF(Y1209&gt;résultats!I$4,1,0),IF(Z1209&gt;résultats!J$4,1,0)))</f>
        <v>0</v>
      </c>
      <c r="C1209">
        <f>IF(AND(Taureaux[[#All],[nombres d''incides M&gt;F]]&gt;résultats!$E$1,Taureaux[[#All],[Race]]=résultats!$C$4),1,0)</f>
        <v>0</v>
      </c>
      <c r="D1209">
        <f>IF(AND(Taureaux[[#All],[nombres d''incides M&gt;F]]=résultats!$E$1,Taureaux[[#All],[Race]]=résultats!$C$4),1,0)</f>
        <v>0</v>
      </c>
      <c r="E1209">
        <f>IF(AND(Taureaux[[#All],[nombres d''incides M&gt;F]]=résultats!$E$1-1,Taureaux[[#All],[Race]]=résultats!$C$4),1,0)</f>
        <v>0</v>
      </c>
      <c r="F1209">
        <f>IF(Taureaux[[#All],[&gt; palier]]=0,0,SUM($C$2:C1209))</f>
        <v>0</v>
      </c>
      <c r="G1209">
        <f>IF(Taureaux[[#All],[=palier]]=0,0,SUM($D$2:D1209)+MAX(Taureaux[[#All],[séquence &gt; palier]]))</f>
        <v>0</v>
      </c>
      <c r="H1209">
        <f>IF(Taureaux[[#All],[=palier-1]]=0,0,SUM($E$2:E1209)+MAX(Taureaux[[#All],[séquence = palier]]))</f>
        <v>0</v>
      </c>
      <c r="I1209" t="str">
        <f>IF(Taureaux[[#All],[&gt; palier]]&gt;0,Q1209,"")</f>
        <v/>
      </c>
      <c r="J1209" t="str">
        <f>IF(Taureaux[[#All],[=palier]]&gt;0,Q1209,"")</f>
        <v/>
      </c>
      <c r="K1209" t="str">
        <f>IF(Taureaux[[#All],[=palier-1]]&gt;0,Q1209,"")</f>
        <v/>
      </c>
      <c r="L1209">
        <f>IF(ROW()-1&lt;=60000,ROW()-1)</f>
        <v>1208</v>
      </c>
      <c r="M1209" s="12" t="str">
        <f>IF(Taureaux[[#This Row],[Nom selon le rang]]="","",VLOOKUP(O1209,Q:AF,10,FALSE))</f>
        <v/>
      </c>
      <c r="N1209" t="str">
        <f>IF(Taureaux[[#This Row],[somme des males selon la liste]]="","",RANK(Taureaux[[#This Row],[somme des males selon la liste]],Taureaux[[#All],[somme des males selon la liste]],0))</f>
        <v/>
      </c>
      <c r="O12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09">
        <v>79928353</v>
      </c>
      <c r="Q1209" t="s">
        <v>1547</v>
      </c>
      <c r="R1209" t="s">
        <v>237</v>
      </c>
      <c r="S1209" t="s">
        <v>77</v>
      </c>
      <c r="T1209">
        <v>1173.77</v>
      </c>
      <c r="U1209">
        <v>61.16</v>
      </c>
      <c r="V1209">
        <v>63.22</v>
      </c>
      <c r="W1209">
        <v>69.02</v>
      </c>
      <c r="X1209">
        <v>68.819999999999993</v>
      </c>
      <c r="Y1209">
        <v>63.52</v>
      </c>
      <c r="Z1209" s="12">
        <f>SUM(Taureaux[[#This Row],[indice 1]:[Indice 5]])</f>
        <v>325.73999999999995</v>
      </c>
      <c r="AA1209" t="s">
        <v>115</v>
      </c>
      <c r="AB1209" t="s">
        <v>115</v>
      </c>
      <c r="AC1209" t="s">
        <v>116</v>
      </c>
      <c r="AD1209">
        <v>10750</v>
      </c>
      <c r="AE1209">
        <v>30</v>
      </c>
    </row>
    <row r="1210" spans="2:31" x14ac:dyDescent="0.25">
      <c r="B1210" s="2">
        <f>IF(Taureaux[[#This Row],[Race]]&lt;&gt;résultats!$C$4,0,SUM(IF(U1210&gt;résultats!E$4,1,0),IF(V1210&gt;résultats!F$4,1,0),IF(W1210&gt;résultats!G$4,1,0),IF(X1210&gt;résultats!H$4,1,0),IF(Y1210&gt;résultats!I$4,1,0),IF(Z1210&gt;résultats!J$4,1,0)))</f>
        <v>0</v>
      </c>
      <c r="C1210">
        <f>IF(AND(Taureaux[[#All],[nombres d''incides M&gt;F]]&gt;résultats!$E$1,Taureaux[[#All],[Race]]=résultats!$C$4),1,0)</f>
        <v>0</v>
      </c>
      <c r="D1210">
        <f>IF(AND(Taureaux[[#All],[nombres d''incides M&gt;F]]=résultats!$E$1,Taureaux[[#All],[Race]]=résultats!$C$4),1,0)</f>
        <v>0</v>
      </c>
      <c r="E1210">
        <f>IF(AND(Taureaux[[#All],[nombres d''incides M&gt;F]]=résultats!$E$1-1,Taureaux[[#All],[Race]]=résultats!$C$4),1,0)</f>
        <v>0</v>
      </c>
      <c r="F1210">
        <f>IF(Taureaux[[#All],[&gt; palier]]=0,0,SUM($C$2:C1210))</f>
        <v>0</v>
      </c>
      <c r="G1210">
        <f>IF(Taureaux[[#All],[=palier]]=0,0,SUM($D$2:D1210)+MAX(Taureaux[[#All],[séquence &gt; palier]]))</f>
        <v>0</v>
      </c>
      <c r="H1210">
        <f>IF(Taureaux[[#All],[=palier-1]]=0,0,SUM($E$2:E1210)+MAX(Taureaux[[#All],[séquence = palier]]))</f>
        <v>0</v>
      </c>
      <c r="I1210" t="str">
        <f>IF(Taureaux[[#All],[&gt; palier]]&gt;0,Q1210,"")</f>
        <v/>
      </c>
      <c r="J1210" t="str">
        <f>IF(Taureaux[[#All],[=palier]]&gt;0,Q1210,"")</f>
        <v/>
      </c>
      <c r="K1210" t="str">
        <f>IF(Taureaux[[#All],[=palier-1]]&gt;0,Q1210,"")</f>
        <v/>
      </c>
      <c r="L1210">
        <f>IF(ROW()-1&lt;=60000,ROW()-1)</f>
        <v>1209</v>
      </c>
      <c r="M1210" s="12" t="str">
        <f>IF(Taureaux[[#This Row],[Nom selon le rang]]="","",VLOOKUP(O1210,Q:AF,10,FALSE))</f>
        <v/>
      </c>
      <c r="N1210" t="str">
        <f>IF(Taureaux[[#This Row],[somme des males selon la liste]]="","",RANK(Taureaux[[#This Row],[somme des males selon la liste]],Taureaux[[#All],[somme des males selon la liste]],0))</f>
        <v/>
      </c>
      <c r="O12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0">
        <v>82266678</v>
      </c>
      <c r="Q1210" t="s">
        <v>2989</v>
      </c>
      <c r="R1210" t="s">
        <v>36</v>
      </c>
      <c r="S1210" t="s">
        <v>40</v>
      </c>
      <c r="T1210">
        <v>1158.55</v>
      </c>
      <c r="U1210">
        <v>80.61</v>
      </c>
      <c r="V1210">
        <v>78.23</v>
      </c>
      <c r="W1210">
        <v>89.24</v>
      </c>
      <c r="X1210">
        <v>77.510000000000005</v>
      </c>
      <c r="Y1210">
        <v>63.24</v>
      </c>
      <c r="Z1210" s="12">
        <f>SUM(Taureaux[[#This Row],[indice 1]:[Indice 5]])</f>
        <v>388.83</v>
      </c>
      <c r="AA1210" t="s">
        <v>43</v>
      </c>
      <c r="AB1210" t="s">
        <v>43</v>
      </c>
      <c r="AC1210" t="s">
        <v>44</v>
      </c>
      <c r="AD1210">
        <v>1392</v>
      </c>
      <c r="AE1210">
        <v>90</v>
      </c>
    </row>
    <row r="1211" spans="2:31" x14ac:dyDescent="0.25">
      <c r="B1211" s="2">
        <f>IF(Taureaux[[#This Row],[Race]]&lt;&gt;résultats!$C$4,0,SUM(IF(U1211&gt;résultats!E$4,1,0),IF(V1211&gt;résultats!F$4,1,0),IF(W1211&gt;résultats!G$4,1,0),IF(X1211&gt;résultats!H$4,1,0),IF(Y1211&gt;résultats!I$4,1,0),IF(Z1211&gt;résultats!J$4,1,0)))</f>
        <v>0</v>
      </c>
      <c r="C1211">
        <f>IF(AND(Taureaux[[#All],[nombres d''incides M&gt;F]]&gt;résultats!$E$1,Taureaux[[#All],[Race]]=résultats!$C$4),1,0)</f>
        <v>0</v>
      </c>
      <c r="D1211">
        <f>IF(AND(Taureaux[[#All],[nombres d''incides M&gt;F]]=résultats!$E$1,Taureaux[[#All],[Race]]=résultats!$C$4),1,0)</f>
        <v>0</v>
      </c>
      <c r="E1211">
        <f>IF(AND(Taureaux[[#All],[nombres d''incides M&gt;F]]=résultats!$E$1-1,Taureaux[[#All],[Race]]=résultats!$C$4),1,0)</f>
        <v>0</v>
      </c>
      <c r="F1211">
        <f>IF(Taureaux[[#All],[&gt; palier]]=0,0,SUM($C$2:C1211))</f>
        <v>0</v>
      </c>
      <c r="G1211">
        <f>IF(Taureaux[[#All],[=palier]]=0,0,SUM($D$2:D1211)+MAX(Taureaux[[#All],[séquence &gt; palier]]))</f>
        <v>0</v>
      </c>
      <c r="H1211">
        <f>IF(Taureaux[[#All],[=palier-1]]=0,0,SUM($E$2:E1211)+MAX(Taureaux[[#All],[séquence = palier]]))</f>
        <v>0</v>
      </c>
      <c r="I1211" t="str">
        <f>IF(Taureaux[[#All],[&gt; palier]]&gt;0,Q1211,"")</f>
        <v/>
      </c>
      <c r="J1211" t="str">
        <f>IF(Taureaux[[#All],[=palier]]&gt;0,Q1211,"")</f>
        <v/>
      </c>
      <c r="K1211" t="str">
        <f>IF(Taureaux[[#All],[=palier-1]]&gt;0,Q1211,"")</f>
        <v/>
      </c>
      <c r="L1211">
        <f>IF(ROW()-1&lt;=60000,ROW()-1)</f>
        <v>1210</v>
      </c>
      <c r="M1211" s="12" t="str">
        <f>IF(Taureaux[[#This Row],[Nom selon le rang]]="","",VLOOKUP(O1211,Q:AF,10,FALSE))</f>
        <v/>
      </c>
      <c r="N1211" t="str">
        <f>IF(Taureaux[[#This Row],[somme des males selon la liste]]="","",RANK(Taureaux[[#This Row],[somme des males selon la liste]],Taureaux[[#All],[somme des males selon la liste]],0))</f>
        <v/>
      </c>
      <c r="O12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1">
        <v>61190481</v>
      </c>
      <c r="Q1211" t="s">
        <v>486</v>
      </c>
      <c r="R1211" t="s">
        <v>36</v>
      </c>
      <c r="S1211" t="s">
        <v>89</v>
      </c>
      <c r="T1211">
        <v>1165.6099999999999</v>
      </c>
      <c r="U1211">
        <v>75.150000000000006</v>
      </c>
      <c r="V1211">
        <v>70.84</v>
      </c>
      <c r="W1211">
        <v>77.66</v>
      </c>
      <c r="X1211">
        <v>63.98</v>
      </c>
      <c r="Y1211">
        <v>62.41</v>
      </c>
      <c r="Z1211" s="12">
        <f>SUM(Taureaux[[#This Row],[indice 1]:[Indice 5]])</f>
        <v>350.03999999999996</v>
      </c>
      <c r="AA1211" t="s">
        <v>38</v>
      </c>
      <c r="AB1211" t="s">
        <v>38</v>
      </c>
      <c r="AC1211" t="s">
        <v>39</v>
      </c>
      <c r="AD1211">
        <v>6272</v>
      </c>
      <c r="AE1211">
        <v>90</v>
      </c>
    </row>
    <row r="1212" spans="2:31" x14ac:dyDescent="0.25">
      <c r="B1212" s="2">
        <f>IF(Taureaux[[#This Row],[Race]]&lt;&gt;résultats!$C$4,0,SUM(IF(U1212&gt;résultats!E$4,1,0),IF(V1212&gt;résultats!F$4,1,0),IF(W1212&gt;résultats!G$4,1,0),IF(X1212&gt;résultats!H$4,1,0),IF(Y1212&gt;résultats!I$4,1,0),IF(Z1212&gt;résultats!J$4,1,0)))</f>
        <v>0</v>
      </c>
      <c r="C1212">
        <f>IF(AND(Taureaux[[#All],[nombres d''incides M&gt;F]]&gt;résultats!$E$1,Taureaux[[#All],[Race]]=résultats!$C$4),1,0)</f>
        <v>0</v>
      </c>
      <c r="D1212">
        <f>IF(AND(Taureaux[[#All],[nombres d''incides M&gt;F]]=résultats!$E$1,Taureaux[[#All],[Race]]=résultats!$C$4),1,0)</f>
        <v>0</v>
      </c>
      <c r="E1212">
        <f>IF(AND(Taureaux[[#All],[nombres d''incides M&gt;F]]=résultats!$E$1-1,Taureaux[[#All],[Race]]=résultats!$C$4),1,0)</f>
        <v>0</v>
      </c>
      <c r="F1212">
        <f>IF(Taureaux[[#All],[&gt; palier]]=0,0,SUM($C$2:C1212))</f>
        <v>0</v>
      </c>
      <c r="G1212">
        <f>IF(Taureaux[[#All],[=palier]]=0,0,SUM($D$2:D1212)+MAX(Taureaux[[#All],[séquence &gt; palier]]))</f>
        <v>0</v>
      </c>
      <c r="H1212">
        <f>IF(Taureaux[[#All],[=palier-1]]=0,0,SUM($E$2:E1212)+MAX(Taureaux[[#All],[séquence = palier]]))</f>
        <v>0</v>
      </c>
      <c r="I1212" t="str">
        <f>IF(Taureaux[[#All],[&gt; palier]]&gt;0,Q1212,"")</f>
        <v/>
      </c>
      <c r="J1212" t="str">
        <f>IF(Taureaux[[#All],[=palier]]&gt;0,Q1212,"")</f>
        <v/>
      </c>
      <c r="K1212" t="str">
        <f>IF(Taureaux[[#All],[=palier-1]]&gt;0,Q1212,"")</f>
        <v/>
      </c>
      <c r="L1212">
        <f>IF(ROW()-1&lt;=60000,ROW()-1)</f>
        <v>1211</v>
      </c>
      <c r="M1212" s="12" t="str">
        <f>IF(Taureaux[[#This Row],[Nom selon le rang]]="","",VLOOKUP(O1212,Q:AF,10,FALSE))</f>
        <v/>
      </c>
      <c r="N1212" t="str">
        <f>IF(Taureaux[[#This Row],[somme des males selon la liste]]="","",RANK(Taureaux[[#This Row],[somme des males selon la liste]],Taureaux[[#All],[somme des males selon la liste]],0))</f>
        <v/>
      </c>
      <c r="O12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2">
        <v>54787251</v>
      </c>
      <c r="Q1212" t="s">
        <v>2467</v>
      </c>
      <c r="R1212" t="s">
        <v>545</v>
      </c>
      <c r="S1212" t="s">
        <v>25</v>
      </c>
      <c r="T1212">
        <v>1350.59</v>
      </c>
      <c r="U1212">
        <v>64</v>
      </c>
      <c r="V1212">
        <v>55.29</v>
      </c>
      <c r="W1212">
        <v>72.3</v>
      </c>
      <c r="X1212">
        <v>54.85</v>
      </c>
      <c r="Y1212">
        <v>37.590000000000003</v>
      </c>
      <c r="Z1212" s="12">
        <f>SUM(Taureaux[[#This Row],[indice 1]:[Indice 5]])</f>
        <v>284.02999999999997</v>
      </c>
      <c r="AA1212" t="s">
        <v>51</v>
      </c>
      <c r="AB1212" t="s">
        <v>51</v>
      </c>
      <c r="AC1212" t="s">
        <v>52</v>
      </c>
      <c r="AD1212">
        <v>4889</v>
      </c>
      <c r="AE1212">
        <v>30</v>
      </c>
    </row>
    <row r="1213" spans="2:31" x14ac:dyDescent="0.25">
      <c r="B1213" s="2">
        <f>IF(Taureaux[[#This Row],[Race]]&lt;&gt;résultats!$C$4,0,SUM(IF(U1213&gt;résultats!E$4,1,0),IF(V1213&gt;résultats!F$4,1,0),IF(W1213&gt;résultats!G$4,1,0),IF(X1213&gt;résultats!H$4,1,0),IF(Y1213&gt;résultats!I$4,1,0),IF(Z1213&gt;résultats!J$4,1,0)))</f>
        <v>0</v>
      </c>
      <c r="C1213">
        <f>IF(AND(Taureaux[[#All],[nombres d''incides M&gt;F]]&gt;résultats!$E$1,Taureaux[[#All],[Race]]=résultats!$C$4),1,0)</f>
        <v>0</v>
      </c>
      <c r="D1213">
        <f>IF(AND(Taureaux[[#All],[nombres d''incides M&gt;F]]=résultats!$E$1,Taureaux[[#All],[Race]]=résultats!$C$4),1,0)</f>
        <v>0</v>
      </c>
      <c r="E1213">
        <f>IF(AND(Taureaux[[#All],[nombres d''incides M&gt;F]]=résultats!$E$1-1,Taureaux[[#All],[Race]]=résultats!$C$4),1,0)</f>
        <v>0</v>
      </c>
      <c r="F1213">
        <f>IF(Taureaux[[#All],[&gt; palier]]=0,0,SUM($C$2:C1213))</f>
        <v>0</v>
      </c>
      <c r="G1213">
        <f>IF(Taureaux[[#All],[=palier]]=0,0,SUM($D$2:D1213)+MAX(Taureaux[[#All],[séquence &gt; palier]]))</f>
        <v>0</v>
      </c>
      <c r="H1213">
        <f>IF(Taureaux[[#All],[=palier-1]]=0,0,SUM($E$2:E1213)+MAX(Taureaux[[#All],[séquence = palier]]))</f>
        <v>0</v>
      </c>
      <c r="I1213" t="str">
        <f>IF(Taureaux[[#All],[&gt; palier]]&gt;0,Q1213,"")</f>
        <v/>
      </c>
      <c r="J1213" t="str">
        <f>IF(Taureaux[[#All],[=palier]]&gt;0,Q1213,"")</f>
        <v/>
      </c>
      <c r="K1213" t="str">
        <f>IF(Taureaux[[#All],[=palier-1]]&gt;0,Q1213,"")</f>
        <v/>
      </c>
      <c r="L1213">
        <f>IF(ROW()-1&lt;=60000,ROW()-1)</f>
        <v>1212</v>
      </c>
      <c r="M1213" s="12" t="str">
        <f>IF(Taureaux[[#This Row],[Nom selon le rang]]="","",VLOOKUP(O1213,Q:AF,10,FALSE))</f>
        <v/>
      </c>
      <c r="N1213" t="str">
        <f>IF(Taureaux[[#This Row],[somme des males selon la liste]]="","",RANK(Taureaux[[#This Row],[somme des males selon la liste]],Taureaux[[#All],[somme des males selon la liste]],0))</f>
        <v/>
      </c>
      <c r="O12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3">
        <v>56424311</v>
      </c>
      <c r="Q1213" t="s">
        <v>1791</v>
      </c>
      <c r="R1213" t="s">
        <v>244</v>
      </c>
      <c r="S1213" t="s">
        <v>80</v>
      </c>
      <c r="T1213">
        <v>955.52</v>
      </c>
      <c r="U1213">
        <v>67.27</v>
      </c>
      <c r="V1213">
        <v>67.349999999999994</v>
      </c>
      <c r="W1213">
        <v>66.78</v>
      </c>
      <c r="X1213">
        <v>52.9</v>
      </c>
      <c r="Y1213">
        <v>66.430000000000007</v>
      </c>
      <c r="Z1213" s="12">
        <f>SUM(Taureaux[[#This Row],[indice 1]:[Indice 5]])</f>
        <v>320.73</v>
      </c>
      <c r="AA1213" t="s">
        <v>148</v>
      </c>
      <c r="AB1213" t="s">
        <v>148</v>
      </c>
      <c r="AC1213" t="s">
        <v>116</v>
      </c>
      <c r="AD1213">
        <v>27633</v>
      </c>
      <c r="AE1213">
        <v>30</v>
      </c>
    </row>
    <row r="1214" spans="2:31" x14ac:dyDescent="0.25">
      <c r="B1214" s="2">
        <f>IF(Taureaux[[#This Row],[Race]]&lt;&gt;résultats!$C$4,0,SUM(IF(U1214&gt;résultats!E$4,1,0),IF(V1214&gt;résultats!F$4,1,0),IF(W1214&gt;résultats!G$4,1,0),IF(X1214&gt;résultats!H$4,1,0),IF(Y1214&gt;résultats!I$4,1,0),IF(Z1214&gt;résultats!J$4,1,0)))</f>
        <v>0</v>
      </c>
      <c r="C1214">
        <f>IF(AND(Taureaux[[#All],[nombres d''incides M&gt;F]]&gt;résultats!$E$1,Taureaux[[#All],[Race]]=résultats!$C$4),1,0)</f>
        <v>0</v>
      </c>
      <c r="D1214">
        <f>IF(AND(Taureaux[[#All],[nombres d''incides M&gt;F]]=résultats!$E$1,Taureaux[[#All],[Race]]=résultats!$C$4),1,0)</f>
        <v>0</v>
      </c>
      <c r="E1214">
        <f>IF(AND(Taureaux[[#All],[nombres d''incides M&gt;F]]=résultats!$E$1-1,Taureaux[[#All],[Race]]=résultats!$C$4),1,0)</f>
        <v>0</v>
      </c>
      <c r="F1214">
        <f>IF(Taureaux[[#All],[&gt; palier]]=0,0,SUM($C$2:C1214))</f>
        <v>0</v>
      </c>
      <c r="G1214">
        <f>IF(Taureaux[[#All],[=palier]]=0,0,SUM($D$2:D1214)+MAX(Taureaux[[#All],[séquence &gt; palier]]))</f>
        <v>0</v>
      </c>
      <c r="H1214">
        <f>IF(Taureaux[[#All],[=palier-1]]=0,0,SUM($E$2:E1214)+MAX(Taureaux[[#All],[séquence = palier]]))</f>
        <v>0</v>
      </c>
      <c r="I1214" t="str">
        <f>IF(Taureaux[[#All],[&gt; palier]]&gt;0,Q1214,"")</f>
        <v/>
      </c>
      <c r="J1214" t="str">
        <f>IF(Taureaux[[#All],[=palier]]&gt;0,Q1214,"")</f>
        <v/>
      </c>
      <c r="K1214" t="str">
        <f>IF(Taureaux[[#All],[=palier-1]]&gt;0,Q1214,"")</f>
        <v/>
      </c>
      <c r="L1214">
        <f>IF(ROW()-1&lt;=60000,ROW()-1)</f>
        <v>1213</v>
      </c>
      <c r="M1214" s="12" t="str">
        <f>IF(Taureaux[[#This Row],[Nom selon le rang]]="","",VLOOKUP(O1214,Q:AF,10,FALSE))</f>
        <v/>
      </c>
      <c r="N1214" t="str">
        <f>IF(Taureaux[[#This Row],[somme des males selon la liste]]="","",RANK(Taureaux[[#This Row],[somme des males selon la liste]],Taureaux[[#All],[somme des males selon la liste]],0))</f>
        <v/>
      </c>
      <c r="O12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4">
        <v>81641596</v>
      </c>
      <c r="Q1214" t="s">
        <v>815</v>
      </c>
      <c r="R1214" t="s">
        <v>379</v>
      </c>
      <c r="S1214" t="s">
        <v>19</v>
      </c>
      <c r="T1214">
        <v>1056.45</v>
      </c>
      <c r="U1214">
        <v>80.28</v>
      </c>
      <c r="V1214">
        <v>71.56</v>
      </c>
      <c r="W1214">
        <v>63.62</v>
      </c>
      <c r="X1214">
        <v>62.76</v>
      </c>
      <c r="Y1214">
        <v>71.02</v>
      </c>
      <c r="Z1214" s="12">
        <f>SUM(Taureaux[[#This Row],[indice 1]:[Indice 5]])</f>
        <v>349.24</v>
      </c>
      <c r="AA1214" t="s">
        <v>294</v>
      </c>
      <c r="AB1214" t="s">
        <v>294</v>
      </c>
      <c r="AC1214" t="s">
        <v>141</v>
      </c>
      <c r="AD1214">
        <v>9613</v>
      </c>
      <c r="AE1214">
        <v>30</v>
      </c>
    </row>
    <row r="1215" spans="2:31" x14ac:dyDescent="0.25">
      <c r="B1215" s="2">
        <f>IF(Taureaux[[#This Row],[Race]]&lt;&gt;résultats!$C$4,0,SUM(IF(U1215&gt;résultats!E$4,1,0),IF(V1215&gt;résultats!F$4,1,0),IF(W1215&gt;résultats!G$4,1,0),IF(X1215&gt;résultats!H$4,1,0),IF(Y1215&gt;résultats!I$4,1,0),IF(Z1215&gt;résultats!J$4,1,0)))</f>
        <v>0</v>
      </c>
      <c r="C1215">
        <f>IF(AND(Taureaux[[#All],[nombres d''incides M&gt;F]]&gt;résultats!$E$1,Taureaux[[#All],[Race]]=résultats!$C$4),1,0)</f>
        <v>0</v>
      </c>
      <c r="D1215">
        <f>IF(AND(Taureaux[[#All],[nombres d''incides M&gt;F]]=résultats!$E$1,Taureaux[[#All],[Race]]=résultats!$C$4),1,0)</f>
        <v>0</v>
      </c>
      <c r="E1215">
        <f>IF(AND(Taureaux[[#All],[nombres d''incides M&gt;F]]=résultats!$E$1-1,Taureaux[[#All],[Race]]=résultats!$C$4),1,0)</f>
        <v>0</v>
      </c>
      <c r="F1215">
        <f>IF(Taureaux[[#All],[&gt; palier]]=0,0,SUM($C$2:C1215))</f>
        <v>0</v>
      </c>
      <c r="G1215">
        <f>IF(Taureaux[[#All],[=palier]]=0,0,SUM($D$2:D1215)+MAX(Taureaux[[#All],[séquence &gt; palier]]))</f>
        <v>0</v>
      </c>
      <c r="H1215">
        <f>IF(Taureaux[[#All],[=palier-1]]=0,0,SUM($E$2:E1215)+MAX(Taureaux[[#All],[séquence = palier]]))</f>
        <v>0</v>
      </c>
      <c r="I1215" t="str">
        <f>IF(Taureaux[[#All],[&gt; palier]]&gt;0,Q1215,"")</f>
        <v/>
      </c>
      <c r="J1215" t="str">
        <f>IF(Taureaux[[#All],[=palier]]&gt;0,Q1215,"")</f>
        <v/>
      </c>
      <c r="K1215" t="str">
        <f>IF(Taureaux[[#All],[=palier-1]]&gt;0,Q1215,"")</f>
        <v/>
      </c>
      <c r="L1215">
        <f>IF(ROW()-1&lt;=60000,ROW()-1)</f>
        <v>1214</v>
      </c>
      <c r="M1215" s="12" t="str">
        <f>IF(Taureaux[[#This Row],[Nom selon le rang]]="","",VLOOKUP(O1215,Q:AF,10,FALSE))</f>
        <v/>
      </c>
      <c r="N1215" t="str">
        <f>IF(Taureaux[[#This Row],[somme des males selon la liste]]="","",RANK(Taureaux[[#This Row],[somme des males selon la liste]],Taureaux[[#All],[somme des males selon la liste]],0))</f>
        <v/>
      </c>
      <c r="O12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5">
        <v>80769028</v>
      </c>
      <c r="Q1215" t="s">
        <v>2137</v>
      </c>
      <c r="R1215" t="s">
        <v>456</v>
      </c>
      <c r="S1215" t="s">
        <v>176</v>
      </c>
      <c r="T1215">
        <v>1023.83</v>
      </c>
      <c r="U1215">
        <v>62.77</v>
      </c>
      <c r="V1215">
        <v>58.41</v>
      </c>
      <c r="W1215">
        <v>73.2</v>
      </c>
      <c r="X1215">
        <v>53.79</v>
      </c>
      <c r="Y1215">
        <v>54.5</v>
      </c>
      <c r="Z1215" s="12">
        <f>SUM(Taureaux[[#This Row],[indice 1]:[Indice 5]])</f>
        <v>302.66999999999996</v>
      </c>
      <c r="AA1215" t="s">
        <v>1081</v>
      </c>
      <c r="AB1215" t="s">
        <v>1081</v>
      </c>
      <c r="AC1215" t="s">
        <v>103</v>
      </c>
      <c r="AD1215">
        <v>748</v>
      </c>
      <c r="AE1215">
        <v>90</v>
      </c>
    </row>
    <row r="1216" spans="2:31" x14ac:dyDescent="0.25">
      <c r="B1216" s="2">
        <f>IF(Taureaux[[#This Row],[Race]]&lt;&gt;résultats!$C$4,0,SUM(IF(U1216&gt;résultats!E$4,1,0),IF(V1216&gt;résultats!F$4,1,0),IF(W1216&gt;résultats!G$4,1,0),IF(X1216&gt;résultats!H$4,1,0),IF(Y1216&gt;résultats!I$4,1,0),IF(Z1216&gt;résultats!J$4,1,0)))</f>
        <v>0</v>
      </c>
      <c r="C1216">
        <f>IF(AND(Taureaux[[#All],[nombres d''incides M&gt;F]]&gt;résultats!$E$1,Taureaux[[#All],[Race]]=résultats!$C$4),1,0)</f>
        <v>0</v>
      </c>
      <c r="D1216">
        <f>IF(AND(Taureaux[[#All],[nombres d''incides M&gt;F]]=résultats!$E$1,Taureaux[[#All],[Race]]=résultats!$C$4),1,0)</f>
        <v>0</v>
      </c>
      <c r="E1216">
        <f>IF(AND(Taureaux[[#All],[nombres d''incides M&gt;F]]=résultats!$E$1-1,Taureaux[[#All],[Race]]=résultats!$C$4),1,0)</f>
        <v>0</v>
      </c>
      <c r="F1216">
        <f>IF(Taureaux[[#All],[&gt; palier]]=0,0,SUM($C$2:C1216))</f>
        <v>0</v>
      </c>
      <c r="G1216">
        <f>IF(Taureaux[[#All],[=palier]]=0,0,SUM($D$2:D1216)+MAX(Taureaux[[#All],[séquence &gt; palier]]))</f>
        <v>0</v>
      </c>
      <c r="H1216">
        <f>IF(Taureaux[[#All],[=palier-1]]=0,0,SUM($E$2:E1216)+MAX(Taureaux[[#All],[séquence = palier]]))</f>
        <v>0</v>
      </c>
      <c r="I1216" t="str">
        <f>IF(Taureaux[[#All],[&gt; palier]]&gt;0,Q1216,"")</f>
        <v/>
      </c>
      <c r="J1216" t="str">
        <f>IF(Taureaux[[#All],[=palier]]&gt;0,Q1216,"")</f>
        <v/>
      </c>
      <c r="K1216" t="str">
        <f>IF(Taureaux[[#All],[=palier-1]]&gt;0,Q1216,"")</f>
        <v/>
      </c>
      <c r="L1216">
        <f>IF(ROW()-1&lt;=60000,ROW()-1)</f>
        <v>1215</v>
      </c>
      <c r="M1216" s="12" t="str">
        <f>IF(Taureaux[[#This Row],[Nom selon le rang]]="","",VLOOKUP(O1216,Q:AF,10,FALSE))</f>
        <v/>
      </c>
      <c r="N1216" t="str">
        <f>IF(Taureaux[[#This Row],[somme des males selon la liste]]="","",RANK(Taureaux[[#This Row],[somme des males selon la liste]],Taureaux[[#All],[somme des males selon la liste]],0))</f>
        <v/>
      </c>
      <c r="O12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6">
        <v>78471782</v>
      </c>
      <c r="Q1216" t="s">
        <v>1220</v>
      </c>
      <c r="R1216" t="s">
        <v>545</v>
      </c>
      <c r="S1216" t="s">
        <v>112</v>
      </c>
      <c r="T1216">
        <v>1396</v>
      </c>
      <c r="U1216">
        <v>60.49</v>
      </c>
      <c r="V1216">
        <v>73.430000000000007</v>
      </c>
      <c r="W1216">
        <v>74.650000000000006</v>
      </c>
      <c r="X1216">
        <v>63.62</v>
      </c>
      <c r="Y1216">
        <v>55.71</v>
      </c>
      <c r="Z1216" s="12">
        <f>SUM(Taureaux[[#This Row],[indice 1]:[Indice 5]])</f>
        <v>327.9</v>
      </c>
      <c r="AA1216" t="s">
        <v>148</v>
      </c>
      <c r="AB1216" t="s">
        <v>148</v>
      </c>
      <c r="AC1216" t="s">
        <v>116</v>
      </c>
      <c r="AD1216">
        <v>27606</v>
      </c>
      <c r="AE1216">
        <v>30</v>
      </c>
    </row>
    <row r="1217" spans="2:31" x14ac:dyDescent="0.25">
      <c r="B1217" s="2">
        <f>IF(Taureaux[[#This Row],[Race]]&lt;&gt;résultats!$C$4,0,SUM(IF(U1217&gt;résultats!E$4,1,0),IF(V1217&gt;résultats!F$4,1,0),IF(W1217&gt;résultats!G$4,1,0),IF(X1217&gt;résultats!H$4,1,0),IF(Y1217&gt;résultats!I$4,1,0),IF(Z1217&gt;résultats!J$4,1,0)))</f>
        <v>0</v>
      </c>
      <c r="C1217">
        <f>IF(AND(Taureaux[[#All],[nombres d''incides M&gt;F]]&gt;résultats!$E$1,Taureaux[[#All],[Race]]=résultats!$C$4),1,0)</f>
        <v>0</v>
      </c>
      <c r="D1217">
        <f>IF(AND(Taureaux[[#All],[nombres d''incides M&gt;F]]=résultats!$E$1,Taureaux[[#All],[Race]]=résultats!$C$4),1,0)</f>
        <v>0</v>
      </c>
      <c r="E1217">
        <f>IF(AND(Taureaux[[#All],[nombres d''incides M&gt;F]]=résultats!$E$1-1,Taureaux[[#All],[Race]]=résultats!$C$4),1,0)</f>
        <v>0</v>
      </c>
      <c r="F1217">
        <f>IF(Taureaux[[#All],[&gt; palier]]=0,0,SUM($C$2:C1217))</f>
        <v>0</v>
      </c>
      <c r="G1217">
        <f>IF(Taureaux[[#All],[=palier]]=0,0,SUM($D$2:D1217)+MAX(Taureaux[[#All],[séquence &gt; palier]]))</f>
        <v>0</v>
      </c>
      <c r="H1217">
        <f>IF(Taureaux[[#All],[=palier-1]]=0,0,SUM($E$2:E1217)+MAX(Taureaux[[#All],[séquence = palier]]))</f>
        <v>0</v>
      </c>
      <c r="I1217" t="str">
        <f>IF(Taureaux[[#All],[&gt; palier]]&gt;0,Q1217,"")</f>
        <v/>
      </c>
      <c r="J1217" t="str">
        <f>IF(Taureaux[[#All],[=palier]]&gt;0,Q1217,"")</f>
        <v/>
      </c>
      <c r="K1217" t="str">
        <f>IF(Taureaux[[#All],[=palier-1]]&gt;0,Q1217,"")</f>
        <v/>
      </c>
      <c r="L1217">
        <f>IF(ROW()-1&lt;=60000,ROW()-1)</f>
        <v>1216</v>
      </c>
      <c r="M1217" s="12" t="str">
        <f>IF(Taureaux[[#This Row],[Nom selon le rang]]="","",VLOOKUP(O1217,Q:AF,10,FALSE))</f>
        <v/>
      </c>
      <c r="N1217" t="str">
        <f>IF(Taureaux[[#This Row],[somme des males selon la liste]]="","",RANK(Taureaux[[#This Row],[somme des males selon la liste]],Taureaux[[#All],[somme des males selon la liste]],0))</f>
        <v/>
      </c>
      <c r="O12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7">
        <v>54766181</v>
      </c>
      <c r="Q1217" t="s">
        <v>2158</v>
      </c>
      <c r="R1217" t="s">
        <v>654</v>
      </c>
      <c r="S1217" t="s">
        <v>95</v>
      </c>
      <c r="T1217">
        <v>802.77</v>
      </c>
      <c r="U1217">
        <v>65</v>
      </c>
      <c r="V1217">
        <v>60.58</v>
      </c>
      <c r="W1217">
        <v>70.78</v>
      </c>
      <c r="X1217">
        <v>62.75</v>
      </c>
      <c r="Y1217">
        <v>45.38</v>
      </c>
      <c r="Z1217" s="12">
        <f>SUM(Taureaux[[#This Row],[indice 1]:[Indice 5]])</f>
        <v>304.49</v>
      </c>
      <c r="AA1217" t="s">
        <v>148</v>
      </c>
      <c r="AB1217" t="s">
        <v>148</v>
      </c>
      <c r="AC1217" t="s">
        <v>116</v>
      </c>
      <c r="AD1217">
        <v>19960</v>
      </c>
      <c r="AE1217">
        <v>30</v>
      </c>
    </row>
    <row r="1218" spans="2:31" x14ac:dyDescent="0.25">
      <c r="B1218" s="2">
        <f>IF(Taureaux[[#This Row],[Race]]&lt;&gt;résultats!$C$4,0,SUM(IF(U1218&gt;résultats!E$4,1,0),IF(V1218&gt;résultats!F$4,1,0),IF(W1218&gt;résultats!G$4,1,0),IF(X1218&gt;résultats!H$4,1,0),IF(Y1218&gt;résultats!I$4,1,0),IF(Z1218&gt;résultats!J$4,1,0)))</f>
        <v>0</v>
      </c>
      <c r="C1218">
        <f>IF(AND(Taureaux[[#All],[nombres d''incides M&gt;F]]&gt;résultats!$E$1,Taureaux[[#All],[Race]]=résultats!$C$4),1,0)</f>
        <v>0</v>
      </c>
      <c r="D1218">
        <f>IF(AND(Taureaux[[#All],[nombres d''incides M&gt;F]]=résultats!$E$1,Taureaux[[#All],[Race]]=résultats!$C$4),1,0)</f>
        <v>0</v>
      </c>
      <c r="E1218">
        <f>IF(AND(Taureaux[[#All],[nombres d''incides M&gt;F]]=résultats!$E$1-1,Taureaux[[#All],[Race]]=résultats!$C$4),1,0)</f>
        <v>0</v>
      </c>
      <c r="F1218">
        <f>IF(Taureaux[[#All],[&gt; palier]]=0,0,SUM($C$2:C1218))</f>
        <v>0</v>
      </c>
      <c r="G1218">
        <f>IF(Taureaux[[#All],[=palier]]=0,0,SUM($D$2:D1218)+MAX(Taureaux[[#All],[séquence &gt; palier]]))</f>
        <v>0</v>
      </c>
      <c r="H1218">
        <f>IF(Taureaux[[#All],[=palier-1]]=0,0,SUM($E$2:E1218)+MAX(Taureaux[[#All],[séquence = palier]]))</f>
        <v>0</v>
      </c>
      <c r="I1218" t="str">
        <f>IF(Taureaux[[#All],[&gt; palier]]&gt;0,Q1218,"")</f>
        <v/>
      </c>
      <c r="J1218" t="str">
        <f>IF(Taureaux[[#All],[=palier]]&gt;0,Q1218,"")</f>
        <v/>
      </c>
      <c r="K1218" t="str">
        <f>IF(Taureaux[[#All],[=palier-1]]&gt;0,Q1218,"")</f>
        <v/>
      </c>
      <c r="L1218">
        <f>IF(ROW()-1&lt;=60000,ROW()-1)</f>
        <v>1217</v>
      </c>
      <c r="M1218" s="12" t="str">
        <f>IF(Taureaux[[#This Row],[Nom selon le rang]]="","",VLOOKUP(O1218,Q:AF,10,FALSE))</f>
        <v/>
      </c>
      <c r="N1218" t="str">
        <f>IF(Taureaux[[#This Row],[somme des males selon la liste]]="","",RANK(Taureaux[[#This Row],[somme des males selon la liste]],Taureaux[[#All],[somme des males selon la liste]],0))</f>
        <v/>
      </c>
      <c r="O12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8">
        <v>78524632</v>
      </c>
      <c r="Q1218" t="s">
        <v>1557</v>
      </c>
      <c r="R1218" t="s">
        <v>181</v>
      </c>
      <c r="S1218" t="s">
        <v>40</v>
      </c>
      <c r="T1218">
        <v>1285.8800000000001</v>
      </c>
      <c r="U1218">
        <v>62.48</v>
      </c>
      <c r="V1218">
        <v>71.3</v>
      </c>
      <c r="W1218">
        <v>62.26</v>
      </c>
      <c r="X1218">
        <v>71.28</v>
      </c>
      <c r="Y1218">
        <v>64.92</v>
      </c>
      <c r="Z1218" s="12">
        <f>SUM(Taureaux[[#This Row],[indice 1]:[Indice 5]])</f>
        <v>332.24</v>
      </c>
      <c r="AA1218" t="s">
        <v>148</v>
      </c>
      <c r="AB1218" t="s">
        <v>148</v>
      </c>
      <c r="AC1218" t="s">
        <v>116</v>
      </c>
      <c r="AD1218">
        <v>8003</v>
      </c>
      <c r="AE1218">
        <v>30</v>
      </c>
    </row>
    <row r="1219" spans="2:31" x14ac:dyDescent="0.25">
      <c r="B1219" s="2">
        <f>IF(Taureaux[[#This Row],[Race]]&lt;&gt;résultats!$C$4,0,SUM(IF(U1219&gt;résultats!E$4,1,0),IF(V1219&gt;résultats!F$4,1,0),IF(W1219&gt;résultats!G$4,1,0),IF(X1219&gt;résultats!H$4,1,0),IF(Y1219&gt;résultats!I$4,1,0),IF(Z1219&gt;résultats!J$4,1,0)))</f>
        <v>0</v>
      </c>
      <c r="C1219">
        <f>IF(AND(Taureaux[[#All],[nombres d''incides M&gt;F]]&gt;résultats!$E$1,Taureaux[[#All],[Race]]=résultats!$C$4),1,0)</f>
        <v>0</v>
      </c>
      <c r="D1219">
        <f>IF(AND(Taureaux[[#All],[nombres d''incides M&gt;F]]=résultats!$E$1,Taureaux[[#All],[Race]]=résultats!$C$4),1,0)</f>
        <v>0</v>
      </c>
      <c r="E1219">
        <f>IF(AND(Taureaux[[#All],[nombres d''incides M&gt;F]]=résultats!$E$1-1,Taureaux[[#All],[Race]]=résultats!$C$4),1,0)</f>
        <v>0</v>
      </c>
      <c r="F1219">
        <f>IF(Taureaux[[#All],[&gt; palier]]=0,0,SUM($C$2:C1219))</f>
        <v>0</v>
      </c>
      <c r="G1219">
        <f>IF(Taureaux[[#All],[=palier]]=0,0,SUM($D$2:D1219)+MAX(Taureaux[[#All],[séquence &gt; palier]]))</f>
        <v>0</v>
      </c>
      <c r="H1219">
        <f>IF(Taureaux[[#All],[=palier-1]]=0,0,SUM($E$2:E1219)+MAX(Taureaux[[#All],[séquence = palier]]))</f>
        <v>0</v>
      </c>
      <c r="I1219" t="str">
        <f>IF(Taureaux[[#All],[&gt; palier]]&gt;0,Q1219,"")</f>
        <v/>
      </c>
      <c r="J1219" t="str">
        <f>IF(Taureaux[[#All],[=palier]]&gt;0,Q1219,"")</f>
        <v/>
      </c>
      <c r="K1219" t="str">
        <f>IF(Taureaux[[#All],[=palier-1]]&gt;0,Q1219,"")</f>
        <v/>
      </c>
      <c r="L1219">
        <f>IF(ROW()-1&lt;=60000,ROW()-1)</f>
        <v>1218</v>
      </c>
      <c r="M1219" s="12" t="str">
        <f>IF(Taureaux[[#This Row],[Nom selon le rang]]="","",VLOOKUP(O1219,Q:AF,10,FALSE))</f>
        <v/>
      </c>
      <c r="N1219" t="str">
        <f>IF(Taureaux[[#This Row],[somme des males selon la liste]]="","",RANK(Taureaux[[#This Row],[somme des males selon la liste]],Taureaux[[#All],[somme des males selon la liste]],0))</f>
        <v/>
      </c>
      <c r="O12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19">
        <v>82382258</v>
      </c>
      <c r="Q1219" t="s">
        <v>854</v>
      </c>
      <c r="R1219" t="s">
        <v>237</v>
      </c>
      <c r="S1219" t="s">
        <v>21</v>
      </c>
      <c r="T1219">
        <v>1065.2</v>
      </c>
      <c r="U1219">
        <v>74.489999999999995</v>
      </c>
      <c r="V1219">
        <v>79.59</v>
      </c>
      <c r="W1219">
        <v>60.49</v>
      </c>
      <c r="X1219">
        <v>72.400000000000006</v>
      </c>
      <c r="Y1219">
        <v>64.400000000000006</v>
      </c>
      <c r="Z1219" s="12">
        <f>SUM(Taureaux[[#This Row],[indice 1]:[Indice 5]])</f>
        <v>351.37</v>
      </c>
      <c r="AA1219" t="s">
        <v>724</v>
      </c>
      <c r="AB1219" t="s">
        <v>724</v>
      </c>
      <c r="AC1219" t="s">
        <v>111</v>
      </c>
      <c r="AD1219">
        <v>3701</v>
      </c>
      <c r="AE1219">
        <v>40</v>
      </c>
    </row>
    <row r="1220" spans="2:31" x14ac:dyDescent="0.25">
      <c r="B1220" s="2">
        <f>IF(Taureaux[[#This Row],[Race]]&lt;&gt;résultats!$C$4,0,SUM(IF(U1220&gt;résultats!E$4,1,0),IF(V1220&gt;résultats!F$4,1,0),IF(W1220&gt;résultats!G$4,1,0),IF(X1220&gt;résultats!H$4,1,0),IF(Y1220&gt;résultats!I$4,1,0),IF(Z1220&gt;résultats!J$4,1,0)))</f>
        <v>0</v>
      </c>
      <c r="C1220">
        <f>IF(AND(Taureaux[[#All],[nombres d''incides M&gt;F]]&gt;résultats!$E$1,Taureaux[[#All],[Race]]=résultats!$C$4),1,0)</f>
        <v>0</v>
      </c>
      <c r="D1220">
        <f>IF(AND(Taureaux[[#All],[nombres d''incides M&gt;F]]=résultats!$E$1,Taureaux[[#All],[Race]]=résultats!$C$4),1,0)</f>
        <v>0</v>
      </c>
      <c r="E1220">
        <f>IF(AND(Taureaux[[#All],[nombres d''incides M&gt;F]]=résultats!$E$1-1,Taureaux[[#All],[Race]]=résultats!$C$4),1,0)</f>
        <v>0</v>
      </c>
      <c r="F1220">
        <f>IF(Taureaux[[#All],[&gt; palier]]=0,0,SUM($C$2:C1220))</f>
        <v>0</v>
      </c>
      <c r="G1220">
        <f>IF(Taureaux[[#All],[=palier]]=0,0,SUM($D$2:D1220)+MAX(Taureaux[[#All],[séquence &gt; palier]]))</f>
        <v>0</v>
      </c>
      <c r="H1220">
        <f>IF(Taureaux[[#All],[=palier-1]]=0,0,SUM($E$2:E1220)+MAX(Taureaux[[#All],[séquence = palier]]))</f>
        <v>0</v>
      </c>
      <c r="I1220" t="str">
        <f>IF(Taureaux[[#All],[&gt; palier]]&gt;0,Q1220,"")</f>
        <v/>
      </c>
      <c r="J1220" t="str">
        <f>IF(Taureaux[[#All],[=palier]]&gt;0,Q1220,"")</f>
        <v/>
      </c>
      <c r="K1220" t="str">
        <f>IF(Taureaux[[#All],[=palier-1]]&gt;0,Q1220,"")</f>
        <v/>
      </c>
      <c r="L1220">
        <f>IF(ROW()-1&lt;=60000,ROW()-1)</f>
        <v>1219</v>
      </c>
      <c r="M1220" s="12" t="str">
        <f>IF(Taureaux[[#This Row],[Nom selon le rang]]="","",VLOOKUP(O1220,Q:AF,10,FALSE))</f>
        <v/>
      </c>
      <c r="N1220" t="str">
        <f>IF(Taureaux[[#This Row],[somme des males selon la liste]]="","",RANK(Taureaux[[#This Row],[somme des males selon la liste]],Taureaux[[#All],[somme des males selon la liste]],0))</f>
        <v/>
      </c>
      <c r="O12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0">
        <v>82636480</v>
      </c>
      <c r="Q1220" t="s">
        <v>718</v>
      </c>
      <c r="R1220" t="s">
        <v>379</v>
      </c>
      <c r="S1220" t="s">
        <v>26</v>
      </c>
      <c r="T1220">
        <v>1030.43</v>
      </c>
      <c r="U1220">
        <v>77</v>
      </c>
      <c r="V1220">
        <v>70.540000000000006</v>
      </c>
      <c r="W1220">
        <v>69.81</v>
      </c>
      <c r="X1220">
        <v>59.19</v>
      </c>
      <c r="Y1220">
        <v>70.39</v>
      </c>
      <c r="Z1220" s="12">
        <f>SUM(Taureaux[[#This Row],[indice 1]:[Indice 5]])</f>
        <v>346.93</v>
      </c>
      <c r="AA1220" t="s">
        <v>148</v>
      </c>
      <c r="AB1220" t="s">
        <v>148</v>
      </c>
      <c r="AC1220" t="s">
        <v>116</v>
      </c>
      <c r="AD1220">
        <v>3847</v>
      </c>
      <c r="AE1220">
        <v>30</v>
      </c>
    </row>
    <row r="1221" spans="2:31" x14ac:dyDescent="0.25">
      <c r="B1221" s="2">
        <f>IF(Taureaux[[#This Row],[Race]]&lt;&gt;résultats!$C$4,0,SUM(IF(U1221&gt;résultats!E$4,1,0),IF(V1221&gt;résultats!F$4,1,0),IF(W1221&gt;résultats!G$4,1,0),IF(X1221&gt;résultats!H$4,1,0),IF(Y1221&gt;résultats!I$4,1,0),IF(Z1221&gt;résultats!J$4,1,0)))</f>
        <v>0</v>
      </c>
      <c r="C1221">
        <f>IF(AND(Taureaux[[#All],[nombres d''incides M&gt;F]]&gt;résultats!$E$1,Taureaux[[#All],[Race]]=résultats!$C$4),1,0)</f>
        <v>0</v>
      </c>
      <c r="D1221">
        <f>IF(AND(Taureaux[[#All],[nombres d''incides M&gt;F]]=résultats!$E$1,Taureaux[[#All],[Race]]=résultats!$C$4),1,0)</f>
        <v>0</v>
      </c>
      <c r="E1221">
        <f>IF(AND(Taureaux[[#All],[nombres d''incides M&gt;F]]=résultats!$E$1-1,Taureaux[[#All],[Race]]=résultats!$C$4),1,0)</f>
        <v>0</v>
      </c>
      <c r="F1221">
        <f>IF(Taureaux[[#All],[&gt; palier]]=0,0,SUM($C$2:C1221))</f>
        <v>0</v>
      </c>
      <c r="G1221">
        <f>IF(Taureaux[[#All],[=palier]]=0,0,SUM($D$2:D1221)+MAX(Taureaux[[#All],[séquence &gt; palier]]))</f>
        <v>0</v>
      </c>
      <c r="H1221">
        <f>IF(Taureaux[[#All],[=palier-1]]=0,0,SUM($E$2:E1221)+MAX(Taureaux[[#All],[séquence = palier]]))</f>
        <v>0</v>
      </c>
      <c r="I1221" t="str">
        <f>IF(Taureaux[[#All],[&gt; palier]]&gt;0,Q1221,"")</f>
        <v/>
      </c>
      <c r="J1221" t="str">
        <f>IF(Taureaux[[#All],[=palier]]&gt;0,Q1221,"")</f>
        <v/>
      </c>
      <c r="K1221" t="str">
        <f>IF(Taureaux[[#All],[=palier-1]]&gt;0,Q1221,"")</f>
        <v/>
      </c>
      <c r="L1221">
        <f>IF(ROW()-1&lt;=60000,ROW()-1)</f>
        <v>1220</v>
      </c>
      <c r="M1221" s="12" t="str">
        <f>IF(Taureaux[[#This Row],[Nom selon le rang]]="","",VLOOKUP(O1221,Q:AF,10,FALSE))</f>
        <v/>
      </c>
      <c r="N1221" t="str">
        <f>IF(Taureaux[[#This Row],[somme des males selon la liste]]="","",RANK(Taureaux[[#This Row],[somme des males selon la liste]],Taureaux[[#All],[somme des males selon la liste]],0))</f>
        <v/>
      </c>
      <c r="O12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1">
        <v>82691696</v>
      </c>
      <c r="Q1221" t="s">
        <v>2731</v>
      </c>
      <c r="R1221" t="s">
        <v>1187</v>
      </c>
      <c r="S1221" t="s">
        <v>49</v>
      </c>
      <c r="T1221">
        <v>1054.6300000000001</v>
      </c>
      <c r="U1221">
        <v>81.400000000000006</v>
      </c>
      <c r="V1221">
        <v>28.27</v>
      </c>
      <c r="W1221">
        <v>28.6</v>
      </c>
      <c r="X1221">
        <v>37.83</v>
      </c>
      <c r="Y1221">
        <v>44.33</v>
      </c>
      <c r="Z1221" s="12">
        <f>SUM(Taureaux[[#This Row],[indice 1]:[Indice 5]])</f>
        <v>220.43</v>
      </c>
      <c r="AA1221" t="s">
        <v>46</v>
      </c>
      <c r="AB1221" t="s">
        <v>46</v>
      </c>
      <c r="AC1221" t="s">
        <v>47</v>
      </c>
      <c r="AD1221">
        <v>365</v>
      </c>
      <c r="AE1221">
        <v>90</v>
      </c>
    </row>
    <row r="1222" spans="2:31" x14ac:dyDescent="0.25">
      <c r="B1222" s="2">
        <f>IF(Taureaux[[#This Row],[Race]]&lt;&gt;résultats!$C$4,0,SUM(IF(U1222&gt;résultats!E$4,1,0),IF(V1222&gt;résultats!F$4,1,0),IF(W1222&gt;résultats!G$4,1,0),IF(X1222&gt;résultats!H$4,1,0),IF(Y1222&gt;résultats!I$4,1,0),IF(Z1222&gt;résultats!J$4,1,0)))</f>
        <v>0</v>
      </c>
      <c r="C1222">
        <f>IF(AND(Taureaux[[#All],[nombres d''incides M&gt;F]]&gt;résultats!$E$1,Taureaux[[#All],[Race]]=résultats!$C$4),1,0)</f>
        <v>0</v>
      </c>
      <c r="D1222">
        <f>IF(AND(Taureaux[[#All],[nombres d''incides M&gt;F]]=résultats!$E$1,Taureaux[[#All],[Race]]=résultats!$C$4),1,0)</f>
        <v>0</v>
      </c>
      <c r="E1222">
        <f>IF(AND(Taureaux[[#All],[nombres d''incides M&gt;F]]=résultats!$E$1-1,Taureaux[[#All],[Race]]=résultats!$C$4),1,0)</f>
        <v>0</v>
      </c>
      <c r="F1222">
        <f>IF(Taureaux[[#All],[&gt; palier]]=0,0,SUM($C$2:C1222))</f>
        <v>0</v>
      </c>
      <c r="G1222">
        <f>IF(Taureaux[[#All],[=palier]]=0,0,SUM($D$2:D1222)+MAX(Taureaux[[#All],[séquence &gt; palier]]))</f>
        <v>0</v>
      </c>
      <c r="H1222">
        <f>IF(Taureaux[[#All],[=palier-1]]=0,0,SUM($E$2:E1222)+MAX(Taureaux[[#All],[séquence = palier]]))</f>
        <v>0</v>
      </c>
      <c r="I1222" t="str">
        <f>IF(Taureaux[[#All],[&gt; palier]]&gt;0,Q1222,"")</f>
        <v/>
      </c>
      <c r="J1222" t="str">
        <f>IF(Taureaux[[#All],[=palier]]&gt;0,Q1222,"")</f>
        <v/>
      </c>
      <c r="K1222" t="str">
        <f>IF(Taureaux[[#All],[=palier-1]]&gt;0,Q1222,"")</f>
        <v/>
      </c>
      <c r="L1222">
        <f>IF(ROW()-1&lt;=60000,ROW()-1)</f>
        <v>1221</v>
      </c>
      <c r="M1222" s="12" t="str">
        <f>IF(Taureaux[[#This Row],[Nom selon le rang]]="","",VLOOKUP(O1222,Q:AF,10,FALSE))</f>
        <v/>
      </c>
      <c r="N1222" t="str">
        <f>IF(Taureaux[[#This Row],[somme des males selon la liste]]="","",RANK(Taureaux[[#This Row],[somme des males selon la liste]],Taureaux[[#All],[somme des males selon la liste]],0))</f>
        <v/>
      </c>
      <c r="O12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2">
        <v>79887806</v>
      </c>
      <c r="Q1222" t="s">
        <v>1355</v>
      </c>
      <c r="R1222" t="s">
        <v>120</v>
      </c>
      <c r="S1222" t="s">
        <v>99</v>
      </c>
      <c r="T1222">
        <v>1143.56</v>
      </c>
      <c r="U1222">
        <v>66.75</v>
      </c>
      <c r="V1222">
        <v>70.56</v>
      </c>
      <c r="W1222">
        <v>71.44</v>
      </c>
      <c r="X1222">
        <v>61.3</v>
      </c>
      <c r="Y1222">
        <v>57.93</v>
      </c>
      <c r="Z1222" s="12">
        <f>SUM(Taureaux[[#This Row],[indice 1]:[Indice 5]])</f>
        <v>327.98</v>
      </c>
      <c r="AA1222" t="s">
        <v>148</v>
      </c>
      <c r="AB1222" t="s">
        <v>148</v>
      </c>
      <c r="AC1222" t="s">
        <v>116</v>
      </c>
      <c r="AD1222">
        <v>30277</v>
      </c>
      <c r="AE1222">
        <v>30</v>
      </c>
    </row>
    <row r="1223" spans="2:31" x14ac:dyDescent="0.25">
      <c r="B1223" s="2">
        <f>IF(Taureaux[[#This Row],[Race]]&lt;&gt;résultats!$C$4,0,SUM(IF(U1223&gt;résultats!E$4,1,0),IF(V1223&gt;résultats!F$4,1,0),IF(W1223&gt;résultats!G$4,1,0),IF(X1223&gt;résultats!H$4,1,0),IF(Y1223&gt;résultats!I$4,1,0),IF(Z1223&gt;résultats!J$4,1,0)))</f>
        <v>0</v>
      </c>
      <c r="C1223">
        <f>IF(AND(Taureaux[[#All],[nombres d''incides M&gt;F]]&gt;résultats!$E$1,Taureaux[[#All],[Race]]=résultats!$C$4),1,0)</f>
        <v>0</v>
      </c>
      <c r="D1223">
        <f>IF(AND(Taureaux[[#All],[nombres d''incides M&gt;F]]=résultats!$E$1,Taureaux[[#All],[Race]]=résultats!$C$4),1,0)</f>
        <v>0</v>
      </c>
      <c r="E1223">
        <f>IF(AND(Taureaux[[#All],[nombres d''incides M&gt;F]]=résultats!$E$1-1,Taureaux[[#All],[Race]]=résultats!$C$4),1,0)</f>
        <v>0</v>
      </c>
      <c r="F1223">
        <f>IF(Taureaux[[#All],[&gt; palier]]=0,0,SUM($C$2:C1223))</f>
        <v>0</v>
      </c>
      <c r="G1223">
        <f>IF(Taureaux[[#All],[=palier]]=0,0,SUM($D$2:D1223)+MAX(Taureaux[[#All],[séquence &gt; palier]]))</f>
        <v>0</v>
      </c>
      <c r="H1223">
        <f>IF(Taureaux[[#All],[=palier-1]]=0,0,SUM($E$2:E1223)+MAX(Taureaux[[#All],[séquence = palier]]))</f>
        <v>0</v>
      </c>
      <c r="I1223" t="str">
        <f>IF(Taureaux[[#All],[&gt; palier]]&gt;0,Q1223,"")</f>
        <v/>
      </c>
      <c r="J1223" t="str">
        <f>IF(Taureaux[[#All],[=palier]]&gt;0,Q1223,"")</f>
        <v/>
      </c>
      <c r="K1223" t="str">
        <f>IF(Taureaux[[#All],[=palier-1]]&gt;0,Q1223,"")</f>
        <v/>
      </c>
      <c r="L1223">
        <f>IF(ROW()-1&lt;=60000,ROW()-1)</f>
        <v>1222</v>
      </c>
      <c r="M1223" s="12" t="str">
        <f>IF(Taureaux[[#This Row],[Nom selon le rang]]="","",VLOOKUP(O1223,Q:AF,10,FALSE))</f>
        <v/>
      </c>
      <c r="N1223" t="str">
        <f>IF(Taureaux[[#This Row],[somme des males selon la liste]]="","",RANK(Taureaux[[#This Row],[somme des males selon la liste]],Taureaux[[#All],[somme des males selon la liste]],0))</f>
        <v/>
      </c>
      <c r="O12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3">
        <v>77708736</v>
      </c>
      <c r="Q1223" t="s">
        <v>1541</v>
      </c>
      <c r="R1223" t="s">
        <v>244</v>
      </c>
      <c r="S1223" t="s">
        <v>83</v>
      </c>
      <c r="T1223">
        <v>916.68</v>
      </c>
      <c r="U1223">
        <v>74.8</v>
      </c>
      <c r="V1223">
        <v>66.319999999999993</v>
      </c>
      <c r="W1223">
        <v>59.68</v>
      </c>
      <c r="X1223">
        <v>60.79</v>
      </c>
      <c r="Y1223">
        <v>73.58</v>
      </c>
      <c r="Z1223" s="12">
        <f>SUM(Taureaux[[#This Row],[indice 1]:[Indice 5]])</f>
        <v>335.17</v>
      </c>
      <c r="AA1223" t="s">
        <v>131</v>
      </c>
      <c r="AB1223" t="s">
        <v>131</v>
      </c>
      <c r="AC1223" t="s">
        <v>44</v>
      </c>
      <c r="AD1223">
        <v>377</v>
      </c>
      <c r="AE1223">
        <v>90</v>
      </c>
    </row>
    <row r="1224" spans="2:31" x14ac:dyDescent="0.25">
      <c r="B1224" s="2">
        <f>IF(Taureaux[[#This Row],[Race]]&lt;&gt;résultats!$C$4,0,SUM(IF(U1224&gt;résultats!E$4,1,0),IF(V1224&gt;résultats!F$4,1,0),IF(W1224&gt;résultats!G$4,1,0),IF(X1224&gt;résultats!H$4,1,0),IF(Y1224&gt;résultats!I$4,1,0),IF(Z1224&gt;résultats!J$4,1,0)))</f>
        <v>4</v>
      </c>
      <c r="C1224">
        <f>IF(AND(Taureaux[[#All],[nombres d''incides M&gt;F]]&gt;résultats!$E$1,Taureaux[[#All],[Race]]=résultats!$C$4),1,0)</f>
        <v>1</v>
      </c>
      <c r="D1224">
        <f>IF(AND(Taureaux[[#All],[nombres d''incides M&gt;F]]=résultats!$E$1,Taureaux[[#All],[Race]]=résultats!$C$4),1,0)</f>
        <v>0</v>
      </c>
      <c r="E1224">
        <f>IF(AND(Taureaux[[#All],[nombres d''incides M&gt;F]]=résultats!$E$1-1,Taureaux[[#All],[Race]]=résultats!$C$4),1,0)</f>
        <v>0</v>
      </c>
      <c r="F1224">
        <f>IF(Taureaux[[#All],[&gt; palier]]=0,0,SUM($C$2:C1224))</f>
        <v>36</v>
      </c>
      <c r="G1224">
        <f>IF(Taureaux[[#All],[=palier]]=0,0,SUM($D$2:D1224)+MAX(Taureaux[[#All],[séquence &gt; palier]]))</f>
        <v>0</v>
      </c>
      <c r="H1224">
        <f>IF(Taureaux[[#All],[=palier-1]]=0,0,SUM($E$2:E1224)+MAX(Taureaux[[#All],[séquence = palier]]))</f>
        <v>0</v>
      </c>
      <c r="I1224" t="str">
        <f>IF(Taureaux[[#All],[&gt; palier]]&gt;0,Q1224,"")</f>
        <v>BEILUMOS DE CHAZELLE</v>
      </c>
      <c r="J1224" t="str">
        <f>IF(Taureaux[[#All],[=palier]]&gt;0,Q1224,"")</f>
        <v/>
      </c>
      <c r="K1224" t="str">
        <f>IF(Taureaux[[#All],[=palier-1]]&gt;0,Q1224,"")</f>
        <v/>
      </c>
      <c r="L1224">
        <f>IF(ROW()-1&lt;=60000,ROW()-1)</f>
        <v>1223</v>
      </c>
      <c r="M1224" s="12" t="str">
        <f>IF(Taureaux[[#This Row],[Nom selon le rang]]="","",VLOOKUP(O1224,Q:AF,10,FALSE))</f>
        <v/>
      </c>
      <c r="N1224" t="str">
        <f>IF(Taureaux[[#This Row],[somme des males selon la liste]]="","",RANK(Taureaux[[#This Row],[somme des males selon la liste]],Taureaux[[#All],[somme des males selon la liste]],0))</f>
        <v/>
      </c>
      <c r="O12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4">
        <v>57921671</v>
      </c>
      <c r="Q1224" t="s">
        <v>1443</v>
      </c>
      <c r="R1224" t="s">
        <v>7</v>
      </c>
      <c r="S1224" t="s">
        <v>112</v>
      </c>
      <c r="T1224">
        <v>991.64</v>
      </c>
      <c r="U1224">
        <v>60.38</v>
      </c>
      <c r="V1224">
        <v>64.73</v>
      </c>
      <c r="W1224">
        <v>76.44</v>
      </c>
      <c r="X1224">
        <v>62.16</v>
      </c>
      <c r="Y1224">
        <v>56.99</v>
      </c>
      <c r="Z1224" s="12">
        <f>SUM(Taureaux[[#This Row],[indice 1]:[Indice 5]])</f>
        <v>320.70000000000005</v>
      </c>
      <c r="AA1224" t="s">
        <v>148</v>
      </c>
      <c r="AB1224" t="s">
        <v>148</v>
      </c>
      <c r="AC1224" t="s">
        <v>116</v>
      </c>
      <c r="AD1224">
        <v>22576</v>
      </c>
      <c r="AE1224">
        <v>30</v>
      </c>
    </row>
    <row r="1225" spans="2:31" x14ac:dyDescent="0.25">
      <c r="B1225" s="2">
        <f>IF(Taureaux[[#This Row],[Race]]&lt;&gt;résultats!$C$4,0,SUM(IF(U1225&gt;résultats!E$4,1,0),IF(V1225&gt;résultats!F$4,1,0),IF(W1225&gt;résultats!G$4,1,0),IF(X1225&gt;résultats!H$4,1,0),IF(Y1225&gt;résultats!I$4,1,0),IF(Z1225&gt;résultats!J$4,1,0)))</f>
        <v>0</v>
      </c>
      <c r="C1225">
        <f>IF(AND(Taureaux[[#All],[nombres d''incides M&gt;F]]&gt;résultats!$E$1,Taureaux[[#All],[Race]]=résultats!$C$4),1,0)</f>
        <v>0</v>
      </c>
      <c r="D1225">
        <f>IF(AND(Taureaux[[#All],[nombres d''incides M&gt;F]]=résultats!$E$1,Taureaux[[#All],[Race]]=résultats!$C$4),1,0)</f>
        <v>0</v>
      </c>
      <c r="E1225">
        <f>IF(AND(Taureaux[[#All],[nombres d''incides M&gt;F]]=résultats!$E$1-1,Taureaux[[#All],[Race]]=résultats!$C$4),1,0)</f>
        <v>0</v>
      </c>
      <c r="F1225">
        <f>IF(Taureaux[[#All],[&gt; palier]]=0,0,SUM($C$2:C1225))</f>
        <v>0</v>
      </c>
      <c r="G1225">
        <f>IF(Taureaux[[#All],[=palier]]=0,0,SUM($D$2:D1225)+MAX(Taureaux[[#All],[séquence &gt; palier]]))</f>
        <v>0</v>
      </c>
      <c r="H1225">
        <f>IF(Taureaux[[#All],[=palier-1]]=0,0,SUM($E$2:E1225)+MAX(Taureaux[[#All],[séquence = palier]]))</f>
        <v>0</v>
      </c>
      <c r="I1225" t="str">
        <f>IF(Taureaux[[#All],[&gt; palier]]&gt;0,Q1225,"")</f>
        <v/>
      </c>
      <c r="J1225" t="str">
        <f>IF(Taureaux[[#All],[=palier]]&gt;0,Q1225,"")</f>
        <v/>
      </c>
      <c r="K1225" t="str">
        <f>IF(Taureaux[[#All],[=palier-1]]&gt;0,Q1225,"")</f>
        <v/>
      </c>
      <c r="L1225">
        <f>IF(ROW()-1&lt;=60000,ROW()-1)</f>
        <v>1224</v>
      </c>
      <c r="M1225" s="12" t="str">
        <f>IF(Taureaux[[#This Row],[Nom selon le rang]]="","",VLOOKUP(O1225,Q:AF,10,FALSE))</f>
        <v/>
      </c>
      <c r="N1225" t="str">
        <f>IF(Taureaux[[#This Row],[somme des males selon la liste]]="","",RANK(Taureaux[[#This Row],[somme des males selon la liste]],Taureaux[[#All],[somme des males selon la liste]],0))</f>
        <v/>
      </c>
      <c r="O12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5">
        <v>77151323</v>
      </c>
      <c r="Q1225" t="s">
        <v>1410</v>
      </c>
      <c r="R1225" t="s">
        <v>244</v>
      </c>
      <c r="S1225" t="s">
        <v>118</v>
      </c>
      <c r="T1225">
        <v>1005.24</v>
      </c>
      <c r="U1225">
        <v>72.66</v>
      </c>
      <c r="V1225">
        <v>61.89</v>
      </c>
      <c r="W1225">
        <v>66.86</v>
      </c>
      <c r="X1225">
        <v>65.73</v>
      </c>
      <c r="Y1225">
        <v>63.91</v>
      </c>
      <c r="Z1225" s="12">
        <f>SUM(Taureaux[[#This Row],[indice 1]:[Indice 5]])</f>
        <v>331.05000000000007</v>
      </c>
      <c r="AA1225" t="s">
        <v>148</v>
      </c>
      <c r="AB1225" t="s">
        <v>148</v>
      </c>
      <c r="AC1225" t="s">
        <v>116</v>
      </c>
      <c r="AD1225">
        <v>27720</v>
      </c>
      <c r="AE1225">
        <v>30</v>
      </c>
    </row>
    <row r="1226" spans="2:31" x14ac:dyDescent="0.25">
      <c r="B1226" s="2">
        <f>IF(Taureaux[[#This Row],[Race]]&lt;&gt;résultats!$C$4,0,SUM(IF(U1226&gt;résultats!E$4,1,0),IF(V1226&gt;résultats!F$4,1,0),IF(W1226&gt;résultats!G$4,1,0),IF(X1226&gt;résultats!H$4,1,0),IF(Y1226&gt;résultats!I$4,1,0),IF(Z1226&gt;résultats!J$4,1,0)))</f>
        <v>0</v>
      </c>
      <c r="C1226">
        <f>IF(AND(Taureaux[[#All],[nombres d''incides M&gt;F]]&gt;résultats!$E$1,Taureaux[[#All],[Race]]=résultats!$C$4),1,0)</f>
        <v>0</v>
      </c>
      <c r="D1226">
        <f>IF(AND(Taureaux[[#All],[nombres d''incides M&gt;F]]=résultats!$E$1,Taureaux[[#All],[Race]]=résultats!$C$4),1,0)</f>
        <v>0</v>
      </c>
      <c r="E1226">
        <f>IF(AND(Taureaux[[#All],[nombres d''incides M&gt;F]]=résultats!$E$1-1,Taureaux[[#All],[Race]]=résultats!$C$4),1,0)</f>
        <v>0</v>
      </c>
      <c r="F1226">
        <f>IF(Taureaux[[#All],[&gt; palier]]=0,0,SUM($C$2:C1226))</f>
        <v>0</v>
      </c>
      <c r="G1226">
        <f>IF(Taureaux[[#All],[=palier]]=0,0,SUM($D$2:D1226)+MAX(Taureaux[[#All],[séquence &gt; palier]]))</f>
        <v>0</v>
      </c>
      <c r="H1226">
        <f>IF(Taureaux[[#All],[=palier-1]]=0,0,SUM($E$2:E1226)+MAX(Taureaux[[#All],[séquence = palier]]))</f>
        <v>0</v>
      </c>
      <c r="I1226" t="str">
        <f>IF(Taureaux[[#All],[&gt; palier]]&gt;0,Q1226,"")</f>
        <v/>
      </c>
      <c r="J1226" t="str">
        <f>IF(Taureaux[[#All],[=palier]]&gt;0,Q1226,"")</f>
        <v/>
      </c>
      <c r="K1226" t="str">
        <f>IF(Taureaux[[#All],[=palier-1]]&gt;0,Q1226,"")</f>
        <v/>
      </c>
      <c r="L1226">
        <f>IF(ROW()-1&lt;=60000,ROW()-1)</f>
        <v>1225</v>
      </c>
      <c r="M1226" s="12" t="str">
        <f>IF(Taureaux[[#This Row],[Nom selon le rang]]="","",VLOOKUP(O1226,Q:AF,10,FALSE))</f>
        <v/>
      </c>
      <c r="N1226" t="str">
        <f>IF(Taureaux[[#This Row],[somme des males selon la liste]]="","",RANK(Taureaux[[#This Row],[somme des males selon la liste]],Taureaux[[#All],[somme des males selon la liste]],0))</f>
        <v/>
      </c>
      <c r="O12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6">
        <v>78351737</v>
      </c>
      <c r="Q1226" t="s">
        <v>562</v>
      </c>
      <c r="R1226" t="s">
        <v>36</v>
      </c>
      <c r="S1226" t="s">
        <v>99</v>
      </c>
      <c r="T1226">
        <v>1143.92</v>
      </c>
      <c r="U1226">
        <v>74.459999999999994</v>
      </c>
      <c r="V1226">
        <v>72.63</v>
      </c>
      <c r="W1226">
        <v>77.040000000000006</v>
      </c>
      <c r="X1226">
        <v>66.67</v>
      </c>
      <c r="Y1226">
        <v>55.56</v>
      </c>
      <c r="Z1226" s="12">
        <f>SUM(Taureaux[[#This Row],[indice 1]:[Indice 5]])</f>
        <v>346.36</v>
      </c>
      <c r="AA1226" t="s">
        <v>148</v>
      </c>
      <c r="AB1226" t="s">
        <v>148</v>
      </c>
      <c r="AC1226" t="s">
        <v>116</v>
      </c>
      <c r="AD1226">
        <v>25774</v>
      </c>
      <c r="AE1226">
        <v>30</v>
      </c>
    </row>
    <row r="1227" spans="2:31" x14ac:dyDescent="0.25">
      <c r="B1227" s="2">
        <f>IF(Taureaux[[#This Row],[Race]]&lt;&gt;résultats!$C$4,0,SUM(IF(U1227&gt;résultats!E$4,1,0),IF(V1227&gt;résultats!F$4,1,0),IF(W1227&gt;résultats!G$4,1,0),IF(X1227&gt;résultats!H$4,1,0),IF(Y1227&gt;résultats!I$4,1,0),IF(Z1227&gt;résultats!J$4,1,0)))</f>
        <v>0</v>
      </c>
      <c r="C1227">
        <f>IF(AND(Taureaux[[#All],[nombres d''incides M&gt;F]]&gt;résultats!$E$1,Taureaux[[#All],[Race]]=résultats!$C$4),1,0)</f>
        <v>0</v>
      </c>
      <c r="D1227">
        <f>IF(AND(Taureaux[[#All],[nombres d''incides M&gt;F]]=résultats!$E$1,Taureaux[[#All],[Race]]=résultats!$C$4),1,0)</f>
        <v>0</v>
      </c>
      <c r="E1227">
        <f>IF(AND(Taureaux[[#All],[nombres d''incides M&gt;F]]=résultats!$E$1-1,Taureaux[[#All],[Race]]=résultats!$C$4),1,0)</f>
        <v>0</v>
      </c>
      <c r="F1227">
        <f>IF(Taureaux[[#All],[&gt; palier]]=0,0,SUM($C$2:C1227))</f>
        <v>0</v>
      </c>
      <c r="G1227">
        <f>IF(Taureaux[[#All],[=palier]]=0,0,SUM($D$2:D1227)+MAX(Taureaux[[#All],[séquence &gt; palier]]))</f>
        <v>0</v>
      </c>
      <c r="H1227">
        <f>IF(Taureaux[[#All],[=palier-1]]=0,0,SUM($E$2:E1227)+MAX(Taureaux[[#All],[séquence = palier]]))</f>
        <v>0</v>
      </c>
      <c r="I1227" t="str">
        <f>IF(Taureaux[[#All],[&gt; palier]]&gt;0,Q1227,"")</f>
        <v/>
      </c>
      <c r="J1227" t="str">
        <f>IF(Taureaux[[#All],[=palier]]&gt;0,Q1227,"")</f>
        <v/>
      </c>
      <c r="K1227" t="str">
        <f>IF(Taureaux[[#All],[=palier-1]]&gt;0,Q1227,"")</f>
        <v/>
      </c>
      <c r="L1227">
        <f>IF(ROW()-1&lt;=60000,ROW()-1)</f>
        <v>1226</v>
      </c>
      <c r="M1227" s="12" t="str">
        <f>IF(Taureaux[[#This Row],[Nom selon le rang]]="","",VLOOKUP(O1227,Q:AF,10,FALSE))</f>
        <v/>
      </c>
      <c r="N1227" t="str">
        <f>IF(Taureaux[[#This Row],[somme des males selon la liste]]="","",RANK(Taureaux[[#This Row],[somme des males selon la liste]],Taureaux[[#All],[somme des males selon la liste]],0))</f>
        <v/>
      </c>
      <c r="O12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7">
        <v>56235151</v>
      </c>
      <c r="Q1227" t="s">
        <v>497</v>
      </c>
      <c r="R1227" t="s">
        <v>36</v>
      </c>
      <c r="S1227" t="s">
        <v>118</v>
      </c>
      <c r="T1227">
        <v>1165.99</v>
      </c>
      <c r="U1227">
        <v>77.53</v>
      </c>
      <c r="V1227">
        <v>72.17</v>
      </c>
      <c r="W1227">
        <v>76.78</v>
      </c>
      <c r="X1227">
        <v>65.94</v>
      </c>
      <c r="Y1227">
        <v>57.93</v>
      </c>
      <c r="Z1227" s="12">
        <f>SUM(Taureaux[[#This Row],[indice 1]:[Indice 5]])</f>
        <v>350.34999999999997</v>
      </c>
      <c r="AA1227" t="s">
        <v>38</v>
      </c>
      <c r="AB1227" t="s">
        <v>38</v>
      </c>
      <c r="AC1227" t="s">
        <v>39</v>
      </c>
      <c r="AD1227">
        <v>6320</v>
      </c>
      <c r="AE1227">
        <v>90</v>
      </c>
    </row>
    <row r="1228" spans="2:31" x14ac:dyDescent="0.25">
      <c r="B1228" s="2">
        <f>IF(Taureaux[[#This Row],[Race]]&lt;&gt;résultats!$C$4,0,SUM(IF(U1228&gt;résultats!E$4,1,0),IF(V1228&gt;résultats!F$4,1,0),IF(W1228&gt;résultats!G$4,1,0),IF(X1228&gt;résultats!H$4,1,0),IF(Y1228&gt;résultats!I$4,1,0),IF(Z1228&gt;résultats!J$4,1,0)))</f>
        <v>0</v>
      </c>
      <c r="C1228">
        <f>IF(AND(Taureaux[[#All],[nombres d''incides M&gt;F]]&gt;résultats!$E$1,Taureaux[[#All],[Race]]=résultats!$C$4),1,0)</f>
        <v>0</v>
      </c>
      <c r="D1228">
        <f>IF(AND(Taureaux[[#All],[nombres d''incides M&gt;F]]=résultats!$E$1,Taureaux[[#All],[Race]]=résultats!$C$4),1,0)</f>
        <v>0</v>
      </c>
      <c r="E1228">
        <f>IF(AND(Taureaux[[#All],[nombres d''incides M&gt;F]]=résultats!$E$1-1,Taureaux[[#All],[Race]]=résultats!$C$4),1,0)</f>
        <v>0</v>
      </c>
      <c r="F1228">
        <f>IF(Taureaux[[#All],[&gt; palier]]=0,0,SUM($C$2:C1228))</f>
        <v>0</v>
      </c>
      <c r="G1228">
        <f>IF(Taureaux[[#All],[=palier]]=0,0,SUM($D$2:D1228)+MAX(Taureaux[[#All],[séquence &gt; palier]]))</f>
        <v>0</v>
      </c>
      <c r="H1228">
        <f>IF(Taureaux[[#All],[=palier-1]]=0,0,SUM($E$2:E1228)+MAX(Taureaux[[#All],[séquence = palier]]))</f>
        <v>0</v>
      </c>
      <c r="I1228" t="str">
        <f>IF(Taureaux[[#All],[&gt; palier]]&gt;0,Q1228,"")</f>
        <v/>
      </c>
      <c r="J1228" t="str">
        <f>IF(Taureaux[[#All],[=palier]]&gt;0,Q1228,"")</f>
        <v/>
      </c>
      <c r="K1228" t="str">
        <f>IF(Taureaux[[#All],[=palier-1]]&gt;0,Q1228,"")</f>
        <v/>
      </c>
      <c r="L1228">
        <f>IF(ROW()-1&lt;=60000,ROW()-1)</f>
        <v>1227</v>
      </c>
      <c r="M1228" s="12" t="str">
        <f>IF(Taureaux[[#This Row],[Nom selon le rang]]="","",VLOOKUP(O1228,Q:AF,10,FALSE))</f>
        <v/>
      </c>
      <c r="N1228" t="str">
        <f>IF(Taureaux[[#This Row],[somme des males selon la liste]]="","",RANK(Taureaux[[#This Row],[somme des males selon la liste]],Taureaux[[#All],[somme des males selon la liste]],0))</f>
        <v/>
      </c>
      <c r="O12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8">
        <v>29042231</v>
      </c>
      <c r="Q1228" t="s">
        <v>1138</v>
      </c>
      <c r="R1228" t="s">
        <v>36</v>
      </c>
      <c r="S1228" t="s">
        <v>95</v>
      </c>
      <c r="T1228">
        <v>1133.2</v>
      </c>
      <c r="U1228">
        <v>69.56</v>
      </c>
      <c r="V1228">
        <v>71.69</v>
      </c>
      <c r="W1228">
        <v>70.790000000000006</v>
      </c>
      <c r="X1228">
        <v>64.98</v>
      </c>
      <c r="Y1228">
        <v>56.51</v>
      </c>
      <c r="Z1228" s="12">
        <f>SUM(Taureaux[[#This Row],[indice 1]:[Indice 5]])</f>
        <v>333.53000000000003</v>
      </c>
      <c r="AA1228" t="s">
        <v>148</v>
      </c>
      <c r="AB1228" t="s">
        <v>148</v>
      </c>
      <c r="AC1228" t="s">
        <v>116</v>
      </c>
      <c r="AD1228">
        <v>3108</v>
      </c>
      <c r="AE1228">
        <v>30</v>
      </c>
    </row>
    <row r="1229" spans="2:31" x14ac:dyDescent="0.25">
      <c r="B1229" s="2">
        <f>IF(Taureaux[[#This Row],[Race]]&lt;&gt;résultats!$C$4,0,SUM(IF(U1229&gt;résultats!E$4,1,0),IF(V1229&gt;résultats!F$4,1,0),IF(W1229&gt;résultats!G$4,1,0),IF(X1229&gt;résultats!H$4,1,0),IF(Y1229&gt;résultats!I$4,1,0),IF(Z1229&gt;résultats!J$4,1,0)))</f>
        <v>0</v>
      </c>
      <c r="C1229">
        <f>IF(AND(Taureaux[[#All],[nombres d''incides M&gt;F]]&gt;résultats!$E$1,Taureaux[[#All],[Race]]=résultats!$C$4),1,0)</f>
        <v>0</v>
      </c>
      <c r="D1229">
        <f>IF(AND(Taureaux[[#All],[nombres d''incides M&gt;F]]=résultats!$E$1,Taureaux[[#All],[Race]]=résultats!$C$4),1,0)</f>
        <v>0</v>
      </c>
      <c r="E1229">
        <f>IF(AND(Taureaux[[#All],[nombres d''incides M&gt;F]]=résultats!$E$1-1,Taureaux[[#All],[Race]]=résultats!$C$4),1,0)</f>
        <v>0</v>
      </c>
      <c r="F1229">
        <f>IF(Taureaux[[#All],[&gt; palier]]=0,0,SUM($C$2:C1229))</f>
        <v>0</v>
      </c>
      <c r="G1229">
        <f>IF(Taureaux[[#All],[=palier]]=0,0,SUM($D$2:D1229)+MAX(Taureaux[[#All],[séquence &gt; palier]]))</f>
        <v>0</v>
      </c>
      <c r="H1229">
        <f>IF(Taureaux[[#All],[=palier-1]]=0,0,SUM($E$2:E1229)+MAX(Taureaux[[#All],[séquence = palier]]))</f>
        <v>0</v>
      </c>
      <c r="I1229" t="str">
        <f>IF(Taureaux[[#All],[&gt; palier]]&gt;0,Q1229,"")</f>
        <v/>
      </c>
      <c r="J1229" t="str">
        <f>IF(Taureaux[[#All],[=palier]]&gt;0,Q1229,"")</f>
        <v/>
      </c>
      <c r="K1229" t="str">
        <f>IF(Taureaux[[#All],[=palier-1]]&gt;0,Q1229,"")</f>
        <v/>
      </c>
      <c r="L1229">
        <f>IF(ROW()-1&lt;=60000,ROW()-1)</f>
        <v>1228</v>
      </c>
      <c r="M1229" s="12" t="str">
        <f>IF(Taureaux[[#This Row],[Nom selon le rang]]="","",VLOOKUP(O1229,Q:AF,10,FALSE))</f>
        <v/>
      </c>
      <c r="N1229" t="str">
        <f>IF(Taureaux[[#This Row],[somme des males selon la liste]]="","",RANK(Taureaux[[#This Row],[somme des males selon la liste]],Taureaux[[#All],[somme des males selon la liste]],0))</f>
        <v/>
      </c>
      <c r="O12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29">
        <v>29042231</v>
      </c>
      <c r="Q1229" t="s">
        <v>1138</v>
      </c>
      <c r="R1229" t="s">
        <v>36</v>
      </c>
      <c r="S1229" t="s">
        <v>95</v>
      </c>
      <c r="T1229">
        <v>1133.2</v>
      </c>
      <c r="U1229">
        <v>69.56</v>
      </c>
      <c r="V1229">
        <v>71.69</v>
      </c>
      <c r="W1229">
        <v>70.790000000000006</v>
      </c>
      <c r="X1229">
        <v>64.98</v>
      </c>
      <c r="Y1229">
        <v>56.51</v>
      </c>
      <c r="Z1229" s="12">
        <f>SUM(Taureaux[[#This Row],[indice 1]:[Indice 5]])</f>
        <v>333.53000000000003</v>
      </c>
      <c r="AA1229" t="s">
        <v>38</v>
      </c>
      <c r="AB1229" t="s">
        <v>38</v>
      </c>
      <c r="AC1229" t="s">
        <v>39</v>
      </c>
      <c r="AD1229">
        <v>6650</v>
      </c>
      <c r="AE1229">
        <v>90</v>
      </c>
    </row>
    <row r="1230" spans="2:31" x14ac:dyDescent="0.25">
      <c r="B1230" s="2">
        <f>IF(Taureaux[[#This Row],[Race]]&lt;&gt;résultats!$C$4,0,SUM(IF(U1230&gt;résultats!E$4,1,0),IF(V1230&gt;résultats!F$4,1,0),IF(W1230&gt;résultats!G$4,1,0),IF(X1230&gt;résultats!H$4,1,0),IF(Y1230&gt;résultats!I$4,1,0),IF(Z1230&gt;résultats!J$4,1,0)))</f>
        <v>0</v>
      </c>
      <c r="C1230">
        <f>IF(AND(Taureaux[[#All],[nombres d''incides M&gt;F]]&gt;résultats!$E$1,Taureaux[[#All],[Race]]=résultats!$C$4),1,0)</f>
        <v>0</v>
      </c>
      <c r="D1230">
        <f>IF(AND(Taureaux[[#All],[nombres d''incides M&gt;F]]=résultats!$E$1,Taureaux[[#All],[Race]]=résultats!$C$4),1,0)</f>
        <v>0</v>
      </c>
      <c r="E1230">
        <f>IF(AND(Taureaux[[#All],[nombres d''incides M&gt;F]]=résultats!$E$1-1,Taureaux[[#All],[Race]]=résultats!$C$4),1,0)</f>
        <v>0</v>
      </c>
      <c r="F1230">
        <f>IF(Taureaux[[#All],[&gt; palier]]=0,0,SUM($C$2:C1230))</f>
        <v>0</v>
      </c>
      <c r="G1230">
        <f>IF(Taureaux[[#All],[=palier]]=0,0,SUM($D$2:D1230)+MAX(Taureaux[[#All],[séquence &gt; palier]]))</f>
        <v>0</v>
      </c>
      <c r="H1230">
        <f>IF(Taureaux[[#All],[=palier-1]]=0,0,SUM($E$2:E1230)+MAX(Taureaux[[#All],[séquence = palier]]))</f>
        <v>0</v>
      </c>
      <c r="I1230" t="str">
        <f>IF(Taureaux[[#All],[&gt; palier]]&gt;0,Q1230,"")</f>
        <v/>
      </c>
      <c r="J1230" t="str">
        <f>IF(Taureaux[[#All],[=palier]]&gt;0,Q1230,"")</f>
        <v/>
      </c>
      <c r="K1230" t="str">
        <f>IF(Taureaux[[#All],[=palier-1]]&gt;0,Q1230,"")</f>
        <v/>
      </c>
      <c r="L1230">
        <f>IF(ROW()-1&lt;=60000,ROW()-1)</f>
        <v>1229</v>
      </c>
      <c r="M1230" s="12" t="str">
        <f>IF(Taureaux[[#This Row],[Nom selon le rang]]="","",VLOOKUP(O1230,Q:AF,10,FALSE))</f>
        <v/>
      </c>
      <c r="N1230" t="str">
        <f>IF(Taureaux[[#This Row],[somme des males selon la liste]]="","",RANK(Taureaux[[#This Row],[somme des males selon la liste]],Taureaux[[#All],[somme des males selon la liste]],0))</f>
        <v/>
      </c>
      <c r="O12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0">
        <v>27896211</v>
      </c>
      <c r="Q1230" t="s">
        <v>1987</v>
      </c>
      <c r="R1230" t="s">
        <v>355</v>
      </c>
      <c r="S1230" t="s">
        <v>58</v>
      </c>
      <c r="T1230">
        <v>1127.05</v>
      </c>
      <c r="U1230">
        <v>61.01</v>
      </c>
      <c r="V1230">
        <v>60.19</v>
      </c>
      <c r="W1230">
        <v>69.680000000000007</v>
      </c>
      <c r="X1230">
        <v>55.64</v>
      </c>
      <c r="Y1230">
        <v>64.91</v>
      </c>
      <c r="Z1230" s="12">
        <f>SUM(Taureaux[[#This Row],[indice 1]:[Indice 5]])</f>
        <v>311.42999999999995</v>
      </c>
      <c r="AA1230" t="s">
        <v>38</v>
      </c>
      <c r="AB1230" t="s">
        <v>38</v>
      </c>
      <c r="AC1230" t="s">
        <v>39</v>
      </c>
      <c r="AD1230">
        <v>4100</v>
      </c>
      <c r="AE1230">
        <v>90</v>
      </c>
    </row>
    <row r="1231" spans="2:31" x14ac:dyDescent="0.25">
      <c r="B1231" s="2">
        <f>IF(Taureaux[[#This Row],[Race]]&lt;&gt;résultats!$C$4,0,SUM(IF(U1231&gt;résultats!E$4,1,0),IF(V1231&gt;résultats!F$4,1,0),IF(W1231&gt;résultats!G$4,1,0),IF(X1231&gt;résultats!H$4,1,0),IF(Y1231&gt;résultats!I$4,1,0),IF(Z1231&gt;résultats!J$4,1,0)))</f>
        <v>0</v>
      </c>
      <c r="C1231">
        <f>IF(AND(Taureaux[[#All],[nombres d''incides M&gt;F]]&gt;résultats!$E$1,Taureaux[[#All],[Race]]=résultats!$C$4),1,0)</f>
        <v>0</v>
      </c>
      <c r="D1231">
        <f>IF(AND(Taureaux[[#All],[nombres d''incides M&gt;F]]=résultats!$E$1,Taureaux[[#All],[Race]]=résultats!$C$4),1,0)</f>
        <v>0</v>
      </c>
      <c r="E1231">
        <f>IF(AND(Taureaux[[#All],[nombres d''incides M&gt;F]]=résultats!$E$1-1,Taureaux[[#All],[Race]]=résultats!$C$4),1,0)</f>
        <v>0</v>
      </c>
      <c r="F1231">
        <f>IF(Taureaux[[#All],[&gt; palier]]=0,0,SUM($C$2:C1231))</f>
        <v>0</v>
      </c>
      <c r="G1231">
        <f>IF(Taureaux[[#All],[=palier]]=0,0,SUM($D$2:D1231)+MAX(Taureaux[[#All],[séquence &gt; palier]]))</f>
        <v>0</v>
      </c>
      <c r="H1231">
        <f>IF(Taureaux[[#All],[=palier-1]]=0,0,SUM($E$2:E1231)+MAX(Taureaux[[#All],[séquence = palier]]))</f>
        <v>0</v>
      </c>
      <c r="I1231" t="str">
        <f>IF(Taureaux[[#All],[&gt; palier]]&gt;0,Q1231,"")</f>
        <v/>
      </c>
      <c r="J1231" t="str">
        <f>IF(Taureaux[[#All],[=palier]]&gt;0,Q1231,"")</f>
        <v/>
      </c>
      <c r="K1231" t="str">
        <f>IF(Taureaux[[#All],[=palier-1]]&gt;0,Q1231,"")</f>
        <v/>
      </c>
      <c r="L1231">
        <f>IF(ROW()-1&lt;=60000,ROW()-1)</f>
        <v>1230</v>
      </c>
      <c r="M1231" s="12" t="str">
        <f>IF(Taureaux[[#This Row],[Nom selon le rang]]="","",VLOOKUP(O1231,Q:AF,10,FALSE))</f>
        <v/>
      </c>
      <c r="N1231" t="str">
        <f>IF(Taureaux[[#This Row],[somme des males selon la liste]]="","",RANK(Taureaux[[#This Row],[somme des males selon la liste]],Taureaux[[#All],[somme des males selon la liste]],0))</f>
        <v/>
      </c>
      <c r="O12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1">
        <v>57734281</v>
      </c>
      <c r="Q1231" t="s">
        <v>2248</v>
      </c>
      <c r="R1231" t="s">
        <v>632</v>
      </c>
      <c r="S1231" t="s">
        <v>94</v>
      </c>
      <c r="T1231">
        <v>1101.54</v>
      </c>
      <c r="U1231">
        <v>66.540000000000006</v>
      </c>
      <c r="V1231">
        <v>64.739999999999995</v>
      </c>
      <c r="W1231">
        <v>62.75</v>
      </c>
      <c r="X1231">
        <v>62.11</v>
      </c>
      <c r="Y1231">
        <v>52.91</v>
      </c>
      <c r="Z1231" s="12">
        <f>SUM(Taureaux[[#This Row],[indice 1]:[Indice 5]])</f>
        <v>309.04999999999995</v>
      </c>
      <c r="AA1231" t="s">
        <v>148</v>
      </c>
      <c r="AB1231" t="s">
        <v>148</v>
      </c>
      <c r="AC1231" t="s">
        <v>116</v>
      </c>
      <c r="AD1231">
        <v>24442</v>
      </c>
      <c r="AE1231">
        <v>30</v>
      </c>
    </row>
    <row r="1232" spans="2:31" x14ac:dyDescent="0.25">
      <c r="B1232" s="2">
        <f>IF(Taureaux[[#This Row],[Race]]&lt;&gt;résultats!$C$4,0,SUM(IF(U1232&gt;résultats!E$4,1,0),IF(V1232&gt;résultats!F$4,1,0),IF(W1232&gt;résultats!G$4,1,0),IF(X1232&gt;résultats!H$4,1,0),IF(Y1232&gt;résultats!I$4,1,0),IF(Z1232&gt;résultats!J$4,1,0)))</f>
        <v>0</v>
      </c>
      <c r="C1232">
        <f>IF(AND(Taureaux[[#All],[nombres d''incides M&gt;F]]&gt;résultats!$E$1,Taureaux[[#All],[Race]]=résultats!$C$4),1,0)</f>
        <v>0</v>
      </c>
      <c r="D1232">
        <f>IF(AND(Taureaux[[#All],[nombres d''incides M&gt;F]]=résultats!$E$1,Taureaux[[#All],[Race]]=résultats!$C$4),1,0)</f>
        <v>0</v>
      </c>
      <c r="E1232">
        <f>IF(AND(Taureaux[[#All],[nombres d''incides M&gt;F]]=résultats!$E$1-1,Taureaux[[#All],[Race]]=résultats!$C$4),1,0)</f>
        <v>0</v>
      </c>
      <c r="F1232">
        <f>IF(Taureaux[[#All],[&gt; palier]]=0,0,SUM($C$2:C1232))</f>
        <v>0</v>
      </c>
      <c r="G1232">
        <f>IF(Taureaux[[#All],[=palier]]=0,0,SUM($D$2:D1232)+MAX(Taureaux[[#All],[séquence &gt; palier]]))</f>
        <v>0</v>
      </c>
      <c r="H1232">
        <f>IF(Taureaux[[#All],[=palier-1]]=0,0,SUM($E$2:E1232)+MAX(Taureaux[[#All],[séquence = palier]]))</f>
        <v>0</v>
      </c>
      <c r="I1232" t="str">
        <f>IF(Taureaux[[#All],[&gt; palier]]&gt;0,Q1232,"")</f>
        <v/>
      </c>
      <c r="J1232" t="str">
        <f>IF(Taureaux[[#All],[=palier]]&gt;0,Q1232,"")</f>
        <v/>
      </c>
      <c r="K1232" t="str">
        <f>IF(Taureaux[[#All],[=palier-1]]&gt;0,Q1232,"")</f>
        <v/>
      </c>
      <c r="L1232">
        <f>IF(ROW()-1&lt;=60000,ROW()-1)</f>
        <v>1231</v>
      </c>
      <c r="M1232" s="12" t="str">
        <f>IF(Taureaux[[#This Row],[Nom selon le rang]]="","",VLOOKUP(O1232,Q:AF,10,FALSE))</f>
        <v/>
      </c>
      <c r="N1232" t="str">
        <f>IF(Taureaux[[#This Row],[somme des males selon la liste]]="","",RANK(Taureaux[[#This Row],[somme des males selon la liste]],Taureaux[[#All],[somme des males selon la liste]],0))</f>
        <v/>
      </c>
      <c r="O12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2">
        <v>81522235</v>
      </c>
      <c r="Q1232" t="s">
        <v>900</v>
      </c>
      <c r="R1232" t="s">
        <v>209</v>
      </c>
      <c r="S1232" t="s">
        <v>17</v>
      </c>
      <c r="T1232">
        <v>1406.88</v>
      </c>
      <c r="U1232">
        <v>72</v>
      </c>
      <c r="V1232">
        <v>75.48</v>
      </c>
      <c r="W1232">
        <v>61.72</v>
      </c>
      <c r="X1232">
        <v>69.38</v>
      </c>
      <c r="Y1232">
        <v>70.290000000000006</v>
      </c>
      <c r="Z1232" s="12">
        <f>SUM(Taureaux[[#This Row],[indice 1]:[Indice 5]])</f>
        <v>348.87000000000006</v>
      </c>
      <c r="AA1232" t="s">
        <v>294</v>
      </c>
      <c r="AB1232" t="s">
        <v>294</v>
      </c>
      <c r="AC1232" t="s">
        <v>141</v>
      </c>
      <c r="AD1232">
        <v>10035</v>
      </c>
      <c r="AE1232">
        <v>30</v>
      </c>
    </row>
    <row r="1233" spans="2:31" x14ac:dyDescent="0.25">
      <c r="B1233" s="2">
        <f>IF(Taureaux[[#This Row],[Race]]&lt;&gt;résultats!$C$4,0,SUM(IF(U1233&gt;résultats!E$4,1,0),IF(V1233&gt;résultats!F$4,1,0),IF(W1233&gt;résultats!G$4,1,0),IF(X1233&gt;résultats!H$4,1,0),IF(Y1233&gt;résultats!I$4,1,0),IF(Z1233&gt;résultats!J$4,1,0)))</f>
        <v>0</v>
      </c>
      <c r="C1233">
        <f>IF(AND(Taureaux[[#All],[nombres d''incides M&gt;F]]&gt;résultats!$E$1,Taureaux[[#All],[Race]]=résultats!$C$4),1,0)</f>
        <v>0</v>
      </c>
      <c r="D1233">
        <f>IF(AND(Taureaux[[#All],[nombres d''incides M&gt;F]]=résultats!$E$1,Taureaux[[#All],[Race]]=résultats!$C$4),1,0)</f>
        <v>0</v>
      </c>
      <c r="E1233">
        <f>IF(AND(Taureaux[[#All],[nombres d''incides M&gt;F]]=résultats!$E$1-1,Taureaux[[#All],[Race]]=résultats!$C$4),1,0)</f>
        <v>0</v>
      </c>
      <c r="F1233">
        <f>IF(Taureaux[[#All],[&gt; palier]]=0,0,SUM($C$2:C1233))</f>
        <v>0</v>
      </c>
      <c r="G1233">
        <f>IF(Taureaux[[#All],[=palier]]=0,0,SUM($D$2:D1233)+MAX(Taureaux[[#All],[séquence &gt; palier]]))</f>
        <v>0</v>
      </c>
      <c r="H1233">
        <f>IF(Taureaux[[#All],[=palier-1]]=0,0,SUM($E$2:E1233)+MAX(Taureaux[[#All],[séquence = palier]]))</f>
        <v>0</v>
      </c>
      <c r="I1233" t="str">
        <f>IF(Taureaux[[#All],[&gt; palier]]&gt;0,Q1233,"")</f>
        <v/>
      </c>
      <c r="J1233" t="str">
        <f>IF(Taureaux[[#All],[=palier]]&gt;0,Q1233,"")</f>
        <v/>
      </c>
      <c r="K1233" t="str">
        <f>IF(Taureaux[[#All],[=palier-1]]&gt;0,Q1233,"")</f>
        <v/>
      </c>
      <c r="L1233">
        <f>IF(ROW()-1&lt;=60000,ROW()-1)</f>
        <v>1232</v>
      </c>
      <c r="M1233" s="12" t="str">
        <f>IF(Taureaux[[#This Row],[Nom selon le rang]]="","",VLOOKUP(O1233,Q:AF,10,FALSE))</f>
        <v/>
      </c>
      <c r="N1233" t="str">
        <f>IF(Taureaux[[#This Row],[somme des males selon la liste]]="","",RANK(Taureaux[[#This Row],[somme des males selon la liste]],Taureaux[[#All],[somme des males selon la liste]],0))</f>
        <v/>
      </c>
      <c r="O12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3">
        <v>77537503</v>
      </c>
      <c r="Q1233" t="s">
        <v>2257</v>
      </c>
      <c r="R1233" t="s">
        <v>45</v>
      </c>
      <c r="S1233" t="s">
        <v>9</v>
      </c>
      <c r="T1233">
        <v>1020</v>
      </c>
      <c r="U1233">
        <v>54.77</v>
      </c>
      <c r="V1233">
        <v>65.489999999999995</v>
      </c>
      <c r="W1233">
        <v>65.819999999999993</v>
      </c>
      <c r="X1233">
        <v>55.46</v>
      </c>
      <c r="Y1233">
        <v>64.099999999999994</v>
      </c>
      <c r="Z1233" s="12">
        <f>SUM(Taureaux[[#This Row],[indice 1]:[Indice 5]])</f>
        <v>305.64</v>
      </c>
      <c r="AA1233" t="s">
        <v>2258</v>
      </c>
      <c r="AB1233" t="s">
        <v>246</v>
      </c>
      <c r="AC1233" t="s">
        <v>103</v>
      </c>
      <c r="AD1233">
        <v>5540</v>
      </c>
      <c r="AE1233">
        <v>30</v>
      </c>
    </row>
    <row r="1234" spans="2:31" x14ac:dyDescent="0.25">
      <c r="B1234" s="2">
        <f>IF(Taureaux[[#This Row],[Race]]&lt;&gt;résultats!$C$4,0,SUM(IF(U1234&gt;résultats!E$4,1,0),IF(V1234&gt;résultats!F$4,1,0),IF(W1234&gt;résultats!G$4,1,0),IF(X1234&gt;résultats!H$4,1,0),IF(Y1234&gt;résultats!I$4,1,0),IF(Z1234&gt;résultats!J$4,1,0)))</f>
        <v>0</v>
      </c>
      <c r="C1234">
        <f>IF(AND(Taureaux[[#All],[nombres d''incides M&gt;F]]&gt;résultats!$E$1,Taureaux[[#All],[Race]]=résultats!$C$4),1,0)</f>
        <v>0</v>
      </c>
      <c r="D1234">
        <f>IF(AND(Taureaux[[#All],[nombres d''incides M&gt;F]]=résultats!$E$1,Taureaux[[#All],[Race]]=résultats!$C$4),1,0)</f>
        <v>0</v>
      </c>
      <c r="E1234">
        <f>IF(AND(Taureaux[[#All],[nombres d''incides M&gt;F]]=résultats!$E$1-1,Taureaux[[#All],[Race]]=résultats!$C$4),1,0)</f>
        <v>0</v>
      </c>
      <c r="F1234">
        <f>IF(Taureaux[[#All],[&gt; palier]]=0,0,SUM($C$2:C1234))</f>
        <v>0</v>
      </c>
      <c r="G1234">
        <f>IF(Taureaux[[#All],[=palier]]=0,0,SUM($D$2:D1234)+MAX(Taureaux[[#All],[séquence &gt; palier]]))</f>
        <v>0</v>
      </c>
      <c r="H1234">
        <f>IF(Taureaux[[#All],[=palier-1]]=0,0,SUM($E$2:E1234)+MAX(Taureaux[[#All],[séquence = palier]]))</f>
        <v>0</v>
      </c>
      <c r="I1234" t="str">
        <f>IF(Taureaux[[#All],[&gt; palier]]&gt;0,Q1234,"")</f>
        <v/>
      </c>
      <c r="J1234" t="str">
        <f>IF(Taureaux[[#All],[=palier]]&gt;0,Q1234,"")</f>
        <v/>
      </c>
      <c r="K1234" t="str">
        <f>IF(Taureaux[[#All],[=palier-1]]&gt;0,Q1234,"")</f>
        <v/>
      </c>
      <c r="L1234">
        <f>IF(ROW()-1&lt;=60000,ROW()-1)</f>
        <v>1233</v>
      </c>
      <c r="M1234" s="12" t="str">
        <f>IF(Taureaux[[#This Row],[Nom selon le rang]]="","",VLOOKUP(O1234,Q:AF,10,FALSE))</f>
        <v/>
      </c>
      <c r="N1234" t="str">
        <f>IF(Taureaux[[#This Row],[somme des males selon la liste]]="","",RANK(Taureaux[[#This Row],[somme des males selon la liste]],Taureaux[[#All],[somme des males selon la liste]],0))</f>
        <v/>
      </c>
      <c r="O12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4">
        <v>76852619</v>
      </c>
      <c r="Q1234" t="s">
        <v>1193</v>
      </c>
      <c r="R1234" t="s">
        <v>355</v>
      </c>
      <c r="S1234" t="s">
        <v>113</v>
      </c>
      <c r="T1234">
        <v>1137.01</v>
      </c>
      <c r="U1234">
        <v>64.56</v>
      </c>
      <c r="V1234">
        <v>77.19</v>
      </c>
      <c r="W1234">
        <v>66.67</v>
      </c>
      <c r="X1234">
        <v>56.85</v>
      </c>
      <c r="Y1234">
        <v>71.099999999999994</v>
      </c>
      <c r="Z1234" s="12">
        <f>SUM(Taureaux[[#This Row],[indice 1]:[Indice 5]])</f>
        <v>336.37</v>
      </c>
      <c r="AA1234" t="s">
        <v>63</v>
      </c>
      <c r="AB1234" t="s">
        <v>125</v>
      </c>
      <c r="AC1234" t="s">
        <v>126</v>
      </c>
      <c r="AD1234">
        <v>10</v>
      </c>
      <c r="AE1234">
        <v>150</v>
      </c>
    </row>
    <row r="1235" spans="2:31" x14ac:dyDescent="0.25">
      <c r="B1235" s="2">
        <f>IF(Taureaux[[#This Row],[Race]]&lt;&gt;résultats!$C$4,0,SUM(IF(U1235&gt;résultats!E$4,1,0),IF(V1235&gt;résultats!F$4,1,0),IF(W1235&gt;résultats!G$4,1,0),IF(X1235&gt;résultats!H$4,1,0),IF(Y1235&gt;résultats!I$4,1,0),IF(Z1235&gt;résultats!J$4,1,0)))</f>
        <v>0</v>
      </c>
      <c r="C1235">
        <f>IF(AND(Taureaux[[#All],[nombres d''incides M&gt;F]]&gt;résultats!$E$1,Taureaux[[#All],[Race]]=résultats!$C$4),1,0)</f>
        <v>0</v>
      </c>
      <c r="D1235">
        <f>IF(AND(Taureaux[[#All],[nombres d''incides M&gt;F]]=résultats!$E$1,Taureaux[[#All],[Race]]=résultats!$C$4),1,0)</f>
        <v>0</v>
      </c>
      <c r="E1235">
        <f>IF(AND(Taureaux[[#All],[nombres d''incides M&gt;F]]=résultats!$E$1-1,Taureaux[[#All],[Race]]=résultats!$C$4),1,0)</f>
        <v>0</v>
      </c>
      <c r="F1235">
        <f>IF(Taureaux[[#All],[&gt; palier]]=0,0,SUM($C$2:C1235))</f>
        <v>0</v>
      </c>
      <c r="G1235">
        <f>IF(Taureaux[[#All],[=palier]]=0,0,SUM($D$2:D1235)+MAX(Taureaux[[#All],[séquence &gt; palier]]))</f>
        <v>0</v>
      </c>
      <c r="H1235">
        <f>IF(Taureaux[[#All],[=palier-1]]=0,0,SUM($E$2:E1235)+MAX(Taureaux[[#All],[séquence = palier]]))</f>
        <v>0</v>
      </c>
      <c r="I1235" t="str">
        <f>IF(Taureaux[[#All],[&gt; palier]]&gt;0,Q1235,"")</f>
        <v/>
      </c>
      <c r="J1235" t="str">
        <f>IF(Taureaux[[#All],[=palier]]&gt;0,Q1235,"")</f>
        <v/>
      </c>
      <c r="K1235" t="str">
        <f>IF(Taureaux[[#All],[=palier-1]]&gt;0,Q1235,"")</f>
        <v/>
      </c>
      <c r="L1235">
        <f>IF(ROW()-1&lt;=60000,ROW()-1)</f>
        <v>1234</v>
      </c>
      <c r="M1235" s="12" t="str">
        <f>IF(Taureaux[[#This Row],[Nom selon le rang]]="","",VLOOKUP(O1235,Q:AF,10,FALSE))</f>
        <v/>
      </c>
      <c r="N1235" t="str">
        <f>IF(Taureaux[[#This Row],[somme des males selon la liste]]="","",RANK(Taureaux[[#This Row],[somme des males selon la liste]],Taureaux[[#All],[somme des males selon la liste]],0))</f>
        <v/>
      </c>
      <c r="O12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5">
        <v>76852619</v>
      </c>
      <c r="Q1235" t="s">
        <v>1193</v>
      </c>
      <c r="R1235" t="s">
        <v>355</v>
      </c>
      <c r="S1235" t="s">
        <v>113</v>
      </c>
      <c r="T1235">
        <v>1137.01</v>
      </c>
      <c r="U1235">
        <v>64.56</v>
      </c>
      <c r="V1235">
        <v>77.19</v>
      </c>
      <c r="W1235">
        <v>66.67</v>
      </c>
      <c r="X1235">
        <v>56.85</v>
      </c>
      <c r="Y1235">
        <v>71.099999999999994</v>
      </c>
      <c r="Z1235" s="12">
        <f>SUM(Taureaux[[#This Row],[indice 1]:[Indice 5]])</f>
        <v>336.37</v>
      </c>
      <c r="AA1235" t="s">
        <v>38</v>
      </c>
      <c r="AB1235" t="s">
        <v>38</v>
      </c>
      <c r="AC1235" t="s">
        <v>39</v>
      </c>
      <c r="AD1235">
        <v>6625</v>
      </c>
      <c r="AE1235">
        <v>90</v>
      </c>
    </row>
    <row r="1236" spans="2:31" x14ac:dyDescent="0.25">
      <c r="B1236" s="2">
        <f>IF(Taureaux[[#This Row],[Race]]&lt;&gt;résultats!$C$4,0,SUM(IF(U1236&gt;résultats!E$4,1,0),IF(V1236&gt;résultats!F$4,1,0),IF(W1236&gt;résultats!G$4,1,0),IF(X1236&gt;résultats!H$4,1,0),IF(Y1236&gt;résultats!I$4,1,0),IF(Z1236&gt;résultats!J$4,1,0)))</f>
        <v>0</v>
      </c>
      <c r="C1236">
        <f>IF(AND(Taureaux[[#All],[nombres d''incides M&gt;F]]&gt;résultats!$E$1,Taureaux[[#All],[Race]]=résultats!$C$4),1,0)</f>
        <v>0</v>
      </c>
      <c r="D1236">
        <f>IF(AND(Taureaux[[#All],[nombres d''incides M&gt;F]]=résultats!$E$1,Taureaux[[#All],[Race]]=résultats!$C$4),1,0)</f>
        <v>0</v>
      </c>
      <c r="E1236">
        <f>IF(AND(Taureaux[[#All],[nombres d''incides M&gt;F]]=résultats!$E$1-1,Taureaux[[#All],[Race]]=résultats!$C$4),1,0)</f>
        <v>0</v>
      </c>
      <c r="F1236">
        <f>IF(Taureaux[[#All],[&gt; palier]]=0,0,SUM($C$2:C1236))</f>
        <v>0</v>
      </c>
      <c r="G1236">
        <f>IF(Taureaux[[#All],[=palier]]=0,0,SUM($D$2:D1236)+MAX(Taureaux[[#All],[séquence &gt; palier]]))</f>
        <v>0</v>
      </c>
      <c r="H1236">
        <f>IF(Taureaux[[#All],[=palier-1]]=0,0,SUM($E$2:E1236)+MAX(Taureaux[[#All],[séquence = palier]]))</f>
        <v>0</v>
      </c>
      <c r="I1236" t="str">
        <f>IF(Taureaux[[#All],[&gt; palier]]&gt;0,Q1236,"")</f>
        <v/>
      </c>
      <c r="J1236" t="str">
        <f>IF(Taureaux[[#All],[=palier]]&gt;0,Q1236,"")</f>
        <v/>
      </c>
      <c r="K1236" t="str">
        <f>IF(Taureaux[[#All],[=palier-1]]&gt;0,Q1236,"")</f>
        <v/>
      </c>
      <c r="L1236">
        <f>IF(ROW()-1&lt;=60000,ROW()-1)</f>
        <v>1235</v>
      </c>
      <c r="M1236" s="12" t="str">
        <f>IF(Taureaux[[#This Row],[Nom selon le rang]]="","",VLOOKUP(O1236,Q:AF,10,FALSE))</f>
        <v/>
      </c>
      <c r="N1236" t="str">
        <f>IF(Taureaux[[#This Row],[somme des males selon la liste]]="","",RANK(Taureaux[[#This Row],[somme des males selon la liste]],Taureaux[[#All],[somme des males selon la liste]],0))</f>
        <v/>
      </c>
      <c r="O12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6">
        <v>76852619</v>
      </c>
      <c r="Q1236" t="s">
        <v>1193</v>
      </c>
      <c r="R1236" t="s">
        <v>355</v>
      </c>
      <c r="S1236" t="s">
        <v>113</v>
      </c>
      <c r="T1236">
        <v>1137.01</v>
      </c>
      <c r="U1236">
        <v>64.56</v>
      </c>
      <c r="V1236">
        <v>77.19</v>
      </c>
      <c r="W1236">
        <v>66.67</v>
      </c>
      <c r="X1236">
        <v>56.85</v>
      </c>
      <c r="Y1236">
        <v>71.099999999999994</v>
      </c>
      <c r="Z1236" s="12">
        <f>SUM(Taureaux[[#This Row],[indice 1]:[Indice 5]])</f>
        <v>336.37</v>
      </c>
      <c r="AA1236" t="s">
        <v>63</v>
      </c>
      <c r="AB1236" t="s">
        <v>138</v>
      </c>
      <c r="AC1236" t="s">
        <v>139</v>
      </c>
      <c r="AD1236">
        <v>10</v>
      </c>
      <c r="AE1236">
        <v>147.68</v>
      </c>
    </row>
    <row r="1237" spans="2:31" x14ac:dyDescent="0.25">
      <c r="B1237" s="2">
        <f>IF(Taureaux[[#This Row],[Race]]&lt;&gt;résultats!$C$4,0,SUM(IF(U1237&gt;résultats!E$4,1,0),IF(V1237&gt;résultats!F$4,1,0),IF(W1237&gt;résultats!G$4,1,0),IF(X1237&gt;résultats!H$4,1,0),IF(Y1237&gt;résultats!I$4,1,0),IF(Z1237&gt;résultats!J$4,1,0)))</f>
        <v>0</v>
      </c>
      <c r="C1237">
        <f>IF(AND(Taureaux[[#All],[nombres d''incides M&gt;F]]&gt;résultats!$E$1,Taureaux[[#All],[Race]]=résultats!$C$4),1,0)</f>
        <v>0</v>
      </c>
      <c r="D1237">
        <f>IF(AND(Taureaux[[#All],[nombres d''incides M&gt;F]]=résultats!$E$1,Taureaux[[#All],[Race]]=résultats!$C$4),1,0)</f>
        <v>0</v>
      </c>
      <c r="E1237">
        <f>IF(AND(Taureaux[[#All],[nombres d''incides M&gt;F]]=résultats!$E$1-1,Taureaux[[#All],[Race]]=résultats!$C$4),1,0)</f>
        <v>0</v>
      </c>
      <c r="F1237">
        <f>IF(Taureaux[[#All],[&gt; palier]]=0,0,SUM($C$2:C1237))</f>
        <v>0</v>
      </c>
      <c r="G1237">
        <f>IF(Taureaux[[#All],[=palier]]=0,0,SUM($D$2:D1237)+MAX(Taureaux[[#All],[séquence &gt; palier]]))</f>
        <v>0</v>
      </c>
      <c r="H1237">
        <f>IF(Taureaux[[#All],[=palier-1]]=0,0,SUM($E$2:E1237)+MAX(Taureaux[[#All],[séquence = palier]]))</f>
        <v>0</v>
      </c>
      <c r="I1237" t="str">
        <f>IF(Taureaux[[#All],[&gt; palier]]&gt;0,Q1237,"")</f>
        <v/>
      </c>
      <c r="J1237" t="str">
        <f>IF(Taureaux[[#All],[=palier]]&gt;0,Q1237,"")</f>
        <v/>
      </c>
      <c r="K1237" t="str">
        <f>IF(Taureaux[[#All],[=palier-1]]&gt;0,Q1237,"")</f>
        <v/>
      </c>
      <c r="L1237">
        <f>IF(ROW()-1&lt;=60000,ROW()-1)</f>
        <v>1236</v>
      </c>
      <c r="M1237" s="12" t="str">
        <f>IF(Taureaux[[#This Row],[Nom selon le rang]]="","",VLOOKUP(O1237,Q:AF,10,FALSE))</f>
        <v/>
      </c>
      <c r="N1237" t="str">
        <f>IF(Taureaux[[#This Row],[somme des males selon la liste]]="","",RANK(Taureaux[[#This Row],[somme des males selon la liste]],Taureaux[[#All],[somme des males selon la liste]],0))</f>
        <v/>
      </c>
      <c r="O12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7">
        <v>77710501</v>
      </c>
      <c r="Q1237" t="s">
        <v>1412</v>
      </c>
      <c r="R1237" t="s">
        <v>244</v>
      </c>
      <c r="S1237" t="s">
        <v>155</v>
      </c>
      <c r="T1237">
        <v>922.07</v>
      </c>
      <c r="U1237">
        <v>69.72</v>
      </c>
      <c r="V1237">
        <v>66.02</v>
      </c>
      <c r="W1237">
        <v>61.2</v>
      </c>
      <c r="X1237">
        <v>67.09</v>
      </c>
      <c r="Y1237">
        <v>72.66</v>
      </c>
      <c r="Z1237" s="12">
        <f>SUM(Taureaux[[#This Row],[indice 1]:[Indice 5]])</f>
        <v>336.68999999999994</v>
      </c>
      <c r="AA1237" t="s">
        <v>131</v>
      </c>
      <c r="AB1237" t="s">
        <v>131</v>
      </c>
      <c r="AC1237" t="s">
        <v>44</v>
      </c>
      <c r="AD1237">
        <v>659</v>
      </c>
      <c r="AE1237">
        <v>90</v>
      </c>
    </row>
    <row r="1238" spans="2:31" x14ac:dyDescent="0.25">
      <c r="B1238" s="2">
        <f>IF(Taureaux[[#This Row],[Race]]&lt;&gt;résultats!$C$4,0,SUM(IF(U1238&gt;résultats!E$4,1,0),IF(V1238&gt;résultats!F$4,1,0),IF(W1238&gt;résultats!G$4,1,0),IF(X1238&gt;résultats!H$4,1,0),IF(Y1238&gt;résultats!I$4,1,0),IF(Z1238&gt;résultats!J$4,1,0)))</f>
        <v>0</v>
      </c>
      <c r="C1238">
        <f>IF(AND(Taureaux[[#All],[nombres d''incides M&gt;F]]&gt;résultats!$E$1,Taureaux[[#All],[Race]]=résultats!$C$4),1,0)</f>
        <v>0</v>
      </c>
      <c r="D1238">
        <f>IF(AND(Taureaux[[#All],[nombres d''incides M&gt;F]]=résultats!$E$1,Taureaux[[#All],[Race]]=résultats!$C$4),1,0)</f>
        <v>0</v>
      </c>
      <c r="E1238">
        <f>IF(AND(Taureaux[[#All],[nombres d''incides M&gt;F]]=résultats!$E$1-1,Taureaux[[#All],[Race]]=résultats!$C$4),1,0)</f>
        <v>0</v>
      </c>
      <c r="F1238">
        <f>IF(Taureaux[[#All],[&gt; palier]]=0,0,SUM($C$2:C1238))</f>
        <v>0</v>
      </c>
      <c r="G1238">
        <f>IF(Taureaux[[#All],[=palier]]=0,0,SUM($D$2:D1238)+MAX(Taureaux[[#All],[séquence &gt; palier]]))</f>
        <v>0</v>
      </c>
      <c r="H1238">
        <f>IF(Taureaux[[#All],[=palier-1]]=0,0,SUM($E$2:E1238)+MAX(Taureaux[[#All],[séquence = palier]]))</f>
        <v>0</v>
      </c>
      <c r="I1238" t="str">
        <f>IF(Taureaux[[#All],[&gt; palier]]&gt;0,Q1238,"")</f>
        <v/>
      </c>
      <c r="J1238" t="str">
        <f>IF(Taureaux[[#All],[=palier]]&gt;0,Q1238,"")</f>
        <v/>
      </c>
      <c r="K1238" t="str">
        <f>IF(Taureaux[[#All],[=palier-1]]&gt;0,Q1238,"")</f>
        <v/>
      </c>
      <c r="L1238">
        <f>IF(ROW()-1&lt;=60000,ROW()-1)</f>
        <v>1237</v>
      </c>
      <c r="M1238" s="12" t="str">
        <f>IF(Taureaux[[#This Row],[Nom selon le rang]]="","",VLOOKUP(O1238,Q:AF,10,FALSE))</f>
        <v/>
      </c>
      <c r="N1238" t="str">
        <f>IF(Taureaux[[#This Row],[somme des males selon la liste]]="","",RANK(Taureaux[[#This Row],[somme des males selon la liste]],Taureaux[[#All],[somme des males selon la liste]],0))</f>
        <v/>
      </c>
      <c r="O12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8">
        <v>82187568</v>
      </c>
      <c r="Q1238" t="s">
        <v>335</v>
      </c>
      <c r="R1238" t="s">
        <v>36</v>
      </c>
      <c r="S1238" t="s">
        <v>53</v>
      </c>
      <c r="T1238">
        <v>1105.6099999999999</v>
      </c>
      <c r="U1238">
        <v>72.459999999999994</v>
      </c>
      <c r="V1238">
        <v>74.89</v>
      </c>
      <c r="W1238">
        <v>74.61</v>
      </c>
      <c r="X1238">
        <v>75.55</v>
      </c>
      <c r="Y1238">
        <v>64.23</v>
      </c>
      <c r="Z1238" s="12">
        <f>SUM(Taureaux[[#This Row],[indice 1]:[Indice 5]])</f>
        <v>361.74</v>
      </c>
      <c r="AA1238" t="s">
        <v>148</v>
      </c>
      <c r="AB1238" t="s">
        <v>148</v>
      </c>
      <c r="AC1238" t="s">
        <v>116</v>
      </c>
      <c r="AD1238">
        <v>10560</v>
      </c>
      <c r="AE1238">
        <v>30</v>
      </c>
    </row>
    <row r="1239" spans="2:31" x14ac:dyDescent="0.25">
      <c r="B1239" s="2">
        <f>IF(Taureaux[[#This Row],[Race]]&lt;&gt;résultats!$C$4,0,SUM(IF(U1239&gt;résultats!E$4,1,0),IF(V1239&gt;résultats!F$4,1,0),IF(W1239&gt;résultats!G$4,1,0),IF(X1239&gt;résultats!H$4,1,0),IF(Y1239&gt;résultats!I$4,1,0),IF(Z1239&gt;résultats!J$4,1,0)))</f>
        <v>0</v>
      </c>
      <c r="C1239">
        <f>IF(AND(Taureaux[[#All],[nombres d''incides M&gt;F]]&gt;résultats!$E$1,Taureaux[[#All],[Race]]=résultats!$C$4),1,0)</f>
        <v>0</v>
      </c>
      <c r="D1239">
        <f>IF(AND(Taureaux[[#All],[nombres d''incides M&gt;F]]=résultats!$E$1,Taureaux[[#All],[Race]]=résultats!$C$4),1,0)</f>
        <v>0</v>
      </c>
      <c r="E1239">
        <f>IF(AND(Taureaux[[#All],[nombres d''incides M&gt;F]]=résultats!$E$1-1,Taureaux[[#All],[Race]]=résultats!$C$4),1,0)</f>
        <v>0</v>
      </c>
      <c r="F1239">
        <f>IF(Taureaux[[#All],[&gt; palier]]=0,0,SUM($C$2:C1239))</f>
        <v>0</v>
      </c>
      <c r="G1239">
        <f>IF(Taureaux[[#All],[=palier]]=0,0,SUM($D$2:D1239)+MAX(Taureaux[[#All],[séquence &gt; palier]]))</f>
        <v>0</v>
      </c>
      <c r="H1239">
        <f>IF(Taureaux[[#All],[=palier-1]]=0,0,SUM($E$2:E1239)+MAX(Taureaux[[#All],[séquence = palier]]))</f>
        <v>0</v>
      </c>
      <c r="I1239" t="str">
        <f>IF(Taureaux[[#All],[&gt; palier]]&gt;0,Q1239,"")</f>
        <v/>
      </c>
      <c r="J1239" t="str">
        <f>IF(Taureaux[[#All],[=palier]]&gt;0,Q1239,"")</f>
        <v/>
      </c>
      <c r="K1239" t="str">
        <f>IF(Taureaux[[#All],[=palier-1]]&gt;0,Q1239,"")</f>
        <v/>
      </c>
      <c r="L1239">
        <f>IF(ROW()-1&lt;=60000,ROW()-1)</f>
        <v>1238</v>
      </c>
      <c r="M1239" s="12" t="str">
        <f>IF(Taureaux[[#This Row],[Nom selon le rang]]="","",VLOOKUP(O1239,Q:AF,10,FALSE))</f>
        <v/>
      </c>
      <c r="N1239" t="str">
        <f>IF(Taureaux[[#This Row],[somme des males selon la liste]]="","",RANK(Taureaux[[#This Row],[somme des males selon la liste]],Taureaux[[#All],[somme des males selon la liste]],0))</f>
        <v/>
      </c>
      <c r="O12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39">
        <v>78678937</v>
      </c>
      <c r="Q1239" t="s">
        <v>1780</v>
      </c>
      <c r="R1239" t="s">
        <v>209</v>
      </c>
      <c r="S1239" t="s">
        <v>56</v>
      </c>
      <c r="T1239">
        <v>1376.7</v>
      </c>
      <c r="U1239">
        <v>67.19</v>
      </c>
      <c r="V1239">
        <v>63.32</v>
      </c>
      <c r="W1239">
        <v>61.03</v>
      </c>
      <c r="X1239">
        <v>73.209999999999994</v>
      </c>
      <c r="Y1239">
        <v>62.13</v>
      </c>
      <c r="Z1239" s="12">
        <f>SUM(Taureaux[[#This Row],[indice 1]:[Indice 5]])</f>
        <v>326.88</v>
      </c>
      <c r="AA1239" t="s">
        <v>1081</v>
      </c>
      <c r="AB1239" t="s">
        <v>1081</v>
      </c>
      <c r="AC1239" t="s">
        <v>103</v>
      </c>
      <c r="AD1239">
        <v>1012</v>
      </c>
      <c r="AE1239">
        <v>80</v>
      </c>
    </row>
    <row r="1240" spans="2:31" x14ac:dyDescent="0.25">
      <c r="B1240" s="2">
        <f>IF(Taureaux[[#This Row],[Race]]&lt;&gt;résultats!$C$4,0,SUM(IF(U1240&gt;résultats!E$4,1,0),IF(V1240&gt;résultats!F$4,1,0),IF(W1240&gt;résultats!G$4,1,0),IF(X1240&gt;résultats!H$4,1,0),IF(Y1240&gt;résultats!I$4,1,0),IF(Z1240&gt;résultats!J$4,1,0)))</f>
        <v>0</v>
      </c>
      <c r="C1240">
        <f>IF(AND(Taureaux[[#All],[nombres d''incides M&gt;F]]&gt;résultats!$E$1,Taureaux[[#All],[Race]]=résultats!$C$4),1,0)</f>
        <v>0</v>
      </c>
      <c r="D1240">
        <f>IF(AND(Taureaux[[#All],[nombres d''incides M&gt;F]]=résultats!$E$1,Taureaux[[#All],[Race]]=résultats!$C$4),1,0)</f>
        <v>0</v>
      </c>
      <c r="E1240">
        <f>IF(AND(Taureaux[[#All],[nombres d''incides M&gt;F]]=résultats!$E$1-1,Taureaux[[#All],[Race]]=résultats!$C$4),1,0)</f>
        <v>0</v>
      </c>
      <c r="F1240">
        <f>IF(Taureaux[[#All],[&gt; palier]]=0,0,SUM($C$2:C1240))</f>
        <v>0</v>
      </c>
      <c r="G1240">
        <f>IF(Taureaux[[#All],[=palier]]=0,0,SUM($D$2:D1240)+MAX(Taureaux[[#All],[séquence &gt; palier]]))</f>
        <v>0</v>
      </c>
      <c r="H1240">
        <f>IF(Taureaux[[#All],[=palier-1]]=0,0,SUM($E$2:E1240)+MAX(Taureaux[[#All],[séquence = palier]]))</f>
        <v>0</v>
      </c>
      <c r="I1240" t="str">
        <f>IF(Taureaux[[#All],[&gt; palier]]&gt;0,Q1240,"")</f>
        <v/>
      </c>
      <c r="J1240" t="str">
        <f>IF(Taureaux[[#All],[=palier]]&gt;0,Q1240,"")</f>
        <v/>
      </c>
      <c r="K1240" t="str">
        <f>IF(Taureaux[[#All],[=palier-1]]&gt;0,Q1240,"")</f>
        <v/>
      </c>
      <c r="L1240">
        <f>IF(ROW()-1&lt;=60000,ROW()-1)</f>
        <v>1239</v>
      </c>
      <c r="M1240" s="12" t="str">
        <f>IF(Taureaux[[#This Row],[Nom selon le rang]]="","",VLOOKUP(O1240,Q:AF,10,FALSE))</f>
        <v/>
      </c>
      <c r="N1240" t="str">
        <f>IF(Taureaux[[#This Row],[somme des males selon la liste]]="","",RANK(Taureaux[[#This Row],[somme des males selon la liste]],Taureaux[[#All],[somme des males selon la liste]],0))</f>
        <v/>
      </c>
      <c r="O12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0">
        <v>5917277</v>
      </c>
      <c r="Q1240" t="s">
        <v>2702</v>
      </c>
      <c r="R1240" t="s">
        <v>36</v>
      </c>
      <c r="S1240" t="s">
        <v>86</v>
      </c>
      <c r="T1240">
        <v>1110.92</v>
      </c>
      <c r="U1240">
        <v>63.89</v>
      </c>
      <c r="V1240">
        <v>50.98</v>
      </c>
      <c r="W1240">
        <v>50.2</v>
      </c>
      <c r="X1240">
        <v>63.09</v>
      </c>
      <c r="Y1240">
        <v>36.479999999999997</v>
      </c>
      <c r="Z1240" s="12">
        <f>SUM(Taureaux[[#This Row],[indice 1]:[Indice 5]])</f>
        <v>264.64</v>
      </c>
      <c r="AA1240" t="s">
        <v>38</v>
      </c>
      <c r="AB1240" t="s">
        <v>38</v>
      </c>
      <c r="AC1240" t="s">
        <v>39</v>
      </c>
      <c r="AD1240">
        <v>7419</v>
      </c>
      <c r="AE1240">
        <v>44.64</v>
      </c>
    </row>
    <row r="1241" spans="2:31" x14ac:dyDescent="0.25">
      <c r="B1241" s="2">
        <f>IF(Taureaux[[#This Row],[Race]]&lt;&gt;résultats!$C$4,0,SUM(IF(U1241&gt;résultats!E$4,1,0),IF(V1241&gt;résultats!F$4,1,0),IF(W1241&gt;résultats!G$4,1,0),IF(X1241&gt;résultats!H$4,1,0),IF(Y1241&gt;résultats!I$4,1,0),IF(Z1241&gt;résultats!J$4,1,0)))</f>
        <v>0</v>
      </c>
      <c r="C1241">
        <f>IF(AND(Taureaux[[#All],[nombres d''incides M&gt;F]]&gt;résultats!$E$1,Taureaux[[#All],[Race]]=résultats!$C$4),1,0)</f>
        <v>0</v>
      </c>
      <c r="D1241">
        <f>IF(AND(Taureaux[[#All],[nombres d''incides M&gt;F]]=résultats!$E$1,Taureaux[[#All],[Race]]=résultats!$C$4),1,0)</f>
        <v>0</v>
      </c>
      <c r="E1241">
        <f>IF(AND(Taureaux[[#All],[nombres d''incides M&gt;F]]=résultats!$E$1-1,Taureaux[[#All],[Race]]=résultats!$C$4),1,0)</f>
        <v>0</v>
      </c>
      <c r="F1241">
        <f>IF(Taureaux[[#All],[&gt; palier]]=0,0,SUM($C$2:C1241))</f>
        <v>0</v>
      </c>
      <c r="G1241">
        <f>IF(Taureaux[[#All],[=palier]]=0,0,SUM($D$2:D1241)+MAX(Taureaux[[#All],[séquence &gt; palier]]))</f>
        <v>0</v>
      </c>
      <c r="H1241">
        <f>IF(Taureaux[[#All],[=palier-1]]=0,0,SUM($E$2:E1241)+MAX(Taureaux[[#All],[séquence = palier]]))</f>
        <v>0</v>
      </c>
      <c r="I1241" t="str">
        <f>IF(Taureaux[[#All],[&gt; palier]]&gt;0,Q1241,"")</f>
        <v/>
      </c>
      <c r="J1241" t="str">
        <f>IF(Taureaux[[#All],[=palier]]&gt;0,Q1241,"")</f>
        <v/>
      </c>
      <c r="K1241" t="str">
        <f>IF(Taureaux[[#All],[=palier-1]]&gt;0,Q1241,"")</f>
        <v/>
      </c>
      <c r="L1241">
        <f>IF(ROW()-1&lt;=60000,ROW()-1)</f>
        <v>1240</v>
      </c>
      <c r="M1241" s="12" t="str">
        <f>IF(Taureaux[[#This Row],[Nom selon le rang]]="","",VLOOKUP(O1241,Q:AF,10,FALSE))</f>
        <v/>
      </c>
      <c r="N1241" t="str">
        <f>IF(Taureaux[[#This Row],[somme des males selon la liste]]="","",RANK(Taureaux[[#This Row],[somme des males selon la liste]],Taureaux[[#All],[somme des males selon la liste]],0))</f>
        <v/>
      </c>
      <c r="O12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1">
        <v>78622721</v>
      </c>
      <c r="Q1241" t="s">
        <v>606</v>
      </c>
      <c r="R1241" t="s">
        <v>181</v>
      </c>
      <c r="S1241" t="s">
        <v>161</v>
      </c>
      <c r="T1241">
        <v>1257.67</v>
      </c>
      <c r="U1241">
        <v>73.95</v>
      </c>
      <c r="V1241">
        <v>76.37</v>
      </c>
      <c r="W1241">
        <v>64.709999999999994</v>
      </c>
      <c r="X1241">
        <v>72.650000000000006</v>
      </c>
      <c r="Y1241">
        <v>68.959999999999994</v>
      </c>
      <c r="Z1241" s="12">
        <f>SUM(Taureaux[[#This Row],[indice 1]:[Indice 5]])</f>
        <v>356.63999999999993</v>
      </c>
      <c r="AA1241" t="s">
        <v>63</v>
      </c>
      <c r="AB1241" t="s">
        <v>115</v>
      </c>
      <c r="AC1241" t="s">
        <v>116</v>
      </c>
      <c r="AD1241">
        <v>13</v>
      </c>
      <c r="AE1241">
        <v>30</v>
      </c>
    </row>
    <row r="1242" spans="2:31" x14ac:dyDescent="0.25">
      <c r="B1242" s="2">
        <f>IF(Taureaux[[#This Row],[Race]]&lt;&gt;résultats!$C$4,0,SUM(IF(U1242&gt;résultats!E$4,1,0),IF(V1242&gt;résultats!F$4,1,0),IF(W1242&gt;résultats!G$4,1,0),IF(X1242&gt;résultats!H$4,1,0),IF(Y1242&gt;résultats!I$4,1,0),IF(Z1242&gt;résultats!J$4,1,0)))</f>
        <v>0</v>
      </c>
      <c r="C1242">
        <f>IF(AND(Taureaux[[#All],[nombres d''incides M&gt;F]]&gt;résultats!$E$1,Taureaux[[#All],[Race]]=résultats!$C$4),1,0)</f>
        <v>0</v>
      </c>
      <c r="D1242">
        <f>IF(AND(Taureaux[[#All],[nombres d''incides M&gt;F]]=résultats!$E$1,Taureaux[[#All],[Race]]=résultats!$C$4),1,0)</f>
        <v>0</v>
      </c>
      <c r="E1242">
        <f>IF(AND(Taureaux[[#All],[nombres d''incides M&gt;F]]=résultats!$E$1-1,Taureaux[[#All],[Race]]=résultats!$C$4),1,0)</f>
        <v>0</v>
      </c>
      <c r="F1242">
        <f>IF(Taureaux[[#All],[&gt; palier]]=0,0,SUM($C$2:C1242))</f>
        <v>0</v>
      </c>
      <c r="G1242">
        <f>IF(Taureaux[[#All],[=palier]]=0,0,SUM($D$2:D1242)+MAX(Taureaux[[#All],[séquence &gt; palier]]))</f>
        <v>0</v>
      </c>
      <c r="H1242">
        <f>IF(Taureaux[[#All],[=palier-1]]=0,0,SUM($E$2:E1242)+MAX(Taureaux[[#All],[séquence = palier]]))</f>
        <v>0</v>
      </c>
      <c r="I1242" t="str">
        <f>IF(Taureaux[[#All],[&gt; palier]]&gt;0,Q1242,"")</f>
        <v/>
      </c>
      <c r="J1242" t="str">
        <f>IF(Taureaux[[#All],[=palier]]&gt;0,Q1242,"")</f>
        <v/>
      </c>
      <c r="K1242" t="str">
        <f>IF(Taureaux[[#All],[=palier-1]]&gt;0,Q1242,"")</f>
        <v/>
      </c>
      <c r="L1242">
        <f>IF(ROW()-1&lt;=60000,ROW()-1)</f>
        <v>1241</v>
      </c>
      <c r="M1242" s="12" t="str">
        <f>IF(Taureaux[[#This Row],[Nom selon le rang]]="","",VLOOKUP(O1242,Q:AF,10,FALSE))</f>
        <v/>
      </c>
      <c r="N1242" t="str">
        <f>IF(Taureaux[[#This Row],[somme des males selon la liste]]="","",RANK(Taureaux[[#This Row],[somme des males selon la liste]],Taureaux[[#All],[somme des males selon la liste]],0))</f>
        <v/>
      </c>
      <c r="O12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2">
        <v>80081479</v>
      </c>
      <c r="Q1242" t="s">
        <v>1036</v>
      </c>
      <c r="R1242" t="s">
        <v>120</v>
      </c>
      <c r="S1242" t="s">
        <v>99</v>
      </c>
      <c r="T1242">
        <v>1113.92</v>
      </c>
      <c r="U1242">
        <v>62.1</v>
      </c>
      <c r="V1242">
        <v>67.900000000000006</v>
      </c>
      <c r="W1242">
        <v>75.819999999999993</v>
      </c>
      <c r="X1242">
        <v>57.88</v>
      </c>
      <c r="Y1242">
        <v>67.03</v>
      </c>
      <c r="Z1242" s="12">
        <f>SUM(Taureaux[[#This Row],[indice 1]:[Indice 5]])</f>
        <v>330.73</v>
      </c>
      <c r="AA1242" t="s">
        <v>148</v>
      </c>
      <c r="AB1242" t="s">
        <v>148</v>
      </c>
      <c r="AC1242" t="s">
        <v>116</v>
      </c>
      <c r="AD1242">
        <v>29508</v>
      </c>
      <c r="AE1242">
        <v>30</v>
      </c>
    </row>
    <row r="1243" spans="2:31" x14ac:dyDescent="0.25">
      <c r="B1243" s="2">
        <f>IF(Taureaux[[#This Row],[Race]]&lt;&gt;résultats!$C$4,0,SUM(IF(U1243&gt;résultats!E$4,1,0),IF(V1243&gt;résultats!F$4,1,0),IF(W1243&gt;résultats!G$4,1,0),IF(X1243&gt;résultats!H$4,1,0),IF(Y1243&gt;résultats!I$4,1,0),IF(Z1243&gt;résultats!J$4,1,0)))</f>
        <v>0</v>
      </c>
      <c r="C1243">
        <f>IF(AND(Taureaux[[#All],[nombres d''incides M&gt;F]]&gt;résultats!$E$1,Taureaux[[#All],[Race]]=résultats!$C$4),1,0)</f>
        <v>0</v>
      </c>
      <c r="D1243">
        <f>IF(AND(Taureaux[[#All],[nombres d''incides M&gt;F]]=résultats!$E$1,Taureaux[[#All],[Race]]=résultats!$C$4),1,0)</f>
        <v>0</v>
      </c>
      <c r="E1243">
        <f>IF(AND(Taureaux[[#All],[nombres d''incides M&gt;F]]=résultats!$E$1-1,Taureaux[[#All],[Race]]=résultats!$C$4),1,0)</f>
        <v>0</v>
      </c>
      <c r="F1243">
        <f>IF(Taureaux[[#All],[&gt; palier]]=0,0,SUM($C$2:C1243))</f>
        <v>0</v>
      </c>
      <c r="G1243">
        <f>IF(Taureaux[[#All],[=palier]]=0,0,SUM($D$2:D1243)+MAX(Taureaux[[#All],[séquence &gt; palier]]))</f>
        <v>0</v>
      </c>
      <c r="H1243">
        <f>IF(Taureaux[[#All],[=palier-1]]=0,0,SUM($E$2:E1243)+MAX(Taureaux[[#All],[séquence = palier]]))</f>
        <v>0</v>
      </c>
      <c r="I1243" t="str">
        <f>IF(Taureaux[[#All],[&gt; palier]]&gt;0,Q1243,"")</f>
        <v/>
      </c>
      <c r="J1243" t="str">
        <f>IF(Taureaux[[#All],[=palier]]&gt;0,Q1243,"")</f>
        <v/>
      </c>
      <c r="K1243" t="str">
        <f>IF(Taureaux[[#All],[=palier-1]]&gt;0,Q1243,"")</f>
        <v/>
      </c>
      <c r="L1243">
        <f>IF(ROW()-1&lt;=60000,ROW()-1)</f>
        <v>1242</v>
      </c>
      <c r="M1243" s="12" t="str">
        <f>IF(Taureaux[[#This Row],[Nom selon le rang]]="","",VLOOKUP(O1243,Q:AF,10,FALSE))</f>
        <v/>
      </c>
      <c r="N1243" t="str">
        <f>IF(Taureaux[[#This Row],[somme des males selon la liste]]="","",RANK(Taureaux[[#This Row],[somme des males selon la liste]],Taureaux[[#All],[somme des males selon la liste]],0))</f>
        <v/>
      </c>
      <c r="O12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3">
        <v>81785608</v>
      </c>
      <c r="Q1243" t="s">
        <v>2817</v>
      </c>
      <c r="R1243" t="s">
        <v>2735</v>
      </c>
      <c r="S1243" t="s">
        <v>78</v>
      </c>
      <c r="T1243">
        <v>1081.44</v>
      </c>
      <c r="U1243">
        <v>36.46</v>
      </c>
      <c r="V1243">
        <v>37.119999999999997</v>
      </c>
      <c r="W1243">
        <v>34.4</v>
      </c>
      <c r="X1243">
        <v>38.229999999999997</v>
      </c>
      <c r="Y1243">
        <v>31.14</v>
      </c>
      <c r="Z1243" s="12">
        <f>SUM(Taureaux[[#This Row],[indice 1]:[Indice 5]])</f>
        <v>177.34999999999997</v>
      </c>
      <c r="AA1243" t="s">
        <v>115</v>
      </c>
      <c r="AB1243" t="s">
        <v>115</v>
      </c>
      <c r="AC1243" t="s">
        <v>116</v>
      </c>
      <c r="AD1243">
        <v>2427</v>
      </c>
      <c r="AE1243">
        <v>30</v>
      </c>
    </row>
    <row r="1244" spans="2:31" x14ac:dyDescent="0.25">
      <c r="B1244" s="2">
        <f>IF(Taureaux[[#This Row],[Race]]&lt;&gt;résultats!$C$4,0,SUM(IF(U1244&gt;résultats!E$4,1,0),IF(V1244&gt;résultats!F$4,1,0),IF(W1244&gt;résultats!G$4,1,0),IF(X1244&gt;résultats!H$4,1,0),IF(Y1244&gt;résultats!I$4,1,0),IF(Z1244&gt;résultats!J$4,1,0)))</f>
        <v>0</v>
      </c>
      <c r="C1244">
        <f>IF(AND(Taureaux[[#All],[nombres d''incides M&gt;F]]&gt;résultats!$E$1,Taureaux[[#All],[Race]]=résultats!$C$4),1,0)</f>
        <v>0</v>
      </c>
      <c r="D1244">
        <f>IF(AND(Taureaux[[#All],[nombres d''incides M&gt;F]]=résultats!$E$1,Taureaux[[#All],[Race]]=résultats!$C$4),1,0)</f>
        <v>0</v>
      </c>
      <c r="E1244">
        <f>IF(AND(Taureaux[[#All],[nombres d''incides M&gt;F]]=résultats!$E$1-1,Taureaux[[#All],[Race]]=résultats!$C$4),1,0)</f>
        <v>0</v>
      </c>
      <c r="F1244">
        <f>IF(Taureaux[[#All],[&gt; palier]]=0,0,SUM($C$2:C1244))</f>
        <v>0</v>
      </c>
      <c r="G1244">
        <f>IF(Taureaux[[#All],[=palier]]=0,0,SUM($D$2:D1244)+MAX(Taureaux[[#All],[séquence &gt; palier]]))</f>
        <v>0</v>
      </c>
      <c r="H1244">
        <f>IF(Taureaux[[#All],[=palier-1]]=0,0,SUM($E$2:E1244)+MAX(Taureaux[[#All],[séquence = palier]]))</f>
        <v>0</v>
      </c>
      <c r="I1244" t="str">
        <f>IF(Taureaux[[#All],[&gt; palier]]&gt;0,Q1244,"")</f>
        <v/>
      </c>
      <c r="J1244" t="str">
        <f>IF(Taureaux[[#All],[=palier]]&gt;0,Q1244,"")</f>
        <v/>
      </c>
      <c r="K1244" t="str">
        <f>IF(Taureaux[[#All],[=palier-1]]&gt;0,Q1244,"")</f>
        <v/>
      </c>
      <c r="L1244">
        <f>IF(ROW()-1&lt;=60000,ROW()-1)</f>
        <v>1243</v>
      </c>
      <c r="M1244" s="12" t="str">
        <f>IF(Taureaux[[#This Row],[Nom selon le rang]]="","",VLOOKUP(O1244,Q:AF,10,FALSE))</f>
        <v/>
      </c>
      <c r="N1244" t="str">
        <f>IF(Taureaux[[#This Row],[somme des males selon la liste]]="","",RANK(Taureaux[[#This Row],[somme des males selon la liste]],Taureaux[[#All],[somme des males selon la liste]],0))</f>
        <v/>
      </c>
      <c r="O12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4">
        <v>74863591</v>
      </c>
      <c r="Q1244" t="s">
        <v>1228</v>
      </c>
      <c r="R1244" t="s">
        <v>237</v>
      </c>
      <c r="S1244" t="s">
        <v>134</v>
      </c>
      <c r="T1244">
        <v>1228.6099999999999</v>
      </c>
      <c r="U1244">
        <v>70.25</v>
      </c>
      <c r="V1244">
        <v>75</v>
      </c>
      <c r="W1244">
        <v>62.97</v>
      </c>
      <c r="X1244">
        <v>72.36</v>
      </c>
      <c r="Y1244">
        <v>58.78</v>
      </c>
      <c r="Z1244" s="12">
        <f>SUM(Taureaux[[#This Row],[indice 1]:[Indice 5]])</f>
        <v>339.36</v>
      </c>
      <c r="AA1244" t="s">
        <v>63</v>
      </c>
      <c r="AB1244" t="s">
        <v>125</v>
      </c>
      <c r="AC1244" t="s">
        <v>126</v>
      </c>
      <c r="AD1244">
        <v>19</v>
      </c>
      <c r="AE1244">
        <v>150</v>
      </c>
    </row>
    <row r="1245" spans="2:31" x14ac:dyDescent="0.25">
      <c r="B1245" s="2">
        <f>IF(Taureaux[[#This Row],[Race]]&lt;&gt;résultats!$C$4,0,SUM(IF(U1245&gt;résultats!E$4,1,0),IF(V1245&gt;résultats!F$4,1,0),IF(W1245&gt;résultats!G$4,1,0),IF(X1245&gt;résultats!H$4,1,0),IF(Y1245&gt;résultats!I$4,1,0),IF(Z1245&gt;résultats!J$4,1,0)))</f>
        <v>0</v>
      </c>
      <c r="C1245">
        <f>IF(AND(Taureaux[[#All],[nombres d''incides M&gt;F]]&gt;résultats!$E$1,Taureaux[[#All],[Race]]=résultats!$C$4),1,0)</f>
        <v>0</v>
      </c>
      <c r="D1245">
        <f>IF(AND(Taureaux[[#All],[nombres d''incides M&gt;F]]=résultats!$E$1,Taureaux[[#All],[Race]]=résultats!$C$4),1,0)</f>
        <v>0</v>
      </c>
      <c r="E1245">
        <f>IF(AND(Taureaux[[#All],[nombres d''incides M&gt;F]]=résultats!$E$1-1,Taureaux[[#All],[Race]]=résultats!$C$4),1,0)</f>
        <v>0</v>
      </c>
      <c r="F1245">
        <f>IF(Taureaux[[#All],[&gt; palier]]=0,0,SUM($C$2:C1245))</f>
        <v>0</v>
      </c>
      <c r="G1245">
        <f>IF(Taureaux[[#All],[=palier]]=0,0,SUM($D$2:D1245)+MAX(Taureaux[[#All],[séquence &gt; palier]]))</f>
        <v>0</v>
      </c>
      <c r="H1245">
        <f>IF(Taureaux[[#All],[=palier-1]]=0,0,SUM($E$2:E1245)+MAX(Taureaux[[#All],[séquence = palier]]))</f>
        <v>0</v>
      </c>
      <c r="I1245" t="str">
        <f>IF(Taureaux[[#All],[&gt; palier]]&gt;0,Q1245,"")</f>
        <v/>
      </c>
      <c r="J1245" t="str">
        <f>IF(Taureaux[[#All],[=palier]]&gt;0,Q1245,"")</f>
        <v/>
      </c>
      <c r="K1245" t="str">
        <f>IF(Taureaux[[#All],[=palier-1]]&gt;0,Q1245,"")</f>
        <v/>
      </c>
      <c r="L1245">
        <f>IF(ROW()-1&lt;=60000,ROW()-1)</f>
        <v>1244</v>
      </c>
      <c r="M1245" s="12" t="str">
        <f>IF(Taureaux[[#This Row],[Nom selon le rang]]="","",VLOOKUP(O1245,Q:AF,10,FALSE))</f>
        <v/>
      </c>
      <c r="N1245" t="str">
        <f>IF(Taureaux[[#This Row],[somme des males selon la liste]]="","",RANK(Taureaux[[#This Row],[somme des males selon la liste]],Taureaux[[#All],[somme des males selon la liste]],0))</f>
        <v/>
      </c>
      <c r="O12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5">
        <v>76296647</v>
      </c>
      <c r="Q1245" t="s">
        <v>1841</v>
      </c>
      <c r="R1245" t="s">
        <v>654</v>
      </c>
      <c r="S1245" t="s">
        <v>10</v>
      </c>
      <c r="T1245">
        <v>811.16</v>
      </c>
      <c r="U1245">
        <v>67.53</v>
      </c>
      <c r="V1245">
        <v>59.49</v>
      </c>
      <c r="W1245">
        <v>63.39</v>
      </c>
      <c r="X1245">
        <v>70.44</v>
      </c>
      <c r="Y1245">
        <v>61.77</v>
      </c>
      <c r="Z1245" s="12">
        <f>SUM(Taureaux[[#This Row],[indice 1]:[Indice 5]])</f>
        <v>322.62</v>
      </c>
      <c r="AA1245" t="s">
        <v>63</v>
      </c>
      <c r="AB1245" t="s">
        <v>138</v>
      </c>
      <c r="AC1245" t="s">
        <v>139</v>
      </c>
      <c r="AD1245">
        <v>10</v>
      </c>
      <c r="AE1245">
        <v>146.86000000000001</v>
      </c>
    </row>
    <row r="1246" spans="2:31" x14ac:dyDescent="0.25">
      <c r="B1246" s="2">
        <f>IF(Taureaux[[#This Row],[Race]]&lt;&gt;résultats!$C$4,0,SUM(IF(U1246&gt;résultats!E$4,1,0),IF(V1246&gt;résultats!F$4,1,0),IF(W1246&gt;résultats!G$4,1,0),IF(X1246&gt;résultats!H$4,1,0),IF(Y1246&gt;résultats!I$4,1,0),IF(Z1246&gt;résultats!J$4,1,0)))</f>
        <v>0</v>
      </c>
      <c r="C1246">
        <f>IF(AND(Taureaux[[#All],[nombres d''incides M&gt;F]]&gt;résultats!$E$1,Taureaux[[#All],[Race]]=résultats!$C$4),1,0)</f>
        <v>0</v>
      </c>
      <c r="D1246">
        <f>IF(AND(Taureaux[[#All],[nombres d''incides M&gt;F]]=résultats!$E$1,Taureaux[[#All],[Race]]=résultats!$C$4),1,0)</f>
        <v>0</v>
      </c>
      <c r="E1246">
        <f>IF(AND(Taureaux[[#All],[nombres d''incides M&gt;F]]=résultats!$E$1-1,Taureaux[[#All],[Race]]=résultats!$C$4),1,0)</f>
        <v>0</v>
      </c>
      <c r="F1246">
        <f>IF(Taureaux[[#All],[&gt; palier]]=0,0,SUM($C$2:C1246))</f>
        <v>0</v>
      </c>
      <c r="G1246">
        <f>IF(Taureaux[[#All],[=palier]]=0,0,SUM($D$2:D1246)+MAX(Taureaux[[#All],[séquence &gt; palier]]))</f>
        <v>0</v>
      </c>
      <c r="H1246">
        <f>IF(Taureaux[[#All],[=palier-1]]=0,0,SUM($E$2:E1246)+MAX(Taureaux[[#All],[séquence = palier]]))</f>
        <v>0</v>
      </c>
      <c r="I1246" t="str">
        <f>IF(Taureaux[[#All],[&gt; palier]]&gt;0,Q1246,"")</f>
        <v/>
      </c>
      <c r="J1246" t="str">
        <f>IF(Taureaux[[#All],[=palier]]&gt;0,Q1246,"")</f>
        <v/>
      </c>
      <c r="K1246" t="str">
        <f>IF(Taureaux[[#All],[=palier-1]]&gt;0,Q1246,"")</f>
        <v/>
      </c>
      <c r="L1246">
        <f>IF(ROW()-1&lt;=60000,ROW()-1)</f>
        <v>1245</v>
      </c>
      <c r="M1246" s="12" t="str">
        <f>IF(Taureaux[[#This Row],[Nom selon le rang]]="","",VLOOKUP(O1246,Q:AF,10,FALSE))</f>
        <v/>
      </c>
      <c r="N1246" t="str">
        <f>IF(Taureaux[[#This Row],[somme des males selon la liste]]="","",RANK(Taureaux[[#This Row],[somme des males selon la liste]],Taureaux[[#All],[somme des males selon la liste]],0))</f>
        <v/>
      </c>
      <c r="O12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6">
        <v>76839879</v>
      </c>
      <c r="Q1246" t="s">
        <v>802</v>
      </c>
      <c r="R1246" t="s">
        <v>209</v>
      </c>
      <c r="S1246" t="s">
        <v>75</v>
      </c>
      <c r="T1246">
        <v>1399.7</v>
      </c>
      <c r="U1246">
        <v>74.3</v>
      </c>
      <c r="V1246">
        <v>71.8</v>
      </c>
      <c r="W1246">
        <v>62.35</v>
      </c>
      <c r="X1246">
        <v>68.84</v>
      </c>
      <c r="Y1246">
        <v>73.489999999999995</v>
      </c>
      <c r="Z1246" s="12">
        <f>SUM(Taureaux[[#This Row],[indice 1]:[Indice 5]])</f>
        <v>350.78</v>
      </c>
      <c r="AA1246" t="s">
        <v>63</v>
      </c>
      <c r="AB1246" t="s">
        <v>51</v>
      </c>
      <c r="AC1246" t="s">
        <v>52</v>
      </c>
      <c r="AD1246">
        <v>8</v>
      </c>
      <c r="AE1246">
        <v>267.08999999999997</v>
      </c>
    </row>
    <row r="1247" spans="2:31" x14ac:dyDescent="0.25">
      <c r="B1247" s="2">
        <f>IF(Taureaux[[#This Row],[Race]]&lt;&gt;résultats!$C$4,0,SUM(IF(U1247&gt;résultats!E$4,1,0),IF(V1247&gt;résultats!F$4,1,0),IF(W1247&gt;résultats!G$4,1,0),IF(X1247&gt;résultats!H$4,1,0),IF(Y1247&gt;résultats!I$4,1,0),IF(Z1247&gt;résultats!J$4,1,0)))</f>
        <v>0</v>
      </c>
      <c r="C1247">
        <f>IF(AND(Taureaux[[#All],[nombres d''incides M&gt;F]]&gt;résultats!$E$1,Taureaux[[#All],[Race]]=résultats!$C$4),1,0)</f>
        <v>0</v>
      </c>
      <c r="D1247">
        <f>IF(AND(Taureaux[[#All],[nombres d''incides M&gt;F]]=résultats!$E$1,Taureaux[[#All],[Race]]=résultats!$C$4),1,0)</f>
        <v>0</v>
      </c>
      <c r="E1247">
        <f>IF(AND(Taureaux[[#All],[nombres d''incides M&gt;F]]=résultats!$E$1-1,Taureaux[[#All],[Race]]=résultats!$C$4),1,0)</f>
        <v>0</v>
      </c>
      <c r="F1247">
        <f>IF(Taureaux[[#All],[&gt; palier]]=0,0,SUM($C$2:C1247))</f>
        <v>0</v>
      </c>
      <c r="G1247">
        <f>IF(Taureaux[[#All],[=palier]]=0,0,SUM($D$2:D1247)+MAX(Taureaux[[#All],[séquence &gt; palier]]))</f>
        <v>0</v>
      </c>
      <c r="H1247">
        <f>IF(Taureaux[[#All],[=palier-1]]=0,0,SUM($E$2:E1247)+MAX(Taureaux[[#All],[séquence = palier]]))</f>
        <v>0</v>
      </c>
      <c r="I1247" t="str">
        <f>IF(Taureaux[[#All],[&gt; palier]]&gt;0,Q1247,"")</f>
        <v/>
      </c>
      <c r="J1247" t="str">
        <f>IF(Taureaux[[#All],[=palier]]&gt;0,Q1247,"")</f>
        <v/>
      </c>
      <c r="K1247" t="str">
        <f>IF(Taureaux[[#All],[=palier-1]]&gt;0,Q1247,"")</f>
        <v/>
      </c>
      <c r="L1247">
        <f>IF(ROW()-1&lt;=60000,ROW()-1)</f>
        <v>1246</v>
      </c>
      <c r="M1247" s="12" t="str">
        <f>IF(Taureaux[[#This Row],[Nom selon le rang]]="","",VLOOKUP(O1247,Q:AF,10,FALSE))</f>
        <v/>
      </c>
      <c r="N1247" t="str">
        <f>IF(Taureaux[[#This Row],[somme des males selon la liste]]="","",RANK(Taureaux[[#This Row],[somme des males selon la liste]],Taureaux[[#All],[somme des males selon la liste]],0))</f>
        <v/>
      </c>
      <c r="O12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7">
        <v>76839879</v>
      </c>
      <c r="Q1247" t="s">
        <v>802</v>
      </c>
      <c r="R1247" t="s">
        <v>209</v>
      </c>
      <c r="S1247" t="s">
        <v>75</v>
      </c>
      <c r="T1247">
        <v>1399.7</v>
      </c>
      <c r="U1247">
        <v>74.3</v>
      </c>
      <c r="V1247">
        <v>71.8</v>
      </c>
      <c r="W1247">
        <v>62.35</v>
      </c>
      <c r="X1247">
        <v>68.84</v>
      </c>
      <c r="Y1247">
        <v>73.489999999999995</v>
      </c>
      <c r="Z1247" s="12">
        <f>SUM(Taureaux[[#This Row],[indice 1]:[Indice 5]])</f>
        <v>350.78</v>
      </c>
      <c r="AA1247" t="s">
        <v>63</v>
      </c>
      <c r="AB1247" t="s">
        <v>138</v>
      </c>
      <c r="AC1247" t="s">
        <v>139</v>
      </c>
      <c r="AD1247">
        <v>7</v>
      </c>
      <c r="AE1247">
        <v>148.55000000000001</v>
      </c>
    </row>
    <row r="1248" spans="2:31" x14ac:dyDescent="0.25">
      <c r="B1248" s="2">
        <f>IF(Taureaux[[#This Row],[Race]]&lt;&gt;résultats!$C$4,0,SUM(IF(U1248&gt;résultats!E$4,1,0),IF(V1248&gt;résultats!F$4,1,0),IF(W1248&gt;résultats!G$4,1,0),IF(X1248&gt;résultats!H$4,1,0),IF(Y1248&gt;résultats!I$4,1,0),IF(Z1248&gt;résultats!J$4,1,0)))</f>
        <v>0</v>
      </c>
      <c r="C1248">
        <f>IF(AND(Taureaux[[#All],[nombres d''incides M&gt;F]]&gt;résultats!$E$1,Taureaux[[#All],[Race]]=résultats!$C$4),1,0)</f>
        <v>0</v>
      </c>
      <c r="D1248">
        <f>IF(AND(Taureaux[[#All],[nombres d''incides M&gt;F]]=résultats!$E$1,Taureaux[[#All],[Race]]=résultats!$C$4),1,0)</f>
        <v>0</v>
      </c>
      <c r="E1248">
        <f>IF(AND(Taureaux[[#All],[nombres d''incides M&gt;F]]=résultats!$E$1-1,Taureaux[[#All],[Race]]=résultats!$C$4),1,0)</f>
        <v>0</v>
      </c>
      <c r="F1248">
        <f>IF(Taureaux[[#All],[&gt; palier]]=0,0,SUM($C$2:C1248))</f>
        <v>0</v>
      </c>
      <c r="G1248">
        <f>IF(Taureaux[[#All],[=palier]]=0,0,SUM($D$2:D1248)+MAX(Taureaux[[#All],[séquence &gt; palier]]))</f>
        <v>0</v>
      </c>
      <c r="H1248">
        <f>IF(Taureaux[[#All],[=palier-1]]=0,0,SUM($E$2:E1248)+MAX(Taureaux[[#All],[séquence = palier]]))</f>
        <v>0</v>
      </c>
      <c r="I1248" t="str">
        <f>IF(Taureaux[[#All],[&gt; palier]]&gt;0,Q1248,"")</f>
        <v/>
      </c>
      <c r="J1248" t="str">
        <f>IF(Taureaux[[#All],[=palier]]&gt;0,Q1248,"")</f>
        <v/>
      </c>
      <c r="K1248" t="str">
        <f>IF(Taureaux[[#All],[=palier-1]]&gt;0,Q1248,"")</f>
        <v/>
      </c>
      <c r="L1248">
        <f>IF(ROW()-1&lt;=60000,ROW()-1)</f>
        <v>1247</v>
      </c>
      <c r="M1248" s="12" t="str">
        <f>IF(Taureaux[[#This Row],[Nom selon le rang]]="","",VLOOKUP(O1248,Q:AF,10,FALSE))</f>
        <v/>
      </c>
      <c r="N1248" t="str">
        <f>IF(Taureaux[[#This Row],[somme des males selon la liste]]="","",RANK(Taureaux[[#This Row],[somme des males selon la liste]],Taureaux[[#All],[somme des males selon la liste]],0))</f>
        <v/>
      </c>
      <c r="O12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8">
        <v>10946211</v>
      </c>
      <c r="Q1248" t="s">
        <v>1995</v>
      </c>
      <c r="R1248" t="s">
        <v>120</v>
      </c>
      <c r="S1248" t="s">
        <v>97</v>
      </c>
      <c r="T1248">
        <v>1094.45</v>
      </c>
      <c r="U1248">
        <v>61.52</v>
      </c>
      <c r="V1248">
        <v>51.98</v>
      </c>
      <c r="W1248">
        <v>70.84</v>
      </c>
      <c r="X1248">
        <v>54.79</v>
      </c>
      <c r="Y1248">
        <v>70.81</v>
      </c>
      <c r="Z1248" s="12">
        <f>SUM(Taureaux[[#This Row],[indice 1]:[Indice 5]])</f>
        <v>309.94</v>
      </c>
      <c r="AA1248" t="s">
        <v>63</v>
      </c>
      <c r="AB1248" t="s">
        <v>240</v>
      </c>
      <c r="AC1248" t="s">
        <v>111</v>
      </c>
      <c r="AD1248">
        <v>9</v>
      </c>
      <c r="AE1248">
        <v>127.19</v>
      </c>
    </row>
    <row r="1249" spans="2:31" x14ac:dyDescent="0.25">
      <c r="B1249" s="2">
        <f>IF(Taureaux[[#This Row],[Race]]&lt;&gt;résultats!$C$4,0,SUM(IF(U1249&gt;résultats!E$4,1,0),IF(V1249&gt;résultats!F$4,1,0),IF(W1249&gt;résultats!G$4,1,0),IF(X1249&gt;résultats!H$4,1,0),IF(Y1249&gt;résultats!I$4,1,0),IF(Z1249&gt;résultats!J$4,1,0)))</f>
        <v>0</v>
      </c>
      <c r="C1249">
        <f>IF(AND(Taureaux[[#All],[nombres d''incides M&gt;F]]&gt;résultats!$E$1,Taureaux[[#All],[Race]]=résultats!$C$4),1,0)</f>
        <v>0</v>
      </c>
      <c r="D1249">
        <f>IF(AND(Taureaux[[#All],[nombres d''incides M&gt;F]]=résultats!$E$1,Taureaux[[#All],[Race]]=résultats!$C$4),1,0)</f>
        <v>0</v>
      </c>
      <c r="E1249">
        <f>IF(AND(Taureaux[[#All],[nombres d''incides M&gt;F]]=résultats!$E$1-1,Taureaux[[#All],[Race]]=résultats!$C$4),1,0)</f>
        <v>0</v>
      </c>
      <c r="F1249">
        <f>IF(Taureaux[[#All],[&gt; palier]]=0,0,SUM($C$2:C1249))</f>
        <v>0</v>
      </c>
      <c r="G1249">
        <f>IF(Taureaux[[#All],[=palier]]=0,0,SUM($D$2:D1249)+MAX(Taureaux[[#All],[séquence &gt; palier]]))</f>
        <v>0</v>
      </c>
      <c r="H1249">
        <f>IF(Taureaux[[#All],[=palier-1]]=0,0,SUM($E$2:E1249)+MAX(Taureaux[[#All],[séquence = palier]]))</f>
        <v>0</v>
      </c>
      <c r="I1249" t="str">
        <f>IF(Taureaux[[#All],[&gt; palier]]&gt;0,Q1249,"")</f>
        <v/>
      </c>
      <c r="J1249" t="str">
        <f>IF(Taureaux[[#All],[=palier]]&gt;0,Q1249,"")</f>
        <v/>
      </c>
      <c r="K1249" t="str">
        <f>IF(Taureaux[[#All],[=palier-1]]&gt;0,Q1249,"")</f>
        <v/>
      </c>
      <c r="L1249">
        <f>IF(ROW()-1&lt;=60000,ROW()-1)</f>
        <v>1248</v>
      </c>
      <c r="M1249" s="12" t="str">
        <f>IF(Taureaux[[#This Row],[Nom selon le rang]]="","",VLOOKUP(O1249,Q:AF,10,FALSE))</f>
        <v/>
      </c>
      <c r="N1249" t="str">
        <f>IF(Taureaux[[#This Row],[somme des males selon la liste]]="","",RANK(Taureaux[[#This Row],[somme des males selon la liste]],Taureaux[[#All],[somme des males selon la liste]],0))</f>
        <v/>
      </c>
      <c r="O12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49">
        <v>78268171</v>
      </c>
      <c r="Q1249" t="s">
        <v>1059</v>
      </c>
      <c r="R1249" t="s">
        <v>545</v>
      </c>
      <c r="S1249" t="s">
        <v>112</v>
      </c>
      <c r="T1249">
        <v>1397.05</v>
      </c>
      <c r="U1249">
        <v>60.03</v>
      </c>
      <c r="V1249">
        <v>78.040000000000006</v>
      </c>
      <c r="W1249">
        <v>74.09</v>
      </c>
      <c r="X1249">
        <v>64.709999999999994</v>
      </c>
      <c r="Y1249">
        <v>55.15</v>
      </c>
      <c r="Z1249" s="12">
        <f>SUM(Taureaux[[#This Row],[indice 1]:[Indice 5]])</f>
        <v>332.02</v>
      </c>
      <c r="AA1249" t="s">
        <v>148</v>
      </c>
      <c r="AB1249" t="s">
        <v>148</v>
      </c>
      <c r="AC1249" t="s">
        <v>116</v>
      </c>
      <c r="AD1249">
        <v>25064</v>
      </c>
      <c r="AE1249">
        <v>30</v>
      </c>
    </row>
    <row r="1250" spans="2:31" x14ac:dyDescent="0.25">
      <c r="B1250" s="2">
        <f>IF(Taureaux[[#This Row],[Race]]&lt;&gt;résultats!$C$4,0,SUM(IF(U1250&gt;résultats!E$4,1,0),IF(V1250&gt;résultats!F$4,1,0),IF(W1250&gt;résultats!G$4,1,0),IF(X1250&gt;résultats!H$4,1,0),IF(Y1250&gt;résultats!I$4,1,0),IF(Z1250&gt;résultats!J$4,1,0)))</f>
        <v>0</v>
      </c>
      <c r="C1250">
        <f>IF(AND(Taureaux[[#All],[nombres d''incides M&gt;F]]&gt;résultats!$E$1,Taureaux[[#All],[Race]]=résultats!$C$4),1,0)</f>
        <v>0</v>
      </c>
      <c r="D1250">
        <f>IF(AND(Taureaux[[#All],[nombres d''incides M&gt;F]]=résultats!$E$1,Taureaux[[#All],[Race]]=résultats!$C$4),1,0)</f>
        <v>0</v>
      </c>
      <c r="E1250">
        <f>IF(AND(Taureaux[[#All],[nombres d''incides M&gt;F]]=résultats!$E$1-1,Taureaux[[#All],[Race]]=résultats!$C$4),1,0)</f>
        <v>0</v>
      </c>
      <c r="F1250">
        <f>IF(Taureaux[[#All],[&gt; palier]]=0,0,SUM($C$2:C1250))</f>
        <v>0</v>
      </c>
      <c r="G1250">
        <f>IF(Taureaux[[#All],[=palier]]=0,0,SUM($D$2:D1250)+MAX(Taureaux[[#All],[séquence &gt; palier]]))</f>
        <v>0</v>
      </c>
      <c r="H1250">
        <f>IF(Taureaux[[#All],[=palier-1]]=0,0,SUM($E$2:E1250)+MAX(Taureaux[[#All],[séquence = palier]]))</f>
        <v>0</v>
      </c>
      <c r="I1250" t="str">
        <f>IF(Taureaux[[#All],[&gt; palier]]&gt;0,Q1250,"")</f>
        <v/>
      </c>
      <c r="J1250" t="str">
        <f>IF(Taureaux[[#All],[=palier]]&gt;0,Q1250,"")</f>
        <v/>
      </c>
      <c r="K1250" t="str">
        <f>IF(Taureaux[[#All],[=palier-1]]&gt;0,Q1250,"")</f>
        <v/>
      </c>
      <c r="L1250">
        <f>IF(ROW()-1&lt;=60000,ROW()-1)</f>
        <v>1249</v>
      </c>
      <c r="M1250" s="12" t="str">
        <f>IF(Taureaux[[#This Row],[Nom selon le rang]]="","",VLOOKUP(O1250,Q:AF,10,FALSE))</f>
        <v/>
      </c>
      <c r="N1250" t="str">
        <f>IF(Taureaux[[#This Row],[somme des males selon la liste]]="","",RANK(Taureaux[[#This Row],[somme des males selon la liste]],Taureaux[[#All],[somme des males selon la liste]],0))</f>
        <v/>
      </c>
      <c r="O12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0">
        <v>54388551</v>
      </c>
      <c r="Q1250" t="s">
        <v>1077</v>
      </c>
      <c r="R1250" t="s">
        <v>209</v>
      </c>
      <c r="S1250" t="s">
        <v>113</v>
      </c>
      <c r="T1250">
        <v>1336.56</v>
      </c>
      <c r="U1250">
        <v>74.02</v>
      </c>
      <c r="V1250">
        <v>75.56</v>
      </c>
      <c r="W1250">
        <v>60.18</v>
      </c>
      <c r="X1250">
        <v>69.78</v>
      </c>
      <c r="Y1250">
        <v>66.12</v>
      </c>
      <c r="Z1250" s="12">
        <f>SUM(Taureaux[[#This Row],[indice 1]:[Indice 5]])</f>
        <v>345.65999999999997</v>
      </c>
      <c r="AA1250" t="s">
        <v>63</v>
      </c>
      <c r="AB1250" t="s">
        <v>138</v>
      </c>
      <c r="AC1250" t="s">
        <v>139</v>
      </c>
      <c r="AD1250">
        <v>4</v>
      </c>
      <c r="AE1250">
        <v>148.24</v>
      </c>
    </row>
    <row r="1251" spans="2:31" x14ac:dyDescent="0.25">
      <c r="B1251" s="2">
        <f>IF(Taureaux[[#This Row],[Race]]&lt;&gt;résultats!$C$4,0,SUM(IF(U1251&gt;résultats!E$4,1,0),IF(V1251&gt;résultats!F$4,1,0),IF(W1251&gt;résultats!G$4,1,0),IF(X1251&gt;résultats!H$4,1,0),IF(Y1251&gt;résultats!I$4,1,0),IF(Z1251&gt;résultats!J$4,1,0)))</f>
        <v>0</v>
      </c>
      <c r="C1251">
        <f>IF(AND(Taureaux[[#All],[nombres d''incides M&gt;F]]&gt;résultats!$E$1,Taureaux[[#All],[Race]]=résultats!$C$4),1,0)</f>
        <v>0</v>
      </c>
      <c r="D1251">
        <f>IF(AND(Taureaux[[#All],[nombres d''incides M&gt;F]]=résultats!$E$1,Taureaux[[#All],[Race]]=résultats!$C$4),1,0)</f>
        <v>0</v>
      </c>
      <c r="E1251">
        <f>IF(AND(Taureaux[[#All],[nombres d''incides M&gt;F]]=résultats!$E$1-1,Taureaux[[#All],[Race]]=résultats!$C$4),1,0)</f>
        <v>0</v>
      </c>
      <c r="F1251">
        <f>IF(Taureaux[[#All],[&gt; palier]]=0,0,SUM($C$2:C1251))</f>
        <v>0</v>
      </c>
      <c r="G1251">
        <f>IF(Taureaux[[#All],[=palier]]=0,0,SUM($D$2:D1251)+MAX(Taureaux[[#All],[séquence &gt; palier]]))</f>
        <v>0</v>
      </c>
      <c r="H1251">
        <f>IF(Taureaux[[#All],[=palier-1]]=0,0,SUM($E$2:E1251)+MAX(Taureaux[[#All],[séquence = palier]]))</f>
        <v>0</v>
      </c>
      <c r="I1251" t="str">
        <f>IF(Taureaux[[#All],[&gt; palier]]&gt;0,Q1251,"")</f>
        <v/>
      </c>
      <c r="J1251" t="str">
        <f>IF(Taureaux[[#All],[=palier]]&gt;0,Q1251,"")</f>
        <v/>
      </c>
      <c r="K1251" t="str">
        <f>IF(Taureaux[[#All],[=palier-1]]&gt;0,Q1251,"")</f>
        <v/>
      </c>
      <c r="L1251">
        <f>IF(ROW()-1&lt;=60000,ROW()-1)</f>
        <v>1250</v>
      </c>
      <c r="M1251" s="12" t="str">
        <f>IF(Taureaux[[#This Row],[Nom selon le rang]]="","",VLOOKUP(O1251,Q:AF,10,FALSE))</f>
        <v/>
      </c>
      <c r="N1251" t="str">
        <f>IF(Taureaux[[#This Row],[somme des males selon la liste]]="","",RANK(Taureaux[[#This Row],[somme des males selon la liste]],Taureaux[[#All],[somme des males selon la liste]],0))</f>
        <v/>
      </c>
      <c r="O12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1">
        <v>77636980</v>
      </c>
      <c r="Q1251" t="s">
        <v>761</v>
      </c>
      <c r="R1251" t="s">
        <v>209</v>
      </c>
      <c r="S1251" t="s">
        <v>76</v>
      </c>
      <c r="T1251">
        <v>1371.32</v>
      </c>
      <c r="U1251">
        <v>73.66</v>
      </c>
      <c r="V1251">
        <v>74.58</v>
      </c>
      <c r="W1251">
        <v>61.82</v>
      </c>
      <c r="X1251">
        <v>72.89</v>
      </c>
      <c r="Y1251">
        <v>70.040000000000006</v>
      </c>
      <c r="Z1251" s="12">
        <f>SUM(Taureaux[[#This Row],[indice 1]:[Indice 5]])</f>
        <v>352.99</v>
      </c>
      <c r="AA1251" t="s">
        <v>63</v>
      </c>
      <c r="AB1251" t="s">
        <v>138</v>
      </c>
      <c r="AC1251" t="s">
        <v>139</v>
      </c>
      <c r="AD1251">
        <v>9</v>
      </c>
      <c r="AE1251">
        <v>148.68</v>
      </c>
    </row>
    <row r="1252" spans="2:31" x14ac:dyDescent="0.25">
      <c r="B1252" s="2">
        <f>IF(Taureaux[[#This Row],[Race]]&lt;&gt;résultats!$C$4,0,SUM(IF(U1252&gt;résultats!E$4,1,0),IF(V1252&gt;résultats!F$4,1,0),IF(W1252&gt;résultats!G$4,1,0),IF(X1252&gt;résultats!H$4,1,0),IF(Y1252&gt;résultats!I$4,1,0),IF(Z1252&gt;résultats!J$4,1,0)))</f>
        <v>0</v>
      </c>
      <c r="C1252">
        <f>IF(AND(Taureaux[[#All],[nombres d''incides M&gt;F]]&gt;résultats!$E$1,Taureaux[[#All],[Race]]=résultats!$C$4),1,0)</f>
        <v>0</v>
      </c>
      <c r="D1252">
        <f>IF(AND(Taureaux[[#All],[nombres d''incides M&gt;F]]=résultats!$E$1,Taureaux[[#All],[Race]]=résultats!$C$4),1,0)</f>
        <v>0</v>
      </c>
      <c r="E1252">
        <f>IF(AND(Taureaux[[#All],[nombres d''incides M&gt;F]]=résultats!$E$1-1,Taureaux[[#All],[Race]]=résultats!$C$4),1,0)</f>
        <v>0</v>
      </c>
      <c r="F1252">
        <f>IF(Taureaux[[#All],[&gt; palier]]=0,0,SUM($C$2:C1252))</f>
        <v>0</v>
      </c>
      <c r="G1252">
        <f>IF(Taureaux[[#All],[=palier]]=0,0,SUM($D$2:D1252)+MAX(Taureaux[[#All],[séquence &gt; palier]]))</f>
        <v>0</v>
      </c>
      <c r="H1252">
        <f>IF(Taureaux[[#All],[=palier-1]]=0,0,SUM($E$2:E1252)+MAX(Taureaux[[#All],[séquence = palier]]))</f>
        <v>0</v>
      </c>
      <c r="I1252" t="str">
        <f>IF(Taureaux[[#All],[&gt; palier]]&gt;0,Q1252,"")</f>
        <v/>
      </c>
      <c r="J1252" t="str">
        <f>IF(Taureaux[[#All],[=palier]]&gt;0,Q1252,"")</f>
        <v/>
      </c>
      <c r="K1252" t="str">
        <f>IF(Taureaux[[#All],[=palier-1]]&gt;0,Q1252,"")</f>
        <v/>
      </c>
      <c r="L1252">
        <f>IF(ROW()-1&lt;=60000,ROW()-1)</f>
        <v>1251</v>
      </c>
      <c r="M1252" s="12" t="str">
        <f>IF(Taureaux[[#This Row],[Nom selon le rang]]="","",VLOOKUP(O1252,Q:AF,10,FALSE))</f>
        <v/>
      </c>
      <c r="N1252" t="str">
        <f>IF(Taureaux[[#This Row],[somme des males selon la liste]]="","",RANK(Taureaux[[#This Row],[somme des males selon la liste]],Taureaux[[#All],[somme des males selon la liste]],0))</f>
        <v/>
      </c>
      <c r="O12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2">
        <v>77636980</v>
      </c>
      <c r="Q1252" t="s">
        <v>761</v>
      </c>
      <c r="R1252" t="s">
        <v>209</v>
      </c>
      <c r="S1252" t="s">
        <v>76</v>
      </c>
      <c r="T1252">
        <v>1371.32</v>
      </c>
      <c r="U1252">
        <v>73.66</v>
      </c>
      <c r="V1252">
        <v>74.58</v>
      </c>
      <c r="W1252">
        <v>61.82</v>
      </c>
      <c r="X1252">
        <v>72.89</v>
      </c>
      <c r="Y1252">
        <v>70.040000000000006</v>
      </c>
      <c r="Z1252" s="12">
        <f>SUM(Taureaux[[#This Row],[indice 1]:[Indice 5]])</f>
        <v>352.99</v>
      </c>
      <c r="AA1252" t="s">
        <v>63</v>
      </c>
      <c r="AB1252" t="s">
        <v>51</v>
      </c>
      <c r="AC1252" t="s">
        <v>52</v>
      </c>
      <c r="AD1252">
        <v>3</v>
      </c>
      <c r="AE1252">
        <v>267.36</v>
      </c>
    </row>
    <row r="1253" spans="2:31" x14ac:dyDescent="0.25">
      <c r="B1253" s="2">
        <f>IF(Taureaux[[#This Row],[Race]]&lt;&gt;résultats!$C$4,0,SUM(IF(U1253&gt;résultats!E$4,1,0),IF(V1253&gt;résultats!F$4,1,0),IF(W1253&gt;résultats!G$4,1,0),IF(X1253&gt;résultats!H$4,1,0),IF(Y1253&gt;résultats!I$4,1,0),IF(Z1253&gt;résultats!J$4,1,0)))</f>
        <v>0</v>
      </c>
      <c r="C1253">
        <f>IF(AND(Taureaux[[#All],[nombres d''incides M&gt;F]]&gt;résultats!$E$1,Taureaux[[#All],[Race]]=résultats!$C$4),1,0)</f>
        <v>0</v>
      </c>
      <c r="D1253">
        <f>IF(AND(Taureaux[[#All],[nombres d''incides M&gt;F]]=résultats!$E$1,Taureaux[[#All],[Race]]=résultats!$C$4),1,0)</f>
        <v>0</v>
      </c>
      <c r="E1253">
        <f>IF(AND(Taureaux[[#All],[nombres d''incides M&gt;F]]=résultats!$E$1-1,Taureaux[[#All],[Race]]=résultats!$C$4),1,0)</f>
        <v>0</v>
      </c>
      <c r="F1253">
        <f>IF(Taureaux[[#All],[&gt; palier]]=0,0,SUM($C$2:C1253))</f>
        <v>0</v>
      </c>
      <c r="G1253">
        <f>IF(Taureaux[[#All],[=palier]]=0,0,SUM($D$2:D1253)+MAX(Taureaux[[#All],[séquence &gt; palier]]))</f>
        <v>0</v>
      </c>
      <c r="H1253">
        <f>IF(Taureaux[[#All],[=palier-1]]=0,0,SUM($E$2:E1253)+MAX(Taureaux[[#All],[séquence = palier]]))</f>
        <v>0</v>
      </c>
      <c r="I1253" t="str">
        <f>IF(Taureaux[[#All],[&gt; palier]]&gt;0,Q1253,"")</f>
        <v/>
      </c>
      <c r="J1253" t="str">
        <f>IF(Taureaux[[#All],[=palier]]&gt;0,Q1253,"")</f>
        <v/>
      </c>
      <c r="K1253" t="str">
        <f>IF(Taureaux[[#All],[=palier-1]]&gt;0,Q1253,"")</f>
        <v/>
      </c>
      <c r="L1253">
        <f>IF(ROW()-1&lt;=60000,ROW()-1)</f>
        <v>1252</v>
      </c>
      <c r="M1253" s="12" t="str">
        <f>IF(Taureaux[[#This Row],[Nom selon le rang]]="","",VLOOKUP(O1253,Q:AF,10,FALSE))</f>
        <v/>
      </c>
      <c r="N1253" t="str">
        <f>IF(Taureaux[[#This Row],[somme des males selon la liste]]="","",RANK(Taureaux[[#This Row],[somme des males selon la liste]],Taureaux[[#All],[somme des males selon la liste]],0))</f>
        <v/>
      </c>
      <c r="O12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3">
        <v>26139411</v>
      </c>
      <c r="Q1253" t="s">
        <v>948</v>
      </c>
      <c r="R1253" t="s">
        <v>36</v>
      </c>
      <c r="S1253" t="s">
        <v>91</v>
      </c>
      <c r="T1253">
        <v>1148.1500000000001</v>
      </c>
      <c r="U1253">
        <v>66.099999999999994</v>
      </c>
      <c r="V1253">
        <v>72.98</v>
      </c>
      <c r="W1253">
        <v>73.760000000000005</v>
      </c>
      <c r="X1253">
        <v>63.42</v>
      </c>
      <c r="Y1253">
        <v>59.2</v>
      </c>
      <c r="Z1253" s="12">
        <f>SUM(Taureaux[[#This Row],[indice 1]:[Indice 5]])</f>
        <v>335.46</v>
      </c>
      <c r="AA1253" t="s">
        <v>38</v>
      </c>
      <c r="AB1253" t="s">
        <v>38</v>
      </c>
      <c r="AC1253" t="s">
        <v>39</v>
      </c>
      <c r="AD1253">
        <v>6409</v>
      </c>
      <c r="AE1253">
        <v>90</v>
      </c>
    </row>
    <row r="1254" spans="2:31" x14ac:dyDescent="0.25">
      <c r="B1254" s="2">
        <f>IF(Taureaux[[#This Row],[Race]]&lt;&gt;résultats!$C$4,0,SUM(IF(U1254&gt;résultats!E$4,1,0),IF(V1254&gt;résultats!F$4,1,0),IF(W1254&gt;résultats!G$4,1,0),IF(X1254&gt;résultats!H$4,1,0),IF(Y1254&gt;résultats!I$4,1,0),IF(Z1254&gt;résultats!J$4,1,0)))</f>
        <v>5</v>
      </c>
      <c r="C1254">
        <f>IF(AND(Taureaux[[#All],[nombres d''incides M&gt;F]]&gt;résultats!$E$1,Taureaux[[#All],[Race]]=résultats!$C$4),1,0)</f>
        <v>1</v>
      </c>
      <c r="D1254">
        <f>IF(AND(Taureaux[[#All],[nombres d''incides M&gt;F]]=résultats!$E$1,Taureaux[[#All],[Race]]=résultats!$C$4),1,0)</f>
        <v>0</v>
      </c>
      <c r="E1254">
        <f>IF(AND(Taureaux[[#All],[nombres d''incides M&gt;F]]=résultats!$E$1-1,Taureaux[[#All],[Race]]=résultats!$C$4),1,0)</f>
        <v>0</v>
      </c>
      <c r="F1254">
        <f>IF(Taureaux[[#All],[&gt; palier]]=0,0,SUM($C$2:C1254))</f>
        <v>37</v>
      </c>
      <c r="G1254">
        <f>IF(Taureaux[[#All],[=palier]]=0,0,SUM($D$2:D1254)+MAX(Taureaux[[#All],[séquence &gt; palier]]))</f>
        <v>0</v>
      </c>
      <c r="H1254">
        <f>IF(Taureaux[[#All],[=palier-1]]=0,0,SUM($E$2:E1254)+MAX(Taureaux[[#All],[séquence = palier]]))</f>
        <v>0</v>
      </c>
      <c r="I1254" t="str">
        <f>IF(Taureaux[[#All],[&gt; palier]]&gt;0,Q1254,"")</f>
        <v>BEMUGOT DE CHAZELLE</v>
      </c>
      <c r="J1254" t="str">
        <f>IF(Taureaux[[#All],[=palier]]&gt;0,Q1254,"")</f>
        <v/>
      </c>
      <c r="K1254" t="str">
        <f>IF(Taureaux[[#All],[=palier-1]]&gt;0,Q1254,"")</f>
        <v/>
      </c>
      <c r="L1254">
        <f>IF(ROW()-1&lt;=60000,ROW()-1)</f>
        <v>1253</v>
      </c>
      <c r="M1254" s="12" t="str">
        <f>IF(Taureaux[[#This Row],[Nom selon le rang]]="","",VLOOKUP(O1254,Q:AF,10,FALSE))</f>
        <v/>
      </c>
      <c r="N1254" t="str">
        <f>IF(Taureaux[[#This Row],[somme des males selon la liste]]="","",RANK(Taureaux[[#This Row],[somme des males selon la liste]],Taureaux[[#All],[somme des males selon la liste]],0))</f>
        <v/>
      </c>
      <c r="O12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4">
        <v>57781881</v>
      </c>
      <c r="Q1254" t="s">
        <v>1716</v>
      </c>
      <c r="R1254" t="s">
        <v>7</v>
      </c>
      <c r="S1254" t="s">
        <v>112</v>
      </c>
      <c r="T1254">
        <v>970.78</v>
      </c>
      <c r="U1254">
        <v>60.98</v>
      </c>
      <c r="V1254">
        <v>61.76</v>
      </c>
      <c r="W1254">
        <v>71.650000000000006</v>
      </c>
      <c r="X1254">
        <v>64.930000000000007</v>
      </c>
      <c r="Y1254">
        <v>58.8</v>
      </c>
      <c r="Z1254" s="12">
        <f>SUM(Taureaux[[#This Row],[indice 1]:[Indice 5]])</f>
        <v>318.12</v>
      </c>
      <c r="AA1254" t="s">
        <v>148</v>
      </c>
      <c r="AB1254" t="s">
        <v>148</v>
      </c>
      <c r="AC1254" t="s">
        <v>116</v>
      </c>
      <c r="AD1254">
        <v>28257</v>
      </c>
      <c r="AE1254">
        <v>30</v>
      </c>
    </row>
    <row r="1255" spans="2:31" x14ac:dyDescent="0.25">
      <c r="B1255" s="2">
        <f>IF(Taureaux[[#This Row],[Race]]&lt;&gt;résultats!$C$4,0,SUM(IF(U1255&gt;résultats!E$4,1,0),IF(V1255&gt;résultats!F$4,1,0),IF(W1255&gt;résultats!G$4,1,0),IF(X1255&gt;résultats!H$4,1,0),IF(Y1255&gt;résultats!I$4,1,0),IF(Z1255&gt;résultats!J$4,1,0)))</f>
        <v>0</v>
      </c>
      <c r="C1255">
        <f>IF(AND(Taureaux[[#All],[nombres d''incides M&gt;F]]&gt;résultats!$E$1,Taureaux[[#All],[Race]]=résultats!$C$4),1,0)</f>
        <v>0</v>
      </c>
      <c r="D1255">
        <f>IF(AND(Taureaux[[#All],[nombres d''incides M&gt;F]]=résultats!$E$1,Taureaux[[#All],[Race]]=résultats!$C$4),1,0)</f>
        <v>0</v>
      </c>
      <c r="E1255">
        <f>IF(AND(Taureaux[[#All],[nombres d''incides M&gt;F]]=résultats!$E$1-1,Taureaux[[#All],[Race]]=résultats!$C$4),1,0)</f>
        <v>0</v>
      </c>
      <c r="F1255">
        <f>IF(Taureaux[[#All],[&gt; palier]]=0,0,SUM($C$2:C1255))</f>
        <v>0</v>
      </c>
      <c r="G1255">
        <f>IF(Taureaux[[#All],[=palier]]=0,0,SUM($D$2:D1255)+MAX(Taureaux[[#All],[séquence &gt; palier]]))</f>
        <v>0</v>
      </c>
      <c r="H1255">
        <f>IF(Taureaux[[#All],[=palier-1]]=0,0,SUM($E$2:E1255)+MAX(Taureaux[[#All],[séquence = palier]]))</f>
        <v>0</v>
      </c>
      <c r="I1255" t="str">
        <f>IF(Taureaux[[#All],[&gt; palier]]&gt;0,Q1255,"")</f>
        <v/>
      </c>
      <c r="J1255" t="str">
        <f>IF(Taureaux[[#All],[=palier]]&gt;0,Q1255,"")</f>
        <v/>
      </c>
      <c r="K1255" t="str">
        <f>IF(Taureaux[[#All],[=palier-1]]&gt;0,Q1255,"")</f>
        <v/>
      </c>
      <c r="L1255">
        <f>IF(ROW()-1&lt;=60000,ROW()-1)</f>
        <v>1254</v>
      </c>
      <c r="M1255" s="12" t="str">
        <f>IF(Taureaux[[#This Row],[Nom selon le rang]]="","",VLOOKUP(O1255,Q:AF,10,FALSE))</f>
        <v/>
      </c>
      <c r="N1255" t="str">
        <f>IF(Taureaux[[#This Row],[somme des males selon la liste]]="","",RANK(Taureaux[[#This Row],[somme des males selon la liste]],Taureaux[[#All],[somme des males selon la liste]],0))</f>
        <v/>
      </c>
      <c r="O12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5">
        <v>54407571</v>
      </c>
      <c r="Q1255" t="s">
        <v>1542</v>
      </c>
      <c r="R1255" t="s">
        <v>244</v>
      </c>
      <c r="S1255" t="s">
        <v>100</v>
      </c>
      <c r="T1255">
        <v>969.39</v>
      </c>
      <c r="U1255">
        <v>67.37</v>
      </c>
      <c r="V1255">
        <v>74.75</v>
      </c>
      <c r="W1255">
        <v>62.74</v>
      </c>
      <c r="X1255">
        <v>57.72</v>
      </c>
      <c r="Y1255">
        <v>69.510000000000005</v>
      </c>
      <c r="Z1255" s="12">
        <f>SUM(Taureaux[[#This Row],[indice 1]:[Indice 5]])</f>
        <v>332.09000000000003</v>
      </c>
      <c r="AA1255" t="s">
        <v>63</v>
      </c>
      <c r="AB1255" t="s">
        <v>46</v>
      </c>
      <c r="AC1255" t="s">
        <v>47</v>
      </c>
      <c r="AD1255">
        <v>20</v>
      </c>
      <c r="AE1255">
        <v>264.85000000000002</v>
      </c>
    </row>
    <row r="1256" spans="2:31" x14ac:dyDescent="0.25">
      <c r="B1256" s="2">
        <f>IF(Taureaux[[#This Row],[Race]]&lt;&gt;résultats!$C$4,0,SUM(IF(U1256&gt;résultats!E$4,1,0),IF(V1256&gt;résultats!F$4,1,0),IF(W1256&gt;résultats!G$4,1,0),IF(X1256&gt;résultats!H$4,1,0),IF(Y1256&gt;résultats!I$4,1,0),IF(Z1256&gt;résultats!J$4,1,0)))</f>
        <v>0</v>
      </c>
      <c r="C1256">
        <f>IF(AND(Taureaux[[#All],[nombres d''incides M&gt;F]]&gt;résultats!$E$1,Taureaux[[#All],[Race]]=résultats!$C$4),1,0)</f>
        <v>0</v>
      </c>
      <c r="D1256">
        <f>IF(AND(Taureaux[[#All],[nombres d''incides M&gt;F]]=résultats!$E$1,Taureaux[[#All],[Race]]=résultats!$C$4),1,0)</f>
        <v>0</v>
      </c>
      <c r="E1256">
        <f>IF(AND(Taureaux[[#All],[nombres d''incides M&gt;F]]=résultats!$E$1-1,Taureaux[[#All],[Race]]=résultats!$C$4),1,0)</f>
        <v>0</v>
      </c>
      <c r="F1256">
        <f>IF(Taureaux[[#All],[&gt; palier]]=0,0,SUM($C$2:C1256))</f>
        <v>0</v>
      </c>
      <c r="G1256">
        <f>IF(Taureaux[[#All],[=palier]]=0,0,SUM($D$2:D1256)+MAX(Taureaux[[#All],[séquence &gt; palier]]))</f>
        <v>0</v>
      </c>
      <c r="H1256">
        <f>IF(Taureaux[[#All],[=palier-1]]=0,0,SUM($E$2:E1256)+MAX(Taureaux[[#All],[séquence = palier]]))</f>
        <v>0</v>
      </c>
      <c r="I1256" t="str">
        <f>IF(Taureaux[[#All],[&gt; palier]]&gt;0,Q1256,"")</f>
        <v/>
      </c>
      <c r="J1256" t="str">
        <f>IF(Taureaux[[#All],[=palier]]&gt;0,Q1256,"")</f>
        <v/>
      </c>
      <c r="K1256" t="str">
        <f>IF(Taureaux[[#All],[=palier-1]]&gt;0,Q1256,"")</f>
        <v/>
      </c>
      <c r="L1256">
        <f>IF(ROW()-1&lt;=60000,ROW()-1)</f>
        <v>1255</v>
      </c>
      <c r="M1256" s="12" t="str">
        <f>IF(Taureaux[[#This Row],[Nom selon le rang]]="","",VLOOKUP(O1256,Q:AF,10,FALSE))</f>
        <v/>
      </c>
      <c r="N1256" t="str">
        <f>IF(Taureaux[[#This Row],[somme des males selon la liste]]="","",RANK(Taureaux[[#This Row],[somme des males selon la liste]],Taureaux[[#All],[somme des males selon la liste]],0))</f>
        <v/>
      </c>
      <c r="O12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6">
        <v>78414419</v>
      </c>
      <c r="Q1256" t="s">
        <v>1113</v>
      </c>
      <c r="R1256" t="s">
        <v>545</v>
      </c>
      <c r="S1256" t="s">
        <v>99</v>
      </c>
      <c r="T1256">
        <v>1391.7</v>
      </c>
      <c r="U1256">
        <v>63.3</v>
      </c>
      <c r="V1256">
        <v>74.09</v>
      </c>
      <c r="W1256">
        <v>74.11</v>
      </c>
      <c r="X1256">
        <v>64.44</v>
      </c>
      <c r="Y1256">
        <v>54.73</v>
      </c>
      <c r="Z1256" s="12">
        <f>SUM(Taureaux[[#This Row],[indice 1]:[Indice 5]])</f>
        <v>330.67</v>
      </c>
      <c r="AA1256" t="s">
        <v>148</v>
      </c>
      <c r="AB1256" t="s">
        <v>148</v>
      </c>
      <c r="AC1256" t="s">
        <v>116</v>
      </c>
      <c r="AD1256">
        <v>26655</v>
      </c>
      <c r="AE1256">
        <v>30</v>
      </c>
    </row>
    <row r="1257" spans="2:31" x14ac:dyDescent="0.25">
      <c r="B1257" s="2">
        <f>IF(Taureaux[[#This Row],[Race]]&lt;&gt;résultats!$C$4,0,SUM(IF(U1257&gt;résultats!E$4,1,0),IF(V1257&gt;résultats!F$4,1,0),IF(W1257&gt;résultats!G$4,1,0),IF(X1257&gt;résultats!H$4,1,0),IF(Y1257&gt;résultats!I$4,1,0),IF(Z1257&gt;résultats!J$4,1,0)))</f>
        <v>0</v>
      </c>
      <c r="C1257">
        <f>IF(AND(Taureaux[[#All],[nombres d''incides M&gt;F]]&gt;résultats!$E$1,Taureaux[[#All],[Race]]=résultats!$C$4),1,0)</f>
        <v>0</v>
      </c>
      <c r="D1257">
        <f>IF(AND(Taureaux[[#All],[nombres d''incides M&gt;F]]=résultats!$E$1,Taureaux[[#All],[Race]]=résultats!$C$4),1,0)</f>
        <v>0</v>
      </c>
      <c r="E1257">
        <f>IF(AND(Taureaux[[#All],[nombres d''incides M&gt;F]]=résultats!$E$1-1,Taureaux[[#All],[Race]]=résultats!$C$4),1,0)</f>
        <v>0</v>
      </c>
      <c r="F1257">
        <f>IF(Taureaux[[#All],[&gt; palier]]=0,0,SUM($C$2:C1257))</f>
        <v>0</v>
      </c>
      <c r="G1257">
        <f>IF(Taureaux[[#All],[=palier]]=0,0,SUM($D$2:D1257)+MAX(Taureaux[[#All],[séquence &gt; palier]]))</f>
        <v>0</v>
      </c>
      <c r="H1257">
        <f>IF(Taureaux[[#All],[=palier-1]]=0,0,SUM($E$2:E1257)+MAX(Taureaux[[#All],[séquence = palier]]))</f>
        <v>0</v>
      </c>
      <c r="I1257" t="str">
        <f>IF(Taureaux[[#All],[&gt; palier]]&gt;0,Q1257,"")</f>
        <v/>
      </c>
      <c r="J1257" t="str">
        <f>IF(Taureaux[[#All],[=palier]]&gt;0,Q1257,"")</f>
        <v/>
      </c>
      <c r="K1257" t="str">
        <f>IF(Taureaux[[#All],[=palier-1]]&gt;0,Q1257,"")</f>
        <v/>
      </c>
      <c r="L1257">
        <f>IF(ROW()-1&lt;=60000,ROW()-1)</f>
        <v>1256</v>
      </c>
      <c r="M1257" s="12" t="str">
        <f>IF(Taureaux[[#This Row],[Nom selon le rang]]="","",VLOOKUP(O1257,Q:AF,10,FALSE))</f>
        <v/>
      </c>
      <c r="N1257" t="str">
        <f>IF(Taureaux[[#This Row],[somme des males selon la liste]]="","",RANK(Taureaux[[#This Row],[somme des males selon la liste]],Taureaux[[#All],[somme des males selon la liste]],0))</f>
        <v/>
      </c>
      <c r="O12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7">
        <v>78167893</v>
      </c>
      <c r="Q1257" t="s">
        <v>423</v>
      </c>
      <c r="R1257" t="s">
        <v>45</v>
      </c>
      <c r="S1257" t="s">
        <v>123</v>
      </c>
      <c r="T1257">
        <v>1049.97</v>
      </c>
      <c r="U1257">
        <v>59.44</v>
      </c>
      <c r="V1257">
        <v>79.77</v>
      </c>
      <c r="W1257">
        <v>76.13</v>
      </c>
      <c r="X1257">
        <v>63.01</v>
      </c>
      <c r="Y1257">
        <v>76.84</v>
      </c>
      <c r="Z1257" s="12">
        <f>SUM(Taureaux[[#This Row],[indice 1]:[Indice 5]])</f>
        <v>355.18999999999994</v>
      </c>
      <c r="AA1257" t="s">
        <v>63</v>
      </c>
      <c r="AB1257" t="s">
        <v>138</v>
      </c>
      <c r="AC1257" t="s">
        <v>139</v>
      </c>
      <c r="AD1257">
        <v>10</v>
      </c>
      <c r="AE1257">
        <v>30</v>
      </c>
    </row>
    <row r="1258" spans="2:31" x14ac:dyDescent="0.25">
      <c r="B1258" s="2">
        <f>IF(Taureaux[[#This Row],[Race]]&lt;&gt;résultats!$C$4,0,SUM(IF(U1258&gt;résultats!E$4,1,0),IF(V1258&gt;résultats!F$4,1,0),IF(W1258&gt;résultats!G$4,1,0),IF(X1258&gt;résultats!H$4,1,0),IF(Y1258&gt;résultats!I$4,1,0),IF(Z1258&gt;résultats!J$4,1,0)))</f>
        <v>0</v>
      </c>
      <c r="C1258">
        <f>IF(AND(Taureaux[[#All],[nombres d''incides M&gt;F]]&gt;résultats!$E$1,Taureaux[[#All],[Race]]=résultats!$C$4),1,0)</f>
        <v>0</v>
      </c>
      <c r="D1258">
        <f>IF(AND(Taureaux[[#All],[nombres d''incides M&gt;F]]=résultats!$E$1,Taureaux[[#All],[Race]]=résultats!$C$4),1,0)</f>
        <v>0</v>
      </c>
      <c r="E1258">
        <f>IF(AND(Taureaux[[#All],[nombres d''incides M&gt;F]]=résultats!$E$1-1,Taureaux[[#All],[Race]]=résultats!$C$4),1,0)</f>
        <v>0</v>
      </c>
      <c r="F1258">
        <f>IF(Taureaux[[#All],[&gt; palier]]=0,0,SUM($C$2:C1258))</f>
        <v>0</v>
      </c>
      <c r="G1258">
        <f>IF(Taureaux[[#All],[=palier]]=0,0,SUM($D$2:D1258)+MAX(Taureaux[[#All],[séquence &gt; palier]]))</f>
        <v>0</v>
      </c>
      <c r="H1258">
        <f>IF(Taureaux[[#All],[=palier-1]]=0,0,SUM($E$2:E1258)+MAX(Taureaux[[#All],[séquence = palier]]))</f>
        <v>0</v>
      </c>
      <c r="I1258" t="str">
        <f>IF(Taureaux[[#All],[&gt; palier]]&gt;0,Q1258,"")</f>
        <v/>
      </c>
      <c r="J1258" t="str">
        <f>IF(Taureaux[[#All],[=palier]]&gt;0,Q1258,"")</f>
        <v/>
      </c>
      <c r="K1258" t="str">
        <f>IF(Taureaux[[#All],[=palier-1]]&gt;0,Q1258,"")</f>
        <v/>
      </c>
      <c r="L1258">
        <f>IF(ROW()-1&lt;=60000,ROW()-1)</f>
        <v>1257</v>
      </c>
      <c r="M1258" s="12" t="str">
        <f>IF(Taureaux[[#This Row],[Nom selon le rang]]="","",VLOOKUP(O1258,Q:AF,10,FALSE))</f>
        <v/>
      </c>
      <c r="N1258" t="str">
        <f>IF(Taureaux[[#This Row],[somme des males selon la liste]]="","",RANK(Taureaux[[#This Row],[somme des males selon la liste]],Taureaux[[#All],[somme des males selon la liste]],0))</f>
        <v/>
      </c>
      <c r="O12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8">
        <v>5855102</v>
      </c>
      <c r="Q1258" t="s">
        <v>2540</v>
      </c>
      <c r="R1258" t="s">
        <v>36</v>
      </c>
      <c r="S1258" t="s">
        <v>161</v>
      </c>
      <c r="T1258">
        <v>1120.28</v>
      </c>
      <c r="U1258">
        <v>58.37</v>
      </c>
      <c r="V1258">
        <v>63.91</v>
      </c>
      <c r="W1258">
        <v>58.94</v>
      </c>
      <c r="X1258">
        <v>57.14</v>
      </c>
      <c r="Y1258">
        <v>51</v>
      </c>
      <c r="Z1258" s="12">
        <f>SUM(Taureaux[[#This Row],[indice 1]:[Indice 5]])</f>
        <v>289.36</v>
      </c>
      <c r="AA1258" t="s">
        <v>38</v>
      </c>
      <c r="AB1258" t="s">
        <v>38</v>
      </c>
      <c r="AC1258" t="s">
        <v>39</v>
      </c>
      <c r="AD1258">
        <v>7739</v>
      </c>
      <c r="AE1258">
        <v>69.36</v>
      </c>
    </row>
    <row r="1259" spans="2:31" x14ac:dyDescent="0.25">
      <c r="B1259" s="2">
        <f>IF(Taureaux[[#This Row],[Race]]&lt;&gt;résultats!$C$4,0,SUM(IF(U1259&gt;résultats!E$4,1,0),IF(V1259&gt;résultats!F$4,1,0),IF(W1259&gt;résultats!G$4,1,0),IF(X1259&gt;résultats!H$4,1,0),IF(Y1259&gt;résultats!I$4,1,0),IF(Z1259&gt;résultats!J$4,1,0)))</f>
        <v>0</v>
      </c>
      <c r="C1259">
        <f>IF(AND(Taureaux[[#All],[nombres d''incides M&gt;F]]&gt;résultats!$E$1,Taureaux[[#All],[Race]]=résultats!$C$4),1,0)</f>
        <v>0</v>
      </c>
      <c r="D1259">
        <f>IF(AND(Taureaux[[#All],[nombres d''incides M&gt;F]]=résultats!$E$1,Taureaux[[#All],[Race]]=résultats!$C$4),1,0)</f>
        <v>0</v>
      </c>
      <c r="E1259">
        <f>IF(AND(Taureaux[[#All],[nombres d''incides M&gt;F]]=résultats!$E$1-1,Taureaux[[#All],[Race]]=résultats!$C$4),1,0)</f>
        <v>0</v>
      </c>
      <c r="F1259">
        <f>IF(Taureaux[[#All],[&gt; palier]]=0,0,SUM($C$2:C1259))</f>
        <v>0</v>
      </c>
      <c r="G1259">
        <f>IF(Taureaux[[#All],[=palier]]=0,0,SUM($D$2:D1259)+MAX(Taureaux[[#All],[séquence &gt; palier]]))</f>
        <v>0</v>
      </c>
      <c r="H1259">
        <f>IF(Taureaux[[#All],[=palier-1]]=0,0,SUM($E$2:E1259)+MAX(Taureaux[[#All],[séquence = palier]]))</f>
        <v>0</v>
      </c>
      <c r="I1259" t="str">
        <f>IF(Taureaux[[#All],[&gt; palier]]&gt;0,Q1259,"")</f>
        <v/>
      </c>
      <c r="J1259" t="str">
        <f>IF(Taureaux[[#All],[=palier]]&gt;0,Q1259,"")</f>
        <v/>
      </c>
      <c r="K1259" t="str">
        <f>IF(Taureaux[[#All],[=palier-1]]&gt;0,Q1259,"")</f>
        <v/>
      </c>
      <c r="L1259">
        <f>IF(ROW()-1&lt;=60000,ROW()-1)</f>
        <v>1258</v>
      </c>
      <c r="M1259" s="12" t="str">
        <f>IF(Taureaux[[#This Row],[Nom selon le rang]]="","",VLOOKUP(O1259,Q:AF,10,FALSE))</f>
        <v/>
      </c>
      <c r="N1259" t="str">
        <f>IF(Taureaux[[#This Row],[somme des males selon la liste]]="","",RANK(Taureaux[[#This Row],[somme des males selon la liste]],Taureaux[[#All],[somme des males selon la liste]],0))</f>
        <v/>
      </c>
      <c r="O12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59">
        <v>77642339</v>
      </c>
      <c r="Q1259" t="s">
        <v>263</v>
      </c>
      <c r="R1259" t="s">
        <v>45</v>
      </c>
      <c r="S1259" t="s">
        <v>84</v>
      </c>
      <c r="T1259">
        <v>1071.6300000000001</v>
      </c>
      <c r="U1259">
        <v>63.79</v>
      </c>
      <c r="V1259">
        <v>72.430000000000007</v>
      </c>
      <c r="W1259">
        <v>81.67</v>
      </c>
      <c r="X1259">
        <v>64.739999999999995</v>
      </c>
      <c r="Y1259">
        <v>77.84</v>
      </c>
      <c r="Z1259" s="12">
        <f>SUM(Taureaux[[#This Row],[indice 1]:[Indice 5]])</f>
        <v>360.47</v>
      </c>
      <c r="AA1259" t="s">
        <v>63</v>
      </c>
      <c r="AB1259" t="s">
        <v>115</v>
      </c>
      <c r="AC1259" t="s">
        <v>116</v>
      </c>
      <c r="AD1259">
        <v>8</v>
      </c>
      <c r="AE1259">
        <v>30</v>
      </c>
    </row>
    <row r="1260" spans="2:31" x14ac:dyDescent="0.25">
      <c r="B1260" s="2">
        <f>IF(Taureaux[[#This Row],[Race]]&lt;&gt;résultats!$C$4,0,SUM(IF(U1260&gt;résultats!E$4,1,0),IF(V1260&gt;résultats!F$4,1,0),IF(W1260&gt;résultats!G$4,1,0),IF(X1260&gt;résultats!H$4,1,0),IF(Y1260&gt;résultats!I$4,1,0),IF(Z1260&gt;résultats!J$4,1,0)))</f>
        <v>0</v>
      </c>
      <c r="C1260">
        <f>IF(AND(Taureaux[[#All],[nombres d''incides M&gt;F]]&gt;résultats!$E$1,Taureaux[[#All],[Race]]=résultats!$C$4),1,0)</f>
        <v>0</v>
      </c>
      <c r="D1260">
        <f>IF(AND(Taureaux[[#All],[nombres d''incides M&gt;F]]=résultats!$E$1,Taureaux[[#All],[Race]]=résultats!$C$4),1,0)</f>
        <v>0</v>
      </c>
      <c r="E1260">
        <f>IF(AND(Taureaux[[#All],[nombres d''incides M&gt;F]]=résultats!$E$1-1,Taureaux[[#All],[Race]]=résultats!$C$4),1,0)</f>
        <v>0</v>
      </c>
      <c r="F1260">
        <f>IF(Taureaux[[#All],[&gt; palier]]=0,0,SUM($C$2:C1260))</f>
        <v>0</v>
      </c>
      <c r="G1260">
        <f>IF(Taureaux[[#All],[=palier]]=0,0,SUM($D$2:D1260)+MAX(Taureaux[[#All],[séquence &gt; palier]]))</f>
        <v>0</v>
      </c>
      <c r="H1260">
        <f>IF(Taureaux[[#All],[=palier-1]]=0,0,SUM($E$2:E1260)+MAX(Taureaux[[#All],[séquence = palier]]))</f>
        <v>0</v>
      </c>
      <c r="I1260" t="str">
        <f>IF(Taureaux[[#All],[&gt; palier]]&gt;0,Q1260,"")</f>
        <v/>
      </c>
      <c r="J1260" t="str">
        <f>IF(Taureaux[[#All],[=palier]]&gt;0,Q1260,"")</f>
        <v/>
      </c>
      <c r="K1260" t="str">
        <f>IF(Taureaux[[#All],[=palier-1]]&gt;0,Q1260,"")</f>
        <v/>
      </c>
      <c r="L1260">
        <f>IF(ROW()-1&lt;=60000,ROW()-1)</f>
        <v>1259</v>
      </c>
      <c r="M1260" s="12" t="str">
        <f>IF(Taureaux[[#This Row],[Nom selon le rang]]="","",VLOOKUP(O1260,Q:AF,10,FALSE))</f>
        <v/>
      </c>
      <c r="N1260" t="str">
        <f>IF(Taureaux[[#This Row],[somme des males selon la liste]]="","",RANK(Taureaux[[#This Row],[somme des males selon la liste]],Taureaux[[#All],[somme des males selon la liste]],0))</f>
        <v/>
      </c>
      <c r="O12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0">
        <v>77642339</v>
      </c>
      <c r="Q1260" t="s">
        <v>263</v>
      </c>
      <c r="R1260" t="s">
        <v>45</v>
      </c>
      <c r="S1260" t="s">
        <v>84</v>
      </c>
      <c r="T1260">
        <v>1071.6300000000001</v>
      </c>
      <c r="U1260">
        <v>63.79</v>
      </c>
      <c r="V1260">
        <v>72.430000000000007</v>
      </c>
      <c r="W1260">
        <v>81.67</v>
      </c>
      <c r="X1260">
        <v>64.739999999999995</v>
      </c>
      <c r="Y1260">
        <v>77.84</v>
      </c>
      <c r="Z1260" s="12">
        <f>SUM(Taureaux[[#This Row],[indice 1]:[Indice 5]])</f>
        <v>360.47</v>
      </c>
      <c r="AA1260" t="s">
        <v>63</v>
      </c>
      <c r="AB1260" t="s">
        <v>138</v>
      </c>
      <c r="AC1260" t="s">
        <v>139</v>
      </c>
      <c r="AD1260">
        <v>8</v>
      </c>
      <c r="AE1260">
        <v>30</v>
      </c>
    </row>
    <row r="1261" spans="2:31" x14ac:dyDescent="0.25">
      <c r="B1261" s="2">
        <f>IF(Taureaux[[#This Row],[Race]]&lt;&gt;résultats!$C$4,0,SUM(IF(U1261&gt;résultats!E$4,1,0),IF(V1261&gt;résultats!F$4,1,0),IF(W1261&gt;résultats!G$4,1,0),IF(X1261&gt;résultats!H$4,1,0),IF(Y1261&gt;résultats!I$4,1,0),IF(Z1261&gt;résultats!J$4,1,0)))</f>
        <v>0</v>
      </c>
      <c r="C1261">
        <f>IF(AND(Taureaux[[#All],[nombres d''incides M&gt;F]]&gt;résultats!$E$1,Taureaux[[#All],[Race]]=résultats!$C$4),1,0)</f>
        <v>0</v>
      </c>
      <c r="D1261">
        <f>IF(AND(Taureaux[[#All],[nombres d''incides M&gt;F]]=résultats!$E$1,Taureaux[[#All],[Race]]=résultats!$C$4),1,0)</f>
        <v>0</v>
      </c>
      <c r="E1261">
        <f>IF(AND(Taureaux[[#All],[nombres d''incides M&gt;F]]=résultats!$E$1-1,Taureaux[[#All],[Race]]=résultats!$C$4),1,0)</f>
        <v>0</v>
      </c>
      <c r="F1261">
        <f>IF(Taureaux[[#All],[&gt; palier]]=0,0,SUM($C$2:C1261))</f>
        <v>0</v>
      </c>
      <c r="G1261">
        <f>IF(Taureaux[[#All],[=palier]]=0,0,SUM($D$2:D1261)+MAX(Taureaux[[#All],[séquence &gt; palier]]))</f>
        <v>0</v>
      </c>
      <c r="H1261">
        <f>IF(Taureaux[[#All],[=palier-1]]=0,0,SUM($E$2:E1261)+MAX(Taureaux[[#All],[séquence = palier]]))</f>
        <v>0</v>
      </c>
      <c r="I1261" t="str">
        <f>IF(Taureaux[[#All],[&gt; palier]]&gt;0,Q1261,"")</f>
        <v/>
      </c>
      <c r="J1261" t="str">
        <f>IF(Taureaux[[#All],[=palier]]&gt;0,Q1261,"")</f>
        <v/>
      </c>
      <c r="K1261" t="str">
        <f>IF(Taureaux[[#All],[=palier-1]]&gt;0,Q1261,"")</f>
        <v/>
      </c>
      <c r="L1261">
        <f>IF(ROW()-1&lt;=60000,ROW()-1)</f>
        <v>1260</v>
      </c>
      <c r="M1261" s="12" t="str">
        <f>IF(Taureaux[[#This Row],[Nom selon le rang]]="","",VLOOKUP(O1261,Q:AF,10,FALSE))</f>
        <v/>
      </c>
      <c r="N1261" t="str">
        <f>IF(Taureaux[[#This Row],[somme des males selon la liste]]="","",RANK(Taureaux[[#This Row],[somme des males selon la liste]],Taureaux[[#All],[somme des males selon la liste]],0))</f>
        <v/>
      </c>
      <c r="O12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1">
        <v>80725668</v>
      </c>
      <c r="Q1261" t="s">
        <v>941</v>
      </c>
      <c r="R1261" t="s">
        <v>654</v>
      </c>
      <c r="S1261" t="s">
        <v>82</v>
      </c>
      <c r="T1261">
        <v>788.67</v>
      </c>
      <c r="U1261">
        <v>69.36</v>
      </c>
      <c r="V1261">
        <v>68.52</v>
      </c>
      <c r="W1261">
        <v>69.48</v>
      </c>
      <c r="X1261">
        <v>71.849999999999994</v>
      </c>
      <c r="Y1261">
        <v>60.82</v>
      </c>
      <c r="Z1261" s="12">
        <f>SUM(Taureaux[[#This Row],[indice 1]:[Indice 5]])</f>
        <v>340.03000000000003</v>
      </c>
      <c r="AA1261" t="s">
        <v>43</v>
      </c>
      <c r="AB1261" t="s">
        <v>43</v>
      </c>
      <c r="AC1261" t="s">
        <v>44</v>
      </c>
      <c r="AD1261">
        <v>21783</v>
      </c>
      <c r="AE1261">
        <v>90</v>
      </c>
    </row>
    <row r="1262" spans="2:31" x14ac:dyDescent="0.25">
      <c r="B1262" s="2">
        <f>IF(Taureaux[[#This Row],[Race]]&lt;&gt;résultats!$C$4,0,SUM(IF(U1262&gt;résultats!E$4,1,0),IF(V1262&gt;résultats!F$4,1,0),IF(W1262&gt;résultats!G$4,1,0),IF(X1262&gt;résultats!H$4,1,0),IF(Y1262&gt;résultats!I$4,1,0),IF(Z1262&gt;résultats!J$4,1,0)))</f>
        <v>0</v>
      </c>
      <c r="C1262">
        <f>IF(AND(Taureaux[[#All],[nombres d''incides M&gt;F]]&gt;résultats!$E$1,Taureaux[[#All],[Race]]=résultats!$C$4),1,0)</f>
        <v>0</v>
      </c>
      <c r="D1262">
        <f>IF(AND(Taureaux[[#All],[nombres d''incides M&gt;F]]=résultats!$E$1,Taureaux[[#All],[Race]]=résultats!$C$4),1,0)</f>
        <v>0</v>
      </c>
      <c r="E1262">
        <f>IF(AND(Taureaux[[#All],[nombres d''incides M&gt;F]]=résultats!$E$1-1,Taureaux[[#All],[Race]]=résultats!$C$4),1,0)</f>
        <v>0</v>
      </c>
      <c r="F1262">
        <f>IF(Taureaux[[#All],[&gt; palier]]=0,0,SUM($C$2:C1262))</f>
        <v>0</v>
      </c>
      <c r="G1262">
        <f>IF(Taureaux[[#All],[=palier]]=0,0,SUM($D$2:D1262)+MAX(Taureaux[[#All],[séquence &gt; palier]]))</f>
        <v>0</v>
      </c>
      <c r="H1262">
        <f>IF(Taureaux[[#All],[=palier-1]]=0,0,SUM($E$2:E1262)+MAX(Taureaux[[#All],[séquence = palier]]))</f>
        <v>0</v>
      </c>
      <c r="I1262" t="str">
        <f>IF(Taureaux[[#All],[&gt; palier]]&gt;0,Q1262,"")</f>
        <v/>
      </c>
      <c r="J1262" t="str">
        <f>IF(Taureaux[[#All],[=palier]]&gt;0,Q1262,"")</f>
        <v/>
      </c>
      <c r="K1262" t="str">
        <f>IF(Taureaux[[#All],[=palier-1]]&gt;0,Q1262,"")</f>
        <v/>
      </c>
      <c r="L1262">
        <f>IF(ROW()-1&lt;=60000,ROW()-1)</f>
        <v>1261</v>
      </c>
      <c r="M1262" s="12" t="str">
        <f>IF(Taureaux[[#This Row],[Nom selon le rang]]="","",VLOOKUP(O1262,Q:AF,10,FALSE))</f>
        <v/>
      </c>
      <c r="N1262" t="str">
        <f>IF(Taureaux[[#This Row],[somme des males selon la liste]]="","",RANK(Taureaux[[#This Row],[somme des males selon la liste]],Taureaux[[#All],[somme des males selon la liste]],0))</f>
        <v/>
      </c>
      <c r="O12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2">
        <v>80725668</v>
      </c>
      <c r="Q1262" t="s">
        <v>941</v>
      </c>
      <c r="R1262" t="s">
        <v>654</v>
      </c>
      <c r="S1262" t="s">
        <v>82</v>
      </c>
      <c r="T1262">
        <v>788.67</v>
      </c>
      <c r="U1262">
        <v>69.36</v>
      </c>
      <c r="V1262">
        <v>68.52</v>
      </c>
      <c r="W1262">
        <v>69.48</v>
      </c>
      <c r="X1262">
        <v>71.849999999999994</v>
      </c>
      <c r="Y1262">
        <v>60.82</v>
      </c>
      <c r="Z1262" s="12">
        <f>SUM(Taureaux[[#This Row],[indice 1]:[Indice 5]])</f>
        <v>340.03000000000003</v>
      </c>
      <c r="AA1262" t="s">
        <v>63</v>
      </c>
      <c r="AB1262" t="s">
        <v>115</v>
      </c>
      <c r="AC1262" t="s">
        <v>116</v>
      </c>
      <c r="AD1262">
        <v>2</v>
      </c>
      <c r="AE1262">
        <v>30</v>
      </c>
    </row>
    <row r="1263" spans="2:31" x14ac:dyDescent="0.25">
      <c r="B1263" s="2">
        <f>IF(Taureaux[[#This Row],[Race]]&lt;&gt;résultats!$C$4,0,SUM(IF(U1263&gt;résultats!E$4,1,0),IF(V1263&gt;résultats!F$4,1,0),IF(W1263&gt;résultats!G$4,1,0),IF(X1263&gt;résultats!H$4,1,0),IF(Y1263&gt;résultats!I$4,1,0),IF(Z1263&gt;résultats!J$4,1,0)))</f>
        <v>0</v>
      </c>
      <c r="C1263">
        <f>IF(AND(Taureaux[[#All],[nombres d''incides M&gt;F]]&gt;résultats!$E$1,Taureaux[[#All],[Race]]=résultats!$C$4),1,0)</f>
        <v>0</v>
      </c>
      <c r="D1263">
        <f>IF(AND(Taureaux[[#All],[nombres d''incides M&gt;F]]=résultats!$E$1,Taureaux[[#All],[Race]]=résultats!$C$4),1,0)</f>
        <v>0</v>
      </c>
      <c r="E1263">
        <f>IF(AND(Taureaux[[#All],[nombres d''incides M&gt;F]]=résultats!$E$1-1,Taureaux[[#All],[Race]]=résultats!$C$4),1,0)</f>
        <v>0</v>
      </c>
      <c r="F1263">
        <f>IF(Taureaux[[#All],[&gt; palier]]=0,0,SUM($C$2:C1263))</f>
        <v>0</v>
      </c>
      <c r="G1263">
        <f>IF(Taureaux[[#All],[=palier]]=0,0,SUM($D$2:D1263)+MAX(Taureaux[[#All],[séquence &gt; palier]]))</f>
        <v>0</v>
      </c>
      <c r="H1263">
        <f>IF(Taureaux[[#All],[=palier-1]]=0,0,SUM($E$2:E1263)+MAX(Taureaux[[#All],[séquence = palier]]))</f>
        <v>0</v>
      </c>
      <c r="I1263" t="str">
        <f>IF(Taureaux[[#All],[&gt; palier]]&gt;0,Q1263,"")</f>
        <v/>
      </c>
      <c r="J1263" t="str">
        <f>IF(Taureaux[[#All],[=palier]]&gt;0,Q1263,"")</f>
        <v/>
      </c>
      <c r="K1263" t="str">
        <f>IF(Taureaux[[#All],[=palier-1]]&gt;0,Q1263,"")</f>
        <v/>
      </c>
      <c r="L1263">
        <f>IF(ROW()-1&lt;=60000,ROW()-1)</f>
        <v>1262</v>
      </c>
      <c r="M1263" s="12" t="str">
        <f>IF(Taureaux[[#This Row],[Nom selon le rang]]="","",VLOOKUP(O1263,Q:AF,10,FALSE))</f>
        <v/>
      </c>
      <c r="N1263" t="str">
        <f>IF(Taureaux[[#This Row],[somme des males selon la liste]]="","",RANK(Taureaux[[#This Row],[somme des males selon la liste]],Taureaux[[#All],[somme des males selon la liste]],0))</f>
        <v/>
      </c>
      <c r="O12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3">
        <v>43365571</v>
      </c>
      <c r="Q1263" t="s">
        <v>1087</v>
      </c>
      <c r="R1263" t="s">
        <v>120</v>
      </c>
      <c r="S1263" t="s">
        <v>132</v>
      </c>
      <c r="T1263">
        <v>1072.8800000000001</v>
      </c>
      <c r="U1263">
        <v>76.2</v>
      </c>
      <c r="V1263">
        <v>61.97</v>
      </c>
      <c r="W1263">
        <v>69.14</v>
      </c>
      <c r="X1263">
        <v>57.22</v>
      </c>
      <c r="Y1263">
        <v>71.89</v>
      </c>
      <c r="Z1263" s="12">
        <f>SUM(Taureaux[[#This Row],[indice 1]:[Indice 5]])</f>
        <v>336.41999999999996</v>
      </c>
      <c r="AA1263" t="s">
        <v>240</v>
      </c>
      <c r="AB1263" t="s">
        <v>240</v>
      </c>
      <c r="AC1263" t="s">
        <v>111</v>
      </c>
      <c r="AD1263">
        <v>15061</v>
      </c>
      <c r="AE1263">
        <v>30</v>
      </c>
    </row>
    <row r="1264" spans="2:31" x14ac:dyDescent="0.25">
      <c r="B1264" s="2">
        <f>IF(Taureaux[[#This Row],[Race]]&lt;&gt;résultats!$C$4,0,SUM(IF(U1264&gt;résultats!E$4,1,0),IF(V1264&gt;résultats!F$4,1,0),IF(W1264&gt;résultats!G$4,1,0),IF(X1264&gt;résultats!H$4,1,0),IF(Y1264&gt;résultats!I$4,1,0),IF(Z1264&gt;résultats!J$4,1,0)))</f>
        <v>0</v>
      </c>
      <c r="C1264">
        <f>IF(AND(Taureaux[[#All],[nombres d''incides M&gt;F]]&gt;résultats!$E$1,Taureaux[[#All],[Race]]=résultats!$C$4),1,0)</f>
        <v>0</v>
      </c>
      <c r="D1264">
        <f>IF(AND(Taureaux[[#All],[nombres d''incides M&gt;F]]=résultats!$E$1,Taureaux[[#All],[Race]]=résultats!$C$4),1,0)</f>
        <v>0</v>
      </c>
      <c r="E1264">
        <f>IF(AND(Taureaux[[#All],[nombres d''incides M&gt;F]]=résultats!$E$1-1,Taureaux[[#All],[Race]]=résultats!$C$4),1,0)</f>
        <v>0</v>
      </c>
      <c r="F1264">
        <f>IF(Taureaux[[#All],[&gt; palier]]=0,0,SUM($C$2:C1264))</f>
        <v>0</v>
      </c>
      <c r="G1264">
        <f>IF(Taureaux[[#All],[=palier]]=0,0,SUM($D$2:D1264)+MAX(Taureaux[[#All],[séquence &gt; palier]]))</f>
        <v>0</v>
      </c>
      <c r="H1264">
        <f>IF(Taureaux[[#All],[=palier-1]]=0,0,SUM($E$2:E1264)+MAX(Taureaux[[#All],[séquence = palier]]))</f>
        <v>0</v>
      </c>
      <c r="I1264" t="str">
        <f>IF(Taureaux[[#All],[&gt; palier]]&gt;0,Q1264,"")</f>
        <v/>
      </c>
      <c r="J1264" t="str">
        <f>IF(Taureaux[[#All],[=palier]]&gt;0,Q1264,"")</f>
        <v/>
      </c>
      <c r="K1264" t="str">
        <f>IF(Taureaux[[#All],[=palier-1]]&gt;0,Q1264,"")</f>
        <v/>
      </c>
      <c r="L1264">
        <f>IF(ROW()-1&lt;=60000,ROW()-1)</f>
        <v>1263</v>
      </c>
      <c r="M1264" s="12" t="str">
        <f>IF(Taureaux[[#This Row],[Nom selon le rang]]="","",VLOOKUP(O1264,Q:AF,10,FALSE))</f>
        <v/>
      </c>
      <c r="N1264" t="str">
        <f>IF(Taureaux[[#This Row],[somme des males selon la liste]]="","",RANK(Taureaux[[#This Row],[somme des males selon la liste]],Taureaux[[#All],[somme des males selon la liste]],0))</f>
        <v/>
      </c>
      <c r="O12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4">
        <v>78152938</v>
      </c>
      <c r="Q1264" t="s">
        <v>1066</v>
      </c>
      <c r="R1264" t="s">
        <v>355</v>
      </c>
      <c r="S1264" t="s">
        <v>76</v>
      </c>
      <c r="T1264">
        <v>1134.3399999999999</v>
      </c>
      <c r="U1264">
        <v>62.28</v>
      </c>
      <c r="V1264">
        <v>74.209999999999994</v>
      </c>
      <c r="W1264">
        <v>69.02</v>
      </c>
      <c r="X1264">
        <v>60.41</v>
      </c>
      <c r="Y1264">
        <v>71.010000000000005</v>
      </c>
      <c r="Z1264" s="12">
        <f>SUM(Taureaux[[#This Row],[indice 1]:[Indice 5]])</f>
        <v>336.92999999999995</v>
      </c>
      <c r="AA1264" t="s">
        <v>38</v>
      </c>
      <c r="AB1264" t="s">
        <v>38</v>
      </c>
      <c r="AC1264" t="s">
        <v>39</v>
      </c>
      <c r="AD1264">
        <v>6523</v>
      </c>
      <c r="AE1264">
        <v>90</v>
      </c>
    </row>
    <row r="1265" spans="2:31" x14ac:dyDescent="0.25">
      <c r="B1265" s="2">
        <f>IF(Taureaux[[#This Row],[Race]]&lt;&gt;résultats!$C$4,0,SUM(IF(U1265&gt;résultats!E$4,1,0),IF(V1265&gt;résultats!F$4,1,0),IF(W1265&gt;résultats!G$4,1,0),IF(X1265&gt;résultats!H$4,1,0),IF(Y1265&gt;résultats!I$4,1,0),IF(Z1265&gt;résultats!J$4,1,0)))</f>
        <v>0</v>
      </c>
      <c r="C1265">
        <f>IF(AND(Taureaux[[#All],[nombres d''incides M&gt;F]]&gt;résultats!$E$1,Taureaux[[#All],[Race]]=résultats!$C$4),1,0)</f>
        <v>0</v>
      </c>
      <c r="D1265">
        <f>IF(AND(Taureaux[[#All],[nombres d''incides M&gt;F]]=résultats!$E$1,Taureaux[[#All],[Race]]=résultats!$C$4),1,0)</f>
        <v>0</v>
      </c>
      <c r="E1265">
        <f>IF(AND(Taureaux[[#All],[nombres d''incides M&gt;F]]=résultats!$E$1-1,Taureaux[[#All],[Race]]=résultats!$C$4),1,0)</f>
        <v>0</v>
      </c>
      <c r="F1265">
        <f>IF(Taureaux[[#All],[&gt; palier]]=0,0,SUM($C$2:C1265))</f>
        <v>0</v>
      </c>
      <c r="G1265">
        <f>IF(Taureaux[[#All],[=palier]]=0,0,SUM($D$2:D1265)+MAX(Taureaux[[#All],[séquence &gt; palier]]))</f>
        <v>0</v>
      </c>
      <c r="H1265">
        <f>IF(Taureaux[[#All],[=palier-1]]=0,0,SUM($E$2:E1265)+MAX(Taureaux[[#All],[séquence = palier]]))</f>
        <v>0</v>
      </c>
      <c r="I1265" t="str">
        <f>IF(Taureaux[[#All],[&gt; palier]]&gt;0,Q1265,"")</f>
        <v/>
      </c>
      <c r="J1265" t="str">
        <f>IF(Taureaux[[#All],[=palier]]&gt;0,Q1265,"")</f>
        <v/>
      </c>
      <c r="K1265" t="str">
        <f>IF(Taureaux[[#All],[=palier-1]]&gt;0,Q1265,"")</f>
        <v/>
      </c>
      <c r="L1265">
        <f>IF(ROW()-1&lt;=60000,ROW()-1)</f>
        <v>1264</v>
      </c>
      <c r="M1265" s="12" t="str">
        <f>IF(Taureaux[[#This Row],[Nom selon le rang]]="","",VLOOKUP(O1265,Q:AF,10,FALSE))</f>
        <v/>
      </c>
      <c r="N1265" t="str">
        <f>IF(Taureaux[[#This Row],[somme des males selon la liste]]="","",RANK(Taureaux[[#This Row],[somme des males selon la liste]],Taureaux[[#All],[somme des males selon la liste]],0))</f>
        <v/>
      </c>
      <c r="O12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5">
        <v>80386815</v>
      </c>
      <c r="Q1265" t="s">
        <v>1607</v>
      </c>
      <c r="R1265" t="s">
        <v>244</v>
      </c>
      <c r="S1265" t="s">
        <v>80</v>
      </c>
      <c r="T1265">
        <v>995.47</v>
      </c>
      <c r="U1265">
        <v>63.65</v>
      </c>
      <c r="V1265">
        <v>67.06</v>
      </c>
      <c r="W1265">
        <v>70.94</v>
      </c>
      <c r="X1265">
        <v>54.23</v>
      </c>
      <c r="Y1265">
        <v>66.47</v>
      </c>
      <c r="Z1265" s="12">
        <f>SUM(Taureaux[[#This Row],[indice 1]:[Indice 5]])</f>
        <v>322.35000000000002</v>
      </c>
      <c r="AA1265" t="s">
        <v>148</v>
      </c>
      <c r="AB1265" t="s">
        <v>148</v>
      </c>
      <c r="AC1265" t="s">
        <v>116</v>
      </c>
      <c r="AD1265">
        <v>30510</v>
      </c>
      <c r="AE1265">
        <v>30</v>
      </c>
    </row>
    <row r="1266" spans="2:31" x14ac:dyDescent="0.25">
      <c r="B1266" s="2">
        <f>IF(Taureaux[[#This Row],[Race]]&lt;&gt;résultats!$C$4,0,SUM(IF(U1266&gt;résultats!E$4,1,0),IF(V1266&gt;résultats!F$4,1,0),IF(W1266&gt;résultats!G$4,1,0),IF(X1266&gt;résultats!H$4,1,0),IF(Y1266&gt;résultats!I$4,1,0),IF(Z1266&gt;résultats!J$4,1,0)))</f>
        <v>0</v>
      </c>
      <c r="C1266">
        <f>IF(AND(Taureaux[[#All],[nombres d''incides M&gt;F]]&gt;résultats!$E$1,Taureaux[[#All],[Race]]=résultats!$C$4),1,0)</f>
        <v>0</v>
      </c>
      <c r="D1266">
        <f>IF(AND(Taureaux[[#All],[nombres d''incides M&gt;F]]=résultats!$E$1,Taureaux[[#All],[Race]]=résultats!$C$4),1,0)</f>
        <v>0</v>
      </c>
      <c r="E1266">
        <f>IF(AND(Taureaux[[#All],[nombres d''incides M&gt;F]]=résultats!$E$1-1,Taureaux[[#All],[Race]]=résultats!$C$4),1,0)</f>
        <v>0</v>
      </c>
      <c r="F1266">
        <f>IF(Taureaux[[#All],[&gt; palier]]=0,0,SUM($C$2:C1266))</f>
        <v>0</v>
      </c>
      <c r="G1266">
        <f>IF(Taureaux[[#All],[=palier]]=0,0,SUM($D$2:D1266)+MAX(Taureaux[[#All],[séquence &gt; palier]]))</f>
        <v>0</v>
      </c>
      <c r="H1266">
        <f>IF(Taureaux[[#All],[=palier-1]]=0,0,SUM($E$2:E1266)+MAX(Taureaux[[#All],[séquence = palier]]))</f>
        <v>0</v>
      </c>
      <c r="I1266" t="str">
        <f>IF(Taureaux[[#All],[&gt; palier]]&gt;0,Q1266,"")</f>
        <v/>
      </c>
      <c r="J1266" t="str">
        <f>IF(Taureaux[[#All],[=palier]]&gt;0,Q1266,"")</f>
        <v/>
      </c>
      <c r="K1266" t="str">
        <f>IF(Taureaux[[#All],[=palier-1]]&gt;0,Q1266,"")</f>
        <v/>
      </c>
      <c r="L1266">
        <f>IF(ROW()-1&lt;=60000,ROW()-1)</f>
        <v>1265</v>
      </c>
      <c r="M1266" s="12" t="str">
        <f>IF(Taureaux[[#This Row],[Nom selon le rang]]="","",VLOOKUP(O1266,Q:AF,10,FALSE))</f>
        <v/>
      </c>
      <c r="N1266" t="str">
        <f>IF(Taureaux[[#This Row],[somme des males selon la liste]]="","",RANK(Taureaux[[#This Row],[somme des males selon la liste]],Taureaux[[#All],[somme des males selon la liste]],0))</f>
        <v/>
      </c>
      <c r="O12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6">
        <v>6039372</v>
      </c>
      <c r="Q1266" t="s">
        <v>2556</v>
      </c>
      <c r="R1266" t="s">
        <v>654</v>
      </c>
      <c r="S1266" t="s">
        <v>88</v>
      </c>
      <c r="T1266">
        <v>836.35</v>
      </c>
      <c r="U1266">
        <v>60.22</v>
      </c>
      <c r="V1266">
        <v>63.32</v>
      </c>
      <c r="W1266">
        <v>58.99</v>
      </c>
      <c r="X1266">
        <v>59.66</v>
      </c>
      <c r="Y1266">
        <v>45.05</v>
      </c>
      <c r="Z1266" s="12">
        <f>SUM(Taureaux[[#This Row],[indice 1]:[Indice 5]])</f>
        <v>287.24</v>
      </c>
      <c r="AA1266" t="s">
        <v>38</v>
      </c>
      <c r="AB1266" t="s">
        <v>38</v>
      </c>
      <c r="AC1266" t="s">
        <v>39</v>
      </c>
      <c r="AD1266">
        <v>6421</v>
      </c>
      <c r="AE1266">
        <v>67.239999999999995</v>
      </c>
    </row>
    <row r="1267" spans="2:31" x14ac:dyDescent="0.25">
      <c r="B1267" s="2">
        <f>IF(Taureaux[[#This Row],[Race]]&lt;&gt;résultats!$C$4,0,SUM(IF(U1267&gt;résultats!E$4,1,0),IF(V1267&gt;résultats!F$4,1,0),IF(W1267&gt;résultats!G$4,1,0),IF(X1267&gt;résultats!H$4,1,0),IF(Y1267&gt;résultats!I$4,1,0),IF(Z1267&gt;résultats!J$4,1,0)))</f>
        <v>0</v>
      </c>
      <c r="C1267">
        <f>IF(AND(Taureaux[[#All],[nombres d''incides M&gt;F]]&gt;résultats!$E$1,Taureaux[[#All],[Race]]=résultats!$C$4),1,0)</f>
        <v>0</v>
      </c>
      <c r="D1267">
        <f>IF(AND(Taureaux[[#All],[nombres d''incides M&gt;F]]=résultats!$E$1,Taureaux[[#All],[Race]]=résultats!$C$4),1,0)</f>
        <v>0</v>
      </c>
      <c r="E1267">
        <f>IF(AND(Taureaux[[#All],[nombres d''incides M&gt;F]]=résultats!$E$1-1,Taureaux[[#All],[Race]]=résultats!$C$4),1,0)</f>
        <v>0</v>
      </c>
      <c r="F1267">
        <f>IF(Taureaux[[#All],[&gt; palier]]=0,0,SUM($C$2:C1267))</f>
        <v>0</v>
      </c>
      <c r="G1267">
        <f>IF(Taureaux[[#All],[=palier]]=0,0,SUM($D$2:D1267)+MAX(Taureaux[[#All],[séquence &gt; palier]]))</f>
        <v>0</v>
      </c>
      <c r="H1267">
        <f>IF(Taureaux[[#All],[=palier-1]]=0,0,SUM($E$2:E1267)+MAX(Taureaux[[#All],[séquence = palier]]))</f>
        <v>0</v>
      </c>
      <c r="I1267" t="str">
        <f>IF(Taureaux[[#All],[&gt; palier]]&gt;0,Q1267,"")</f>
        <v/>
      </c>
      <c r="J1267" t="str">
        <f>IF(Taureaux[[#All],[=palier]]&gt;0,Q1267,"")</f>
        <v/>
      </c>
      <c r="K1267" t="str">
        <f>IF(Taureaux[[#All],[=palier-1]]&gt;0,Q1267,"")</f>
        <v/>
      </c>
      <c r="L1267">
        <f>IF(ROW()-1&lt;=60000,ROW()-1)</f>
        <v>1266</v>
      </c>
      <c r="M1267" s="12" t="str">
        <f>IF(Taureaux[[#This Row],[Nom selon le rang]]="","",VLOOKUP(O1267,Q:AF,10,FALSE))</f>
        <v/>
      </c>
      <c r="N1267" t="str">
        <f>IF(Taureaux[[#This Row],[somme des males selon la liste]]="","",RANK(Taureaux[[#This Row],[somme des males selon la liste]],Taureaux[[#All],[somme des males selon la liste]],0))</f>
        <v/>
      </c>
      <c r="O12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7">
        <v>79952107</v>
      </c>
      <c r="Q1267" t="s">
        <v>2787</v>
      </c>
      <c r="R1267" t="s">
        <v>2737</v>
      </c>
      <c r="S1267" t="s">
        <v>80</v>
      </c>
      <c r="T1267">
        <v>498.19</v>
      </c>
      <c r="U1267">
        <v>34.5</v>
      </c>
      <c r="V1267">
        <v>37.1</v>
      </c>
      <c r="W1267">
        <v>37.04</v>
      </c>
      <c r="X1267">
        <v>34.83</v>
      </c>
      <c r="Y1267">
        <v>34.58</v>
      </c>
      <c r="Z1267" s="12">
        <f>SUM(Taureaux[[#This Row],[indice 1]:[Indice 5]])</f>
        <v>178.04999999999995</v>
      </c>
      <c r="AA1267" t="s">
        <v>115</v>
      </c>
      <c r="AB1267" t="s">
        <v>115</v>
      </c>
      <c r="AC1267" t="s">
        <v>116</v>
      </c>
      <c r="AD1267">
        <v>10514</v>
      </c>
      <c r="AE1267">
        <v>30</v>
      </c>
    </row>
    <row r="1268" spans="2:31" x14ac:dyDescent="0.25">
      <c r="B1268" s="2">
        <f>IF(Taureaux[[#This Row],[Race]]&lt;&gt;résultats!$C$4,0,SUM(IF(U1268&gt;résultats!E$4,1,0),IF(V1268&gt;résultats!F$4,1,0),IF(W1268&gt;résultats!G$4,1,0),IF(X1268&gt;résultats!H$4,1,0),IF(Y1268&gt;résultats!I$4,1,0),IF(Z1268&gt;résultats!J$4,1,0)))</f>
        <v>0</v>
      </c>
      <c r="C1268">
        <f>IF(AND(Taureaux[[#All],[nombres d''incides M&gt;F]]&gt;résultats!$E$1,Taureaux[[#All],[Race]]=résultats!$C$4),1,0)</f>
        <v>0</v>
      </c>
      <c r="D1268">
        <f>IF(AND(Taureaux[[#All],[nombres d''incides M&gt;F]]=résultats!$E$1,Taureaux[[#All],[Race]]=résultats!$C$4),1,0)</f>
        <v>0</v>
      </c>
      <c r="E1268">
        <f>IF(AND(Taureaux[[#All],[nombres d''incides M&gt;F]]=résultats!$E$1-1,Taureaux[[#All],[Race]]=résultats!$C$4),1,0)</f>
        <v>0</v>
      </c>
      <c r="F1268">
        <f>IF(Taureaux[[#All],[&gt; palier]]=0,0,SUM($C$2:C1268))</f>
        <v>0</v>
      </c>
      <c r="G1268">
        <f>IF(Taureaux[[#All],[=palier]]=0,0,SUM($D$2:D1268)+MAX(Taureaux[[#All],[séquence &gt; palier]]))</f>
        <v>0</v>
      </c>
      <c r="H1268">
        <f>IF(Taureaux[[#All],[=palier-1]]=0,0,SUM($E$2:E1268)+MAX(Taureaux[[#All],[séquence = palier]]))</f>
        <v>0</v>
      </c>
      <c r="I1268" t="str">
        <f>IF(Taureaux[[#All],[&gt; palier]]&gt;0,Q1268,"")</f>
        <v/>
      </c>
      <c r="J1268" t="str">
        <f>IF(Taureaux[[#All],[=palier]]&gt;0,Q1268,"")</f>
        <v/>
      </c>
      <c r="K1268" t="str">
        <f>IF(Taureaux[[#All],[=palier-1]]&gt;0,Q1268,"")</f>
        <v/>
      </c>
      <c r="L1268">
        <f>IF(ROW()-1&lt;=60000,ROW()-1)</f>
        <v>1267</v>
      </c>
      <c r="M1268" s="12" t="str">
        <f>IF(Taureaux[[#This Row],[Nom selon le rang]]="","",VLOOKUP(O1268,Q:AF,10,FALSE))</f>
        <v/>
      </c>
      <c r="N1268" t="str">
        <f>IF(Taureaux[[#This Row],[somme des males selon la liste]]="","",RANK(Taureaux[[#This Row],[somme des males selon la liste]],Taureaux[[#All],[somme des males selon la liste]],0))</f>
        <v/>
      </c>
      <c r="O12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8">
        <v>79952107</v>
      </c>
      <c r="Q1268" t="s">
        <v>2787</v>
      </c>
      <c r="R1268" t="s">
        <v>2737</v>
      </c>
      <c r="S1268" t="s">
        <v>80</v>
      </c>
      <c r="T1268">
        <v>498.19</v>
      </c>
      <c r="U1268">
        <v>34.5</v>
      </c>
      <c r="V1268">
        <v>37.1</v>
      </c>
      <c r="W1268">
        <v>37.04</v>
      </c>
      <c r="X1268">
        <v>34.83</v>
      </c>
      <c r="Y1268">
        <v>34.58</v>
      </c>
      <c r="Z1268" s="12">
        <f>SUM(Taureaux[[#This Row],[indice 1]:[Indice 5]])</f>
        <v>178.04999999999995</v>
      </c>
      <c r="AA1268" t="s">
        <v>63</v>
      </c>
      <c r="AB1268" t="s">
        <v>246</v>
      </c>
      <c r="AC1268" t="s">
        <v>103</v>
      </c>
      <c r="AD1268">
        <v>10</v>
      </c>
      <c r="AE1268">
        <v>130</v>
      </c>
    </row>
    <row r="1269" spans="2:31" x14ac:dyDescent="0.25">
      <c r="B1269" s="2">
        <f>IF(Taureaux[[#This Row],[Race]]&lt;&gt;résultats!$C$4,0,SUM(IF(U1269&gt;résultats!E$4,1,0),IF(V1269&gt;résultats!F$4,1,0),IF(W1269&gt;résultats!G$4,1,0),IF(X1269&gt;résultats!H$4,1,0),IF(Y1269&gt;résultats!I$4,1,0),IF(Z1269&gt;résultats!J$4,1,0)))</f>
        <v>0</v>
      </c>
      <c r="C1269">
        <f>IF(AND(Taureaux[[#All],[nombres d''incides M&gt;F]]&gt;résultats!$E$1,Taureaux[[#All],[Race]]=résultats!$C$4),1,0)</f>
        <v>0</v>
      </c>
      <c r="D1269">
        <f>IF(AND(Taureaux[[#All],[nombres d''incides M&gt;F]]=résultats!$E$1,Taureaux[[#All],[Race]]=résultats!$C$4),1,0)</f>
        <v>0</v>
      </c>
      <c r="E1269">
        <f>IF(AND(Taureaux[[#All],[nombres d''incides M&gt;F]]=résultats!$E$1-1,Taureaux[[#All],[Race]]=résultats!$C$4),1,0)</f>
        <v>0</v>
      </c>
      <c r="F1269">
        <f>IF(Taureaux[[#All],[&gt; palier]]=0,0,SUM($C$2:C1269))</f>
        <v>0</v>
      </c>
      <c r="G1269">
        <f>IF(Taureaux[[#All],[=palier]]=0,0,SUM($D$2:D1269)+MAX(Taureaux[[#All],[séquence &gt; palier]]))</f>
        <v>0</v>
      </c>
      <c r="H1269">
        <f>IF(Taureaux[[#All],[=palier-1]]=0,0,SUM($E$2:E1269)+MAX(Taureaux[[#All],[séquence = palier]]))</f>
        <v>0</v>
      </c>
      <c r="I1269" t="str">
        <f>IF(Taureaux[[#All],[&gt; palier]]&gt;0,Q1269,"")</f>
        <v/>
      </c>
      <c r="J1269" t="str">
        <f>IF(Taureaux[[#All],[=palier]]&gt;0,Q1269,"")</f>
        <v/>
      </c>
      <c r="K1269" t="str">
        <f>IF(Taureaux[[#All],[=palier-1]]&gt;0,Q1269,"")</f>
        <v/>
      </c>
      <c r="L1269">
        <f>IF(ROW()-1&lt;=60000,ROW()-1)</f>
        <v>1268</v>
      </c>
      <c r="M1269" s="12" t="str">
        <f>IF(Taureaux[[#This Row],[Nom selon le rang]]="","",VLOOKUP(O1269,Q:AF,10,FALSE))</f>
        <v/>
      </c>
      <c r="N1269" t="str">
        <f>IF(Taureaux[[#This Row],[somme des males selon la liste]]="","",RANK(Taureaux[[#This Row],[somme des males selon la liste]],Taureaux[[#All],[somme des males selon la liste]],0))</f>
        <v/>
      </c>
      <c r="O12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69">
        <v>5474857</v>
      </c>
      <c r="Q1269" t="s">
        <v>2362</v>
      </c>
      <c r="R1269" t="s">
        <v>355</v>
      </c>
      <c r="S1269" t="s">
        <v>100</v>
      </c>
      <c r="T1269">
        <v>1057.8800000000001</v>
      </c>
      <c r="U1269">
        <v>61.31</v>
      </c>
      <c r="V1269">
        <v>55.78</v>
      </c>
      <c r="W1269">
        <v>59.67</v>
      </c>
      <c r="X1269">
        <v>62.67</v>
      </c>
      <c r="Y1269">
        <v>65.25</v>
      </c>
      <c r="Z1269" s="12">
        <f>SUM(Taureaux[[#This Row],[indice 1]:[Indice 5]])</f>
        <v>304.68</v>
      </c>
      <c r="AA1269" t="s">
        <v>63</v>
      </c>
      <c r="AB1269" t="s">
        <v>247</v>
      </c>
      <c r="AC1269" t="s">
        <v>52</v>
      </c>
      <c r="AD1269">
        <v>10</v>
      </c>
      <c r="AE1269">
        <v>261.56</v>
      </c>
    </row>
    <row r="1270" spans="2:31" x14ac:dyDescent="0.25">
      <c r="B1270" s="2">
        <f>IF(Taureaux[[#This Row],[Race]]&lt;&gt;résultats!$C$4,0,SUM(IF(U1270&gt;résultats!E$4,1,0),IF(V1270&gt;résultats!F$4,1,0),IF(W1270&gt;résultats!G$4,1,0),IF(X1270&gt;résultats!H$4,1,0),IF(Y1270&gt;résultats!I$4,1,0),IF(Z1270&gt;résultats!J$4,1,0)))</f>
        <v>0</v>
      </c>
      <c r="C1270">
        <f>IF(AND(Taureaux[[#All],[nombres d''incides M&gt;F]]&gt;résultats!$E$1,Taureaux[[#All],[Race]]=résultats!$C$4),1,0)</f>
        <v>0</v>
      </c>
      <c r="D1270">
        <f>IF(AND(Taureaux[[#All],[nombres d''incides M&gt;F]]=résultats!$E$1,Taureaux[[#All],[Race]]=résultats!$C$4),1,0)</f>
        <v>0</v>
      </c>
      <c r="E1270">
        <f>IF(AND(Taureaux[[#All],[nombres d''incides M&gt;F]]=résultats!$E$1-1,Taureaux[[#All],[Race]]=résultats!$C$4),1,0)</f>
        <v>0</v>
      </c>
      <c r="F1270">
        <f>IF(Taureaux[[#All],[&gt; palier]]=0,0,SUM($C$2:C1270))</f>
        <v>0</v>
      </c>
      <c r="G1270">
        <f>IF(Taureaux[[#All],[=palier]]=0,0,SUM($D$2:D1270)+MAX(Taureaux[[#All],[séquence &gt; palier]]))</f>
        <v>0</v>
      </c>
      <c r="H1270">
        <f>IF(Taureaux[[#All],[=palier-1]]=0,0,SUM($E$2:E1270)+MAX(Taureaux[[#All],[séquence = palier]]))</f>
        <v>0</v>
      </c>
      <c r="I1270" t="str">
        <f>IF(Taureaux[[#All],[&gt; palier]]&gt;0,Q1270,"")</f>
        <v/>
      </c>
      <c r="J1270" t="str">
        <f>IF(Taureaux[[#All],[=palier]]&gt;0,Q1270,"")</f>
        <v/>
      </c>
      <c r="K1270" t="str">
        <f>IF(Taureaux[[#All],[=palier-1]]&gt;0,Q1270,"")</f>
        <v/>
      </c>
      <c r="L1270">
        <f>IF(ROW()-1&lt;=60000,ROW()-1)</f>
        <v>1269</v>
      </c>
      <c r="M1270" s="12" t="str">
        <f>IF(Taureaux[[#This Row],[Nom selon le rang]]="","",VLOOKUP(O1270,Q:AF,10,FALSE))</f>
        <v/>
      </c>
      <c r="N1270" t="str">
        <f>IF(Taureaux[[#This Row],[somme des males selon la liste]]="","",RANK(Taureaux[[#This Row],[somme des males selon la liste]],Taureaux[[#All],[somme des males selon la liste]],0))</f>
        <v/>
      </c>
      <c r="O12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0">
        <v>77632626</v>
      </c>
      <c r="Q1270" t="s">
        <v>786</v>
      </c>
      <c r="R1270" t="s">
        <v>120</v>
      </c>
      <c r="S1270" t="s">
        <v>112</v>
      </c>
      <c r="T1270">
        <v>1141.58</v>
      </c>
      <c r="U1270">
        <v>68.91</v>
      </c>
      <c r="V1270">
        <v>63.86</v>
      </c>
      <c r="W1270">
        <v>70.489999999999995</v>
      </c>
      <c r="X1270">
        <v>67.930000000000007</v>
      </c>
      <c r="Y1270">
        <v>72.34</v>
      </c>
      <c r="Z1270" s="12">
        <f>SUM(Taureaux[[#This Row],[indice 1]:[Indice 5]])</f>
        <v>343.53</v>
      </c>
      <c r="AA1270" t="s">
        <v>148</v>
      </c>
      <c r="AB1270" t="s">
        <v>148</v>
      </c>
      <c r="AC1270" t="s">
        <v>116</v>
      </c>
      <c r="AD1270">
        <v>24391</v>
      </c>
      <c r="AE1270">
        <v>30</v>
      </c>
    </row>
    <row r="1271" spans="2:31" x14ac:dyDescent="0.25">
      <c r="B1271" s="2">
        <f>IF(Taureaux[[#This Row],[Race]]&lt;&gt;résultats!$C$4,0,SUM(IF(U1271&gt;résultats!E$4,1,0),IF(V1271&gt;résultats!F$4,1,0),IF(W1271&gt;résultats!G$4,1,0),IF(X1271&gt;résultats!H$4,1,0),IF(Y1271&gt;résultats!I$4,1,0),IF(Z1271&gt;résultats!J$4,1,0)))</f>
        <v>0</v>
      </c>
      <c r="C1271">
        <f>IF(AND(Taureaux[[#All],[nombres d''incides M&gt;F]]&gt;résultats!$E$1,Taureaux[[#All],[Race]]=résultats!$C$4),1,0)</f>
        <v>0</v>
      </c>
      <c r="D1271">
        <f>IF(AND(Taureaux[[#All],[nombres d''incides M&gt;F]]=résultats!$E$1,Taureaux[[#All],[Race]]=résultats!$C$4),1,0)</f>
        <v>0</v>
      </c>
      <c r="E1271">
        <f>IF(AND(Taureaux[[#All],[nombres d''incides M&gt;F]]=résultats!$E$1-1,Taureaux[[#All],[Race]]=résultats!$C$4),1,0)</f>
        <v>0</v>
      </c>
      <c r="F1271">
        <f>IF(Taureaux[[#All],[&gt; palier]]=0,0,SUM($C$2:C1271))</f>
        <v>0</v>
      </c>
      <c r="G1271">
        <f>IF(Taureaux[[#All],[=palier]]=0,0,SUM($D$2:D1271)+MAX(Taureaux[[#All],[séquence &gt; palier]]))</f>
        <v>0</v>
      </c>
      <c r="H1271">
        <f>IF(Taureaux[[#All],[=palier-1]]=0,0,SUM($E$2:E1271)+MAX(Taureaux[[#All],[séquence = palier]]))</f>
        <v>0</v>
      </c>
      <c r="I1271" t="str">
        <f>IF(Taureaux[[#All],[&gt; palier]]&gt;0,Q1271,"")</f>
        <v/>
      </c>
      <c r="J1271" t="str">
        <f>IF(Taureaux[[#All],[=palier]]&gt;0,Q1271,"")</f>
        <v/>
      </c>
      <c r="K1271" t="str">
        <f>IF(Taureaux[[#All],[=palier-1]]&gt;0,Q1271,"")</f>
        <v/>
      </c>
      <c r="L1271">
        <f>IF(ROW()-1&lt;=60000,ROW()-1)</f>
        <v>1270</v>
      </c>
      <c r="M1271" s="12" t="str">
        <f>IF(Taureaux[[#This Row],[Nom selon le rang]]="","",VLOOKUP(O1271,Q:AF,10,FALSE))</f>
        <v/>
      </c>
      <c r="N1271" t="str">
        <f>IF(Taureaux[[#This Row],[somme des males selon la liste]]="","",RANK(Taureaux[[#This Row],[somme des males selon la liste]],Taureaux[[#All],[somme des males selon la liste]],0))</f>
        <v/>
      </c>
      <c r="O12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1">
        <v>77740575</v>
      </c>
      <c r="Q1271" t="s">
        <v>1236</v>
      </c>
      <c r="R1271" t="s">
        <v>237</v>
      </c>
      <c r="S1271" t="s">
        <v>67</v>
      </c>
      <c r="T1271">
        <v>1202.8399999999999</v>
      </c>
      <c r="U1271">
        <v>66.88</v>
      </c>
      <c r="V1271">
        <v>77.38</v>
      </c>
      <c r="W1271">
        <v>62.15</v>
      </c>
      <c r="X1271">
        <v>71.040000000000006</v>
      </c>
      <c r="Y1271">
        <v>62.66</v>
      </c>
      <c r="Z1271" s="12">
        <f>SUM(Taureaux[[#This Row],[indice 1]:[Indice 5]])</f>
        <v>340.11</v>
      </c>
      <c r="AA1271" t="s">
        <v>63</v>
      </c>
      <c r="AB1271" t="s">
        <v>138</v>
      </c>
      <c r="AC1271" t="s">
        <v>139</v>
      </c>
      <c r="AD1271">
        <v>10</v>
      </c>
      <c r="AE1271">
        <v>147.91</v>
      </c>
    </row>
    <row r="1272" spans="2:31" x14ac:dyDescent="0.25">
      <c r="B1272" s="2">
        <f>IF(Taureaux[[#This Row],[Race]]&lt;&gt;résultats!$C$4,0,SUM(IF(U1272&gt;résultats!E$4,1,0),IF(V1272&gt;résultats!F$4,1,0),IF(W1272&gt;résultats!G$4,1,0),IF(X1272&gt;résultats!H$4,1,0),IF(Y1272&gt;résultats!I$4,1,0),IF(Z1272&gt;résultats!J$4,1,0)))</f>
        <v>0</v>
      </c>
      <c r="C1272">
        <f>IF(AND(Taureaux[[#All],[nombres d''incides M&gt;F]]&gt;résultats!$E$1,Taureaux[[#All],[Race]]=résultats!$C$4),1,0)</f>
        <v>0</v>
      </c>
      <c r="D1272">
        <f>IF(AND(Taureaux[[#All],[nombres d''incides M&gt;F]]=résultats!$E$1,Taureaux[[#All],[Race]]=résultats!$C$4),1,0)</f>
        <v>0</v>
      </c>
      <c r="E1272">
        <f>IF(AND(Taureaux[[#All],[nombres d''incides M&gt;F]]=résultats!$E$1-1,Taureaux[[#All],[Race]]=résultats!$C$4),1,0)</f>
        <v>0</v>
      </c>
      <c r="F1272">
        <f>IF(Taureaux[[#All],[&gt; palier]]=0,0,SUM($C$2:C1272))</f>
        <v>0</v>
      </c>
      <c r="G1272">
        <f>IF(Taureaux[[#All],[=palier]]=0,0,SUM($D$2:D1272)+MAX(Taureaux[[#All],[séquence &gt; palier]]))</f>
        <v>0</v>
      </c>
      <c r="H1272">
        <f>IF(Taureaux[[#All],[=palier-1]]=0,0,SUM($E$2:E1272)+MAX(Taureaux[[#All],[séquence = palier]]))</f>
        <v>0</v>
      </c>
      <c r="I1272" t="str">
        <f>IF(Taureaux[[#All],[&gt; palier]]&gt;0,Q1272,"")</f>
        <v/>
      </c>
      <c r="J1272" t="str">
        <f>IF(Taureaux[[#All],[=palier]]&gt;0,Q1272,"")</f>
        <v/>
      </c>
      <c r="K1272" t="str">
        <f>IF(Taureaux[[#All],[=palier-1]]&gt;0,Q1272,"")</f>
        <v/>
      </c>
      <c r="L1272">
        <f>IF(ROW()-1&lt;=60000,ROW()-1)</f>
        <v>1271</v>
      </c>
      <c r="M1272" s="12" t="str">
        <f>IF(Taureaux[[#This Row],[Nom selon le rang]]="","",VLOOKUP(O1272,Q:AF,10,FALSE))</f>
        <v/>
      </c>
      <c r="N1272" t="str">
        <f>IF(Taureaux[[#This Row],[somme des males selon la liste]]="","",RANK(Taureaux[[#This Row],[somme des males selon la liste]],Taureaux[[#All],[somme des males selon la liste]],0))</f>
        <v/>
      </c>
      <c r="O12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2">
        <v>78462344</v>
      </c>
      <c r="Q1272" t="s">
        <v>2530</v>
      </c>
      <c r="R1272" t="s">
        <v>244</v>
      </c>
      <c r="S1272" t="s">
        <v>99</v>
      </c>
      <c r="T1272">
        <v>922.02</v>
      </c>
      <c r="U1272">
        <v>63.1</v>
      </c>
      <c r="V1272">
        <v>59.97</v>
      </c>
      <c r="W1272">
        <v>60.14</v>
      </c>
      <c r="X1272">
        <v>41.1</v>
      </c>
      <c r="Y1272">
        <v>65.13</v>
      </c>
      <c r="Z1272" s="12">
        <f>SUM(Taureaux[[#This Row],[indice 1]:[Indice 5]])</f>
        <v>289.43999999999994</v>
      </c>
      <c r="AA1272" t="s">
        <v>572</v>
      </c>
      <c r="AB1272" t="s">
        <v>572</v>
      </c>
      <c r="AC1272" t="s">
        <v>136</v>
      </c>
      <c r="AD1272">
        <v>28488</v>
      </c>
      <c r="AE1272">
        <v>30</v>
      </c>
    </row>
    <row r="1273" spans="2:31" x14ac:dyDescent="0.25">
      <c r="B1273" s="2">
        <f>IF(Taureaux[[#This Row],[Race]]&lt;&gt;résultats!$C$4,0,SUM(IF(U1273&gt;résultats!E$4,1,0),IF(V1273&gt;résultats!F$4,1,0),IF(W1273&gt;résultats!G$4,1,0),IF(X1273&gt;résultats!H$4,1,0),IF(Y1273&gt;résultats!I$4,1,0),IF(Z1273&gt;résultats!J$4,1,0)))</f>
        <v>0</v>
      </c>
      <c r="C1273">
        <f>IF(AND(Taureaux[[#All],[nombres d''incides M&gt;F]]&gt;résultats!$E$1,Taureaux[[#All],[Race]]=résultats!$C$4),1,0)</f>
        <v>0</v>
      </c>
      <c r="D1273">
        <f>IF(AND(Taureaux[[#All],[nombres d''incides M&gt;F]]=résultats!$E$1,Taureaux[[#All],[Race]]=résultats!$C$4),1,0)</f>
        <v>0</v>
      </c>
      <c r="E1273">
        <f>IF(AND(Taureaux[[#All],[nombres d''incides M&gt;F]]=résultats!$E$1-1,Taureaux[[#All],[Race]]=résultats!$C$4),1,0)</f>
        <v>0</v>
      </c>
      <c r="F1273">
        <f>IF(Taureaux[[#All],[&gt; palier]]=0,0,SUM($C$2:C1273))</f>
        <v>0</v>
      </c>
      <c r="G1273">
        <f>IF(Taureaux[[#All],[=palier]]=0,0,SUM($D$2:D1273)+MAX(Taureaux[[#All],[séquence &gt; palier]]))</f>
        <v>0</v>
      </c>
      <c r="H1273">
        <f>IF(Taureaux[[#All],[=palier-1]]=0,0,SUM($E$2:E1273)+MAX(Taureaux[[#All],[séquence = palier]]))</f>
        <v>0</v>
      </c>
      <c r="I1273" t="str">
        <f>IF(Taureaux[[#All],[&gt; palier]]&gt;0,Q1273,"")</f>
        <v/>
      </c>
      <c r="J1273" t="str">
        <f>IF(Taureaux[[#All],[=palier]]&gt;0,Q1273,"")</f>
        <v/>
      </c>
      <c r="K1273" t="str">
        <f>IF(Taureaux[[#All],[=palier-1]]&gt;0,Q1273,"")</f>
        <v/>
      </c>
      <c r="L1273">
        <f>IF(ROW()-1&lt;=60000,ROW()-1)</f>
        <v>1272</v>
      </c>
      <c r="M1273" s="12" t="str">
        <f>IF(Taureaux[[#This Row],[Nom selon le rang]]="","",VLOOKUP(O1273,Q:AF,10,FALSE))</f>
        <v/>
      </c>
      <c r="N1273" t="str">
        <f>IF(Taureaux[[#This Row],[somme des males selon la liste]]="","",RANK(Taureaux[[#This Row],[somme des males selon la liste]],Taureaux[[#All],[somme des males selon la liste]],0))</f>
        <v/>
      </c>
      <c r="O12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3">
        <v>79862647</v>
      </c>
      <c r="Q1273" t="s">
        <v>1673</v>
      </c>
      <c r="R1273" t="s">
        <v>237</v>
      </c>
      <c r="S1273" t="s">
        <v>85</v>
      </c>
      <c r="T1273">
        <v>1240.19</v>
      </c>
      <c r="U1273">
        <v>71.84</v>
      </c>
      <c r="V1273">
        <v>61.43</v>
      </c>
      <c r="W1273">
        <v>59.42</v>
      </c>
      <c r="X1273">
        <v>75.099999999999994</v>
      </c>
      <c r="Y1273">
        <v>63.8</v>
      </c>
      <c r="Z1273" s="12">
        <f>SUM(Taureaux[[#This Row],[indice 1]:[Indice 5]])</f>
        <v>331.59</v>
      </c>
      <c r="AA1273" t="s">
        <v>153</v>
      </c>
      <c r="AB1273" t="s">
        <v>153</v>
      </c>
      <c r="AC1273" t="s">
        <v>39</v>
      </c>
      <c r="AD1273">
        <v>23079</v>
      </c>
      <c r="AE1273">
        <v>90</v>
      </c>
    </row>
    <row r="1274" spans="2:31" x14ac:dyDescent="0.25">
      <c r="B1274" s="2">
        <f>IF(Taureaux[[#This Row],[Race]]&lt;&gt;résultats!$C$4,0,SUM(IF(U1274&gt;résultats!E$4,1,0),IF(V1274&gt;résultats!F$4,1,0),IF(W1274&gt;résultats!G$4,1,0),IF(X1274&gt;résultats!H$4,1,0),IF(Y1274&gt;résultats!I$4,1,0),IF(Z1274&gt;résultats!J$4,1,0)))</f>
        <v>0</v>
      </c>
      <c r="C1274">
        <f>IF(AND(Taureaux[[#All],[nombres d''incides M&gt;F]]&gt;résultats!$E$1,Taureaux[[#All],[Race]]=résultats!$C$4),1,0)</f>
        <v>0</v>
      </c>
      <c r="D1274">
        <f>IF(AND(Taureaux[[#All],[nombres d''incides M&gt;F]]=résultats!$E$1,Taureaux[[#All],[Race]]=résultats!$C$4),1,0)</f>
        <v>0</v>
      </c>
      <c r="E1274">
        <f>IF(AND(Taureaux[[#All],[nombres d''incides M&gt;F]]=résultats!$E$1-1,Taureaux[[#All],[Race]]=résultats!$C$4),1,0)</f>
        <v>0</v>
      </c>
      <c r="F1274">
        <f>IF(Taureaux[[#All],[&gt; palier]]=0,0,SUM($C$2:C1274))</f>
        <v>0</v>
      </c>
      <c r="G1274">
        <f>IF(Taureaux[[#All],[=palier]]=0,0,SUM($D$2:D1274)+MAX(Taureaux[[#All],[séquence &gt; palier]]))</f>
        <v>0</v>
      </c>
      <c r="H1274">
        <f>IF(Taureaux[[#All],[=palier-1]]=0,0,SUM($E$2:E1274)+MAX(Taureaux[[#All],[séquence = palier]]))</f>
        <v>0</v>
      </c>
      <c r="I1274" t="str">
        <f>IF(Taureaux[[#All],[&gt; palier]]&gt;0,Q1274,"")</f>
        <v/>
      </c>
      <c r="J1274" t="str">
        <f>IF(Taureaux[[#All],[=palier]]&gt;0,Q1274,"")</f>
        <v/>
      </c>
      <c r="K1274" t="str">
        <f>IF(Taureaux[[#All],[=palier-1]]&gt;0,Q1274,"")</f>
        <v/>
      </c>
      <c r="L1274">
        <f>IF(ROW()-1&lt;=60000,ROW()-1)</f>
        <v>1273</v>
      </c>
      <c r="M1274" s="12" t="str">
        <f>IF(Taureaux[[#This Row],[Nom selon le rang]]="","",VLOOKUP(O1274,Q:AF,10,FALSE))</f>
        <v/>
      </c>
      <c r="N1274" t="str">
        <f>IF(Taureaux[[#This Row],[somme des males selon la liste]]="","",RANK(Taureaux[[#This Row],[somme des males selon la liste]],Taureaux[[#All],[somme des males selon la liste]],0))</f>
        <v/>
      </c>
      <c r="O12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4">
        <v>77721870</v>
      </c>
      <c r="Q1274" t="s">
        <v>250</v>
      </c>
      <c r="R1274" t="s">
        <v>36</v>
      </c>
      <c r="S1274" t="s">
        <v>212</v>
      </c>
      <c r="T1274">
        <v>1185.7</v>
      </c>
      <c r="U1274">
        <v>80.459999999999994</v>
      </c>
      <c r="V1274">
        <v>71.44</v>
      </c>
      <c r="W1274">
        <v>80.52</v>
      </c>
      <c r="X1274">
        <v>66.06</v>
      </c>
      <c r="Y1274">
        <v>64.38</v>
      </c>
      <c r="Z1274" s="12">
        <f>SUM(Taureaux[[#This Row],[indice 1]:[Indice 5]])</f>
        <v>362.85999999999996</v>
      </c>
      <c r="AA1274" t="s">
        <v>38</v>
      </c>
      <c r="AB1274" t="s">
        <v>38</v>
      </c>
      <c r="AC1274" t="s">
        <v>39</v>
      </c>
      <c r="AD1274">
        <v>6857</v>
      </c>
      <c r="AE1274">
        <v>90</v>
      </c>
    </row>
    <row r="1275" spans="2:31" x14ac:dyDescent="0.25">
      <c r="B1275" s="2">
        <f>IF(Taureaux[[#This Row],[Race]]&lt;&gt;résultats!$C$4,0,SUM(IF(U1275&gt;résultats!E$4,1,0),IF(V1275&gt;résultats!F$4,1,0),IF(W1275&gt;résultats!G$4,1,0),IF(X1275&gt;résultats!H$4,1,0),IF(Y1275&gt;résultats!I$4,1,0),IF(Z1275&gt;résultats!J$4,1,0)))</f>
        <v>0</v>
      </c>
      <c r="C1275">
        <f>IF(AND(Taureaux[[#All],[nombres d''incides M&gt;F]]&gt;résultats!$E$1,Taureaux[[#All],[Race]]=résultats!$C$4),1,0)</f>
        <v>0</v>
      </c>
      <c r="D1275">
        <f>IF(AND(Taureaux[[#All],[nombres d''incides M&gt;F]]=résultats!$E$1,Taureaux[[#All],[Race]]=résultats!$C$4),1,0)</f>
        <v>0</v>
      </c>
      <c r="E1275">
        <f>IF(AND(Taureaux[[#All],[nombres d''incides M&gt;F]]=résultats!$E$1-1,Taureaux[[#All],[Race]]=résultats!$C$4),1,0)</f>
        <v>0</v>
      </c>
      <c r="F1275">
        <f>IF(Taureaux[[#All],[&gt; palier]]=0,0,SUM($C$2:C1275))</f>
        <v>0</v>
      </c>
      <c r="G1275">
        <f>IF(Taureaux[[#All],[=palier]]=0,0,SUM($D$2:D1275)+MAX(Taureaux[[#All],[séquence &gt; palier]]))</f>
        <v>0</v>
      </c>
      <c r="H1275">
        <f>IF(Taureaux[[#All],[=palier-1]]=0,0,SUM($E$2:E1275)+MAX(Taureaux[[#All],[séquence = palier]]))</f>
        <v>0</v>
      </c>
      <c r="I1275" t="str">
        <f>IF(Taureaux[[#All],[&gt; palier]]&gt;0,Q1275,"")</f>
        <v/>
      </c>
      <c r="J1275" t="str">
        <f>IF(Taureaux[[#All],[=palier]]&gt;0,Q1275,"")</f>
        <v/>
      </c>
      <c r="K1275" t="str">
        <f>IF(Taureaux[[#All],[=palier-1]]&gt;0,Q1275,"")</f>
        <v/>
      </c>
      <c r="L1275">
        <f>IF(ROW()-1&lt;=60000,ROW()-1)</f>
        <v>1274</v>
      </c>
      <c r="M1275" s="12" t="str">
        <f>IF(Taureaux[[#This Row],[Nom selon le rang]]="","",VLOOKUP(O1275,Q:AF,10,FALSE))</f>
        <v/>
      </c>
      <c r="N1275" t="str">
        <f>IF(Taureaux[[#This Row],[somme des males selon la liste]]="","",RANK(Taureaux[[#This Row],[somme des males selon la liste]],Taureaux[[#All],[somme des males selon la liste]],0))</f>
        <v/>
      </c>
      <c r="O12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5">
        <v>6632392</v>
      </c>
      <c r="Q1275" t="s">
        <v>1880</v>
      </c>
      <c r="R1275" t="s">
        <v>36</v>
      </c>
      <c r="S1275" t="s">
        <v>117</v>
      </c>
      <c r="T1275">
        <v>1096.79</v>
      </c>
      <c r="U1275">
        <v>66.540000000000006</v>
      </c>
      <c r="V1275">
        <v>62.44</v>
      </c>
      <c r="W1275">
        <v>66.489999999999995</v>
      </c>
      <c r="X1275">
        <v>61.64</v>
      </c>
      <c r="Y1275">
        <v>60.64</v>
      </c>
      <c r="Z1275" s="12">
        <f>SUM(Taureaux[[#This Row],[indice 1]:[Indice 5]])</f>
        <v>317.75</v>
      </c>
      <c r="AA1275" t="s">
        <v>63</v>
      </c>
      <c r="AB1275" t="s">
        <v>1746</v>
      </c>
      <c r="AC1275" t="s">
        <v>39</v>
      </c>
      <c r="AD1275">
        <v>10</v>
      </c>
      <c r="AE1275">
        <v>180</v>
      </c>
    </row>
    <row r="1276" spans="2:31" x14ac:dyDescent="0.25">
      <c r="B1276" s="2">
        <f>IF(Taureaux[[#This Row],[Race]]&lt;&gt;résultats!$C$4,0,SUM(IF(U1276&gt;résultats!E$4,1,0),IF(V1276&gt;résultats!F$4,1,0),IF(W1276&gt;résultats!G$4,1,0),IF(X1276&gt;résultats!H$4,1,0),IF(Y1276&gt;résultats!I$4,1,0),IF(Z1276&gt;résultats!J$4,1,0)))</f>
        <v>0</v>
      </c>
      <c r="C1276">
        <f>IF(AND(Taureaux[[#All],[nombres d''incides M&gt;F]]&gt;résultats!$E$1,Taureaux[[#All],[Race]]=résultats!$C$4),1,0)</f>
        <v>0</v>
      </c>
      <c r="D1276">
        <f>IF(AND(Taureaux[[#All],[nombres d''incides M&gt;F]]=résultats!$E$1,Taureaux[[#All],[Race]]=résultats!$C$4),1,0)</f>
        <v>0</v>
      </c>
      <c r="E1276">
        <f>IF(AND(Taureaux[[#All],[nombres d''incides M&gt;F]]=résultats!$E$1-1,Taureaux[[#All],[Race]]=résultats!$C$4),1,0)</f>
        <v>0</v>
      </c>
      <c r="F1276">
        <f>IF(Taureaux[[#All],[&gt; palier]]=0,0,SUM($C$2:C1276))</f>
        <v>0</v>
      </c>
      <c r="G1276">
        <f>IF(Taureaux[[#All],[=palier]]=0,0,SUM($D$2:D1276)+MAX(Taureaux[[#All],[séquence &gt; palier]]))</f>
        <v>0</v>
      </c>
      <c r="H1276">
        <f>IF(Taureaux[[#All],[=palier-1]]=0,0,SUM($E$2:E1276)+MAX(Taureaux[[#All],[séquence = palier]]))</f>
        <v>0</v>
      </c>
      <c r="I1276" t="str">
        <f>IF(Taureaux[[#All],[&gt; palier]]&gt;0,Q1276,"")</f>
        <v/>
      </c>
      <c r="J1276" t="str">
        <f>IF(Taureaux[[#All],[=palier]]&gt;0,Q1276,"")</f>
        <v/>
      </c>
      <c r="K1276" t="str">
        <f>IF(Taureaux[[#All],[=palier-1]]&gt;0,Q1276,"")</f>
        <v/>
      </c>
      <c r="L1276">
        <f>IF(ROW()-1&lt;=60000,ROW()-1)</f>
        <v>1275</v>
      </c>
      <c r="M1276" s="12" t="str">
        <f>IF(Taureaux[[#This Row],[Nom selon le rang]]="","",VLOOKUP(O1276,Q:AF,10,FALSE))</f>
        <v/>
      </c>
      <c r="N1276" t="str">
        <f>IF(Taureaux[[#This Row],[somme des males selon la liste]]="","",RANK(Taureaux[[#This Row],[somme des males selon la liste]],Taureaux[[#All],[somme des males selon la liste]],0))</f>
        <v/>
      </c>
      <c r="O12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6">
        <v>79252533</v>
      </c>
      <c r="Q1276" t="s">
        <v>556</v>
      </c>
      <c r="R1276" t="s">
        <v>181</v>
      </c>
      <c r="S1276" t="s">
        <v>118</v>
      </c>
      <c r="T1276">
        <v>1252.08</v>
      </c>
      <c r="U1276">
        <v>69.64</v>
      </c>
      <c r="V1276">
        <v>78.27</v>
      </c>
      <c r="W1276">
        <v>64.510000000000005</v>
      </c>
      <c r="X1276">
        <v>75.010000000000005</v>
      </c>
      <c r="Y1276">
        <v>71.78</v>
      </c>
      <c r="Z1276" s="12">
        <f>SUM(Taureaux[[#This Row],[indice 1]:[Indice 5]])</f>
        <v>359.21000000000004</v>
      </c>
      <c r="AA1276" t="s">
        <v>63</v>
      </c>
      <c r="AB1276" t="s">
        <v>276</v>
      </c>
      <c r="AC1276" t="s">
        <v>139</v>
      </c>
      <c r="AD1276">
        <v>8</v>
      </c>
      <c r="AE1276">
        <v>268.10000000000002</v>
      </c>
    </row>
    <row r="1277" spans="2:31" x14ac:dyDescent="0.25">
      <c r="B1277" s="2">
        <f>IF(Taureaux[[#This Row],[Race]]&lt;&gt;résultats!$C$4,0,SUM(IF(U1277&gt;résultats!E$4,1,0),IF(V1277&gt;résultats!F$4,1,0),IF(W1277&gt;résultats!G$4,1,0),IF(X1277&gt;résultats!H$4,1,0),IF(Y1277&gt;résultats!I$4,1,0),IF(Z1277&gt;résultats!J$4,1,0)))</f>
        <v>0</v>
      </c>
      <c r="C1277">
        <f>IF(AND(Taureaux[[#All],[nombres d''incides M&gt;F]]&gt;résultats!$E$1,Taureaux[[#All],[Race]]=résultats!$C$4),1,0)</f>
        <v>0</v>
      </c>
      <c r="D1277">
        <f>IF(AND(Taureaux[[#All],[nombres d''incides M&gt;F]]=résultats!$E$1,Taureaux[[#All],[Race]]=résultats!$C$4),1,0)</f>
        <v>0</v>
      </c>
      <c r="E1277">
        <f>IF(AND(Taureaux[[#All],[nombres d''incides M&gt;F]]=résultats!$E$1-1,Taureaux[[#All],[Race]]=résultats!$C$4),1,0)</f>
        <v>0</v>
      </c>
      <c r="F1277">
        <f>IF(Taureaux[[#All],[&gt; palier]]=0,0,SUM($C$2:C1277))</f>
        <v>0</v>
      </c>
      <c r="G1277">
        <f>IF(Taureaux[[#All],[=palier]]=0,0,SUM($D$2:D1277)+MAX(Taureaux[[#All],[séquence &gt; palier]]))</f>
        <v>0</v>
      </c>
      <c r="H1277">
        <f>IF(Taureaux[[#All],[=palier-1]]=0,0,SUM($E$2:E1277)+MAX(Taureaux[[#All],[séquence = palier]]))</f>
        <v>0</v>
      </c>
      <c r="I1277" t="str">
        <f>IF(Taureaux[[#All],[&gt; palier]]&gt;0,Q1277,"")</f>
        <v/>
      </c>
      <c r="J1277" t="str">
        <f>IF(Taureaux[[#All],[=palier]]&gt;0,Q1277,"")</f>
        <v/>
      </c>
      <c r="K1277" t="str">
        <f>IF(Taureaux[[#All],[=palier-1]]&gt;0,Q1277,"")</f>
        <v/>
      </c>
      <c r="L1277">
        <f>IF(ROW()-1&lt;=60000,ROW()-1)</f>
        <v>1276</v>
      </c>
      <c r="M1277" s="12" t="str">
        <f>IF(Taureaux[[#This Row],[Nom selon le rang]]="","",VLOOKUP(O1277,Q:AF,10,FALSE))</f>
        <v/>
      </c>
      <c r="N1277" t="str">
        <f>IF(Taureaux[[#This Row],[somme des males selon la liste]]="","",RANK(Taureaux[[#This Row],[somme des males selon la liste]],Taureaux[[#All],[somme des males selon la liste]],0))</f>
        <v/>
      </c>
      <c r="O12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7">
        <v>19700141</v>
      </c>
      <c r="Q1277" t="s">
        <v>2085</v>
      </c>
      <c r="R1277" t="s">
        <v>45</v>
      </c>
      <c r="S1277" t="s">
        <v>78</v>
      </c>
      <c r="T1277">
        <v>1003.86</v>
      </c>
      <c r="U1277">
        <v>58.8</v>
      </c>
      <c r="V1277">
        <v>57.67</v>
      </c>
      <c r="W1277">
        <v>69.209999999999994</v>
      </c>
      <c r="X1277">
        <v>56.89</v>
      </c>
      <c r="Y1277">
        <v>65.64</v>
      </c>
      <c r="Z1277" s="12">
        <f>SUM(Taureaux[[#This Row],[indice 1]:[Indice 5]])</f>
        <v>308.20999999999998</v>
      </c>
      <c r="AA1277" t="s">
        <v>240</v>
      </c>
      <c r="AB1277" t="s">
        <v>240</v>
      </c>
      <c r="AC1277" t="s">
        <v>111</v>
      </c>
      <c r="AD1277">
        <v>11526</v>
      </c>
      <c r="AE1277">
        <v>30</v>
      </c>
    </row>
    <row r="1278" spans="2:31" x14ac:dyDescent="0.25">
      <c r="B1278" s="2">
        <f>IF(Taureaux[[#This Row],[Race]]&lt;&gt;résultats!$C$4,0,SUM(IF(U1278&gt;résultats!E$4,1,0),IF(V1278&gt;résultats!F$4,1,0),IF(W1278&gt;résultats!G$4,1,0),IF(X1278&gt;résultats!H$4,1,0),IF(Y1278&gt;résultats!I$4,1,0),IF(Z1278&gt;résultats!J$4,1,0)))</f>
        <v>0</v>
      </c>
      <c r="C1278">
        <f>IF(AND(Taureaux[[#All],[nombres d''incides M&gt;F]]&gt;résultats!$E$1,Taureaux[[#All],[Race]]=résultats!$C$4),1,0)</f>
        <v>0</v>
      </c>
      <c r="D1278">
        <f>IF(AND(Taureaux[[#All],[nombres d''incides M&gt;F]]=résultats!$E$1,Taureaux[[#All],[Race]]=résultats!$C$4),1,0)</f>
        <v>0</v>
      </c>
      <c r="E1278">
        <f>IF(AND(Taureaux[[#All],[nombres d''incides M&gt;F]]=résultats!$E$1-1,Taureaux[[#All],[Race]]=résultats!$C$4),1,0)</f>
        <v>0</v>
      </c>
      <c r="F1278">
        <f>IF(Taureaux[[#All],[&gt; palier]]=0,0,SUM($C$2:C1278))</f>
        <v>0</v>
      </c>
      <c r="G1278">
        <f>IF(Taureaux[[#All],[=palier]]=0,0,SUM($D$2:D1278)+MAX(Taureaux[[#All],[séquence &gt; palier]]))</f>
        <v>0</v>
      </c>
      <c r="H1278">
        <f>IF(Taureaux[[#All],[=palier-1]]=0,0,SUM($E$2:E1278)+MAX(Taureaux[[#All],[séquence = palier]]))</f>
        <v>0</v>
      </c>
      <c r="I1278" t="str">
        <f>IF(Taureaux[[#All],[&gt; palier]]&gt;0,Q1278,"")</f>
        <v/>
      </c>
      <c r="J1278" t="str">
        <f>IF(Taureaux[[#All],[=palier]]&gt;0,Q1278,"")</f>
        <v/>
      </c>
      <c r="K1278" t="str">
        <f>IF(Taureaux[[#All],[=palier-1]]&gt;0,Q1278,"")</f>
        <v/>
      </c>
      <c r="L1278">
        <f>IF(ROW()-1&lt;=60000,ROW()-1)</f>
        <v>1277</v>
      </c>
      <c r="M1278" s="12" t="str">
        <f>IF(Taureaux[[#This Row],[Nom selon le rang]]="","",VLOOKUP(O1278,Q:AF,10,FALSE))</f>
        <v/>
      </c>
      <c r="N1278" t="str">
        <f>IF(Taureaux[[#This Row],[somme des males selon la liste]]="","",RANK(Taureaux[[#This Row],[somme des males selon la liste]],Taureaux[[#All],[somme des males selon la liste]],0))</f>
        <v/>
      </c>
      <c r="O12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8">
        <v>81929773</v>
      </c>
      <c r="Q1278" t="s">
        <v>1939</v>
      </c>
      <c r="R1278" t="s">
        <v>355</v>
      </c>
      <c r="S1278" t="s">
        <v>15</v>
      </c>
      <c r="T1278">
        <v>1091.06</v>
      </c>
      <c r="U1278">
        <v>59.86</v>
      </c>
      <c r="V1278">
        <v>70.16</v>
      </c>
      <c r="W1278">
        <v>63.95</v>
      </c>
      <c r="X1278">
        <v>58.15</v>
      </c>
      <c r="Y1278">
        <v>66.3</v>
      </c>
      <c r="Z1278" s="12">
        <f>SUM(Taureaux[[#This Row],[indice 1]:[Indice 5]])</f>
        <v>318.41999999999996</v>
      </c>
      <c r="AA1278" t="s">
        <v>1940</v>
      </c>
      <c r="AB1278" t="s">
        <v>1940</v>
      </c>
      <c r="AC1278" t="s">
        <v>152</v>
      </c>
      <c r="AD1278">
        <v>13003</v>
      </c>
      <c r="AE1278">
        <v>30</v>
      </c>
    </row>
    <row r="1279" spans="2:31" x14ac:dyDescent="0.25">
      <c r="B1279" s="2">
        <f>IF(Taureaux[[#This Row],[Race]]&lt;&gt;résultats!$C$4,0,SUM(IF(U1279&gt;résultats!E$4,1,0),IF(V1279&gt;résultats!F$4,1,0),IF(W1279&gt;résultats!G$4,1,0),IF(X1279&gt;résultats!H$4,1,0),IF(Y1279&gt;résultats!I$4,1,0),IF(Z1279&gt;résultats!J$4,1,0)))</f>
        <v>0</v>
      </c>
      <c r="C1279">
        <f>IF(AND(Taureaux[[#All],[nombres d''incides M&gt;F]]&gt;résultats!$E$1,Taureaux[[#All],[Race]]=résultats!$C$4),1,0)</f>
        <v>0</v>
      </c>
      <c r="D1279">
        <f>IF(AND(Taureaux[[#All],[nombres d''incides M&gt;F]]=résultats!$E$1,Taureaux[[#All],[Race]]=résultats!$C$4),1,0)</f>
        <v>0</v>
      </c>
      <c r="E1279">
        <f>IF(AND(Taureaux[[#All],[nombres d''incides M&gt;F]]=résultats!$E$1-1,Taureaux[[#All],[Race]]=résultats!$C$4),1,0)</f>
        <v>0</v>
      </c>
      <c r="F1279">
        <f>IF(Taureaux[[#All],[&gt; palier]]=0,0,SUM($C$2:C1279))</f>
        <v>0</v>
      </c>
      <c r="G1279">
        <f>IF(Taureaux[[#All],[=palier]]=0,0,SUM($D$2:D1279)+MAX(Taureaux[[#All],[séquence &gt; palier]]))</f>
        <v>0</v>
      </c>
      <c r="H1279">
        <f>IF(Taureaux[[#All],[=palier-1]]=0,0,SUM($E$2:E1279)+MAX(Taureaux[[#All],[séquence = palier]]))</f>
        <v>0</v>
      </c>
      <c r="I1279" t="str">
        <f>IF(Taureaux[[#All],[&gt; palier]]&gt;0,Q1279,"")</f>
        <v/>
      </c>
      <c r="J1279" t="str">
        <f>IF(Taureaux[[#All],[=palier]]&gt;0,Q1279,"")</f>
        <v/>
      </c>
      <c r="K1279" t="str">
        <f>IF(Taureaux[[#All],[=palier-1]]&gt;0,Q1279,"")</f>
        <v/>
      </c>
      <c r="L1279">
        <f>IF(ROW()-1&lt;=60000,ROW()-1)</f>
        <v>1278</v>
      </c>
      <c r="M1279" s="12" t="str">
        <f>IF(Taureaux[[#This Row],[Nom selon le rang]]="","",VLOOKUP(O1279,Q:AF,10,FALSE))</f>
        <v/>
      </c>
      <c r="N1279" t="str">
        <f>IF(Taureaux[[#This Row],[somme des males selon la liste]]="","",RANK(Taureaux[[#This Row],[somme des males selon la liste]],Taureaux[[#All],[somme des males selon la liste]],0))</f>
        <v/>
      </c>
      <c r="O12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79">
        <v>78297453</v>
      </c>
      <c r="Q1279" t="s">
        <v>1433</v>
      </c>
      <c r="R1279" t="s">
        <v>545</v>
      </c>
      <c r="S1279" t="s">
        <v>99</v>
      </c>
      <c r="T1279">
        <v>1379.03</v>
      </c>
      <c r="U1279">
        <v>63.22</v>
      </c>
      <c r="V1279">
        <v>79.209999999999994</v>
      </c>
      <c r="W1279">
        <v>70.56</v>
      </c>
      <c r="X1279">
        <v>63.59</v>
      </c>
      <c r="Y1279">
        <v>50.15</v>
      </c>
      <c r="Z1279" s="12">
        <f>SUM(Taureaux[[#This Row],[indice 1]:[Indice 5]])</f>
        <v>326.73</v>
      </c>
      <c r="AA1279" t="s">
        <v>148</v>
      </c>
      <c r="AB1279" t="s">
        <v>148</v>
      </c>
      <c r="AC1279" t="s">
        <v>116</v>
      </c>
      <c r="AD1279">
        <v>24681</v>
      </c>
      <c r="AE1279">
        <v>30</v>
      </c>
    </row>
    <row r="1280" spans="2:31" x14ac:dyDescent="0.25">
      <c r="B1280" s="2">
        <f>IF(Taureaux[[#This Row],[Race]]&lt;&gt;résultats!$C$4,0,SUM(IF(U1280&gt;résultats!E$4,1,0),IF(V1280&gt;résultats!F$4,1,0),IF(W1280&gt;résultats!G$4,1,0),IF(X1280&gt;résultats!H$4,1,0),IF(Y1280&gt;résultats!I$4,1,0),IF(Z1280&gt;résultats!J$4,1,0)))</f>
        <v>0</v>
      </c>
      <c r="C1280">
        <f>IF(AND(Taureaux[[#All],[nombres d''incides M&gt;F]]&gt;résultats!$E$1,Taureaux[[#All],[Race]]=résultats!$C$4),1,0)</f>
        <v>0</v>
      </c>
      <c r="D1280">
        <f>IF(AND(Taureaux[[#All],[nombres d''incides M&gt;F]]=résultats!$E$1,Taureaux[[#All],[Race]]=résultats!$C$4),1,0)</f>
        <v>0</v>
      </c>
      <c r="E1280">
        <f>IF(AND(Taureaux[[#All],[nombres d''incides M&gt;F]]=résultats!$E$1-1,Taureaux[[#All],[Race]]=résultats!$C$4),1,0)</f>
        <v>0</v>
      </c>
      <c r="F1280">
        <f>IF(Taureaux[[#All],[&gt; palier]]=0,0,SUM($C$2:C1280))</f>
        <v>0</v>
      </c>
      <c r="G1280">
        <f>IF(Taureaux[[#All],[=palier]]=0,0,SUM($D$2:D1280)+MAX(Taureaux[[#All],[séquence &gt; palier]]))</f>
        <v>0</v>
      </c>
      <c r="H1280">
        <f>IF(Taureaux[[#All],[=palier-1]]=0,0,SUM($E$2:E1280)+MAX(Taureaux[[#All],[séquence = palier]]))</f>
        <v>0</v>
      </c>
      <c r="I1280" t="str">
        <f>IF(Taureaux[[#All],[&gt; palier]]&gt;0,Q1280,"")</f>
        <v/>
      </c>
      <c r="J1280" t="str">
        <f>IF(Taureaux[[#All],[=palier]]&gt;0,Q1280,"")</f>
        <v/>
      </c>
      <c r="K1280" t="str">
        <f>IF(Taureaux[[#All],[=palier-1]]&gt;0,Q1280,"")</f>
        <v/>
      </c>
      <c r="L1280">
        <f>IF(ROW()-1&lt;=60000,ROW()-1)</f>
        <v>1279</v>
      </c>
      <c r="M1280" s="12" t="str">
        <f>IF(Taureaux[[#This Row],[Nom selon le rang]]="","",VLOOKUP(O1280,Q:AF,10,FALSE))</f>
        <v/>
      </c>
      <c r="N1280" t="str">
        <f>IF(Taureaux[[#This Row],[somme des males selon la liste]]="","",RANK(Taureaux[[#This Row],[somme des males selon la liste]],Taureaux[[#All],[somme des males selon la liste]],0))</f>
        <v/>
      </c>
      <c r="O12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0">
        <v>78415637</v>
      </c>
      <c r="Q1280" t="s">
        <v>1539</v>
      </c>
      <c r="R1280" t="s">
        <v>181</v>
      </c>
      <c r="S1280" t="s">
        <v>18</v>
      </c>
      <c r="T1280">
        <v>1315.01</v>
      </c>
      <c r="U1280">
        <v>67.150000000000006</v>
      </c>
      <c r="V1280">
        <v>72.959999999999994</v>
      </c>
      <c r="W1280">
        <v>61.24</v>
      </c>
      <c r="X1280">
        <v>71.86</v>
      </c>
      <c r="Y1280">
        <v>60.47</v>
      </c>
      <c r="Z1280" s="12">
        <f>SUM(Taureaux[[#This Row],[indice 1]:[Indice 5]])</f>
        <v>333.68000000000006</v>
      </c>
      <c r="AA1280" t="s">
        <v>148</v>
      </c>
      <c r="AB1280" t="s">
        <v>148</v>
      </c>
      <c r="AC1280" t="s">
        <v>116</v>
      </c>
      <c r="AD1280">
        <v>8428</v>
      </c>
      <c r="AE1280">
        <v>30</v>
      </c>
    </row>
    <row r="1281" spans="2:31" x14ac:dyDescent="0.25">
      <c r="B1281" s="2">
        <f>IF(Taureaux[[#This Row],[Race]]&lt;&gt;résultats!$C$4,0,SUM(IF(U1281&gt;résultats!E$4,1,0),IF(V1281&gt;résultats!F$4,1,0),IF(W1281&gt;résultats!G$4,1,0),IF(X1281&gt;résultats!H$4,1,0),IF(Y1281&gt;résultats!I$4,1,0),IF(Z1281&gt;résultats!J$4,1,0)))</f>
        <v>0</v>
      </c>
      <c r="C1281">
        <f>IF(AND(Taureaux[[#All],[nombres d''incides M&gt;F]]&gt;résultats!$E$1,Taureaux[[#All],[Race]]=résultats!$C$4),1,0)</f>
        <v>0</v>
      </c>
      <c r="D1281">
        <f>IF(AND(Taureaux[[#All],[nombres d''incides M&gt;F]]=résultats!$E$1,Taureaux[[#All],[Race]]=résultats!$C$4),1,0)</f>
        <v>0</v>
      </c>
      <c r="E1281">
        <f>IF(AND(Taureaux[[#All],[nombres d''incides M&gt;F]]=résultats!$E$1-1,Taureaux[[#All],[Race]]=résultats!$C$4),1,0)</f>
        <v>0</v>
      </c>
      <c r="F1281">
        <f>IF(Taureaux[[#All],[&gt; palier]]=0,0,SUM($C$2:C1281))</f>
        <v>0</v>
      </c>
      <c r="G1281">
        <f>IF(Taureaux[[#All],[=palier]]=0,0,SUM($D$2:D1281)+MAX(Taureaux[[#All],[séquence &gt; palier]]))</f>
        <v>0</v>
      </c>
      <c r="H1281">
        <f>IF(Taureaux[[#All],[=palier-1]]=0,0,SUM($E$2:E1281)+MAX(Taureaux[[#All],[séquence = palier]]))</f>
        <v>0</v>
      </c>
      <c r="I1281" t="str">
        <f>IF(Taureaux[[#All],[&gt; palier]]&gt;0,Q1281,"")</f>
        <v/>
      </c>
      <c r="J1281" t="str">
        <f>IF(Taureaux[[#All],[=palier]]&gt;0,Q1281,"")</f>
        <v/>
      </c>
      <c r="K1281" t="str">
        <f>IF(Taureaux[[#All],[=palier-1]]&gt;0,Q1281,"")</f>
        <v/>
      </c>
      <c r="L1281">
        <f>IF(ROW()-1&lt;=60000,ROW()-1)</f>
        <v>1280</v>
      </c>
      <c r="M1281" s="12" t="str">
        <f>IF(Taureaux[[#This Row],[Nom selon le rang]]="","",VLOOKUP(O1281,Q:AF,10,FALSE))</f>
        <v/>
      </c>
      <c r="N1281" t="str">
        <f>IF(Taureaux[[#This Row],[somme des males selon la liste]]="","",RANK(Taureaux[[#This Row],[somme des males selon la liste]],Taureaux[[#All],[somme des males selon la liste]],0))</f>
        <v/>
      </c>
      <c r="O12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1">
        <v>79802433</v>
      </c>
      <c r="Q1281" t="s">
        <v>2990</v>
      </c>
      <c r="R1281" t="s">
        <v>36</v>
      </c>
      <c r="S1281" t="s">
        <v>100</v>
      </c>
      <c r="T1281">
        <v>1161.31</v>
      </c>
      <c r="U1281">
        <v>75.790000000000006</v>
      </c>
      <c r="V1281">
        <v>77.989999999999995</v>
      </c>
      <c r="W1281">
        <v>81</v>
      </c>
      <c r="X1281">
        <v>70.67</v>
      </c>
      <c r="Y1281">
        <v>65.87</v>
      </c>
      <c r="Z1281" s="12">
        <f>SUM(Taureaux[[#This Row],[indice 1]:[Indice 5]])</f>
        <v>371.32</v>
      </c>
      <c r="AA1281" t="s">
        <v>38</v>
      </c>
      <c r="AB1281" t="s">
        <v>38</v>
      </c>
      <c r="AC1281" t="s">
        <v>39</v>
      </c>
      <c r="AD1281">
        <v>6717</v>
      </c>
      <c r="AE1281">
        <v>90</v>
      </c>
    </row>
    <row r="1282" spans="2:31" x14ac:dyDescent="0.25">
      <c r="B1282" s="2">
        <f>IF(Taureaux[[#This Row],[Race]]&lt;&gt;résultats!$C$4,0,SUM(IF(U1282&gt;résultats!E$4,1,0),IF(V1282&gt;résultats!F$4,1,0),IF(W1282&gt;résultats!G$4,1,0),IF(X1282&gt;résultats!H$4,1,0),IF(Y1282&gt;résultats!I$4,1,0),IF(Z1282&gt;résultats!J$4,1,0)))</f>
        <v>0</v>
      </c>
      <c r="C1282">
        <f>IF(AND(Taureaux[[#All],[nombres d''incides M&gt;F]]&gt;résultats!$E$1,Taureaux[[#All],[Race]]=résultats!$C$4),1,0)</f>
        <v>0</v>
      </c>
      <c r="D1282">
        <f>IF(AND(Taureaux[[#All],[nombres d''incides M&gt;F]]=résultats!$E$1,Taureaux[[#All],[Race]]=résultats!$C$4),1,0)</f>
        <v>0</v>
      </c>
      <c r="E1282">
        <f>IF(AND(Taureaux[[#All],[nombres d''incides M&gt;F]]=résultats!$E$1-1,Taureaux[[#All],[Race]]=résultats!$C$4),1,0)</f>
        <v>0</v>
      </c>
      <c r="F1282">
        <f>IF(Taureaux[[#All],[&gt; palier]]=0,0,SUM($C$2:C1282))</f>
        <v>0</v>
      </c>
      <c r="G1282">
        <f>IF(Taureaux[[#All],[=palier]]=0,0,SUM($D$2:D1282)+MAX(Taureaux[[#All],[séquence &gt; palier]]))</f>
        <v>0</v>
      </c>
      <c r="H1282">
        <f>IF(Taureaux[[#All],[=palier-1]]=0,0,SUM($E$2:E1282)+MAX(Taureaux[[#All],[séquence = palier]]))</f>
        <v>0</v>
      </c>
      <c r="I1282" t="str">
        <f>IF(Taureaux[[#All],[&gt; palier]]&gt;0,Q1282,"")</f>
        <v/>
      </c>
      <c r="J1282" t="str">
        <f>IF(Taureaux[[#All],[=palier]]&gt;0,Q1282,"")</f>
        <v/>
      </c>
      <c r="K1282" t="str">
        <f>IF(Taureaux[[#All],[=palier-1]]&gt;0,Q1282,"")</f>
        <v/>
      </c>
      <c r="L1282">
        <f>IF(ROW()-1&lt;=60000,ROW()-1)</f>
        <v>1281</v>
      </c>
      <c r="M1282" s="12" t="str">
        <f>IF(Taureaux[[#This Row],[Nom selon le rang]]="","",VLOOKUP(O1282,Q:AF,10,FALSE))</f>
        <v/>
      </c>
      <c r="N1282" t="str">
        <f>IF(Taureaux[[#This Row],[somme des males selon la liste]]="","",RANK(Taureaux[[#This Row],[somme des males selon la liste]],Taureaux[[#All],[somme des males selon la liste]],0))</f>
        <v/>
      </c>
      <c r="O12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2">
        <v>5848388</v>
      </c>
      <c r="Q1282" t="s">
        <v>2695</v>
      </c>
      <c r="R1282" t="s">
        <v>36</v>
      </c>
      <c r="S1282" t="s">
        <v>53</v>
      </c>
      <c r="T1282">
        <v>1109.6099999999999</v>
      </c>
      <c r="U1282">
        <v>58.15</v>
      </c>
      <c r="V1282">
        <v>56.34</v>
      </c>
      <c r="W1282">
        <v>49.68</v>
      </c>
      <c r="X1282">
        <v>65.430000000000007</v>
      </c>
      <c r="Y1282">
        <v>38.979999999999997</v>
      </c>
      <c r="Z1282" s="12">
        <f>SUM(Taureaux[[#This Row],[indice 1]:[Indice 5]])</f>
        <v>268.58000000000004</v>
      </c>
      <c r="AA1282" t="s">
        <v>38</v>
      </c>
      <c r="AB1282" t="s">
        <v>38</v>
      </c>
      <c r="AC1282" t="s">
        <v>39</v>
      </c>
      <c r="AD1282">
        <v>7159</v>
      </c>
      <c r="AE1282">
        <v>48.58</v>
      </c>
    </row>
    <row r="1283" spans="2:31" x14ac:dyDescent="0.25">
      <c r="B1283" s="2">
        <f>IF(Taureaux[[#This Row],[Race]]&lt;&gt;résultats!$C$4,0,SUM(IF(U1283&gt;résultats!E$4,1,0),IF(V1283&gt;résultats!F$4,1,0),IF(W1283&gt;résultats!G$4,1,0),IF(X1283&gt;résultats!H$4,1,0),IF(Y1283&gt;résultats!I$4,1,0),IF(Z1283&gt;résultats!J$4,1,0)))</f>
        <v>0</v>
      </c>
      <c r="C1283">
        <f>IF(AND(Taureaux[[#All],[nombres d''incides M&gt;F]]&gt;résultats!$E$1,Taureaux[[#All],[Race]]=résultats!$C$4),1,0)</f>
        <v>0</v>
      </c>
      <c r="D1283">
        <f>IF(AND(Taureaux[[#All],[nombres d''incides M&gt;F]]=résultats!$E$1,Taureaux[[#All],[Race]]=résultats!$C$4),1,0)</f>
        <v>0</v>
      </c>
      <c r="E1283">
        <f>IF(AND(Taureaux[[#All],[nombres d''incides M&gt;F]]=résultats!$E$1-1,Taureaux[[#All],[Race]]=résultats!$C$4),1,0)</f>
        <v>0</v>
      </c>
      <c r="F1283">
        <f>IF(Taureaux[[#All],[&gt; palier]]=0,0,SUM($C$2:C1283))</f>
        <v>0</v>
      </c>
      <c r="G1283">
        <f>IF(Taureaux[[#All],[=palier]]=0,0,SUM($D$2:D1283)+MAX(Taureaux[[#All],[séquence &gt; palier]]))</f>
        <v>0</v>
      </c>
      <c r="H1283">
        <f>IF(Taureaux[[#All],[=palier-1]]=0,0,SUM($E$2:E1283)+MAX(Taureaux[[#All],[séquence = palier]]))</f>
        <v>0</v>
      </c>
      <c r="I1283" t="str">
        <f>IF(Taureaux[[#All],[&gt; palier]]&gt;0,Q1283,"")</f>
        <v/>
      </c>
      <c r="J1283" t="str">
        <f>IF(Taureaux[[#All],[=palier]]&gt;0,Q1283,"")</f>
        <v/>
      </c>
      <c r="K1283" t="str">
        <f>IF(Taureaux[[#All],[=palier-1]]&gt;0,Q1283,"")</f>
        <v/>
      </c>
      <c r="L1283">
        <f>IF(ROW()-1&lt;=60000,ROW()-1)</f>
        <v>1282</v>
      </c>
      <c r="M1283" s="12" t="str">
        <f>IF(Taureaux[[#This Row],[Nom selon le rang]]="","",VLOOKUP(O1283,Q:AF,10,FALSE))</f>
        <v/>
      </c>
      <c r="N1283" t="str">
        <f>IF(Taureaux[[#This Row],[somme des males selon la liste]]="","",RANK(Taureaux[[#This Row],[somme des males selon la liste]],Taureaux[[#All],[somme des males selon la liste]],0))</f>
        <v/>
      </c>
      <c r="O12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3">
        <v>76331572</v>
      </c>
      <c r="Q1283" t="s">
        <v>251</v>
      </c>
      <c r="R1283" t="s">
        <v>36</v>
      </c>
      <c r="S1283" t="s">
        <v>95</v>
      </c>
      <c r="T1283">
        <v>1160.01</v>
      </c>
      <c r="U1283">
        <v>72.55</v>
      </c>
      <c r="V1283">
        <v>70.510000000000005</v>
      </c>
      <c r="W1283">
        <v>83.86</v>
      </c>
      <c r="X1283">
        <v>70.790000000000006</v>
      </c>
      <c r="Y1283">
        <v>61.68</v>
      </c>
      <c r="Z1283" s="12">
        <f>SUM(Taureaux[[#This Row],[indice 1]:[Indice 5]])</f>
        <v>359.39000000000004</v>
      </c>
      <c r="AA1283" t="s">
        <v>38</v>
      </c>
      <c r="AB1283" t="s">
        <v>38</v>
      </c>
      <c r="AC1283" t="s">
        <v>39</v>
      </c>
      <c r="AD1283">
        <v>6841</v>
      </c>
      <c r="AE1283">
        <v>90</v>
      </c>
    </row>
    <row r="1284" spans="2:31" x14ac:dyDescent="0.25">
      <c r="B1284" s="2">
        <f>IF(Taureaux[[#This Row],[Race]]&lt;&gt;résultats!$C$4,0,SUM(IF(U1284&gt;résultats!E$4,1,0),IF(V1284&gt;résultats!F$4,1,0),IF(W1284&gt;résultats!G$4,1,0),IF(X1284&gt;résultats!H$4,1,0),IF(Y1284&gt;résultats!I$4,1,0),IF(Z1284&gt;résultats!J$4,1,0)))</f>
        <v>0</v>
      </c>
      <c r="C1284">
        <f>IF(AND(Taureaux[[#All],[nombres d''incides M&gt;F]]&gt;résultats!$E$1,Taureaux[[#All],[Race]]=résultats!$C$4),1,0)</f>
        <v>0</v>
      </c>
      <c r="D1284">
        <f>IF(AND(Taureaux[[#All],[nombres d''incides M&gt;F]]=résultats!$E$1,Taureaux[[#All],[Race]]=résultats!$C$4),1,0)</f>
        <v>0</v>
      </c>
      <c r="E1284">
        <f>IF(AND(Taureaux[[#All],[nombres d''incides M&gt;F]]=résultats!$E$1-1,Taureaux[[#All],[Race]]=résultats!$C$4),1,0)</f>
        <v>0</v>
      </c>
      <c r="F1284">
        <f>IF(Taureaux[[#All],[&gt; palier]]=0,0,SUM($C$2:C1284))</f>
        <v>0</v>
      </c>
      <c r="G1284">
        <f>IF(Taureaux[[#All],[=palier]]=0,0,SUM($D$2:D1284)+MAX(Taureaux[[#All],[séquence &gt; palier]]))</f>
        <v>0</v>
      </c>
      <c r="H1284">
        <f>IF(Taureaux[[#All],[=palier-1]]=0,0,SUM($E$2:E1284)+MAX(Taureaux[[#All],[séquence = palier]]))</f>
        <v>0</v>
      </c>
      <c r="I1284" t="str">
        <f>IF(Taureaux[[#All],[&gt; palier]]&gt;0,Q1284,"")</f>
        <v/>
      </c>
      <c r="J1284" t="str">
        <f>IF(Taureaux[[#All],[=palier]]&gt;0,Q1284,"")</f>
        <v/>
      </c>
      <c r="K1284" t="str">
        <f>IF(Taureaux[[#All],[=palier-1]]&gt;0,Q1284,"")</f>
        <v/>
      </c>
      <c r="L1284">
        <f>IF(ROW()-1&lt;=60000,ROW()-1)</f>
        <v>1283</v>
      </c>
      <c r="M1284" s="12" t="str">
        <f>IF(Taureaux[[#This Row],[Nom selon le rang]]="","",VLOOKUP(O1284,Q:AF,10,FALSE))</f>
        <v/>
      </c>
      <c r="N1284" t="str">
        <f>IF(Taureaux[[#This Row],[somme des males selon la liste]]="","",RANK(Taureaux[[#This Row],[somme des males selon la liste]],Taureaux[[#All],[somme des males selon la liste]],0))</f>
        <v/>
      </c>
      <c r="O12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4">
        <v>81842857</v>
      </c>
      <c r="Q1284" t="s">
        <v>1930</v>
      </c>
      <c r="R1284" t="s">
        <v>456</v>
      </c>
      <c r="S1284" t="s">
        <v>13</v>
      </c>
      <c r="T1284">
        <v>1020.09</v>
      </c>
      <c r="U1284">
        <v>64.39</v>
      </c>
      <c r="V1284">
        <v>59.43</v>
      </c>
      <c r="W1284">
        <v>74.459999999999994</v>
      </c>
      <c r="X1284">
        <v>57.51</v>
      </c>
      <c r="Y1284">
        <v>52.34</v>
      </c>
      <c r="Z1284" s="12">
        <f>SUM(Taureaux[[#This Row],[indice 1]:[Indice 5]])</f>
        <v>308.13</v>
      </c>
      <c r="AA1284" t="s">
        <v>1081</v>
      </c>
      <c r="AB1284" t="s">
        <v>1081</v>
      </c>
      <c r="AC1284" t="s">
        <v>103</v>
      </c>
      <c r="AD1284">
        <v>1615</v>
      </c>
      <c r="AE1284">
        <v>90</v>
      </c>
    </row>
    <row r="1285" spans="2:31" x14ac:dyDescent="0.25">
      <c r="B1285" s="2">
        <f>IF(Taureaux[[#This Row],[Race]]&lt;&gt;résultats!$C$4,0,SUM(IF(U1285&gt;résultats!E$4,1,0),IF(V1285&gt;résultats!F$4,1,0),IF(W1285&gt;résultats!G$4,1,0),IF(X1285&gt;résultats!H$4,1,0),IF(Y1285&gt;résultats!I$4,1,0),IF(Z1285&gt;résultats!J$4,1,0)))</f>
        <v>0</v>
      </c>
      <c r="C1285">
        <f>IF(AND(Taureaux[[#All],[nombres d''incides M&gt;F]]&gt;résultats!$E$1,Taureaux[[#All],[Race]]=résultats!$C$4),1,0)</f>
        <v>0</v>
      </c>
      <c r="D1285">
        <f>IF(AND(Taureaux[[#All],[nombres d''incides M&gt;F]]=résultats!$E$1,Taureaux[[#All],[Race]]=résultats!$C$4),1,0)</f>
        <v>0</v>
      </c>
      <c r="E1285">
        <f>IF(AND(Taureaux[[#All],[nombres d''incides M&gt;F]]=résultats!$E$1-1,Taureaux[[#All],[Race]]=résultats!$C$4),1,0)</f>
        <v>0</v>
      </c>
      <c r="F1285">
        <f>IF(Taureaux[[#All],[&gt; palier]]=0,0,SUM($C$2:C1285))</f>
        <v>0</v>
      </c>
      <c r="G1285">
        <f>IF(Taureaux[[#All],[=palier]]=0,0,SUM($D$2:D1285)+MAX(Taureaux[[#All],[séquence &gt; palier]]))</f>
        <v>0</v>
      </c>
      <c r="H1285">
        <f>IF(Taureaux[[#All],[=palier-1]]=0,0,SUM($E$2:E1285)+MAX(Taureaux[[#All],[séquence = palier]]))</f>
        <v>0</v>
      </c>
      <c r="I1285" t="str">
        <f>IF(Taureaux[[#All],[&gt; palier]]&gt;0,Q1285,"")</f>
        <v/>
      </c>
      <c r="J1285" t="str">
        <f>IF(Taureaux[[#All],[=palier]]&gt;0,Q1285,"")</f>
        <v/>
      </c>
      <c r="K1285" t="str">
        <f>IF(Taureaux[[#All],[=palier-1]]&gt;0,Q1285,"")</f>
        <v/>
      </c>
      <c r="L1285">
        <f>IF(ROW()-1&lt;=60000,ROW()-1)</f>
        <v>1284</v>
      </c>
      <c r="M1285" s="12" t="str">
        <f>IF(Taureaux[[#This Row],[Nom selon le rang]]="","",VLOOKUP(O1285,Q:AF,10,FALSE))</f>
        <v/>
      </c>
      <c r="N1285" t="str">
        <f>IF(Taureaux[[#This Row],[somme des males selon la liste]]="","",RANK(Taureaux[[#This Row],[somme des males selon la liste]],Taureaux[[#All],[somme des males selon la liste]],0))</f>
        <v/>
      </c>
      <c r="O12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5">
        <v>47182691</v>
      </c>
      <c r="Q1285" t="s">
        <v>2693</v>
      </c>
      <c r="R1285" t="s">
        <v>36</v>
      </c>
      <c r="S1285" t="s">
        <v>85</v>
      </c>
      <c r="T1285">
        <v>1123.71</v>
      </c>
      <c r="U1285">
        <v>58.69</v>
      </c>
      <c r="V1285">
        <v>49.49</v>
      </c>
      <c r="W1285">
        <v>35.33</v>
      </c>
      <c r="X1285">
        <v>89.16</v>
      </c>
      <c r="Y1285">
        <v>51.37</v>
      </c>
      <c r="Z1285" s="12">
        <f>SUM(Taureaux[[#This Row],[indice 1]:[Indice 5]])</f>
        <v>284.03999999999996</v>
      </c>
      <c r="AA1285" t="s">
        <v>38</v>
      </c>
      <c r="AB1285" t="s">
        <v>38</v>
      </c>
      <c r="AC1285" t="s">
        <v>39</v>
      </c>
      <c r="AD1285">
        <v>6743</v>
      </c>
      <c r="AE1285">
        <v>64.040000000000006</v>
      </c>
    </row>
    <row r="1286" spans="2:31" x14ac:dyDescent="0.25">
      <c r="B1286" s="2">
        <f>IF(Taureaux[[#This Row],[Race]]&lt;&gt;résultats!$C$4,0,SUM(IF(U1286&gt;résultats!E$4,1,0),IF(V1286&gt;résultats!F$4,1,0),IF(W1286&gt;résultats!G$4,1,0),IF(X1286&gt;résultats!H$4,1,0),IF(Y1286&gt;résultats!I$4,1,0),IF(Z1286&gt;résultats!J$4,1,0)))</f>
        <v>0</v>
      </c>
      <c r="C1286">
        <f>IF(AND(Taureaux[[#All],[nombres d''incides M&gt;F]]&gt;résultats!$E$1,Taureaux[[#All],[Race]]=résultats!$C$4),1,0)</f>
        <v>0</v>
      </c>
      <c r="D1286">
        <f>IF(AND(Taureaux[[#All],[nombres d''incides M&gt;F]]=résultats!$E$1,Taureaux[[#All],[Race]]=résultats!$C$4),1,0)</f>
        <v>0</v>
      </c>
      <c r="E1286">
        <f>IF(AND(Taureaux[[#All],[nombres d''incides M&gt;F]]=résultats!$E$1-1,Taureaux[[#All],[Race]]=résultats!$C$4),1,0)</f>
        <v>0</v>
      </c>
      <c r="F1286">
        <f>IF(Taureaux[[#All],[&gt; palier]]=0,0,SUM($C$2:C1286))</f>
        <v>0</v>
      </c>
      <c r="G1286">
        <f>IF(Taureaux[[#All],[=palier]]=0,0,SUM($D$2:D1286)+MAX(Taureaux[[#All],[séquence &gt; palier]]))</f>
        <v>0</v>
      </c>
      <c r="H1286">
        <f>IF(Taureaux[[#All],[=palier-1]]=0,0,SUM($E$2:E1286)+MAX(Taureaux[[#All],[séquence = palier]]))</f>
        <v>0</v>
      </c>
      <c r="I1286" t="str">
        <f>IF(Taureaux[[#All],[&gt; palier]]&gt;0,Q1286,"")</f>
        <v/>
      </c>
      <c r="J1286" t="str">
        <f>IF(Taureaux[[#All],[=palier]]&gt;0,Q1286,"")</f>
        <v/>
      </c>
      <c r="K1286" t="str">
        <f>IF(Taureaux[[#All],[=palier-1]]&gt;0,Q1286,"")</f>
        <v/>
      </c>
      <c r="L1286">
        <f>IF(ROW()-1&lt;=60000,ROW()-1)</f>
        <v>1285</v>
      </c>
      <c r="M1286" s="12" t="str">
        <f>IF(Taureaux[[#This Row],[Nom selon le rang]]="","",VLOOKUP(O1286,Q:AF,10,FALSE))</f>
        <v/>
      </c>
      <c r="N1286" t="str">
        <f>IF(Taureaux[[#This Row],[somme des males selon la liste]]="","",RANK(Taureaux[[#This Row],[somme des males selon la liste]],Taureaux[[#All],[somme des males selon la liste]],0))</f>
        <v/>
      </c>
      <c r="O12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6">
        <v>79723041</v>
      </c>
      <c r="Q1286" t="s">
        <v>2821</v>
      </c>
      <c r="R1286" t="s">
        <v>2733</v>
      </c>
      <c r="S1286" t="s">
        <v>100</v>
      </c>
      <c r="T1286">
        <v>949.76</v>
      </c>
      <c r="U1286">
        <v>36.94</v>
      </c>
      <c r="V1286">
        <v>33.479999999999997</v>
      </c>
      <c r="W1286">
        <v>35</v>
      </c>
      <c r="X1286">
        <v>35.700000000000003</v>
      </c>
      <c r="Y1286">
        <v>35.450000000000003</v>
      </c>
      <c r="Z1286" s="12">
        <f>SUM(Taureaux[[#This Row],[indice 1]:[Indice 5]])</f>
        <v>176.57</v>
      </c>
      <c r="AA1286" t="s">
        <v>351</v>
      </c>
      <c r="AB1286" t="s">
        <v>351</v>
      </c>
      <c r="AC1286" t="s">
        <v>106</v>
      </c>
      <c r="AD1286">
        <v>11800</v>
      </c>
      <c r="AE1286">
        <v>45</v>
      </c>
    </row>
    <row r="1287" spans="2:31" x14ac:dyDescent="0.25">
      <c r="B1287" s="2">
        <f>IF(Taureaux[[#This Row],[Race]]&lt;&gt;résultats!$C$4,0,SUM(IF(U1287&gt;résultats!E$4,1,0),IF(V1287&gt;résultats!F$4,1,0),IF(W1287&gt;résultats!G$4,1,0),IF(X1287&gt;résultats!H$4,1,0),IF(Y1287&gt;résultats!I$4,1,0),IF(Z1287&gt;résultats!J$4,1,0)))</f>
        <v>0</v>
      </c>
      <c r="C1287">
        <f>IF(AND(Taureaux[[#All],[nombres d''incides M&gt;F]]&gt;résultats!$E$1,Taureaux[[#All],[Race]]=résultats!$C$4),1,0)</f>
        <v>0</v>
      </c>
      <c r="D1287">
        <f>IF(AND(Taureaux[[#All],[nombres d''incides M&gt;F]]=résultats!$E$1,Taureaux[[#All],[Race]]=résultats!$C$4),1,0)</f>
        <v>0</v>
      </c>
      <c r="E1287">
        <f>IF(AND(Taureaux[[#All],[nombres d''incides M&gt;F]]=résultats!$E$1-1,Taureaux[[#All],[Race]]=résultats!$C$4),1,0)</f>
        <v>0</v>
      </c>
      <c r="F1287">
        <f>IF(Taureaux[[#All],[&gt; palier]]=0,0,SUM($C$2:C1287))</f>
        <v>0</v>
      </c>
      <c r="G1287">
        <f>IF(Taureaux[[#All],[=palier]]=0,0,SUM($D$2:D1287)+MAX(Taureaux[[#All],[séquence &gt; palier]]))</f>
        <v>0</v>
      </c>
      <c r="H1287">
        <f>IF(Taureaux[[#All],[=palier-1]]=0,0,SUM($E$2:E1287)+MAX(Taureaux[[#All],[séquence = palier]]))</f>
        <v>0</v>
      </c>
      <c r="I1287" t="str">
        <f>IF(Taureaux[[#All],[&gt; palier]]&gt;0,Q1287,"")</f>
        <v/>
      </c>
      <c r="J1287" t="str">
        <f>IF(Taureaux[[#All],[=palier]]&gt;0,Q1287,"")</f>
        <v/>
      </c>
      <c r="K1287" t="str">
        <f>IF(Taureaux[[#All],[=palier-1]]&gt;0,Q1287,"")</f>
        <v/>
      </c>
      <c r="L1287">
        <f>IF(ROW()-1&lt;=60000,ROW()-1)</f>
        <v>1286</v>
      </c>
      <c r="M1287" s="12" t="str">
        <f>IF(Taureaux[[#This Row],[Nom selon le rang]]="","",VLOOKUP(O1287,Q:AF,10,FALSE))</f>
        <v/>
      </c>
      <c r="N1287" t="str">
        <f>IF(Taureaux[[#This Row],[somme des males selon la liste]]="","",RANK(Taureaux[[#This Row],[somme des males selon la liste]],Taureaux[[#All],[somme des males selon la liste]],0))</f>
        <v/>
      </c>
      <c r="O12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7">
        <v>81877670</v>
      </c>
      <c r="Q1287" t="s">
        <v>896</v>
      </c>
      <c r="R1287" t="s">
        <v>237</v>
      </c>
      <c r="S1287" t="s">
        <v>114</v>
      </c>
      <c r="T1287">
        <v>1242.75</v>
      </c>
      <c r="U1287">
        <v>76.37</v>
      </c>
      <c r="V1287">
        <v>73.27</v>
      </c>
      <c r="W1287">
        <v>61.33</v>
      </c>
      <c r="X1287">
        <v>74.510000000000005</v>
      </c>
      <c r="Y1287">
        <v>63.96</v>
      </c>
      <c r="Z1287" s="12">
        <f>SUM(Taureaux[[#This Row],[indice 1]:[Indice 5]])</f>
        <v>349.43999999999994</v>
      </c>
      <c r="AA1287" t="s">
        <v>724</v>
      </c>
      <c r="AB1287" t="s">
        <v>724</v>
      </c>
      <c r="AC1287" t="s">
        <v>111</v>
      </c>
      <c r="AD1287">
        <v>2973</v>
      </c>
      <c r="AE1287">
        <v>45</v>
      </c>
    </row>
    <row r="1288" spans="2:31" x14ac:dyDescent="0.25">
      <c r="B1288" s="2">
        <f>IF(Taureaux[[#This Row],[Race]]&lt;&gt;résultats!$C$4,0,SUM(IF(U1288&gt;résultats!E$4,1,0),IF(V1288&gt;résultats!F$4,1,0),IF(W1288&gt;résultats!G$4,1,0),IF(X1288&gt;résultats!H$4,1,0),IF(Y1288&gt;résultats!I$4,1,0),IF(Z1288&gt;résultats!J$4,1,0)))</f>
        <v>0</v>
      </c>
      <c r="C1288">
        <f>IF(AND(Taureaux[[#All],[nombres d''incides M&gt;F]]&gt;résultats!$E$1,Taureaux[[#All],[Race]]=résultats!$C$4),1,0)</f>
        <v>0</v>
      </c>
      <c r="D1288">
        <f>IF(AND(Taureaux[[#All],[nombres d''incides M&gt;F]]=résultats!$E$1,Taureaux[[#All],[Race]]=résultats!$C$4),1,0)</f>
        <v>0</v>
      </c>
      <c r="E1288">
        <f>IF(AND(Taureaux[[#All],[nombres d''incides M&gt;F]]=résultats!$E$1-1,Taureaux[[#All],[Race]]=résultats!$C$4),1,0)</f>
        <v>0</v>
      </c>
      <c r="F1288">
        <f>IF(Taureaux[[#All],[&gt; palier]]=0,0,SUM($C$2:C1288))</f>
        <v>0</v>
      </c>
      <c r="G1288">
        <f>IF(Taureaux[[#All],[=palier]]=0,0,SUM($D$2:D1288)+MAX(Taureaux[[#All],[séquence &gt; palier]]))</f>
        <v>0</v>
      </c>
      <c r="H1288">
        <f>IF(Taureaux[[#All],[=palier-1]]=0,0,SUM($E$2:E1288)+MAX(Taureaux[[#All],[séquence = palier]]))</f>
        <v>0</v>
      </c>
      <c r="I1288" t="str">
        <f>IF(Taureaux[[#All],[&gt; palier]]&gt;0,Q1288,"")</f>
        <v/>
      </c>
      <c r="J1288" t="str">
        <f>IF(Taureaux[[#All],[=palier]]&gt;0,Q1288,"")</f>
        <v/>
      </c>
      <c r="K1288" t="str">
        <f>IF(Taureaux[[#All],[=palier-1]]&gt;0,Q1288,"")</f>
        <v/>
      </c>
      <c r="L1288">
        <f>IF(ROW()-1&lt;=60000,ROW()-1)</f>
        <v>1287</v>
      </c>
      <c r="M1288" s="12" t="str">
        <f>IF(Taureaux[[#This Row],[Nom selon le rang]]="","",VLOOKUP(O1288,Q:AF,10,FALSE))</f>
        <v/>
      </c>
      <c r="N1288" t="str">
        <f>IF(Taureaux[[#This Row],[somme des males selon la liste]]="","",RANK(Taureaux[[#This Row],[somme des males selon la liste]],Taureaux[[#All],[somme des males selon la liste]],0))</f>
        <v/>
      </c>
      <c r="O12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8">
        <v>77552557</v>
      </c>
      <c r="Q1288" t="s">
        <v>1638</v>
      </c>
      <c r="R1288" t="s">
        <v>45</v>
      </c>
      <c r="S1288" t="s">
        <v>99</v>
      </c>
      <c r="T1288">
        <v>1085.78</v>
      </c>
      <c r="U1288">
        <v>56.94</v>
      </c>
      <c r="V1288">
        <v>69.709999999999994</v>
      </c>
      <c r="W1288">
        <v>70.44</v>
      </c>
      <c r="X1288">
        <v>59.67</v>
      </c>
      <c r="Y1288">
        <v>65.239999999999995</v>
      </c>
      <c r="Z1288" s="12">
        <f>SUM(Taureaux[[#This Row],[indice 1]:[Indice 5]])</f>
        <v>322</v>
      </c>
      <c r="AA1288" t="s">
        <v>148</v>
      </c>
      <c r="AB1288" t="s">
        <v>148</v>
      </c>
      <c r="AC1288" t="s">
        <v>116</v>
      </c>
      <c r="AD1288">
        <v>27810</v>
      </c>
      <c r="AE1288">
        <v>30</v>
      </c>
    </row>
    <row r="1289" spans="2:31" x14ac:dyDescent="0.25">
      <c r="B1289" s="2">
        <f>IF(Taureaux[[#This Row],[Race]]&lt;&gt;résultats!$C$4,0,SUM(IF(U1289&gt;résultats!E$4,1,0),IF(V1289&gt;résultats!F$4,1,0),IF(W1289&gt;résultats!G$4,1,0),IF(X1289&gt;résultats!H$4,1,0),IF(Y1289&gt;résultats!I$4,1,0),IF(Z1289&gt;résultats!J$4,1,0)))</f>
        <v>0</v>
      </c>
      <c r="C1289">
        <f>IF(AND(Taureaux[[#All],[nombres d''incides M&gt;F]]&gt;résultats!$E$1,Taureaux[[#All],[Race]]=résultats!$C$4),1,0)</f>
        <v>0</v>
      </c>
      <c r="D1289">
        <f>IF(AND(Taureaux[[#All],[nombres d''incides M&gt;F]]=résultats!$E$1,Taureaux[[#All],[Race]]=résultats!$C$4),1,0)</f>
        <v>0</v>
      </c>
      <c r="E1289">
        <f>IF(AND(Taureaux[[#All],[nombres d''incides M&gt;F]]=résultats!$E$1-1,Taureaux[[#All],[Race]]=résultats!$C$4),1,0)</f>
        <v>0</v>
      </c>
      <c r="F1289">
        <f>IF(Taureaux[[#All],[&gt; palier]]=0,0,SUM($C$2:C1289))</f>
        <v>0</v>
      </c>
      <c r="G1289">
        <f>IF(Taureaux[[#All],[=palier]]=0,0,SUM($D$2:D1289)+MAX(Taureaux[[#All],[séquence &gt; palier]]))</f>
        <v>0</v>
      </c>
      <c r="H1289">
        <f>IF(Taureaux[[#All],[=palier-1]]=0,0,SUM($E$2:E1289)+MAX(Taureaux[[#All],[séquence = palier]]))</f>
        <v>0</v>
      </c>
      <c r="I1289" t="str">
        <f>IF(Taureaux[[#All],[&gt; palier]]&gt;0,Q1289,"")</f>
        <v/>
      </c>
      <c r="J1289" t="str">
        <f>IF(Taureaux[[#All],[=palier]]&gt;0,Q1289,"")</f>
        <v/>
      </c>
      <c r="K1289" t="str">
        <f>IF(Taureaux[[#All],[=palier-1]]&gt;0,Q1289,"")</f>
        <v/>
      </c>
      <c r="L1289">
        <f>IF(ROW()-1&lt;=60000,ROW()-1)</f>
        <v>1288</v>
      </c>
      <c r="M1289" s="12" t="str">
        <f>IF(Taureaux[[#This Row],[Nom selon le rang]]="","",VLOOKUP(O1289,Q:AF,10,FALSE))</f>
        <v/>
      </c>
      <c r="N1289" t="str">
        <f>IF(Taureaux[[#This Row],[somme des males selon la liste]]="","",RANK(Taureaux[[#This Row],[somme des males selon la liste]],Taureaux[[#All],[somme des males selon la liste]],0))</f>
        <v/>
      </c>
      <c r="O12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89">
        <v>78203481</v>
      </c>
      <c r="Q1289" t="s">
        <v>170</v>
      </c>
      <c r="R1289" t="s">
        <v>36</v>
      </c>
      <c r="S1289" t="s">
        <v>100</v>
      </c>
      <c r="T1289">
        <v>1172.8399999999999</v>
      </c>
      <c r="U1289">
        <v>79.900000000000006</v>
      </c>
      <c r="V1289">
        <v>75.03</v>
      </c>
      <c r="W1289">
        <v>81.16</v>
      </c>
      <c r="X1289">
        <v>72.400000000000006</v>
      </c>
      <c r="Y1289">
        <v>61.46</v>
      </c>
      <c r="Z1289" s="12">
        <f>SUM(Taureaux[[#This Row],[indice 1]:[Indice 5]])</f>
        <v>369.95</v>
      </c>
      <c r="AA1289" t="s">
        <v>38</v>
      </c>
      <c r="AB1289" t="s">
        <v>38</v>
      </c>
      <c r="AC1289" t="s">
        <v>39</v>
      </c>
      <c r="AD1289">
        <v>6736</v>
      </c>
      <c r="AE1289">
        <v>90</v>
      </c>
    </row>
    <row r="1290" spans="2:31" x14ac:dyDescent="0.25">
      <c r="B1290" s="2">
        <f>IF(Taureaux[[#This Row],[Race]]&lt;&gt;résultats!$C$4,0,SUM(IF(U1290&gt;résultats!E$4,1,0),IF(V1290&gt;résultats!F$4,1,0),IF(W1290&gt;résultats!G$4,1,0),IF(X1290&gt;résultats!H$4,1,0),IF(Y1290&gt;résultats!I$4,1,0),IF(Z1290&gt;résultats!J$4,1,0)))</f>
        <v>0</v>
      </c>
      <c r="C1290">
        <f>IF(AND(Taureaux[[#All],[nombres d''incides M&gt;F]]&gt;résultats!$E$1,Taureaux[[#All],[Race]]=résultats!$C$4),1,0)</f>
        <v>0</v>
      </c>
      <c r="D1290">
        <f>IF(AND(Taureaux[[#All],[nombres d''incides M&gt;F]]=résultats!$E$1,Taureaux[[#All],[Race]]=résultats!$C$4),1,0)</f>
        <v>0</v>
      </c>
      <c r="E1290">
        <f>IF(AND(Taureaux[[#All],[nombres d''incides M&gt;F]]=résultats!$E$1-1,Taureaux[[#All],[Race]]=résultats!$C$4),1,0)</f>
        <v>0</v>
      </c>
      <c r="F1290">
        <f>IF(Taureaux[[#All],[&gt; palier]]=0,0,SUM($C$2:C1290))</f>
        <v>0</v>
      </c>
      <c r="G1290">
        <f>IF(Taureaux[[#All],[=palier]]=0,0,SUM($D$2:D1290)+MAX(Taureaux[[#All],[séquence &gt; palier]]))</f>
        <v>0</v>
      </c>
      <c r="H1290">
        <f>IF(Taureaux[[#All],[=palier-1]]=0,0,SUM($E$2:E1290)+MAX(Taureaux[[#All],[séquence = palier]]))</f>
        <v>0</v>
      </c>
      <c r="I1290" t="str">
        <f>IF(Taureaux[[#All],[&gt; palier]]&gt;0,Q1290,"")</f>
        <v/>
      </c>
      <c r="J1290" t="str">
        <f>IF(Taureaux[[#All],[=palier]]&gt;0,Q1290,"")</f>
        <v/>
      </c>
      <c r="K1290" t="str">
        <f>IF(Taureaux[[#All],[=palier-1]]&gt;0,Q1290,"")</f>
        <v/>
      </c>
      <c r="L1290">
        <f>IF(ROW()-1&lt;=60000,ROW()-1)</f>
        <v>1289</v>
      </c>
      <c r="M1290" s="12" t="str">
        <f>IF(Taureaux[[#This Row],[Nom selon le rang]]="","",VLOOKUP(O1290,Q:AF,10,FALSE))</f>
        <v/>
      </c>
      <c r="N1290" t="str">
        <f>IF(Taureaux[[#This Row],[somme des males selon la liste]]="","",RANK(Taureaux[[#This Row],[somme des males selon la liste]],Taureaux[[#All],[somme des males selon la liste]],0))</f>
        <v/>
      </c>
      <c r="O12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0">
        <v>78203481</v>
      </c>
      <c r="Q1290" t="s">
        <v>170</v>
      </c>
      <c r="R1290" t="s">
        <v>36</v>
      </c>
      <c r="S1290" t="s">
        <v>100</v>
      </c>
      <c r="T1290">
        <v>1172.8399999999999</v>
      </c>
      <c r="U1290">
        <v>79.900000000000006</v>
      </c>
      <c r="V1290">
        <v>75.03</v>
      </c>
      <c r="W1290">
        <v>81.16</v>
      </c>
      <c r="X1290">
        <v>72.400000000000006</v>
      </c>
      <c r="Y1290">
        <v>61.46</v>
      </c>
      <c r="Z1290" s="12">
        <f>SUM(Taureaux[[#This Row],[indice 1]:[Indice 5]])</f>
        <v>369.95</v>
      </c>
      <c r="AA1290" t="s">
        <v>63</v>
      </c>
      <c r="AB1290" t="s">
        <v>115</v>
      </c>
      <c r="AC1290" t="s">
        <v>116</v>
      </c>
      <c r="AD1290">
        <v>12</v>
      </c>
      <c r="AE1290">
        <v>30</v>
      </c>
    </row>
    <row r="1291" spans="2:31" x14ac:dyDescent="0.25">
      <c r="B1291" s="2">
        <f>IF(Taureaux[[#This Row],[Race]]&lt;&gt;résultats!$C$4,0,SUM(IF(U1291&gt;résultats!E$4,1,0),IF(V1291&gt;résultats!F$4,1,0),IF(W1291&gt;résultats!G$4,1,0),IF(X1291&gt;résultats!H$4,1,0),IF(Y1291&gt;résultats!I$4,1,0),IF(Z1291&gt;résultats!J$4,1,0)))</f>
        <v>0</v>
      </c>
      <c r="C1291">
        <f>IF(AND(Taureaux[[#All],[nombres d''incides M&gt;F]]&gt;résultats!$E$1,Taureaux[[#All],[Race]]=résultats!$C$4),1,0)</f>
        <v>0</v>
      </c>
      <c r="D1291">
        <f>IF(AND(Taureaux[[#All],[nombres d''incides M&gt;F]]=résultats!$E$1,Taureaux[[#All],[Race]]=résultats!$C$4),1,0)</f>
        <v>0</v>
      </c>
      <c r="E1291">
        <f>IF(AND(Taureaux[[#All],[nombres d''incides M&gt;F]]=résultats!$E$1-1,Taureaux[[#All],[Race]]=résultats!$C$4),1,0)</f>
        <v>0</v>
      </c>
      <c r="F1291">
        <f>IF(Taureaux[[#All],[&gt; palier]]=0,0,SUM($C$2:C1291))</f>
        <v>0</v>
      </c>
      <c r="G1291">
        <f>IF(Taureaux[[#All],[=palier]]=0,0,SUM($D$2:D1291)+MAX(Taureaux[[#All],[séquence &gt; palier]]))</f>
        <v>0</v>
      </c>
      <c r="H1291">
        <f>IF(Taureaux[[#All],[=palier-1]]=0,0,SUM($E$2:E1291)+MAX(Taureaux[[#All],[séquence = palier]]))</f>
        <v>0</v>
      </c>
      <c r="I1291" t="str">
        <f>IF(Taureaux[[#All],[&gt; palier]]&gt;0,Q1291,"")</f>
        <v/>
      </c>
      <c r="J1291" t="str">
        <f>IF(Taureaux[[#All],[=palier]]&gt;0,Q1291,"")</f>
        <v/>
      </c>
      <c r="K1291" t="str">
        <f>IF(Taureaux[[#All],[=palier-1]]&gt;0,Q1291,"")</f>
        <v/>
      </c>
      <c r="L1291">
        <f>IF(ROW()-1&lt;=60000,ROW()-1)</f>
        <v>1290</v>
      </c>
      <c r="M1291" s="12" t="str">
        <f>IF(Taureaux[[#This Row],[Nom selon le rang]]="","",VLOOKUP(O1291,Q:AF,10,FALSE))</f>
        <v/>
      </c>
      <c r="N1291" t="str">
        <f>IF(Taureaux[[#This Row],[somme des males selon la liste]]="","",RANK(Taureaux[[#This Row],[somme des males selon la liste]],Taureaux[[#All],[somme des males selon la liste]],0))</f>
        <v/>
      </c>
      <c r="O12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1">
        <v>78245695</v>
      </c>
      <c r="Q1291" t="s">
        <v>1451</v>
      </c>
      <c r="R1291" t="s">
        <v>244</v>
      </c>
      <c r="S1291" t="s">
        <v>99</v>
      </c>
      <c r="T1291">
        <v>985.47</v>
      </c>
      <c r="U1291">
        <v>68.12</v>
      </c>
      <c r="V1291">
        <v>65.63</v>
      </c>
      <c r="W1291">
        <v>68.13</v>
      </c>
      <c r="X1291">
        <v>66.73</v>
      </c>
      <c r="Y1291">
        <v>60.19</v>
      </c>
      <c r="Z1291" s="12">
        <f>SUM(Taureaux[[#This Row],[indice 1]:[Indice 5]])</f>
        <v>328.8</v>
      </c>
      <c r="AA1291" t="s">
        <v>148</v>
      </c>
      <c r="AB1291" t="s">
        <v>148</v>
      </c>
      <c r="AC1291" t="s">
        <v>116</v>
      </c>
      <c r="AD1291">
        <v>24881</v>
      </c>
      <c r="AE1291">
        <v>30</v>
      </c>
    </row>
    <row r="1292" spans="2:31" x14ac:dyDescent="0.25">
      <c r="B1292" s="2">
        <f>IF(Taureaux[[#This Row],[Race]]&lt;&gt;résultats!$C$4,0,SUM(IF(U1292&gt;résultats!E$4,1,0),IF(V1292&gt;résultats!F$4,1,0),IF(W1292&gt;résultats!G$4,1,0),IF(X1292&gt;résultats!H$4,1,0),IF(Y1292&gt;résultats!I$4,1,0),IF(Z1292&gt;résultats!J$4,1,0)))</f>
        <v>0</v>
      </c>
      <c r="C1292">
        <f>IF(AND(Taureaux[[#All],[nombres d''incides M&gt;F]]&gt;résultats!$E$1,Taureaux[[#All],[Race]]=résultats!$C$4),1,0)</f>
        <v>0</v>
      </c>
      <c r="D1292">
        <f>IF(AND(Taureaux[[#All],[nombres d''incides M&gt;F]]=résultats!$E$1,Taureaux[[#All],[Race]]=résultats!$C$4),1,0)</f>
        <v>0</v>
      </c>
      <c r="E1292">
        <f>IF(AND(Taureaux[[#All],[nombres d''incides M&gt;F]]=résultats!$E$1-1,Taureaux[[#All],[Race]]=résultats!$C$4),1,0)</f>
        <v>0</v>
      </c>
      <c r="F1292">
        <f>IF(Taureaux[[#All],[&gt; palier]]=0,0,SUM($C$2:C1292))</f>
        <v>0</v>
      </c>
      <c r="G1292">
        <f>IF(Taureaux[[#All],[=palier]]=0,0,SUM($D$2:D1292)+MAX(Taureaux[[#All],[séquence &gt; palier]]))</f>
        <v>0</v>
      </c>
      <c r="H1292">
        <f>IF(Taureaux[[#All],[=palier-1]]=0,0,SUM($E$2:E1292)+MAX(Taureaux[[#All],[séquence = palier]]))</f>
        <v>0</v>
      </c>
      <c r="I1292" t="str">
        <f>IF(Taureaux[[#All],[&gt; palier]]&gt;0,Q1292,"")</f>
        <v/>
      </c>
      <c r="J1292" t="str">
        <f>IF(Taureaux[[#All],[=palier]]&gt;0,Q1292,"")</f>
        <v/>
      </c>
      <c r="K1292" t="str">
        <f>IF(Taureaux[[#All],[=palier-1]]&gt;0,Q1292,"")</f>
        <v/>
      </c>
      <c r="L1292">
        <f>IF(ROW()-1&lt;=60000,ROW()-1)</f>
        <v>1291</v>
      </c>
      <c r="M1292" s="12" t="str">
        <f>IF(Taureaux[[#This Row],[Nom selon le rang]]="","",VLOOKUP(O1292,Q:AF,10,FALSE))</f>
        <v/>
      </c>
      <c r="N1292" t="str">
        <f>IF(Taureaux[[#This Row],[somme des males selon la liste]]="","",RANK(Taureaux[[#This Row],[somme des males selon la liste]],Taureaux[[#All],[somme des males selon la liste]],0))</f>
        <v/>
      </c>
      <c r="O12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2">
        <v>81426563</v>
      </c>
      <c r="Q1292" t="s">
        <v>1774</v>
      </c>
      <c r="R1292" t="s">
        <v>654</v>
      </c>
      <c r="S1292" t="s">
        <v>83</v>
      </c>
      <c r="T1292">
        <v>797.3</v>
      </c>
      <c r="U1292">
        <v>60.99</v>
      </c>
      <c r="V1292">
        <v>64.819999999999993</v>
      </c>
      <c r="W1292">
        <v>54.1</v>
      </c>
      <c r="X1292">
        <v>77.36</v>
      </c>
      <c r="Y1292">
        <v>76.709999999999994</v>
      </c>
      <c r="Z1292" s="12">
        <f>SUM(Taureaux[[#This Row],[indice 1]:[Indice 5]])</f>
        <v>333.97999999999996</v>
      </c>
      <c r="AA1292" t="s">
        <v>387</v>
      </c>
      <c r="AB1292" t="s">
        <v>387</v>
      </c>
      <c r="AC1292" t="s">
        <v>219</v>
      </c>
      <c r="AD1292">
        <v>8256</v>
      </c>
      <c r="AE1292">
        <v>30</v>
      </c>
    </row>
    <row r="1293" spans="2:31" x14ac:dyDescent="0.25">
      <c r="B1293" s="2">
        <f>IF(Taureaux[[#This Row],[Race]]&lt;&gt;résultats!$C$4,0,SUM(IF(U1293&gt;résultats!E$4,1,0),IF(V1293&gt;résultats!F$4,1,0),IF(W1293&gt;résultats!G$4,1,0),IF(X1293&gt;résultats!H$4,1,0),IF(Y1293&gt;résultats!I$4,1,0),IF(Z1293&gt;résultats!J$4,1,0)))</f>
        <v>0</v>
      </c>
      <c r="C1293">
        <f>IF(AND(Taureaux[[#All],[nombres d''incides M&gt;F]]&gt;résultats!$E$1,Taureaux[[#All],[Race]]=résultats!$C$4),1,0)</f>
        <v>0</v>
      </c>
      <c r="D1293">
        <f>IF(AND(Taureaux[[#All],[nombres d''incides M&gt;F]]=résultats!$E$1,Taureaux[[#All],[Race]]=résultats!$C$4),1,0)</f>
        <v>0</v>
      </c>
      <c r="E1293">
        <f>IF(AND(Taureaux[[#All],[nombres d''incides M&gt;F]]=résultats!$E$1-1,Taureaux[[#All],[Race]]=résultats!$C$4),1,0)</f>
        <v>0</v>
      </c>
      <c r="F1293">
        <f>IF(Taureaux[[#All],[&gt; palier]]=0,0,SUM($C$2:C1293))</f>
        <v>0</v>
      </c>
      <c r="G1293">
        <f>IF(Taureaux[[#All],[=palier]]=0,0,SUM($D$2:D1293)+MAX(Taureaux[[#All],[séquence &gt; palier]]))</f>
        <v>0</v>
      </c>
      <c r="H1293">
        <f>IF(Taureaux[[#All],[=palier-1]]=0,0,SUM($E$2:E1293)+MAX(Taureaux[[#All],[séquence = palier]]))</f>
        <v>0</v>
      </c>
      <c r="I1293" t="str">
        <f>IF(Taureaux[[#All],[&gt; palier]]&gt;0,Q1293,"")</f>
        <v/>
      </c>
      <c r="J1293" t="str">
        <f>IF(Taureaux[[#All],[=palier]]&gt;0,Q1293,"")</f>
        <v/>
      </c>
      <c r="K1293" t="str">
        <f>IF(Taureaux[[#All],[=palier-1]]&gt;0,Q1293,"")</f>
        <v/>
      </c>
      <c r="L1293">
        <f>IF(ROW()-1&lt;=60000,ROW()-1)</f>
        <v>1292</v>
      </c>
      <c r="M1293" s="12" t="str">
        <f>IF(Taureaux[[#This Row],[Nom selon le rang]]="","",VLOOKUP(O1293,Q:AF,10,FALSE))</f>
        <v/>
      </c>
      <c r="N1293" t="str">
        <f>IF(Taureaux[[#This Row],[somme des males selon la liste]]="","",RANK(Taureaux[[#This Row],[somme des males selon la liste]],Taureaux[[#All],[somme des males selon la liste]],0))</f>
        <v/>
      </c>
      <c r="O12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3">
        <v>83253471</v>
      </c>
      <c r="Q1293" t="s">
        <v>2266</v>
      </c>
      <c r="R1293" t="s">
        <v>237</v>
      </c>
      <c r="S1293" t="s">
        <v>86</v>
      </c>
      <c r="T1293">
        <v>891</v>
      </c>
      <c r="U1293">
        <v>65.989999999999995</v>
      </c>
      <c r="V1293">
        <v>64.760000000000005</v>
      </c>
      <c r="W1293">
        <v>55.41</v>
      </c>
      <c r="X1293">
        <v>70.5</v>
      </c>
      <c r="Y1293">
        <v>58.79</v>
      </c>
      <c r="Z1293" s="12">
        <f>SUM(Taureaux[[#This Row],[indice 1]:[Indice 5]])</f>
        <v>315.45</v>
      </c>
      <c r="AA1293" t="s">
        <v>135</v>
      </c>
      <c r="AB1293" t="s">
        <v>135</v>
      </c>
      <c r="AC1293" t="s">
        <v>136</v>
      </c>
      <c r="AD1293">
        <v>1783</v>
      </c>
      <c r="AE1293">
        <v>30</v>
      </c>
    </row>
    <row r="1294" spans="2:31" x14ac:dyDescent="0.25">
      <c r="B1294" s="2">
        <f>IF(Taureaux[[#This Row],[Race]]&lt;&gt;résultats!$C$4,0,SUM(IF(U1294&gt;résultats!E$4,1,0),IF(V1294&gt;résultats!F$4,1,0),IF(W1294&gt;résultats!G$4,1,0),IF(X1294&gt;résultats!H$4,1,0),IF(Y1294&gt;résultats!I$4,1,0),IF(Z1294&gt;résultats!J$4,1,0)))</f>
        <v>0</v>
      </c>
      <c r="C1294">
        <f>IF(AND(Taureaux[[#All],[nombres d''incides M&gt;F]]&gt;résultats!$E$1,Taureaux[[#All],[Race]]=résultats!$C$4),1,0)</f>
        <v>0</v>
      </c>
      <c r="D1294">
        <f>IF(AND(Taureaux[[#All],[nombres d''incides M&gt;F]]=résultats!$E$1,Taureaux[[#All],[Race]]=résultats!$C$4),1,0)</f>
        <v>0</v>
      </c>
      <c r="E1294">
        <f>IF(AND(Taureaux[[#All],[nombres d''incides M&gt;F]]=résultats!$E$1-1,Taureaux[[#All],[Race]]=résultats!$C$4),1,0)</f>
        <v>0</v>
      </c>
      <c r="F1294">
        <f>IF(Taureaux[[#All],[&gt; palier]]=0,0,SUM($C$2:C1294))</f>
        <v>0</v>
      </c>
      <c r="G1294">
        <f>IF(Taureaux[[#All],[=palier]]=0,0,SUM($D$2:D1294)+MAX(Taureaux[[#All],[séquence &gt; palier]]))</f>
        <v>0</v>
      </c>
      <c r="H1294">
        <f>IF(Taureaux[[#All],[=palier-1]]=0,0,SUM($E$2:E1294)+MAX(Taureaux[[#All],[séquence = palier]]))</f>
        <v>0</v>
      </c>
      <c r="I1294" t="str">
        <f>IF(Taureaux[[#All],[&gt; palier]]&gt;0,Q1294,"")</f>
        <v/>
      </c>
      <c r="J1294" t="str">
        <f>IF(Taureaux[[#All],[=palier]]&gt;0,Q1294,"")</f>
        <v/>
      </c>
      <c r="K1294" t="str">
        <f>IF(Taureaux[[#All],[=palier-1]]&gt;0,Q1294,"")</f>
        <v/>
      </c>
      <c r="L1294">
        <f>IF(ROW()-1&lt;=60000,ROW()-1)</f>
        <v>1293</v>
      </c>
      <c r="M1294" s="12" t="str">
        <f>IF(Taureaux[[#This Row],[Nom selon le rang]]="","",VLOOKUP(O1294,Q:AF,10,FALSE))</f>
        <v/>
      </c>
      <c r="N1294" t="str">
        <f>IF(Taureaux[[#This Row],[somme des males selon la liste]]="","",RANK(Taureaux[[#This Row],[somme des males selon la liste]],Taureaux[[#All],[somme des males selon la liste]],0))</f>
        <v/>
      </c>
      <c r="O12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4">
        <v>56660721</v>
      </c>
      <c r="Q1294" t="s">
        <v>2303</v>
      </c>
      <c r="R1294" t="s">
        <v>654</v>
      </c>
      <c r="S1294" t="s">
        <v>95</v>
      </c>
      <c r="T1294">
        <v>824.91</v>
      </c>
      <c r="U1294">
        <v>62.44</v>
      </c>
      <c r="V1294">
        <v>63.63</v>
      </c>
      <c r="W1294">
        <v>62.93</v>
      </c>
      <c r="X1294">
        <v>60.12</v>
      </c>
      <c r="Y1294">
        <v>56.04</v>
      </c>
      <c r="Z1294" s="12">
        <f>SUM(Taureaux[[#This Row],[indice 1]:[Indice 5]])</f>
        <v>305.16000000000003</v>
      </c>
      <c r="AA1294" t="s">
        <v>148</v>
      </c>
      <c r="AB1294" t="s">
        <v>148</v>
      </c>
      <c r="AC1294" t="s">
        <v>116</v>
      </c>
      <c r="AD1294">
        <v>22496</v>
      </c>
      <c r="AE1294">
        <v>30</v>
      </c>
    </row>
    <row r="1295" spans="2:31" x14ac:dyDescent="0.25">
      <c r="B1295" s="2">
        <f>IF(Taureaux[[#This Row],[Race]]&lt;&gt;résultats!$C$4,0,SUM(IF(U1295&gt;résultats!E$4,1,0),IF(V1295&gt;résultats!F$4,1,0),IF(W1295&gt;résultats!G$4,1,0),IF(X1295&gt;résultats!H$4,1,0),IF(Y1295&gt;résultats!I$4,1,0),IF(Z1295&gt;résultats!J$4,1,0)))</f>
        <v>0</v>
      </c>
      <c r="C1295">
        <f>IF(AND(Taureaux[[#All],[nombres d''incides M&gt;F]]&gt;résultats!$E$1,Taureaux[[#All],[Race]]=résultats!$C$4),1,0)</f>
        <v>0</v>
      </c>
      <c r="D1295">
        <f>IF(AND(Taureaux[[#All],[nombres d''incides M&gt;F]]=résultats!$E$1,Taureaux[[#All],[Race]]=résultats!$C$4),1,0)</f>
        <v>0</v>
      </c>
      <c r="E1295">
        <f>IF(AND(Taureaux[[#All],[nombres d''incides M&gt;F]]=résultats!$E$1-1,Taureaux[[#All],[Race]]=résultats!$C$4),1,0)</f>
        <v>0</v>
      </c>
      <c r="F1295">
        <f>IF(Taureaux[[#All],[&gt; palier]]=0,0,SUM($C$2:C1295))</f>
        <v>0</v>
      </c>
      <c r="G1295">
        <f>IF(Taureaux[[#All],[=palier]]=0,0,SUM($D$2:D1295)+MAX(Taureaux[[#All],[séquence &gt; palier]]))</f>
        <v>0</v>
      </c>
      <c r="H1295">
        <f>IF(Taureaux[[#All],[=palier-1]]=0,0,SUM($E$2:E1295)+MAX(Taureaux[[#All],[séquence = palier]]))</f>
        <v>0</v>
      </c>
      <c r="I1295" t="str">
        <f>IF(Taureaux[[#All],[&gt; palier]]&gt;0,Q1295,"")</f>
        <v/>
      </c>
      <c r="J1295" t="str">
        <f>IF(Taureaux[[#All],[=palier]]&gt;0,Q1295,"")</f>
        <v/>
      </c>
      <c r="K1295" t="str">
        <f>IF(Taureaux[[#All],[=palier-1]]&gt;0,Q1295,"")</f>
        <v/>
      </c>
      <c r="L1295">
        <f>IF(ROW()-1&lt;=60000,ROW()-1)</f>
        <v>1294</v>
      </c>
      <c r="M1295" s="12" t="str">
        <f>IF(Taureaux[[#This Row],[Nom selon le rang]]="","",VLOOKUP(O1295,Q:AF,10,FALSE))</f>
        <v/>
      </c>
      <c r="N1295" t="str">
        <f>IF(Taureaux[[#This Row],[somme des males selon la liste]]="","",RANK(Taureaux[[#This Row],[somme des males selon la liste]],Taureaux[[#All],[somme des males selon la liste]],0))</f>
        <v/>
      </c>
      <c r="O12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5">
        <v>51317611</v>
      </c>
      <c r="Q1295" t="s">
        <v>2909</v>
      </c>
      <c r="R1295" t="s">
        <v>2735</v>
      </c>
      <c r="S1295" t="s">
        <v>80</v>
      </c>
      <c r="T1295">
        <v>1092.5</v>
      </c>
      <c r="U1295">
        <v>34.659999999999997</v>
      </c>
      <c r="V1295">
        <v>34.4</v>
      </c>
      <c r="W1295">
        <v>33.36</v>
      </c>
      <c r="X1295">
        <v>35.299999999999997</v>
      </c>
      <c r="Y1295">
        <v>33.590000000000003</v>
      </c>
      <c r="Z1295" s="12">
        <f>SUM(Taureaux[[#This Row],[indice 1]:[Indice 5]])</f>
        <v>171.31</v>
      </c>
      <c r="AA1295" t="s">
        <v>63</v>
      </c>
      <c r="AB1295" t="s">
        <v>240</v>
      </c>
      <c r="AC1295" t="s">
        <v>111</v>
      </c>
      <c r="AD1295">
        <v>10</v>
      </c>
      <c r="AE1295">
        <v>110.56</v>
      </c>
    </row>
    <row r="1296" spans="2:31" x14ac:dyDescent="0.25">
      <c r="B1296" s="2">
        <f>IF(Taureaux[[#This Row],[Race]]&lt;&gt;résultats!$C$4,0,SUM(IF(U1296&gt;résultats!E$4,1,0),IF(V1296&gt;résultats!F$4,1,0),IF(W1296&gt;résultats!G$4,1,0),IF(X1296&gt;résultats!H$4,1,0),IF(Y1296&gt;résultats!I$4,1,0),IF(Z1296&gt;résultats!J$4,1,0)))</f>
        <v>0</v>
      </c>
      <c r="C1296">
        <f>IF(AND(Taureaux[[#All],[nombres d''incides M&gt;F]]&gt;résultats!$E$1,Taureaux[[#All],[Race]]=résultats!$C$4),1,0)</f>
        <v>0</v>
      </c>
      <c r="D1296">
        <f>IF(AND(Taureaux[[#All],[nombres d''incides M&gt;F]]=résultats!$E$1,Taureaux[[#All],[Race]]=résultats!$C$4),1,0)</f>
        <v>0</v>
      </c>
      <c r="E1296">
        <f>IF(AND(Taureaux[[#All],[nombres d''incides M&gt;F]]=résultats!$E$1-1,Taureaux[[#All],[Race]]=résultats!$C$4),1,0)</f>
        <v>0</v>
      </c>
      <c r="F1296">
        <f>IF(Taureaux[[#All],[&gt; palier]]=0,0,SUM($C$2:C1296))</f>
        <v>0</v>
      </c>
      <c r="G1296">
        <f>IF(Taureaux[[#All],[=palier]]=0,0,SUM($D$2:D1296)+MAX(Taureaux[[#All],[séquence &gt; palier]]))</f>
        <v>0</v>
      </c>
      <c r="H1296">
        <f>IF(Taureaux[[#All],[=palier-1]]=0,0,SUM($E$2:E1296)+MAX(Taureaux[[#All],[séquence = palier]]))</f>
        <v>0</v>
      </c>
      <c r="I1296" t="str">
        <f>IF(Taureaux[[#All],[&gt; palier]]&gt;0,Q1296,"")</f>
        <v/>
      </c>
      <c r="J1296" t="str">
        <f>IF(Taureaux[[#All],[=palier]]&gt;0,Q1296,"")</f>
        <v/>
      </c>
      <c r="K1296" t="str">
        <f>IF(Taureaux[[#All],[=palier-1]]&gt;0,Q1296,"")</f>
        <v/>
      </c>
      <c r="L1296">
        <f>IF(ROW()-1&lt;=60000,ROW()-1)</f>
        <v>1295</v>
      </c>
      <c r="M1296" s="12" t="str">
        <f>IF(Taureaux[[#This Row],[Nom selon le rang]]="","",VLOOKUP(O1296,Q:AF,10,FALSE))</f>
        <v/>
      </c>
      <c r="N1296" t="str">
        <f>IF(Taureaux[[#This Row],[somme des males selon la liste]]="","",RANK(Taureaux[[#This Row],[somme des males selon la liste]],Taureaux[[#All],[somme des males selon la liste]],0))</f>
        <v/>
      </c>
      <c r="O12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6">
        <v>57230651</v>
      </c>
      <c r="Q1296" t="s">
        <v>1205</v>
      </c>
      <c r="R1296" t="s">
        <v>120</v>
      </c>
      <c r="S1296" t="s">
        <v>99</v>
      </c>
      <c r="T1296">
        <v>1140.8599999999999</v>
      </c>
      <c r="U1296">
        <v>73.989999999999995</v>
      </c>
      <c r="V1296">
        <v>62.97</v>
      </c>
      <c r="W1296">
        <v>71.23</v>
      </c>
      <c r="X1296">
        <v>55.63</v>
      </c>
      <c r="Y1296">
        <v>67.7</v>
      </c>
      <c r="Z1296" s="12">
        <f>SUM(Taureaux[[#This Row],[indice 1]:[Indice 5]])</f>
        <v>331.52</v>
      </c>
      <c r="AA1296" t="s">
        <v>148</v>
      </c>
      <c r="AB1296" t="s">
        <v>148</v>
      </c>
      <c r="AC1296" t="s">
        <v>116</v>
      </c>
      <c r="AD1296">
        <v>22028</v>
      </c>
      <c r="AE1296">
        <v>30</v>
      </c>
    </row>
    <row r="1297" spans="2:31" x14ac:dyDescent="0.25">
      <c r="B1297" s="2">
        <f>IF(Taureaux[[#This Row],[Race]]&lt;&gt;résultats!$C$4,0,SUM(IF(U1297&gt;résultats!E$4,1,0),IF(V1297&gt;résultats!F$4,1,0),IF(W1297&gt;résultats!G$4,1,0),IF(X1297&gt;résultats!H$4,1,0),IF(Y1297&gt;résultats!I$4,1,0),IF(Z1297&gt;résultats!J$4,1,0)))</f>
        <v>0</v>
      </c>
      <c r="C1297">
        <f>IF(AND(Taureaux[[#All],[nombres d''incides M&gt;F]]&gt;résultats!$E$1,Taureaux[[#All],[Race]]=résultats!$C$4),1,0)</f>
        <v>0</v>
      </c>
      <c r="D1297">
        <f>IF(AND(Taureaux[[#All],[nombres d''incides M&gt;F]]=résultats!$E$1,Taureaux[[#All],[Race]]=résultats!$C$4),1,0)</f>
        <v>0</v>
      </c>
      <c r="E1297">
        <f>IF(AND(Taureaux[[#All],[nombres d''incides M&gt;F]]=résultats!$E$1-1,Taureaux[[#All],[Race]]=résultats!$C$4),1,0)</f>
        <v>0</v>
      </c>
      <c r="F1297">
        <f>IF(Taureaux[[#All],[&gt; palier]]=0,0,SUM($C$2:C1297))</f>
        <v>0</v>
      </c>
      <c r="G1297">
        <f>IF(Taureaux[[#All],[=palier]]=0,0,SUM($D$2:D1297)+MAX(Taureaux[[#All],[séquence &gt; palier]]))</f>
        <v>0</v>
      </c>
      <c r="H1297">
        <f>IF(Taureaux[[#All],[=palier-1]]=0,0,SUM($E$2:E1297)+MAX(Taureaux[[#All],[séquence = palier]]))</f>
        <v>0</v>
      </c>
      <c r="I1297" t="str">
        <f>IF(Taureaux[[#All],[&gt; palier]]&gt;0,Q1297,"")</f>
        <v/>
      </c>
      <c r="J1297" t="str">
        <f>IF(Taureaux[[#All],[=palier]]&gt;0,Q1297,"")</f>
        <v/>
      </c>
      <c r="K1297" t="str">
        <f>IF(Taureaux[[#All],[=palier-1]]&gt;0,Q1297,"")</f>
        <v/>
      </c>
      <c r="L1297">
        <f>IF(ROW()-1&lt;=60000,ROW()-1)</f>
        <v>1296</v>
      </c>
      <c r="M1297" s="12" t="str">
        <f>IF(Taureaux[[#This Row],[Nom selon le rang]]="","",VLOOKUP(O1297,Q:AF,10,FALSE))</f>
        <v/>
      </c>
      <c r="N1297" t="str">
        <f>IF(Taureaux[[#This Row],[somme des males selon la liste]]="","",RANK(Taureaux[[#This Row],[somme des males selon la liste]],Taureaux[[#All],[somme des males selon la liste]],0))</f>
        <v/>
      </c>
      <c r="O12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7">
        <v>78415961</v>
      </c>
      <c r="Q1297" t="s">
        <v>2813</v>
      </c>
      <c r="R1297" t="s">
        <v>2733</v>
      </c>
      <c r="S1297" t="s">
        <v>112</v>
      </c>
      <c r="T1297">
        <v>983.59</v>
      </c>
      <c r="U1297">
        <v>36.19</v>
      </c>
      <c r="V1297">
        <v>35.92</v>
      </c>
      <c r="W1297">
        <v>35.26</v>
      </c>
      <c r="X1297">
        <v>36.14</v>
      </c>
      <c r="Y1297">
        <v>33.119999999999997</v>
      </c>
      <c r="Z1297" s="12">
        <f>SUM(Taureaux[[#This Row],[indice 1]:[Indice 5]])</f>
        <v>176.63</v>
      </c>
      <c r="AA1297" t="s">
        <v>148</v>
      </c>
      <c r="AB1297" t="s">
        <v>148</v>
      </c>
      <c r="AC1297" t="s">
        <v>116</v>
      </c>
      <c r="AD1297">
        <v>27135</v>
      </c>
      <c r="AE1297">
        <v>30</v>
      </c>
    </row>
    <row r="1298" spans="2:31" x14ac:dyDescent="0.25">
      <c r="B1298" s="2">
        <f>IF(Taureaux[[#This Row],[Race]]&lt;&gt;résultats!$C$4,0,SUM(IF(U1298&gt;résultats!E$4,1,0),IF(V1298&gt;résultats!F$4,1,0),IF(W1298&gt;résultats!G$4,1,0),IF(X1298&gt;résultats!H$4,1,0),IF(Y1298&gt;résultats!I$4,1,0),IF(Z1298&gt;résultats!J$4,1,0)))</f>
        <v>0</v>
      </c>
      <c r="C1298">
        <f>IF(AND(Taureaux[[#All],[nombres d''incides M&gt;F]]&gt;résultats!$E$1,Taureaux[[#All],[Race]]=résultats!$C$4),1,0)</f>
        <v>0</v>
      </c>
      <c r="D1298">
        <f>IF(AND(Taureaux[[#All],[nombres d''incides M&gt;F]]=résultats!$E$1,Taureaux[[#All],[Race]]=résultats!$C$4),1,0)</f>
        <v>0</v>
      </c>
      <c r="E1298">
        <f>IF(AND(Taureaux[[#All],[nombres d''incides M&gt;F]]=résultats!$E$1-1,Taureaux[[#All],[Race]]=résultats!$C$4),1,0)</f>
        <v>0</v>
      </c>
      <c r="F1298">
        <f>IF(Taureaux[[#All],[&gt; palier]]=0,0,SUM($C$2:C1298))</f>
        <v>0</v>
      </c>
      <c r="G1298">
        <f>IF(Taureaux[[#All],[=palier]]=0,0,SUM($D$2:D1298)+MAX(Taureaux[[#All],[séquence &gt; palier]]))</f>
        <v>0</v>
      </c>
      <c r="H1298">
        <f>IF(Taureaux[[#All],[=palier-1]]=0,0,SUM($E$2:E1298)+MAX(Taureaux[[#All],[séquence = palier]]))</f>
        <v>0</v>
      </c>
      <c r="I1298" t="str">
        <f>IF(Taureaux[[#All],[&gt; palier]]&gt;0,Q1298,"")</f>
        <v/>
      </c>
      <c r="J1298" t="str">
        <f>IF(Taureaux[[#All],[=palier]]&gt;0,Q1298,"")</f>
        <v/>
      </c>
      <c r="K1298" t="str">
        <f>IF(Taureaux[[#All],[=palier-1]]&gt;0,Q1298,"")</f>
        <v/>
      </c>
      <c r="L1298">
        <f>IF(ROW()-1&lt;=60000,ROW()-1)</f>
        <v>1297</v>
      </c>
      <c r="M1298" s="12" t="str">
        <f>IF(Taureaux[[#This Row],[Nom selon le rang]]="","",VLOOKUP(O1298,Q:AF,10,FALSE))</f>
        <v/>
      </c>
      <c r="N1298" t="str">
        <f>IF(Taureaux[[#This Row],[somme des males selon la liste]]="","",RANK(Taureaux[[#This Row],[somme des males selon la liste]],Taureaux[[#All],[somme des males selon la liste]],0))</f>
        <v/>
      </c>
      <c r="O12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8">
        <v>77614942</v>
      </c>
      <c r="Q1298" t="s">
        <v>211</v>
      </c>
      <c r="R1298" t="s">
        <v>45</v>
      </c>
      <c r="S1298" t="s">
        <v>118</v>
      </c>
      <c r="T1298">
        <v>1077.04</v>
      </c>
      <c r="U1298">
        <v>62.7</v>
      </c>
      <c r="V1298">
        <v>74.17</v>
      </c>
      <c r="W1298">
        <v>85.89</v>
      </c>
      <c r="X1298">
        <v>63.64</v>
      </c>
      <c r="Y1298">
        <v>74.959999999999994</v>
      </c>
      <c r="Z1298" s="12">
        <f>SUM(Taureaux[[#This Row],[indice 1]:[Indice 5]])</f>
        <v>361.35999999999996</v>
      </c>
      <c r="AA1298" t="s">
        <v>63</v>
      </c>
      <c r="AB1298" t="s">
        <v>115</v>
      </c>
      <c r="AC1298" t="s">
        <v>116</v>
      </c>
      <c r="AD1298">
        <v>4</v>
      </c>
      <c r="AE1298">
        <v>30</v>
      </c>
    </row>
    <row r="1299" spans="2:31" x14ac:dyDescent="0.25">
      <c r="B1299" s="2">
        <f>IF(Taureaux[[#This Row],[Race]]&lt;&gt;résultats!$C$4,0,SUM(IF(U1299&gt;résultats!E$4,1,0),IF(V1299&gt;résultats!F$4,1,0),IF(W1299&gt;résultats!G$4,1,0),IF(X1299&gt;résultats!H$4,1,0),IF(Y1299&gt;résultats!I$4,1,0),IF(Z1299&gt;résultats!J$4,1,0)))</f>
        <v>0</v>
      </c>
      <c r="C1299">
        <f>IF(AND(Taureaux[[#All],[nombres d''incides M&gt;F]]&gt;résultats!$E$1,Taureaux[[#All],[Race]]=résultats!$C$4),1,0)</f>
        <v>0</v>
      </c>
      <c r="D1299">
        <f>IF(AND(Taureaux[[#All],[nombres d''incides M&gt;F]]=résultats!$E$1,Taureaux[[#All],[Race]]=résultats!$C$4),1,0)</f>
        <v>0</v>
      </c>
      <c r="E1299">
        <f>IF(AND(Taureaux[[#All],[nombres d''incides M&gt;F]]=résultats!$E$1-1,Taureaux[[#All],[Race]]=résultats!$C$4),1,0)</f>
        <v>0</v>
      </c>
      <c r="F1299">
        <f>IF(Taureaux[[#All],[&gt; palier]]=0,0,SUM($C$2:C1299))</f>
        <v>0</v>
      </c>
      <c r="G1299">
        <f>IF(Taureaux[[#All],[=palier]]=0,0,SUM($D$2:D1299)+MAX(Taureaux[[#All],[séquence &gt; palier]]))</f>
        <v>0</v>
      </c>
      <c r="H1299">
        <f>IF(Taureaux[[#All],[=palier-1]]=0,0,SUM($E$2:E1299)+MAX(Taureaux[[#All],[séquence = palier]]))</f>
        <v>0</v>
      </c>
      <c r="I1299" t="str">
        <f>IF(Taureaux[[#All],[&gt; palier]]&gt;0,Q1299,"")</f>
        <v/>
      </c>
      <c r="J1299" t="str">
        <f>IF(Taureaux[[#All],[=palier]]&gt;0,Q1299,"")</f>
        <v/>
      </c>
      <c r="K1299" t="str">
        <f>IF(Taureaux[[#All],[=palier-1]]&gt;0,Q1299,"")</f>
        <v/>
      </c>
      <c r="L1299">
        <f>IF(ROW()-1&lt;=60000,ROW()-1)</f>
        <v>1298</v>
      </c>
      <c r="M1299" s="12" t="str">
        <f>IF(Taureaux[[#This Row],[Nom selon le rang]]="","",VLOOKUP(O1299,Q:AF,10,FALSE))</f>
        <v/>
      </c>
      <c r="N1299" t="str">
        <f>IF(Taureaux[[#This Row],[somme des males selon la liste]]="","",RANK(Taureaux[[#This Row],[somme des males selon la liste]],Taureaux[[#All],[somme des males selon la liste]],0))</f>
        <v/>
      </c>
      <c r="O12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299">
        <v>28968431</v>
      </c>
      <c r="Q1299" t="s">
        <v>2524</v>
      </c>
      <c r="R1299" t="s">
        <v>456</v>
      </c>
      <c r="S1299" t="s">
        <v>123</v>
      </c>
      <c r="T1299">
        <v>918.59</v>
      </c>
      <c r="U1299">
        <v>60.04</v>
      </c>
      <c r="V1299">
        <v>62.88</v>
      </c>
      <c r="W1299">
        <v>53.56</v>
      </c>
      <c r="X1299">
        <v>64.09</v>
      </c>
      <c r="Y1299">
        <v>56.8</v>
      </c>
      <c r="Z1299" s="12">
        <f>SUM(Taureaux[[#This Row],[indice 1]:[Indice 5]])</f>
        <v>297.37</v>
      </c>
      <c r="AA1299" t="s">
        <v>125</v>
      </c>
      <c r="AB1299" t="s">
        <v>125</v>
      </c>
      <c r="AC1299" t="s">
        <v>126</v>
      </c>
      <c r="AD1299">
        <v>10167</v>
      </c>
      <c r="AE1299">
        <v>30</v>
      </c>
    </row>
    <row r="1300" spans="2:31" x14ac:dyDescent="0.25">
      <c r="B1300" s="2">
        <f>IF(Taureaux[[#This Row],[Race]]&lt;&gt;résultats!$C$4,0,SUM(IF(U1300&gt;résultats!E$4,1,0),IF(V1300&gt;résultats!F$4,1,0),IF(W1300&gt;résultats!G$4,1,0),IF(X1300&gt;résultats!H$4,1,0),IF(Y1300&gt;résultats!I$4,1,0),IF(Z1300&gt;résultats!J$4,1,0)))</f>
        <v>0</v>
      </c>
      <c r="C1300">
        <f>IF(AND(Taureaux[[#All],[nombres d''incides M&gt;F]]&gt;résultats!$E$1,Taureaux[[#All],[Race]]=résultats!$C$4),1,0)</f>
        <v>0</v>
      </c>
      <c r="D1300">
        <f>IF(AND(Taureaux[[#All],[nombres d''incides M&gt;F]]=résultats!$E$1,Taureaux[[#All],[Race]]=résultats!$C$4),1,0)</f>
        <v>0</v>
      </c>
      <c r="E1300">
        <f>IF(AND(Taureaux[[#All],[nombres d''incides M&gt;F]]=résultats!$E$1-1,Taureaux[[#All],[Race]]=résultats!$C$4),1,0)</f>
        <v>0</v>
      </c>
      <c r="F1300">
        <f>IF(Taureaux[[#All],[&gt; palier]]=0,0,SUM($C$2:C1300))</f>
        <v>0</v>
      </c>
      <c r="G1300">
        <f>IF(Taureaux[[#All],[=palier]]=0,0,SUM($D$2:D1300)+MAX(Taureaux[[#All],[séquence &gt; palier]]))</f>
        <v>0</v>
      </c>
      <c r="H1300">
        <f>IF(Taureaux[[#All],[=palier-1]]=0,0,SUM($E$2:E1300)+MAX(Taureaux[[#All],[séquence = palier]]))</f>
        <v>0</v>
      </c>
      <c r="I1300" t="str">
        <f>IF(Taureaux[[#All],[&gt; palier]]&gt;0,Q1300,"")</f>
        <v/>
      </c>
      <c r="J1300" t="str">
        <f>IF(Taureaux[[#All],[=palier]]&gt;0,Q1300,"")</f>
        <v/>
      </c>
      <c r="K1300" t="str">
        <f>IF(Taureaux[[#All],[=palier-1]]&gt;0,Q1300,"")</f>
        <v/>
      </c>
      <c r="L1300">
        <f>IF(ROW()-1&lt;=60000,ROW()-1)</f>
        <v>1299</v>
      </c>
      <c r="M1300" s="12" t="str">
        <f>IF(Taureaux[[#This Row],[Nom selon le rang]]="","",VLOOKUP(O1300,Q:AF,10,FALSE))</f>
        <v/>
      </c>
      <c r="N1300" t="str">
        <f>IF(Taureaux[[#This Row],[somme des males selon la liste]]="","",RANK(Taureaux[[#This Row],[somme des males selon la liste]],Taureaux[[#All],[somme des males selon la liste]],0))</f>
        <v/>
      </c>
      <c r="O13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0">
        <v>77467235</v>
      </c>
      <c r="Q1300" t="s">
        <v>1194</v>
      </c>
      <c r="R1300" t="s">
        <v>244</v>
      </c>
      <c r="S1300" t="s">
        <v>113</v>
      </c>
      <c r="T1300">
        <v>1005.26</v>
      </c>
      <c r="U1300">
        <v>76.69</v>
      </c>
      <c r="V1300">
        <v>72.59</v>
      </c>
      <c r="W1300">
        <v>62.22</v>
      </c>
      <c r="X1300">
        <v>53.92</v>
      </c>
      <c r="Y1300">
        <v>75.38</v>
      </c>
      <c r="Z1300" s="12">
        <f>SUM(Taureaux[[#This Row],[indice 1]:[Indice 5]])</f>
        <v>340.8</v>
      </c>
      <c r="AA1300" t="s">
        <v>63</v>
      </c>
      <c r="AB1300" t="s">
        <v>115</v>
      </c>
      <c r="AC1300" t="s">
        <v>116</v>
      </c>
      <c r="AD1300">
        <v>7</v>
      </c>
      <c r="AE1300">
        <v>30</v>
      </c>
    </row>
    <row r="1301" spans="2:31" x14ac:dyDescent="0.25">
      <c r="B1301" s="2">
        <f>IF(Taureaux[[#This Row],[Race]]&lt;&gt;résultats!$C$4,0,SUM(IF(U1301&gt;résultats!E$4,1,0),IF(V1301&gt;résultats!F$4,1,0),IF(W1301&gt;résultats!G$4,1,0),IF(X1301&gt;résultats!H$4,1,0),IF(Y1301&gt;résultats!I$4,1,0),IF(Z1301&gt;résultats!J$4,1,0)))</f>
        <v>0</v>
      </c>
      <c r="C1301">
        <f>IF(AND(Taureaux[[#All],[nombres d''incides M&gt;F]]&gt;résultats!$E$1,Taureaux[[#All],[Race]]=résultats!$C$4),1,0)</f>
        <v>0</v>
      </c>
      <c r="D1301">
        <f>IF(AND(Taureaux[[#All],[nombres d''incides M&gt;F]]=résultats!$E$1,Taureaux[[#All],[Race]]=résultats!$C$4),1,0)</f>
        <v>0</v>
      </c>
      <c r="E1301">
        <f>IF(AND(Taureaux[[#All],[nombres d''incides M&gt;F]]=résultats!$E$1-1,Taureaux[[#All],[Race]]=résultats!$C$4),1,0)</f>
        <v>0</v>
      </c>
      <c r="F1301">
        <f>IF(Taureaux[[#All],[&gt; palier]]=0,0,SUM($C$2:C1301))</f>
        <v>0</v>
      </c>
      <c r="G1301">
        <f>IF(Taureaux[[#All],[=palier]]=0,0,SUM($D$2:D1301)+MAX(Taureaux[[#All],[séquence &gt; palier]]))</f>
        <v>0</v>
      </c>
      <c r="H1301">
        <f>IF(Taureaux[[#All],[=palier-1]]=0,0,SUM($E$2:E1301)+MAX(Taureaux[[#All],[séquence = palier]]))</f>
        <v>0</v>
      </c>
      <c r="I1301" t="str">
        <f>IF(Taureaux[[#All],[&gt; palier]]&gt;0,Q1301,"")</f>
        <v/>
      </c>
      <c r="J1301" t="str">
        <f>IF(Taureaux[[#All],[=palier]]&gt;0,Q1301,"")</f>
        <v/>
      </c>
      <c r="K1301" t="str">
        <f>IF(Taureaux[[#All],[=palier-1]]&gt;0,Q1301,"")</f>
        <v/>
      </c>
      <c r="L1301">
        <f>IF(ROW()-1&lt;=60000,ROW()-1)</f>
        <v>1300</v>
      </c>
      <c r="M1301" s="12" t="str">
        <f>IF(Taureaux[[#This Row],[Nom selon le rang]]="","",VLOOKUP(O1301,Q:AF,10,FALSE))</f>
        <v/>
      </c>
      <c r="N1301" t="str">
        <f>IF(Taureaux[[#This Row],[somme des males selon la liste]]="","",RANK(Taureaux[[#This Row],[somme des males selon la liste]],Taureaux[[#All],[somme des males selon la liste]],0))</f>
        <v/>
      </c>
      <c r="O13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1">
        <v>77467235</v>
      </c>
      <c r="Q1301" t="s">
        <v>1194</v>
      </c>
      <c r="R1301" t="s">
        <v>244</v>
      </c>
      <c r="S1301" t="s">
        <v>113</v>
      </c>
      <c r="T1301">
        <v>1005.26</v>
      </c>
      <c r="U1301">
        <v>76.69</v>
      </c>
      <c r="V1301">
        <v>72.59</v>
      </c>
      <c r="W1301">
        <v>62.22</v>
      </c>
      <c r="X1301">
        <v>53.92</v>
      </c>
      <c r="Y1301">
        <v>75.38</v>
      </c>
      <c r="Z1301" s="12">
        <f>SUM(Taureaux[[#This Row],[indice 1]:[Indice 5]])</f>
        <v>340.8</v>
      </c>
      <c r="AA1301" t="s">
        <v>63</v>
      </c>
      <c r="AB1301" t="s">
        <v>51</v>
      </c>
      <c r="AC1301" t="s">
        <v>52</v>
      </c>
      <c r="AD1301">
        <v>7</v>
      </c>
      <c r="AE1301">
        <v>265.89999999999998</v>
      </c>
    </row>
    <row r="1302" spans="2:31" x14ac:dyDescent="0.25">
      <c r="B1302" s="2">
        <f>IF(Taureaux[[#This Row],[Race]]&lt;&gt;résultats!$C$4,0,SUM(IF(U1302&gt;résultats!E$4,1,0),IF(V1302&gt;résultats!F$4,1,0),IF(W1302&gt;résultats!G$4,1,0),IF(X1302&gt;résultats!H$4,1,0),IF(Y1302&gt;résultats!I$4,1,0),IF(Z1302&gt;résultats!J$4,1,0)))</f>
        <v>0</v>
      </c>
      <c r="C1302">
        <f>IF(AND(Taureaux[[#All],[nombres d''incides M&gt;F]]&gt;résultats!$E$1,Taureaux[[#All],[Race]]=résultats!$C$4),1,0)</f>
        <v>0</v>
      </c>
      <c r="D1302">
        <f>IF(AND(Taureaux[[#All],[nombres d''incides M&gt;F]]=résultats!$E$1,Taureaux[[#All],[Race]]=résultats!$C$4),1,0)</f>
        <v>0</v>
      </c>
      <c r="E1302">
        <f>IF(AND(Taureaux[[#All],[nombres d''incides M&gt;F]]=résultats!$E$1-1,Taureaux[[#All],[Race]]=résultats!$C$4),1,0)</f>
        <v>0</v>
      </c>
      <c r="F1302">
        <f>IF(Taureaux[[#All],[&gt; palier]]=0,0,SUM($C$2:C1302))</f>
        <v>0</v>
      </c>
      <c r="G1302">
        <f>IF(Taureaux[[#All],[=palier]]=0,0,SUM($D$2:D1302)+MAX(Taureaux[[#All],[séquence &gt; palier]]))</f>
        <v>0</v>
      </c>
      <c r="H1302">
        <f>IF(Taureaux[[#All],[=palier-1]]=0,0,SUM($E$2:E1302)+MAX(Taureaux[[#All],[séquence = palier]]))</f>
        <v>0</v>
      </c>
      <c r="I1302" t="str">
        <f>IF(Taureaux[[#All],[&gt; palier]]&gt;0,Q1302,"")</f>
        <v/>
      </c>
      <c r="J1302" t="str">
        <f>IF(Taureaux[[#All],[=palier]]&gt;0,Q1302,"")</f>
        <v/>
      </c>
      <c r="K1302" t="str">
        <f>IF(Taureaux[[#All],[=palier-1]]&gt;0,Q1302,"")</f>
        <v/>
      </c>
      <c r="L1302">
        <f>IF(ROW()-1&lt;=60000,ROW()-1)</f>
        <v>1301</v>
      </c>
      <c r="M1302" s="12" t="str">
        <f>IF(Taureaux[[#This Row],[Nom selon le rang]]="","",VLOOKUP(O1302,Q:AF,10,FALSE))</f>
        <v/>
      </c>
      <c r="N1302" t="str">
        <f>IF(Taureaux[[#This Row],[somme des males selon la liste]]="","",RANK(Taureaux[[#This Row],[somme des males selon la liste]],Taureaux[[#All],[somme des males selon la liste]],0))</f>
        <v/>
      </c>
      <c r="O13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2">
        <v>78631951</v>
      </c>
      <c r="Q1302" t="s">
        <v>1214</v>
      </c>
      <c r="R1302" t="s">
        <v>654</v>
      </c>
      <c r="S1302" t="s">
        <v>62</v>
      </c>
      <c r="T1302">
        <v>830.55</v>
      </c>
      <c r="U1302">
        <v>67.260000000000005</v>
      </c>
      <c r="V1302">
        <v>61.07</v>
      </c>
      <c r="W1302">
        <v>74.319999999999993</v>
      </c>
      <c r="X1302">
        <v>71.150000000000006</v>
      </c>
      <c r="Y1302">
        <v>54.51</v>
      </c>
      <c r="Z1302" s="12">
        <f>SUM(Taureaux[[#This Row],[indice 1]:[Indice 5]])</f>
        <v>328.31</v>
      </c>
      <c r="AA1302" t="s">
        <v>63</v>
      </c>
      <c r="AB1302" t="s">
        <v>115</v>
      </c>
      <c r="AC1302" t="s">
        <v>116</v>
      </c>
      <c r="AD1302">
        <v>27</v>
      </c>
      <c r="AE1302">
        <v>30</v>
      </c>
    </row>
    <row r="1303" spans="2:31" x14ac:dyDescent="0.25">
      <c r="B1303" s="2">
        <f>IF(Taureaux[[#This Row],[Race]]&lt;&gt;résultats!$C$4,0,SUM(IF(U1303&gt;résultats!E$4,1,0),IF(V1303&gt;résultats!F$4,1,0),IF(W1303&gt;résultats!G$4,1,0),IF(X1303&gt;résultats!H$4,1,0),IF(Y1303&gt;résultats!I$4,1,0),IF(Z1303&gt;résultats!J$4,1,0)))</f>
        <v>0</v>
      </c>
      <c r="C1303">
        <f>IF(AND(Taureaux[[#All],[nombres d''incides M&gt;F]]&gt;résultats!$E$1,Taureaux[[#All],[Race]]=résultats!$C$4),1,0)</f>
        <v>0</v>
      </c>
      <c r="D1303">
        <f>IF(AND(Taureaux[[#All],[nombres d''incides M&gt;F]]=résultats!$E$1,Taureaux[[#All],[Race]]=résultats!$C$4),1,0)</f>
        <v>0</v>
      </c>
      <c r="E1303">
        <f>IF(AND(Taureaux[[#All],[nombres d''incides M&gt;F]]=résultats!$E$1-1,Taureaux[[#All],[Race]]=résultats!$C$4),1,0)</f>
        <v>0</v>
      </c>
      <c r="F1303">
        <f>IF(Taureaux[[#All],[&gt; palier]]=0,0,SUM($C$2:C1303))</f>
        <v>0</v>
      </c>
      <c r="G1303">
        <f>IF(Taureaux[[#All],[=palier]]=0,0,SUM($D$2:D1303)+MAX(Taureaux[[#All],[séquence &gt; palier]]))</f>
        <v>0</v>
      </c>
      <c r="H1303">
        <f>IF(Taureaux[[#All],[=palier-1]]=0,0,SUM($E$2:E1303)+MAX(Taureaux[[#All],[séquence = palier]]))</f>
        <v>0</v>
      </c>
      <c r="I1303" t="str">
        <f>IF(Taureaux[[#All],[&gt; palier]]&gt;0,Q1303,"")</f>
        <v/>
      </c>
      <c r="J1303" t="str">
        <f>IF(Taureaux[[#All],[=palier]]&gt;0,Q1303,"")</f>
        <v/>
      </c>
      <c r="K1303" t="str">
        <f>IF(Taureaux[[#All],[=palier-1]]&gt;0,Q1303,"")</f>
        <v/>
      </c>
      <c r="L1303">
        <f>IF(ROW()-1&lt;=60000,ROW()-1)</f>
        <v>1302</v>
      </c>
      <c r="M1303" s="12" t="str">
        <f>IF(Taureaux[[#This Row],[Nom selon le rang]]="","",VLOOKUP(O1303,Q:AF,10,FALSE))</f>
        <v/>
      </c>
      <c r="N1303" t="str">
        <f>IF(Taureaux[[#This Row],[somme des males selon la liste]]="","",RANK(Taureaux[[#This Row],[somme des males selon la liste]],Taureaux[[#All],[somme des males selon la liste]],0))</f>
        <v/>
      </c>
      <c r="O13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3">
        <v>78344872</v>
      </c>
      <c r="Q1303" t="s">
        <v>1602</v>
      </c>
      <c r="R1303" t="s">
        <v>355</v>
      </c>
      <c r="S1303" t="s">
        <v>99</v>
      </c>
      <c r="T1303">
        <v>1104.6300000000001</v>
      </c>
      <c r="U1303">
        <v>58.41</v>
      </c>
      <c r="V1303">
        <v>69.63</v>
      </c>
      <c r="W1303">
        <v>68.069999999999993</v>
      </c>
      <c r="X1303">
        <v>61.62</v>
      </c>
      <c r="Y1303">
        <v>67.56</v>
      </c>
      <c r="Z1303" s="12">
        <f>SUM(Taureaux[[#This Row],[indice 1]:[Indice 5]])</f>
        <v>325.28999999999996</v>
      </c>
      <c r="AA1303" t="s">
        <v>148</v>
      </c>
      <c r="AB1303" t="s">
        <v>148</v>
      </c>
      <c r="AC1303" t="s">
        <v>116</v>
      </c>
      <c r="AD1303">
        <v>29826</v>
      </c>
      <c r="AE1303">
        <v>30</v>
      </c>
    </row>
    <row r="1304" spans="2:31" x14ac:dyDescent="0.25">
      <c r="B1304" s="2">
        <f>IF(Taureaux[[#This Row],[Race]]&lt;&gt;résultats!$C$4,0,SUM(IF(U1304&gt;résultats!E$4,1,0),IF(V1304&gt;résultats!F$4,1,0),IF(W1304&gt;résultats!G$4,1,0),IF(X1304&gt;résultats!H$4,1,0),IF(Y1304&gt;résultats!I$4,1,0),IF(Z1304&gt;résultats!J$4,1,0)))</f>
        <v>0</v>
      </c>
      <c r="C1304">
        <f>IF(AND(Taureaux[[#All],[nombres d''incides M&gt;F]]&gt;résultats!$E$1,Taureaux[[#All],[Race]]=résultats!$C$4),1,0)</f>
        <v>0</v>
      </c>
      <c r="D1304">
        <f>IF(AND(Taureaux[[#All],[nombres d''incides M&gt;F]]=résultats!$E$1,Taureaux[[#All],[Race]]=résultats!$C$4),1,0)</f>
        <v>0</v>
      </c>
      <c r="E1304">
        <f>IF(AND(Taureaux[[#All],[nombres d''incides M&gt;F]]=résultats!$E$1-1,Taureaux[[#All],[Race]]=résultats!$C$4),1,0)</f>
        <v>0</v>
      </c>
      <c r="F1304">
        <f>IF(Taureaux[[#All],[&gt; palier]]=0,0,SUM($C$2:C1304))</f>
        <v>0</v>
      </c>
      <c r="G1304">
        <f>IF(Taureaux[[#All],[=palier]]=0,0,SUM($D$2:D1304)+MAX(Taureaux[[#All],[séquence &gt; palier]]))</f>
        <v>0</v>
      </c>
      <c r="H1304">
        <f>IF(Taureaux[[#All],[=palier-1]]=0,0,SUM($E$2:E1304)+MAX(Taureaux[[#All],[séquence = palier]]))</f>
        <v>0</v>
      </c>
      <c r="I1304" t="str">
        <f>IF(Taureaux[[#All],[&gt; palier]]&gt;0,Q1304,"")</f>
        <v/>
      </c>
      <c r="J1304" t="str">
        <f>IF(Taureaux[[#All],[=palier]]&gt;0,Q1304,"")</f>
        <v/>
      </c>
      <c r="K1304" t="str">
        <f>IF(Taureaux[[#All],[=palier-1]]&gt;0,Q1304,"")</f>
        <v/>
      </c>
      <c r="L1304">
        <f>IF(ROW()-1&lt;=60000,ROW()-1)</f>
        <v>1303</v>
      </c>
      <c r="M1304" s="12" t="str">
        <f>IF(Taureaux[[#This Row],[Nom selon le rang]]="","",VLOOKUP(O1304,Q:AF,10,FALSE))</f>
        <v/>
      </c>
      <c r="N1304" t="str">
        <f>IF(Taureaux[[#This Row],[somme des males selon la liste]]="","",RANK(Taureaux[[#This Row],[somme des males selon la liste]],Taureaux[[#All],[somme des males selon la liste]],0))</f>
        <v/>
      </c>
      <c r="O13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4">
        <v>80293610</v>
      </c>
      <c r="Q1304" t="s">
        <v>924</v>
      </c>
      <c r="R1304" t="s">
        <v>45</v>
      </c>
      <c r="S1304" t="s">
        <v>95</v>
      </c>
      <c r="T1304">
        <v>1074.43</v>
      </c>
      <c r="U1304">
        <v>56.38</v>
      </c>
      <c r="V1304">
        <v>71.72</v>
      </c>
      <c r="W1304">
        <v>79.209999999999994</v>
      </c>
      <c r="X1304">
        <v>56.64</v>
      </c>
      <c r="Y1304">
        <v>66.959999999999994</v>
      </c>
      <c r="Z1304" s="12">
        <f>SUM(Taureaux[[#This Row],[indice 1]:[Indice 5]])</f>
        <v>330.90999999999997</v>
      </c>
      <c r="AA1304" t="s">
        <v>148</v>
      </c>
      <c r="AB1304" t="s">
        <v>148</v>
      </c>
      <c r="AC1304" t="s">
        <v>116</v>
      </c>
      <c r="AD1304">
        <v>30564</v>
      </c>
      <c r="AE1304">
        <v>30</v>
      </c>
    </row>
    <row r="1305" spans="2:31" x14ac:dyDescent="0.25">
      <c r="B1305" s="2">
        <f>IF(Taureaux[[#This Row],[Race]]&lt;&gt;résultats!$C$4,0,SUM(IF(U1305&gt;résultats!E$4,1,0),IF(V1305&gt;résultats!F$4,1,0),IF(W1305&gt;résultats!G$4,1,0),IF(X1305&gt;résultats!H$4,1,0),IF(Y1305&gt;résultats!I$4,1,0),IF(Z1305&gt;résultats!J$4,1,0)))</f>
        <v>0</v>
      </c>
      <c r="C1305">
        <f>IF(AND(Taureaux[[#All],[nombres d''incides M&gt;F]]&gt;résultats!$E$1,Taureaux[[#All],[Race]]=résultats!$C$4),1,0)</f>
        <v>0</v>
      </c>
      <c r="D1305">
        <f>IF(AND(Taureaux[[#All],[nombres d''incides M&gt;F]]=résultats!$E$1,Taureaux[[#All],[Race]]=résultats!$C$4),1,0)</f>
        <v>0</v>
      </c>
      <c r="E1305">
        <f>IF(AND(Taureaux[[#All],[nombres d''incides M&gt;F]]=résultats!$E$1-1,Taureaux[[#All],[Race]]=résultats!$C$4),1,0)</f>
        <v>0</v>
      </c>
      <c r="F1305">
        <f>IF(Taureaux[[#All],[&gt; palier]]=0,0,SUM($C$2:C1305))</f>
        <v>0</v>
      </c>
      <c r="G1305">
        <f>IF(Taureaux[[#All],[=palier]]=0,0,SUM($D$2:D1305)+MAX(Taureaux[[#All],[séquence &gt; palier]]))</f>
        <v>0</v>
      </c>
      <c r="H1305">
        <f>IF(Taureaux[[#All],[=palier-1]]=0,0,SUM($E$2:E1305)+MAX(Taureaux[[#All],[séquence = palier]]))</f>
        <v>0</v>
      </c>
      <c r="I1305" t="str">
        <f>IF(Taureaux[[#All],[&gt; palier]]&gt;0,Q1305,"")</f>
        <v/>
      </c>
      <c r="J1305" t="str">
        <f>IF(Taureaux[[#All],[=palier]]&gt;0,Q1305,"")</f>
        <v/>
      </c>
      <c r="K1305" t="str">
        <f>IF(Taureaux[[#All],[=palier-1]]&gt;0,Q1305,"")</f>
        <v/>
      </c>
      <c r="L1305">
        <f>IF(ROW()-1&lt;=60000,ROW()-1)</f>
        <v>1304</v>
      </c>
      <c r="M1305" s="12" t="str">
        <f>IF(Taureaux[[#This Row],[Nom selon le rang]]="","",VLOOKUP(O1305,Q:AF,10,FALSE))</f>
        <v/>
      </c>
      <c r="N1305" t="str">
        <f>IF(Taureaux[[#This Row],[somme des males selon la liste]]="","",RANK(Taureaux[[#This Row],[somme des males selon la liste]],Taureaux[[#All],[somme des males selon la liste]],0))</f>
        <v/>
      </c>
      <c r="O13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5">
        <v>80966907</v>
      </c>
      <c r="Q1305" t="s">
        <v>1086</v>
      </c>
      <c r="R1305" t="s">
        <v>355</v>
      </c>
      <c r="S1305" t="s">
        <v>68</v>
      </c>
      <c r="T1305">
        <v>1123.72</v>
      </c>
      <c r="U1305">
        <v>62.75</v>
      </c>
      <c r="V1305">
        <v>67.48</v>
      </c>
      <c r="W1305">
        <v>67.47</v>
      </c>
      <c r="X1305">
        <v>65.58</v>
      </c>
      <c r="Y1305">
        <v>74.89</v>
      </c>
      <c r="Z1305" s="12">
        <f>SUM(Taureaux[[#This Row],[indice 1]:[Indice 5]])</f>
        <v>338.17</v>
      </c>
      <c r="AA1305" t="s">
        <v>148</v>
      </c>
      <c r="AB1305" t="s">
        <v>148</v>
      </c>
      <c r="AC1305" t="s">
        <v>116</v>
      </c>
      <c r="AD1305">
        <v>24870</v>
      </c>
      <c r="AE1305">
        <v>30</v>
      </c>
    </row>
    <row r="1306" spans="2:31" x14ac:dyDescent="0.25">
      <c r="B1306" s="2">
        <f>IF(Taureaux[[#This Row],[Race]]&lt;&gt;résultats!$C$4,0,SUM(IF(U1306&gt;résultats!E$4,1,0),IF(V1306&gt;résultats!F$4,1,0),IF(W1306&gt;résultats!G$4,1,0),IF(X1306&gt;résultats!H$4,1,0),IF(Y1306&gt;résultats!I$4,1,0),IF(Z1306&gt;résultats!J$4,1,0)))</f>
        <v>0</v>
      </c>
      <c r="C1306">
        <f>IF(AND(Taureaux[[#All],[nombres d''incides M&gt;F]]&gt;résultats!$E$1,Taureaux[[#All],[Race]]=résultats!$C$4),1,0)</f>
        <v>0</v>
      </c>
      <c r="D1306">
        <f>IF(AND(Taureaux[[#All],[nombres d''incides M&gt;F]]=résultats!$E$1,Taureaux[[#All],[Race]]=résultats!$C$4),1,0)</f>
        <v>0</v>
      </c>
      <c r="E1306">
        <f>IF(AND(Taureaux[[#All],[nombres d''incides M&gt;F]]=résultats!$E$1-1,Taureaux[[#All],[Race]]=résultats!$C$4),1,0)</f>
        <v>0</v>
      </c>
      <c r="F1306">
        <f>IF(Taureaux[[#All],[&gt; palier]]=0,0,SUM($C$2:C1306))</f>
        <v>0</v>
      </c>
      <c r="G1306">
        <f>IF(Taureaux[[#All],[=palier]]=0,0,SUM($D$2:D1306)+MAX(Taureaux[[#All],[séquence &gt; palier]]))</f>
        <v>0</v>
      </c>
      <c r="H1306">
        <f>IF(Taureaux[[#All],[=palier-1]]=0,0,SUM($E$2:E1306)+MAX(Taureaux[[#All],[séquence = palier]]))</f>
        <v>0</v>
      </c>
      <c r="I1306" t="str">
        <f>IF(Taureaux[[#All],[&gt; palier]]&gt;0,Q1306,"")</f>
        <v/>
      </c>
      <c r="J1306" t="str">
        <f>IF(Taureaux[[#All],[=palier]]&gt;0,Q1306,"")</f>
        <v/>
      </c>
      <c r="K1306" t="str">
        <f>IF(Taureaux[[#All],[=palier-1]]&gt;0,Q1306,"")</f>
        <v/>
      </c>
      <c r="L1306">
        <f>IF(ROW()-1&lt;=60000,ROW()-1)</f>
        <v>1305</v>
      </c>
      <c r="M1306" s="12" t="str">
        <f>IF(Taureaux[[#This Row],[Nom selon le rang]]="","",VLOOKUP(O1306,Q:AF,10,FALSE))</f>
        <v/>
      </c>
      <c r="N1306" t="str">
        <f>IF(Taureaux[[#This Row],[somme des males selon la liste]]="","",RANK(Taureaux[[#This Row],[somme des males selon la liste]],Taureaux[[#All],[somme des males selon la liste]],0))</f>
        <v/>
      </c>
      <c r="O13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6">
        <v>78499694</v>
      </c>
      <c r="Q1306" t="s">
        <v>1586</v>
      </c>
      <c r="R1306" t="s">
        <v>379</v>
      </c>
      <c r="S1306" t="s">
        <v>99</v>
      </c>
      <c r="T1306">
        <v>1041.8499999999999</v>
      </c>
      <c r="U1306">
        <v>74.98</v>
      </c>
      <c r="V1306">
        <v>63.7</v>
      </c>
      <c r="W1306">
        <v>64.78</v>
      </c>
      <c r="X1306">
        <v>57.78</v>
      </c>
      <c r="Y1306">
        <v>67.77</v>
      </c>
      <c r="Z1306" s="12">
        <f>SUM(Taureaux[[#This Row],[indice 1]:[Indice 5]])</f>
        <v>329.01</v>
      </c>
      <c r="AA1306" t="s">
        <v>148</v>
      </c>
      <c r="AB1306" t="s">
        <v>148</v>
      </c>
      <c r="AC1306" t="s">
        <v>116</v>
      </c>
      <c r="AD1306">
        <v>27945</v>
      </c>
      <c r="AE1306">
        <v>30</v>
      </c>
    </row>
    <row r="1307" spans="2:31" x14ac:dyDescent="0.25">
      <c r="B1307" s="2">
        <f>IF(Taureaux[[#This Row],[Race]]&lt;&gt;résultats!$C$4,0,SUM(IF(U1307&gt;résultats!E$4,1,0),IF(V1307&gt;résultats!F$4,1,0),IF(W1307&gt;résultats!G$4,1,0),IF(X1307&gt;résultats!H$4,1,0),IF(Y1307&gt;résultats!I$4,1,0),IF(Z1307&gt;résultats!J$4,1,0)))</f>
        <v>0</v>
      </c>
      <c r="C1307">
        <f>IF(AND(Taureaux[[#All],[nombres d''incides M&gt;F]]&gt;résultats!$E$1,Taureaux[[#All],[Race]]=résultats!$C$4),1,0)</f>
        <v>0</v>
      </c>
      <c r="D1307">
        <f>IF(AND(Taureaux[[#All],[nombres d''incides M&gt;F]]=résultats!$E$1,Taureaux[[#All],[Race]]=résultats!$C$4),1,0)</f>
        <v>0</v>
      </c>
      <c r="E1307">
        <f>IF(AND(Taureaux[[#All],[nombres d''incides M&gt;F]]=résultats!$E$1-1,Taureaux[[#All],[Race]]=résultats!$C$4),1,0)</f>
        <v>0</v>
      </c>
      <c r="F1307">
        <f>IF(Taureaux[[#All],[&gt; palier]]=0,0,SUM($C$2:C1307))</f>
        <v>0</v>
      </c>
      <c r="G1307">
        <f>IF(Taureaux[[#All],[=palier]]=0,0,SUM($D$2:D1307)+MAX(Taureaux[[#All],[séquence &gt; palier]]))</f>
        <v>0</v>
      </c>
      <c r="H1307">
        <f>IF(Taureaux[[#All],[=palier-1]]=0,0,SUM($E$2:E1307)+MAX(Taureaux[[#All],[séquence = palier]]))</f>
        <v>0</v>
      </c>
      <c r="I1307" t="str">
        <f>IF(Taureaux[[#All],[&gt; palier]]&gt;0,Q1307,"")</f>
        <v/>
      </c>
      <c r="J1307" t="str">
        <f>IF(Taureaux[[#All],[=palier]]&gt;0,Q1307,"")</f>
        <v/>
      </c>
      <c r="K1307" t="str">
        <f>IF(Taureaux[[#All],[=palier-1]]&gt;0,Q1307,"")</f>
        <v/>
      </c>
      <c r="L1307">
        <f>IF(ROW()-1&lt;=60000,ROW()-1)</f>
        <v>1306</v>
      </c>
      <c r="M1307" s="12" t="str">
        <f>IF(Taureaux[[#This Row],[Nom selon le rang]]="","",VLOOKUP(O1307,Q:AF,10,FALSE))</f>
        <v/>
      </c>
      <c r="N1307" t="str">
        <f>IF(Taureaux[[#This Row],[somme des males selon la liste]]="","",RANK(Taureaux[[#This Row],[somme des males selon la liste]],Taureaux[[#All],[somme des males selon la liste]],0))</f>
        <v/>
      </c>
      <c r="O13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7">
        <v>56940601</v>
      </c>
      <c r="Q1307" t="s">
        <v>1802</v>
      </c>
      <c r="R1307" t="s">
        <v>355</v>
      </c>
      <c r="S1307" t="s">
        <v>112</v>
      </c>
      <c r="T1307">
        <v>1092.8699999999999</v>
      </c>
      <c r="U1307">
        <v>64.39</v>
      </c>
      <c r="V1307">
        <v>65.569999999999993</v>
      </c>
      <c r="W1307">
        <v>68.91</v>
      </c>
      <c r="X1307">
        <v>61.17</v>
      </c>
      <c r="Y1307">
        <v>58.11</v>
      </c>
      <c r="Z1307" s="12">
        <f>SUM(Taureaux[[#This Row],[indice 1]:[Indice 5]])</f>
        <v>318.14999999999998</v>
      </c>
      <c r="AA1307" t="s">
        <v>148</v>
      </c>
      <c r="AB1307" t="s">
        <v>148</v>
      </c>
      <c r="AC1307" t="s">
        <v>116</v>
      </c>
      <c r="AD1307">
        <v>22249</v>
      </c>
      <c r="AE1307">
        <v>30</v>
      </c>
    </row>
    <row r="1308" spans="2:31" x14ac:dyDescent="0.25">
      <c r="B1308" s="2">
        <f>IF(Taureaux[[#This Row],[Race]]&lt;&gt;résultats!$C$4,0,SUM(IF(U1308&gt;résultats!E$4,1,0),IF(V1308&gt;résultats!F$4,1,0),IF(W1308&gt;résultats!G$4,1,0),IF(X1308&gt;résultats!H$4,1,0),IF(Y1308&gt;résultats!I$4,1,0),IF(Z1308&gt;résultats!J$4,1,0)))</f>
        <v>0</v>
      </c>
      <c r="C1308">
        <f>IF(AND(Taureaux[[#All],[nombres d''incides M&gt;F]]&gt;résultats!$E$1,Taureaux[[#All],[Race]]=résultats!$C$4),1,0)</f>
        <v>0</v>
      </c>
      <c r="D1308">
        <f>IF(AND(Taureaux[[#All],[nombres d''incides M&gt;F]]=résultats!$E$1,Taureaux[[#All],[Race]]=résultats!$C$4),1,0)</f>
        <v>0</v>
      </c>
      <c r="E1308">
        <f>IF(AND(Taureaux[[#All],[nombres d''incides M&gt;F]]=résultats!$E$1-1,Taureaux[[#All],[Race]]=résultats!$C$4),1,0)</f>
        <v>0</v>
      </c>
      <c r="F1308">
        <f>IF(Taureaux[[#All],[&gt; palier]]=0,0,SUM($C$2:C1308))</f>
        <v>0</v>
      </c>
      <c r="G1308">
        <f>IF(Taureaux[[#All],[=palier]]=0,0,SUM($D$2:D1308)+MAX(Taureaux[[#All],[séquence &gt; palier]]))</f>
        <v>0</v>
      </c>
      <c r="H1308">
        <f>IF(Taureaux[[#All],[=palier-1]]=0,0,SUM($E$2:E1308)+MAX(Taureaux[[#All],[séquence = palier]]))</f>
        <v>0</v>
      </c>
      <c r="I1308" t="str">
        <f>IF(Taureaux[[#All],[&gt; palier]]&gt;0,Q1308,"")</f>
        <v/>
      </c>
      <c r="J1308" t="str">
        <f>IF(Taureaux[[#All],[=palier]]&gt;0,Q1308,"")</f>
        <v/>
      </c>
      <c r="K1308" t="str">
        <f>IF(Taureaux[[#All],[=palier-1]]&gt;0,Q1308,"")</f>
        <v/>
      </c>
      <c r="L1308">
        <f>IF(ROW()-1&lt;=60000,ROW()-1)</f>
        <v>1307</v>
      </c>
      <c r="M1308" s="12" t="str">
        <f>IF(Taureaux[[#This Row],[Nom selon le rang]]="","",VLOOKUP(O1308,Q:AF,10,FALSE))</f>
        <v/>
      </c>
      <c r="N1308" t="str">
        <f>IF(Taureaux[[#This Row],[somme des males selon la liste]]="","",RANK(Taureaux[[#This Row],[somme des males selon la liste]],Taureaux[[#All],[somme des males selon la liste]],0))</f>
        <v/>
      </c>
      <c r="O13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8">
        <v>81432713</v>
      </c>
      <c r="Q1308" t="s">
        <v>714</v>
      </c>
      <c r="R1308" t="s">
        <v>355</v>
      </c>
      <c r="S1308" t="s">
        <v>76</v>
      </c>
      <c r="T1308">
        <v>1143.55</v>
      </c>
      <c r="U1308">
        <v>67.239999999999995</v>
      </c>
      <c r="V1308">
        <v>74.3</v>
      </c>
      <c r="W1308">
        <v>72.05</v>
      </c>
      <c r="X1308">
        <v>63.54</v>
      </c>
      <c r="Y1308">
        <v>67.72</v>
      </c>
      <c r="Z1308" s="12">
        <f>SUM(Taureaux[[#This Row],[indice 1]:[Indice 5]])</f>
        <v>344.85</v>
      </c>
      <c r="AA1308" t="s">
        <v>105</v>
      </c>
      <c r="AB1308" t="s">
        <v>105</v>
      </c>
      <c r="AC1308" t="s">
        <v>106</v>
      </c>
      <c r="AD1308">
        <v>642</v>
      </c>
      <c r="AE1308">
        <v>30</v>
      </c>
    </row>
    <row r="1309" spans="2:31" x14ac:dyDescent="0.25">
      <c r="B1309" s="2">
        <f>IF(Taureaux[[#This Row],[Race]]&lt;&gt;résultats!$C$4,0,SUM(IF(U1309&gt;résultats!E$4,1,0),IF(V1309&gt;résultats!F$4,1,0),IF(W1309&gt;résultats!G$4,1,0),IF(X1309&gt;résultats!H$4,1,0),IF(Y1309&gt;résultats!I$4,1,0),IF(Z1309&gt;résultats!J$4,1,0)))</f>
        <v>0</v>
      </c>
      <c r="C1309">
        <f>IF(AND(Taureaux[[#All],[nombres d''incides M&gt;F]]&gt;résultats!$E$1,Taureaux[[#All],[Race]]=résultats!$C$4),1,0)</f>
        <v>0</v>
      </c>
      <c r="D1309">
        <f>IF(AND(Taureaux[[#All],[nombres d''incides M&gt;F]]=résultats!$E$1,Taureaux[[#All],[Race]]=résultats!$C$4),1,0)</f>
        <v>0</v>
      </c>
      <c r="E1309">
        <f>IF(AND(Taureaux[[#All],[nombres d''incides M&gt;F]]=résultats!$E$1-1,Taureaux[[#All],[Race]]=résultats!$C$4),1,0)</f>
        <v>0</v>
      </c>
      <c r="F1309">
        <f>IF(Taureaux[[#All],[&gt; palier]]=0,0,SUM($C$2:C1309))</f>
        <v>0</v>
      </c>
      <c r="G1309">
        <f>IF(Taureaux[[#All],[=palier]]=0,0,SUM($D$2:D1309)+MAX(Taureaux[[#All],[séquence &gt; palier]]))</f>
        <v>0</v>
      </c>
      <c r="H1309">
        <f>IF(Taureaux[[#All],[=palier-1]]=0,0,SUM($E$2:E1309)+MAX(Taureaux[[#All],[séquence = palier]]))</f>
        <v>0</v>
      </c>
      <c r="I1309" t="str">
        <f>IF(Taureaux[[#All],[&gt; palier]]&gt;0,Q1309,"")</f>
        <v/>
      </c>
      <c r="J1309" t="str">
        <f>IF(Taureaux[[#All],[=palier]]&gt;0,Q1309,"")</f>
        <v/>
      </c>
      <c r="K1309" t="str">
        <f>IF(Taureaux[[#All],[=palier-1]]&gt;0,Q1309,"")</f>
        <v/>
      </c>
      <c r="L1309">
        <f>IF(ROW()-1&lt;=60000,ROW()-1)</f>
        <v>1308</v>
      </c>
      <c r="M1309" s="12" t="str">
        <f>IF(Taureaux[[#This Row],[Nom selon le rang]]="","",VLOOKUP(O1309,Q:AF,10,FALSE))</f>
        <v/>
      </c>
      <c r="N1309" t="str">
        <f>IF(Taureaux[[#This Row],[somme des males selon la liste]]="","",RANK(Taureaux[[#This Row],[somme des males selon la liste]],Taureaux[[#All],[somme des males selon la liste]],0))</f>
        <v/>
      </c>
      <c r="O13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09">
        <v>79416273</v>
      </c>
      <c r="Q1309" t="s">
        <v>2991</v>
      </c>
      <c r="R1309" t="s">
        <v>36</v>
      </c>
      <c r="S1309" t="s">
        <v>134</v>
      </c>
      <c r="T1309">
        <v>1167.02</v>
      </c>
      <c r="U1309">
        <v>76.37</v>
      </c>
      <c r="V1309">
        <v>76.59</v>
      </c>
      <c r="W1309">
        <v>80.84</v>
      </c>
      <c r="X1309">
        <v>77.41</v>
      </c>
      <c r="Y1309">
        <v>64.83</v>
      </c>
      <c r="Z1309" s="12">
        <f>SUM(Taureaux[[#This Row],[indice 1]:[Indice 5]])</f>
        <v>376.04</v>
      </c>
      <c r="AA1309" t="s">
        <v>38</v>
      </c>
      <c r="AB1309" t="s">
        <v>38</v>
      </c>
      <c r="AC1309" t="s">
        <v>39</v>
      </c>
      <c r="AD1309">
        <v>6373</v>
      </c>
      <c r="AE1309">
        <v>90</v>
      </c>
    </row>
    <row r="1310" spans="2:31" x14ac:dyDescent="0.25">
      <c r="B1310" s="2">
        <f>IF(Taureaux[[#This Row],[Race]]&lt;&gt;résultats!$C$4,0,SUM(IF(U1310&gt;résultats!E$4,1,0),IF(V1310&gt;résultats!F$4,1,0),IF(W1310&gt;résultats!G$4,1,0),IF(X1310&gt;résultats!H$4,1,0),IF(Y1310&gt;résultats!I$4,1,0),IF(Z1310&gt;résultats!J$4,1,0)))</f>
        <v>5</v>
      </c>
      <c r="C1310">
        <f>IF(AND(Taureaux[[#All],[nombres d''incides M&gt;F]]&gt;résultats!$E$1,Taureaux[[#All],[Race]]=résultats!$C$4),1,0)</f>
        <v>1</v>
      </c>
      <c r="D1310">
        <f>IF(AND(Taureaux[[#All],[nombres d''incides M&gt;F]]=résultats!$E$1,Taureaux[[#All],[Race]]=résultats!$C$4),1,0)</f>
        <v>0</v>
      </c>
      <c r="E1310">
        <f>IF(AND(Taureaux[[#All],[nombres d''incides M&gt;F]]=résultats!$E$1-1,Taureaux[[#All],[Race]]=résultats!$C$4),1,0)</f>
        <v>0</v>
      </c>
      <c r="F1310">
        <f>IF(Taureaux[[#All],[&gt; palier]]=0,0,SUM($C$2:C1310))</f>
        <v>38</v>
      </c>
      <c r="G1310">
        <f>IF(Taureaux[[#All],[=palier]]=0,0,SUM($D$2:D1310)+MAX(Taureaux[[#All],[séquence &gt; palier]]))</f>
        <v>0</v>
      </c>
      <c r="H1310">
        <f>IF(Taureaux[[#All],[=palier-1]]=0,0,SUM($E$2:E1310)+MAX(Taureaux[[#All],[séquence = palier]]))</f>
        <v>0</v>
      </c>
      <c r="I1310" t="str">
        <f>IF(Taureaux[[#All],[&gt; palier]]&gt;0,Q1310,"")</f>
        <v>BINOU DE FLOLUC*</v>
      </c>
      <c r="J1310" t="str">
        <f>IF(Taureaux[[#All],[=palier]]&gt;0,Q1310,"")</f>
        <v/>
      </c>
      <c r="K1310" t="str">
        <f>IF(Taureaux[[#All],[=palier-1]]&gt;0,Q1310,"")</f>
        <v/>
      </c>
      <c r="L1310">
        <f>IF(ROW()-1&lt;=60000,ROW()-1)</f>
        <v>1309</v>
      </c>
      <c r="M1310" s="12" t="str">
        <f>IF(Taureaux[[#This Row],[Nom selon le rang]]="","",VLOOKUP(O1310,Q:AF,10,FALSE))</f>
        <v/>
      </c>
      <c r="N1310" t="str">
        <f>IF(Taureaux[[#This Row],[somme des males selon la liste]]="","",RANK(Taureaux[[#This Row],[somme des males selon la liste]],Taureaux[[#All],[somme des males selon la liste]],0))</f>
        <v/>
      </c>
      <c r="O13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0">
        <v>81976765</v>
      </c>
      <c r="Q1310" t="s">
        <v>2068</v>
      </c>
      <c r="R1310" t="s">
        <v>7</v>
      </c>
      <c r="S1310" t="s">
        <v>26</v>
      </c>
      <c r="T1310">
        <v>818.87</v>
      </c>
      <c r="U1310">
        <v>61.53</v>
      </c>
      <c r="V1310">
        <v>66.400000000000006</v>
      </c>
      <c r="W1310">
        <v>63.04</v>
      </c>
      <c r="X1310">
        <v>61.83</v>
      </c>
      <c r="Y1310">
        <v>62.02</v>
      </c>
      <c r="Z1310" s="12">
        <f>SUM(Taureaux[[#This Row],[indice 1]:[Indice 5]])</f>
        <v>314.82</v>
      </c>
      <c r="AA1310" t="s">
        <v>426</v>
      </c>
      <c r="AB1310" t="s">
        <v>427</v>
      </c>
      <c r="AC1310" t="s">
        <v>219</v>
      </c>
      <c r="AD1310">
        <v>650</v>
      </c>
      <c r="AE1310">
        <v>55</v>
      </c>
    </row>
    <row r="1311" spans="2:31" x14ac:dyDescent="0.25">
      <c r="B1311" s="2">
        <f>IF(Taureaux[[#This Row],[Race]]&lt;&gt;résultats!$C$4,0,SUM(IF(U1311&gt;résultats!E$4,1,0),IF(V1311&gt;résultats!F$4,1,0),IF(W1311&gt;résultats!G$4,1,0),IF(X1311&gt;résultats!H$4,1,0),IF(Y1311&gt;résultats!I$4,1,0),IF(Z1311&gt;résultats!J$4,1,0)))</f>
        <v>0</v>
      </c>
      <c r="C1311">
        <f>IF(AND(Taureaux[[#All],[nombres d''incides M&gt;F]]&gt;résultats!$E$1,Taureaux[[#All],[Race]]=résultats!$C$4),1,0)</f>
        <v>0</v>
      </c>
      <c r="D1311">
        <f>IF(AND(Taureaux[[#All],[nombres d''incides M&gt;F]]=résultats!$E$1,Taureaux[[#All],[Race]]=résultats!$C$4),1,0)</f>
        <v>0</v>
      </c>
      <c r="E1311">
        <f>IF(AND(Taureaux[[#All],[nombres d''incides M&gt;F]]=résultats!$E$1-1,Taureaux[[#All],[Race]]=résultats!$C$4),1,0)</f>
        <v>0</v>
      </c>
      <c r="F1311">
        <f>IF(Taureaux[[#All],[&gt; palier]]=0,0,SUM($C$2:C1311))</f>
        <v>0</v>
      </c>
      <c r="G1311">
        <f>IF(Taureaux[[#All],[=palier]]=0,0,SUM($D$2:D1311)+MAX(Taureaux[[#All],[séquence &gt; palier]]))</f>
        <v>0</v>
      </c>
      <c r="H1311">
        <f>IF(Taureaux[[#All],[=palier-1]]=0,0,SUM($E$2:E1311)+MAX(Taureaux[[#All],[séquence = palier]]))</f>
        <v>0</v>
      </c>
      <c r="I1311" t="str">
        <f>IF(Taureaux[[#All],[&gt; palier]]&gt;0,Q1311,"")</f>
        <v/>
      </c>
      <c r="J1311" t="str">
        <f>IF(Taureaux[[#All],[=palier]]&gt;0,Q1311,"")</f>
        <v/>
      </c>
      <c r="K1311" t="str">
        <f>IF(Taureaux[[#All],[=palier-1]]&gt;0,Q1311,"")</f>
        <v/>
      </c>
      <c r="L1311">
        <f>IF(ROW()-1&lt;=60000,ROW()-1)</f>
        <v>1310</v>
      </c>
      <c r="M1311" s="12" t="str">
        <f>IF(Taureaux[[#This Row],[Nom selon le rang]]="","",VLOOKUP(O1311,Q:AF,10,FALSE))</f>
        <v/>
      </c>
      <c r="N1311" t="str">
        <f>IF(Taureaux[[#This Row],[somme des males selon la liste]]="","",RANK(Taureaux[[#This Row],[somme des males selon la liste]],Taureaux[[#All],[somme des males selon la liste]],0))</f>
        <v/>
      </c>
      <c r="O13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1">
        <v>80435050</v>
      </c>
      <c r="Q1311" t="s">
        <v>2327</v>
      </c>
      <c r="R1311" t="s">
        <v>36</v>
      </c>
      <c r="S1311" t="s">
        <v>95</v>
      </c>
      <c r="T1311">
        <v>1030.94</v>
      </c>
      <c r="U1311">
        <v>48.76</v>
      </c>
      <c r="V1311">
        <v>43.27</v>
      </c>
      <c r="W1311">
        <v>100.41</v>
      </c>
      <c r="X1311">
        <v>36.33</v>
      </c>
      <c r="Y1311">
        <v>37.42</v>
      </c>
      <c r="Z1311" s="12">
        <f>SUM(Taureaux[[#This Row],[indice 1]:[Indice 5]])</f>
        <v>266.19</v>
      </c>
      <c r="AA1311" t="s">
        <v>557</v>
      </c>
      <c r="AB1311" t="s">
        <v>557</v>
      </c>
      <c r="AC1311" t="s">
        <v>141</v>
      </c>
      <c r="AD1311">
        <v>14207</v>
      </c>
      <c r="AE1311">
        <v>30</v>
      </c>
    </row>
    <row r="1312" spans="2:31" x14ac:dyDescent="0.25">
      <c r="B1312" s="2">
        <f>IF(Taureaux[[#This Row],[Race]]&lt;&gt;résultats!$C$4,0,SUM(IF(U1312&gt;résultats!E$4,1,0),IF(V1312&gt;résultats!F$4,1,0),IF(W1312&gt;résultats!G$4,1,0),IF(X1312&gt;résultats!H$4,1,0),IF(Y1312&gt;résultats!I$4,1,0),IF(Z1312&gt;résultats!J$4,1,0)))</f>
        <v>0</v>
      </c>
      <c r="C1312">
        <f>IF(AND(Taureaux[[#All],[nombres d''incides M&gt;F]]&gt;résultats!$E$1,Taureaux[[#All],[Race]]=résultats!$C$4),1,0)</f>
        <v>0</v>
      </c>
      <c r="D1312">
        <f>IF(AND(Taureaux[[#All],[nombres d''incides M&gt;F]]=résultats!$E$1,Taureaux[[#All],[Race]]=résultats!$C$4),1,0)</f>
        <v>0</v>
      </c>
      <c r="E1312">
        <f>IF(AND(Taureaux[[#All],[nombres d''incides M&gt;F]]=résultats!$E$1-1,Taureaux[[#All],[Race]]=résultats!$C$4),1,0)</f>
        <v>0</v>
      </c>
      <c r="F1312">
        <f>IF(Taureaux[[#All],[&gt; palier]]=0,0,SUM($C$2:C1312))</f>
        <v>0</v>
      </c>
      <c r="G1312">
        <f>IF(Taureaux[[#All],[=palier]]=0,0,SUM($D$2:D1312)+MAX(Taureaux[[#All],[séquence &gt; palier]]))</f>
        <v>0</v>
      </c>
      <c r="H1312">
        <f>IF(Taureaux[[#All],[=palier-1]]=0,0,SUM($E$2:E1312)+MAX(Taureaux[[#All],[séquence = palier]]))</f>
        <v>0</v>
      </c>
      <c r="I1312" t="str">
        <f>IF(Taureaux[[#All],[&gt; palier]]&gt;0,Q1312,"")</f>
        <v/>
      </c>
      <c r="J1312" t="str">
        <f>IF(Taureaux[[#All],[=palier]]&gt;0,Q1312,"")</f>
        <v/>
      </c>
      <c r="K1312" t="str">
        <f>IF(Taureaux[[#All],[=palier-1]]&gt;0,Q1312,"")</f>
        <v/>
      </c>
      <c r="L1312">
        <f>IF(ROW()-1&lt;=60000,ROW()-1)</f>
        <v>1311</v>
      </c>
      <c r="M1312" s="12" t="str">
        <f>IF(Taureaux[[#This Row],[Nom selon le rang]]="","",VLOOKUP(O1312,Q:AF,10,FALSE))</f>
        <v/>
      </c>
      <c r="N1312" t="str">
        <f>IF(Taureaux[[#This Row],[somme des males selon la liste]]="","",RANK(Taureaux[[#This Row],[somme des males selon la liste]],Taureaux[[#All],[somme des males selon la liste]],0))</f>
        <v/>
      </c>
      <c r="O13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2">
        <v>78326038</v>
      </c>
      <c r="Q1312" t="s">
        <v>1531</v>
      </c>
      <c r="R1312" t="s">
        <v>355</v>
      </c>
      <c r="S1312" t="s">
        <v>112</v>
      </c>
      <c r="T1312">
        <v>1121.82</v>
      </c>
      <c r="U1312">
        <v>59.47</v>
      </c>
      <c r="V1312">
        <v>62.84</v>
      </c>
      <c r="W1312">
        <v>70.62</v>
      </c>
      <c r="X1312">
        <v>61.17</v>
      </c>
      <c r="Y1312">
        <v>70.33</v>
      </c>
      <c r="Z1312" s="12">
        <f>SUM(Taureaux[[#This Row],[indice 1]:[Indice 5]])</f>
        <v>324.43</v>
      </c>
      <c r="AA1312" t="s">
        <v>148</v>
      </c>
      <c r="AB1312" t="s">
        <v>148</v>
      </c>
      <c r="AC1312" t="s">
        <v>116</v>
      </c>
      <c r="AD1312">
        <v>25617</v>
      </c>
      <c r="AE1312">
        <v>30</v>
      </c>
    </row>
    <row r="1313" spans="2:31" x14ac:dyDescent="0.25">
      <c r="B1313" s="2">
        <f>IF(Taureaux[[#This Row],[Race]]&lt;&gt;résultats!$C$4,0,SUM(IF(U1313&gt;résultats!E$4,1,0),IF(V1313&gt;résultats!F$4,1,0),IF(W1313&gt;résultats!G$4,1,0),IF(X1313&gt;résultats!H$4,1,0),IF(Y1313&gt;résultats!I$4,1,0),IF(Z1313&gt;résultats!J$4,1,0)))</f>
        <v>0</v>
      </c>
      <c r="C1313">
        <f>IF(AND(Taureaux[[#All],[nombres d''incides M&gt;F]]&gt;résultats!$E$1,Taureaux[[#All],[Race]]=résultats!$C$4),1,0)</f>
        <v>0</v>
      </c>
      <c r="D1313">
        <f>IF(AND(Taureaux[[#All],[nombres d''incides M&gt;F]]=résultats!$E$1,Taureaux[[#All],[Race]]=résultats!$C$4),1,0)</f>
        <v>0</v>
      </c>
      <c r="E1313">
        <f>IF(AND(Taureaux[[#All],[nombres d''incides M&gt;F]]=résultats!$E$1-1,Taureaux[[#All],[Race]]=résultats!$C$4),1,0)</f>
        <v>0</v>
      </c>
      <c r="F1313">
        <f>IF(Taureaux[[#All],[&gt; palier]]=0,0,SUM($C$2:C1313))</f>
        <v>0</v>
      </c>
      <c r="G1313">
        <f>IF(Taureaux[[#All],[=palier]]=0,0,SUM($D$2:D1313)+MAX(Taureaux[[#All],[séquence &gt; palier]]))</f>
        <v>0</v>
      </c>
      <c r="H1313">
        <f>IF(Taureaux[[#All],[=palier-1]]=0,0,SUM($E$2:E1313)+MAX(Taureaux[[#All],[séquence = palier]]))</f>
        <v>0</v>
      </c>
      <c r="I1313" t="str">
        <f>IF(Taureaux[[#All],[&gt; palier]]&gt;0,Q1313,"")</f>
        <v/>
      </c>
      <c r="J1313" t="str">
        <f>IF(Taureaux[[#All],[=palier]]&gt;0,Q1313,"")</f>
        <v/>
      </c>
      <c r="K1313" t="str">
        <f>IF(Taureaux[[#All],[=palier-1]]&gt;0,Q1313,"")</f>
        <v/>
      </c>
      <c r="L1313">
        <f>IF(ROW()-1&lt;=60000,ROW()-1)</f>
        <v>1312</v>
      </c>
      <c r="M1313" s="12" t="str">
        <f>IF(Taureaux[[#This Row],[Nom selon le rang]]="","",VLOOKUP(O1313,Q:AF,10,FALSE))</f>
        <v/>
      </c>
      <c r="N1313" t="str">
        <f>IF(Taureaux[[#This Row],[somme des males selon la liste]]="","",RANK(Taureaux[[#This Row],[somme des males selon la liste]],Taureaux[[#All],[somme des males selon la liste]],0))</f>
        <v/>
      </c>
      <c r="O13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3">
        <v>80425368</v>
      </c>
      <c r="Q1313" t="s">
        <v>1416</v>
      </c>
      <c r="R1313" t="s">
        <v>654</v>
      </c>
      <c r="S1313" t="s">
        <v>163</v>
      </c>
      <c r="T1313">
        <v>830.16</v>
      </c>
      <c r="U1313">
        <v>68.099999999999994</v>
      </c>
      <c r="V1313">
        <v>63.27</v>
      </c>
      <c r="W1313">
        <v>68.510000000000005</v>
      </c>
      <c r="X1313">
        <v>71.23</v>
      </c>
      <c r="Y1313">
        <v>58.23</v>
      </c>
      <c r="Z1313" s="12">
        <f>SUM(Taureaux[[#This Row],[indice 1]:[Indice 5]])</f>
        <v>329.34000000000003</v>
      </c>
      <c r="AA1313" t="s">
        <v>46</v>
      </c>
      <c r="AB1313" t="s">
        <v>46</v>
      </c>
      <c r="AC1313" t="s">
        <v>47</v>
      </c>
      <c r="AD1313">
        <v>684</v>
      </c>
      <c r="AE1313">
        <v>90</v>
      </c>
    </row>
    <row r="1314" spans="2:31" x14ac:dyDescent="0.25">
      <c r="B1314" s="2">
        <f>IF(Taureaux[[#This Row],[Race]]&lt;&gt;résultats!$C$4,0,SUM(IF(U1314&gt;résultats!E$4,1,0),IF(V1314&gt;résultats!F$4,1,0),IF(W1314&gt;résultats!G$4,1,0),IF(X1314&gt;résultats!H$4,1,0),IF(Y1314&gt;résultats!I$4,1,0),IF(Z1314&gt;résultats!J$4,1,0)))</f>
        <v>0</v>
      </c>
      <c r="C1314">
        <f>IF(AND(Taureaux[[#All],[nombres d''incides M&gt;F]]&gt;résultats!$E$1,Taureaux[[#All],[Race]]=résultats!$C$4),1,0)</f>
        <v>0</v>
      </c>
      <c r="D1314">
        <f>IF(AND(Taureaux[[#All],[nombres d''incides M&gt;F]]=résultats!$E$1,Taureaux[[#All],[Race]]=résultats!$C$4),1,0)</f>
        <v>0</v>
      </c>
      <c r="E1314">
        <f>IF(AND(Taureaux[[#All],[nombres d''incides M&gt;F]]=résultats!$E$1-1,Taureaux[[#All],[Race]]=résultats!$C$4),1,0)</f>
        <v>0</v>
      </c>
      <c r="F1314">
        <f>IF(Taureaux[[#All],[&gt; palier]]=0,0,SUM($C$2:C1314))</f>
        <v>0</v>
      </c>
      <c r="G1314">
        <f>IF(Taureaux[[#All],[=palier]]=0,0,SUM($D$2:D1314)+MAX(Taureaux[[#All],[séquence &gt; palier]]))</f>
        <v>0</v>
      </c>
      <c r="H1314">
        <f>IF(Taureaux[[#All],[=palier-1]]=0,0,SUM($E$2:E1314)+MAX(Taureaux[[#All],[séquence = palier]]))</f>
        <v>0</v>
      </c>
      <c r="I1314" t="str">
        <f>IF(Taureaux[[#All],[&gt; palier]]&gt;0,Q1314,"")</f>
        <v/>
      </c>
      <c r="J1314" t="str">
        <f>IF(Taureaux[[#All],[=palier]]&gt;0,Q1314,"")</f>
        <v/>
      </c>
      <c r="K1314" t="str">
        <f>IF(Taureaux[[#All],[=palier-1]]&gt;0,Q1314,"")</f>
        <v/>
      </c>
      <c r="L1314">
        <f>IF(ROW()-1&lt;=60000,ROW()-1)</f>
        <v>1313</v>
      </c>
      <c r="M1314" s="12" t="str">
        <f>IF(Taureaux[[#This Row],[Nom selon le rang]]="","",VLOOKUP(O1314,Q:AF,10,FALSE))</f>
        <v/>
      </c>
      <c r="N1314" t="str">
        <f>IF(Taureaux[[#This Row],[somme des males selon la liste]]="","",RANK(Taureaux[[#This Row],[somme des males selon la liste]],Taureaux[[#All],[somme des males selon la liste]],0))</f>
        <v/>
      </c>
      <c r="O13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4">
        <v>78730510</v>
      </c>
      <c r="Q1314" t="s">
        <v>1235</v>
      </c>
      <c r="R1314" t="s">
        <v>355</v>
      </c>
      <c r="S1314" t="s">
        <v>93</v>
      </c>
      <c r="T1314">
        <v>1052.8699999999999</v>
      </c>
      <c r="U1314">
        <v>61.94</v>
      </c>
      <c r="V1314">
        <v>67.040000000000006</v>
      </c>
      <c r="W1314">
        <v>71.650000000000006</v>
      </c>
      <c r="X1314">
        <v>59.46</v>
      </c>
      <c r="Y1314">
        <v>70.52</v>
      </c>
      <c r="Z1314" s="12">
        <f>SUM(Taureaux[[#This Row],[indice 1]:[Indice 5]])</f>
        <v>330.61</v>
      </c>
      <c r="AA1314" t="s">
        <v>115</v>
      </c>
      <c r="AB1314" t="s">
        <v>115</v>
      </c>
      <c r="AC1314" t="s">
        <v>116</v>
      </c>
      <c r="AD1314">
        <v>2471</v>
      </c>
      <c r="AE1314">
        <v>30</v>
      </c>
    </row>
    <row r="1315" spans="2:31" x14ac:dyDescent="0.25">
      <c r="B1315" s="2">
        <f>IF(Taureaux[[#This Row],[Race]]&lt;&gt;résultats!$C$4,0,SUM(IF(U1315&gt;résultats!E$4,1,0),IF(V1315&gt;résultats!F$4,1,0),IF(W1315&gt;résultats!G$4,1,0),IF(X1315&gt;résultats!H$4,1,0),IF(Y1315&gt;résultats!I$4,1,0),IF(Z1315&gt;résultats!J$4,1,0)))</f>
        <v>0</v>
      </c>
      <c r="C1315">
        <f>IF(AND(Taureaux[[#All],[nombres d''incides M&gt;F]]&gt;résultats!$E$1,Taureaux[[#All],[Race]]=résultats!$C$4),1,0)</f>
        <v>0</v>
      </c>
      <c r="D1315">
        <f>IF(AND(Taureaux[[#All],[nombres d''incides M&gt;F]]=résultats!$E$1,Taureaux[[#All],[Race]]=résultats!$C$4),1,0)</f>
        <v>0</v>
      </c>
      <c r="E1315">
        <f>IF(AND(Taureaux[[#All],[nombres d''incides M&gt;F]]=résultats!$E$1-1,Taureaux[[#All],[Race]]=résultats!$C$4),1,0)</f>
        <v>0</v>
      </c>
      <c r="F1315">
        <f>IF(Taureaux[[#All],[&gt; palier]]=0,0,SUM($C$2:C1315))</f>
        <v>0</v>
      </c>
      <c r="G1315">
        <f>IF(Taureaux[[#All],[=palier]]=0,0,SUM($D$2:D1315)+MAX(Taureaux[[#All],[séquence &gt; palier]]))</f>
        <v>0</v>
      </c>
      <c r="H1315">
        <f>IF(Taureaux[[#All],[=palier-1]]=0,0,SUM($E$2:E1315)+MAX(Taureaux[[#All],[séquence = palier]]))</f>
        <v>0</v>
      </c>
      <c r="I1315" t="str">
        <f>IF(Taureaux[[#All],[&gt; palier]]&gt;0,Q1315,"")</f>
        <v/>
      </c>
      <c r="J1315" t="str">
        <f>IF(Taureaux[[#All],[=palier]]&gt;0,Q1315,"")</f>
        <v/>
      </c>
      <c r="K1315" t="str">
        <f>IF(Taureaux[[#All],[=palier-1]]&gt;0,Q1315,"")</f>
        <v/>
      </c>
      <c r="L1315">
        <f>IF(ROW()-1&lt;=60000,ROW()-1)</f>
        <v>1314</v>
      </c>
      <c r="M1315" s="12" t="str">
        <f>IF(Taureaux[[#This Row],[Nom selon le rang]]="","",VLOOKUP(O1315,Q:AF,10,FALSE))</f>
        <v/>
      </c>
      <c r="N1315" t="str">
        <f>IF(Taureaux[[#This Row],[somme des males selon la liste]]="","",RANK(Taureaux[[#This Row],[somme des males selon la liste]],Taureaux[[#All],[somme des males selon la liste]],0))</f>
        <v/>
      </c>
      <c r="O13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5">
        <v>77490185</v>
      </c>
      <c r="Q1315" t="s">
        <v>886</v>
      </c>
      <c r="R1315" t="s">
        <v>244</v>
      </c>
      <c r="S1315" t="s">
        <v>11</v>
      </c>
      <c r="T1315">
        <v>981.03</v>
      </c>
      <c r="U1315">
        <v>67.040000000000006</v>
      </c>
      <c r="V1315">
        <v>73.44</v>
      </c>
      <c r="W1315">
        <v>66.680000000000007</v>
      </c>
      <c r="X1315">
        <v>63.32</v>
      </c>
      <c r="Y1315">
        <v>73.84</v>
      </c>
      <c r="Z1315" s="12">
        <f>SUM(Taureaux[[#This Row],[indice 1]:[Indice 5]])</f>
        <v>344.32000000000005</v>
      </c>
      <c r="AA1315" t="s">
        <v>63</v>
      </c>
      <c r="AB1315" t="s">
        <v>115</v>
      </c>
      <c r="AC1315" t="s">
        <v>116</v>
      </c>
      <c r="AD1315">
        <v>6</v>
      </c>
      <c r="AE1315">
        <v>30</v>
      </c>
    </row>
    <row r="1316" spans="2:31" x14ac:dyDescent="0.25">
      <c r="B1316" s="2">
        <f>IF(Taureaux[[#This Row],[Race]]&lt;&gt;résultats!$C$4,0,SUM(IF(U1316&gt;résultats!E$4,1,0),IF(V1316&gt;résultats!F$4,1,0),IF(W1316&gt;résultats!G$4,1,0),IF(X1316&gt;résultats!H$4,1,0),IF(Y1316&gt;résultats!I$4,1,0),IF(Z1316&gt;résultats!J$4,1,0)))</f>
        <v>0</v>
      </c>
      <c r="C1316">
        <f>IF(AND(Taureaux[[#All],[nombres d''incides M&gt;F]]&gt;résultats!$E$1,Taureaux[[#All],[Race]]=résultats!$C$4),1,0)</f>
        <v>0</v>
      </c>
      <c r="D1316">
        <f>IF(AND(Taureaux[[#All],[nombres d''incides M&gt;F]]=résultats!$E$1,Taureaux[[#All],[Race]]=résultats!$C$4),1,0)</f>
        <v>0</v>
      </c>
      <c r="E1316">
        <f>IF(AND(Taureaux[[#All],[nombres d''incides M&gt;F]]=résultats!$E$1-1,Taureaux[[#All],[Race]]=résultats!$C$4),1,0)</f>
        <v>0</v>
      </c>
      <c r="F1316">
        <f>IF(Taureaux[[#All],[&gt; palier]]=0,0,SUM($C$2:C1316))</f>
        <v>0</v>
      </c>
      <c r="G1316">
        <f>IF(Taureaux[[#All],[=palier]]=0,0,SUM($D$2:D1316)+MAX(Taureaux[[#All],[séquence &gt; palier]]))</f>
        <v>0</v>
      </c>
      <c r="H1316">
        <f>IF(Taureaux[[#All],[=palier-1]]=0,0,SUM($E$2:E1316)+MAX(Taureaux[[#All],[séquence = palier]]))</f>
        <v>0</v>
      </c>
      <c r="I1316" t="str">
        <f>IF(Taureaux[[#All],[&gt; palier]]&gt;0,Q1316,"")</f>
        <v/>
      </c>
      <c r="J1316" t="str">
        <f>IF(Taureaux[[#All],[=palier]]&gt;0,Q1316,"")</f>
        <v/>
      </c>
      <c r="K1316" t="str">
        <f>IF(Taureaux[[#All],[=palier-1]]&gt;0,Q1316,"")</f>
        <v/>
      </c>
      <c r="L1316">
        <f>IF(ROW()-1&lt;=60000,ROW()-1)</f>
        <v>1315</v>
      </c>
      <c r="M1316" s="12" t="str">
        <f>IF(Taureaux[[#This Row],[Nom selon le rang]]="","",VLOOKUP(O1316,Q:AF,10,FALSE))</f>
        <v/>
      </c>
      <c r="N1316" t="str">
        <f>IF(Taureaux[[#This Row],[somme des males selon la liste]]="","",RANK(Taureaux[[#This Row],[somme des males selon la liste]],Taureaux[[#All],[somme des males selon la liste]],0))</f>
        <v/>
      </c>
      <c r="O13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6">
        <v>77490185</v>
      </c>
      <c r="Q1316" t="s">
        <v>886</v>
      </c>
      <c r="R1316" t="s">
        <v>244</v>
      </c>
      <c r="S1316" t="s">
        <v>11</v>
      </c>
      <c r="T1316">
        <v>981.03</v>
      </c>
      <c r="U1316">
        <v>67.040000000000006</v>
      </c>
      <c r="V1316">
        <v>73.44</v>
      </c>
      <c r="W1316">
        <v>66.680000000000007</v>
      </c>
      <c r="X1316">
        <v>63.32</v>
      </c>
      <c r="Y1316">
        <v>73.84</v>
      </c>
      <c r="Z1316" s="12">
        <f>SUM(Taureaux[[#This Row],[indice 1]:[Indice 5]])</f>
        <v>344.32000000000005</v>
      </c>
      <c r="AA1316" t="s">
        <v>63</v>
      </c>
      <c r="AB1316" t="s">
        <v>276</v>
      </c>
      <c r="AC1316" t="s">
        <v>139</v>
      </c>
      <c r="AD1316">
        <v>13</v>
      </c>
      <c r="AE1316">
        <v>266.3</v>
      </c>
    </row>
    <row r="1317" spans="2:31" x14ac:dyDescent="0.25">
      <c r="B1317" s="2">
        <f>IF(Taureaux[[#This Row],[Race]]&lt;&gt;résultats!$C$4,0,SUM(IF(U1317&gt;résultats!E$4,1,0),IF(V1317&gt;résultats!F$4,1,0),IF(W1317&gt;résultats!G$4,1,0),IF(X1317&gt;résultats!H$4,1,0),IF(Y1317&gt;résultats!I$4,1,0),IF(Z1317&gt;résultats!J$4,1,0)))</f>
        <v>0</v>
      </c>
      <c r="C1317">
        <f>IF(AND(Taureaux[[#All],[nombres d''incides M&gt;F]]&gt;résultats!$E$1,Taureaux[[#All],[Race]]=résultats!$C$4),1,0)</f>
        <v>0</v>
      </c>
      <c r="D1317">
        <f>IF(AND(Taureaux[[#All],[nombres d''incides M&gt;F]]=résultats!$E$1,Taureaux[[#All],[Race]]=résultats!$C$4),1,0)</f>
        <v>0</v>
      </c>
      <c r="E1317">
        <f>IF(AND(Taureaux[[#All],[nombres d''incides M&gt;F]]=résultats!$E$1-1,Taureaux[[#All],[Race]]=résultats!$C$4),1,0)</f>
        <v>0</v>
      </c>
      <c r="F1317">
        <f>IF(Taureaux[[#All],[&gt; palier]]=0,0,SUM($C$2:C1317))</f>
        <v>0</v>
      </c>
      <c r="G1317">
        <f>IF(Taureaux[[#All],[=palier]]=0,0,SUM($D$2:D1317)+MAX(Taureaux[[#All],[séquence &gt; palier]]))</f>
        <v>0</v>
      </c>
      <c r="H1317">
        <f>IF(Taureaux[[#All],[=palier-1]]=0,0,SUM($E$2:E1317)+MAX(Taureaux[[#All],[séquence = palier]]))</f>
        <v>0</v>
      </c>
      <c r="I1317" t="str">
        <f>IF(Taureaux[[#All],[&gt; palier]]&gt;0,Q1317,"")</f>
        <v/>
      </c>
      <c r="J1317" t="str">
        <f>IF(Taureaux[[#All],[=palier]]&gt;0,Q1317,"")</f>
        <v/>
      </c>
      <c r="K1317" t="str">
        <f>IF(Taureaux[[#All],[=palier-1]]&gt;0,Q1317,"")</f>
        <v/>
      </c>
      <c r="L1317">
        <f>IF(ROW()-1&lt;=60000,ROW()-1)</f>
        <v>1316</v>
      </c>
      <c r="M1317" s="12" t="str">
        <f>IF(Taureaux[[#This Row],[Nom selon le rang]]="","",VLOOKUP(O1317,Q:AF,10,FALSE))</f>
        <v/>
      </c>
      <c r="N1317" t="str">
        <f>IF(Taureaux[[#This Row],[somme des males selon la liste]]="","",RANK(Taureaux[[#This Row],[somme des males selon la liste]],Taureaux[[#All],[somme des males selon la liste]],0))</f>
        <v/>
      </c>
      <c r="O13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7">
        <v>76609835</v>
      </c>
      <c r="Q1317" t="s">
        <v>2238</v>
      </c>
      <c r="R1317" t="s">
        <v>379</v>
      </c>
      <c r="S1317" t="s">
        <v>107</v>
      </c>
      <c r="T1317">
        <v>943.27</v>
      </c>
      <c r="U1317">
        <v>67.03</v>
      </c>
      <c r="V1317">
        <v>56.85</v>
      </c>
      <c r="W1317">
        <v>64</v>
      </c>
      <c r="X1317">
        <v>58.36</v>
      </c>
      <c r="Y1317">
        <v>61.8</v>
      </c>
      <c r="Z1317" s="12">
        <f>SUM(Taureaux[[#This Row],[indice 1]:[Indice 5]])</f>
        <v>308.04000000000002</v>
      </c>
      <c r="AA1317" t="s">
        <v>247</v>
      </c>
      <c r="AB1317" t="s">
        <v>247</v>
      </c>
      <c r="AC1317" t="s">
        <v>52</v>
      </c>
      <c r="AD1317">
        <v>6211</v>
      </c>
      <c r="AE1317">
        <v>90</v>
      </c>
    </row>
    <row r="1318" spans="2:31" x14ac:dyDescent="0.25">
      <c r="B1318" s="2">
        <f>IF(Taureaux[[#This Row],[Race]]&lt;&gt;résultats!$C$4,0,SUM(IF(U1318&gt;résultats!E$4,1,0),IF(V1318&gt;résultats!F$4,1,0),IF(W1318&gt;résultats!G$4,1,0),IF(X1318&gt;résultats!H$4,1,0),IF(Y1318&gt;résultats!I$4,1,0),IF(Z1318&gt;résultats!J$4,1,0)))</f>
        <v>0</v>
      </c>
      <c r="C1318">
        <f>IF(AND(Taureaux[[#All],[nombres d''incides M&gt;F]]&gt;résultats!$E$1,Taureaux[[#All],[Race]]=résultats!$C$4),1,0)</f>
        <v>0</v>
      </c>
      <c r="D1318">
        <f>IF(AND(Taureaux[[#All],[nombres d''incides M&gt;F]]=résultats!$E$1,Taureaux[[#All],[Race]]=résultats!$C$4),1,0)</f>
        <v>0</v>
      </c>
      <c r="E1318">
        <f>IF(AND(Taureaux[[#All],[nombres d''incides M&gt;F]]=résultats!$E$1-1,Taureaux[[#All],[Race]]=résultats!$C$4),1,0)</f>
        <v>0</v>
      </c>
      <c r="F1318">
        <f>IF(Taureaux[[#All],[&gt; palier]]=0,0,SUM($C$2:C1318))</f>
        <v>0</v>
      </c>
      <c r="G1318">
        <f>IF(Taureaux[[#All],[=palier]]=0,0,SUM($D$2:D1318)+MAX(Taureaux[[#All],[séquence &gt; palier]]))</f>
        <v>0</v>
      </c>
      <c r="H1318">
        <f>IF(Taureaux[[#All],[=palier-1]]=0,0,SUM($E$2:E1318)+MAX(Taureaux[[#All],[séquence = palier]]))</f>
        <v>0</v>
      </c>
      <c r="I1318" t="str">
        <f>IF(Taureaux[[#All],[&gt; palier]]&gt;0,Q1318,"")</f>
        <v/>
      </c>
      <c r="J1318" t="str">
        <f>IF(Taureaux[[#All],[=palier]]&gt;0,Q1318,"")</f>
        <v/>
      </c>
      <c r="K1318" t="str">
        <f>IF(Taureaux[[#All],[=palier-1]]&gt;0,Q1318,"")</f>
        <v/>
      </c>
      <c r="L1318">
        <f>IF(ROW()-1&lt;=60000,ROW()-1)</f>
        <v>1317</v>
      </c>
      <c r="M1318" s="12" t="str">
        <f>IF(Taureaux[[#This Row],[Nom selon le rang]]="","",VLOOKUP(O1318,Q:AF,10,FALSE))</f>
        <v/>
      </c>
      <c r="N1318" t="str">
        <f>IF(Taureaux[[#This Row],[somme des males selon la liste]]="","",RANK(Taureaux[[#This Row],[somme des males selon la liste]],Taureaux[[#All],[somme des males selon la liste]],0))</f>
        <v/>
      </c>
      <c r="O13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8">
        <v>77667810</v>
      </c>
      <c r="Q1318" t="s">
        <v>2827</v>
      </c>
      <c r="R1318" t="s">
        <v>2733</v>
      </c>
      <c r="S1318" t="s">
        <v>99</v>
      </c>
      <c r="T1318">
        <v>943.42</v>
      </c>
      <c r="U1318">
        <v>34.75</v>
      </c>
      <c r="V1318">
        <v>36.049999999999997</v>
      </c>
      <c r="W1318">
        <v>36.25</v>
      </c>
      <c r="X1318">
        <v>34.340000000000003</v>
      </c>
      <c r="Y1318">
        <v>33.229999999999997</v>
      </c>
      <c r="Z1318" s="12">
        <f>SUM(Taureaux[[#This Row],[indice 1]:[Indice 5]])</f>
        <v>174.61999999999998</v>
      </c>
      <c r="AA1318" t="s">
        <v>148</v>
      </c>
      <c r="AB1318" t="s">
        <v>148</v>
      </c>
      <c r="AC1318" t="s">
        <v>116</v>
      </c>
      <c r="AD1318">
        <v>29930</v>
      </c>
      <c r="AE1318">
        <v>30</v>
      </c>
    </row>
    <row r="1319" spans="2:31" x14ac:dyDescent="0.25">
      <c r="B1319" s="2">
        <f>IF(Taureaux[[#This Row],[Race]]&lt;&gt;résultats!$C$4,0,SUM(IF(U1319&gt;résultats!E$4,1,0),IF(V1319&gt;résultats!F$4,1,0),IF(W1319&gt;résultats!G$4,1,0),IF(X1319&gt;résultats!H$4,1,0),IF(Y1319&gt;résultats!I$4,1,0),IF(Z1319&gt;résultats!J$4,1,0)))</f>
        <v>0</v>
      </c>
      <c r="C1319">
        <f>IF(AND(Taureaux[[#All],[nombres d''incides M&gt;F]]&gt;résultats!$E$1,Taureaux[[#All],[Race]]=résultats!$C$4),1,0)</f>
        <v>0</v>
      </c>
      <c r="D1319">
        <f>IF(AND(Taureaux[[#All],[nombres d''incides M&gt;F]]=résultats!$E$1,Taureaux[[#All],[Race]]=résultats!$C$4),1,0)</f>
        <v>0</v>
      </c>
      <c r="E1319">
        <f>IF(AND(Taureaux[[#All],[nombres d''incides M&gt;F]]=résultats!$E$1-1,Taureaux[[#All],[Race]]=résultats!$C$4),1,0)</f>
        <v>0</v>
      </c>
      <c r="F1319">
        <f>IF(Taureaux[[#All],[&gt; palier]]=0,0,SUM($C$2:C1319))</f>
        <v>0</v>
      </c>
      <c r="G1319">
        <f>IF(Taureaux[[#All],[=palier]]=0,0,SUM($D$2:D1319)+MAX(Taureaux[[#All],[séquence &gt; palier]]))</f>
        <v>0</v>
      </c>
      <c r="H1319">
        <f>IF(Taureaux[[#All],[=palier-1]]=0,0,SUM($E$2:E1319)+MAX(Taureaux[[#All],[séquence = palier]]))</f>
        <v>0</v>
      </c>
      <c r="I1319" t="str">
        <f>IF(Taureaux[[#All],[&gt; palier]]&gt;0,Q1319,"")</f>
        <v/>
      </c>
      <c r="J1319" t="str">
        <f>IF(Taureaux[[#All],[=palier]]&gt;0,Q1319,"")</f>
        <v/>
      </c>
      <c r="K1319" t="str">
        <f>IF(Taureaux[[#All],[=palier-1]]&gt;0,Q1319,"")</f>
        <v/>
      </c>
      <c r="L1319">
        <f>IF(ROW()-1&lt;=60000,ROW()-1)</f>
        <v>1318</v>
      </c>
      <c r="M1319" s="12" t="str">
        <f>IF(Taureaux[[#This Row],[Nom selon le rang]]="","",VLOOKUP(O1319,Q:AF,10,FALSE))</f>
        <v/>
      </c>
      <c r="N1319" t="str">
        <f>IF(Taureaux[[#This Row],[somme des males selon la liste]]="","",RANK(Taureaux[[#This Row],[somme des males selon la liste]],Taureaux[[#All],[somme des males selon la liste]],0))</f>
        <v/>
      </c>
      <c r="O13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19">
        <v>74953731</v>
      </c>
      <c r="Q1319" t="s">
        <v>350</v>
      </c>
      <c r="R1319" t="s">
        <v>36</v>
      </c>
      <c r="S1319" t="s">
        <v>92</v>
      </c>
      <c r="T1319">
        <v>1170.96</v>
      </c>
      <c r="U1319">
        <v>75.78</v>
      </c>
      <c r="V1319">
        <v>73.44</v>
      </c>
      <c r="W1319">
        <v>79.5</v>
      </c>
      <c r="X1319">
        <v>69.180000000000007</v>
      </c>
      <c r="Y1319">
        <v>57.78</v>
      </c>
      <c r="Z1319" s="12">
        <f>SUM(Taureaux[[#This Row],[indice 1]:[Indice 5]])</f>
        <v>355.67999999999995</v>
      </c>
      <c r="AA1319" t="s">
        <v>38</v>
      </c>
      <c r="AB1319" t="s">
        <v>38</v>
      </c>
      <c r="AC1319" t="s">
        <v>39</v>
      </c>
      <c r="AD1319">
        <v>6180</v>
      </c>
      <c r="AE1319">
        <v>90</v>
      </c>
    </row>
    <row r="1320" spans="2:31" x14ac:dyDescent="0.25">
      <c r="B1320" s="2">
        <f>IF(Taureaux[[#This Row],[Race]]&lt;&gt;résultats!$C$4,0,SUM(IF(U1320&gt;résultats!E$4,1,0),IF(V1320&gt;résultats!F$4,1,0),IF(W1320&gt;résultats!G$4,1,0),IF(X1320&gt;résultats!H$4,1,0),IF(Y1320&gt;résultats!I$4,1,0),IF(Z1320&gt;résultats!J$4,1,0)))</f>
        <v>0</v>
      </c>
      <c r="C1320">
        <f>IF(AND(Taureaux[[#All],[nombres d''incides M&gt;F]]&gt;résultats!$E$1,Taureaux[[#All],[Race]]=résultats!$C$4),1,0)</f>
        <v>0</v>
      </c>
      <c r="D1320">
        <f>IF(AND(Taureaux[[#All],[nombres d''incides M&gt;F]]=résultats!$E$1,Taureaux[[#All],[Race]]=résultats!$C$4),1,0)</f>
        <v>0</v>
      </c>
      <c r="E1320">
        <f>IF(AND(Taureaux[[#All],[nombres d''incides M&gt;F]]=résultats!$E$1-1,Taureaux[[#All],[Race]]=résultats!$C$4),1,0)</f>
        <v>0</v>
      </c>
      <c r="F1320">
        <f>IF(Taureaux[[#All],[&gt; palier]]=0,0,SUM($C$2:C1320))</f>
        <v>0</v>
      </c>
      <c r="G1320">
        <f>IF(Taureaux[[#All],[=palier]]=0,0,SUM($D$2:D1320)+MAX(Taureaux[[#All],[séquence &gt; palier]]))</f>
        <v>0</v>
      </c>
      <c r="H1320">
        <f>IF(Taureaux[[#All],[=palier-1]]=0,0,SUM($E$2:E1320)+MAX(Taureaux[[#All],[séquence = palier]]))</f>
        <v>0</v>
      </c>
      <c r="I1320" t="str">
        <f>IF(Taureaux[[#All],[&gt; palier]]&gt;0,Q1320,"")</f>
        <v/>
      </c>
      <c r="J1320" t="str">
        <f>IF(Taureaux[[#All],[=palier]]&gt;0,Q1320,"")</f>
        <v/>
      </c>
      <c r="K1320" t="str">
        <f>IF(Taureaux[[#All],[=palier-1]]&gt;0,Q1320,"")</f>
        <v/>
      </c>
      <c r="L1320">
        <f>IF(ROW()-1&lt;=60000,ROW()-1)</f>
        <v>1319</v>
      </c>
      <c r="M1320" s="12" t="str">
        <f>IF(Taureaux[[#This Row],[Nom selon le rang]]="","",VLOOKUP(O1320,Q:AF,10,FALSE))</f>
        <v/>
      </c>
      <c r="N1320" t="str">
        <f>IF(Taureaux[[#This Row],[somme des males selon la liste]]="","",RANK(Taureaux[[#This Row],[somme des males selon la liste]],Taureaux[[#All],[somme des males selon la liste]],0))</f>
        <v/>
      </c>
      <c r="O13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0">
        <v>77826334</v>
      </c>
      <c r="Q1320" t="s">
        <v>2846</v>
      </c>
      <c r="R1320" t="s">
        <v>2733</v>
      </c>
      <c r="S1320" t="s">
        <v>95</v>
      </c>
      <c r="T1320">
        <v>933.97</v>
      </c>
      <c r="U1320">
        <v>33.85</v>
      </c>
      <c r="V1320">
        <v>35.22</v>
      </c>
      <c r="W1320">
        <v>36.08</v>
      </c>
      <c r="X1320">
        <v>35.619999999999997</v>
      </c>
      <c r="Y1320">
        <v>32.21</v>
      </c>
      <c r="Z1320" s="12">
        <f>SUM(Taureaux[[#This Row],[indice 1]:[Indice 5]])</f>
        <v>172.98</v>
      </c>
      <c r="AA1320" t="s">
        <v>148</v>
      </c>
      <c r="AB1320" t="s">
        <v>148</v>
      </c>
      <c r="AC1320" t="s">
        <v>116</v>
      </c>
      <c r="AD1320">
        <v>29501</v>
      </c>
      <c r="AE1320">
        <v>30</v>
      </c>
    </row>
    <row r="1321" spans="2:31" x14ac:dyDescent="0.25">
      <c r="B1321" s="2">
        <f>IF(Taureaux[[#This Row],[Race]]&lt;&gt;résultats!$C$4,0,SUM(IF(U1321&gt;résultats!E$4,1,0),IF(V1321&gt;résultats!F$4,1,0),IF(W1321&gt;résultats!G$4,1,0),IF(X1321&gt;résultats!H$4,1,0),IF(Y1321&gt;résultats!I$4,1,0),IF(Z1321&gt;résultats!J$4,1,0)))</f>
        <v>0</v>
      </c>
      <c r="C1321">
        <f>IF(AND(Taureaux[[#All],[nombres d''incides M&gt;F]]&gt;résultats!$E$1,Taureaux[[#All],[Race]]=résultats!$C$4),1,0)</f>
        <v>0</v>
      </c>
      <c r="D1321">
        <f>IF(AND(Taureaux[[#All],[nombres d''incides M&gt;F]]=résultats!$E$1,Taureaux[[#All],[Race]]=résultats!$C$4),1,0)</f>
        <v>0</v>
      </c>
      <c r="E1321">
        <f>IF(AND(Taureaux[[#All],[nombres d''incides M&gt;F]]=résultats!$E$1-1,Taureaux[[#All],[Race]]=résultats!$C$4),1,0)</f>
        <v>0</v>
      </c>
      <c r="F1321">
        <f>IF(Taureaux[[#All],[&gt; palier]]=0,0,SUM($C$2:C1321))</f>
        <v>0</v>
      </c>
      <c r="G1321">
        <f>IF(Taureaux[[#All],[=palier]]=0,0,SUM($D$2:D1321)+MAX(Taureaux[[#All],[séquence &gt; palier]]))</f>
        <v>0</v>
      </c>
      <c r="H1321">
        <f>IF(Taureaux[[#All],[=palier-1]]=0,0,SUM($E$2:E1321)+MAX(Taureaux[[#All],[séquence = palier]]))</f>
        <v>0</v>
      </c>
      <c r="I1321" t="str">
        <f>IF(Taureaux[[#All],[&gt; palier]]&gt;0,Q1321,"")</f>
        <v/>
      </c>
      <c r="J1321" t="str">
        <f>IF(Taureaux[[#All],[=palier]]&gt;0,Q1321,"")</f>
        <v/>
      </c>
      <c r="K1321" t="str">
        <f>IF(Taureaux[[#All],[=palier-1]]&gt;0,Q1321,"")</f>
        <v/>
      </c>
      <c r="L1321">
        <f>IF(ROW()-1&lt;=60000,ROW()-1)</f>
        <v>1320</v>
      </c>
      <c r="M1321" s="12" t="str">
        <f>IF(Taureaux[[#This Row],[Nom selon le rang]]="","",VLOOKUP(O1321,Q:AF,10,FALSE))</f>
        <v/>
      </c>
      <c r="N1321" t="str">
        <f>IF(Taureaux[[#This Row],[somme des males selon la liste]]="","",RANK(Taureaux[[#This Row],[somme des males selon la liste]],Taureaux[[#All],[somme des males selon la liste]],0))</f>
        <v/>
      </c>
      <c r="O13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1">
        <v>82663053</v>
      </c>
      <c r="Q1321" t="s">
        <v>216</v>
      </c>
      <c r="R1321" t="s">
        <v>36</v>
      </c>
      <c r="S1321" t="s">
        <v>154</v>
      </c>
      <c r="T1321">
        <v>1114.6199999999999</v>
      </c>
      <c r="U1321">
        <v>68.72</v>
      </c>
      <c r="V1321">
        <v>75.7</v>
      </c>
      <c r="W1321">
        <v>85.39</v>
      </c>
      <c r="X1321">
        <v>70.11</v>
      </c>
      <c r="Y1321">
        <v>61.31</v>
      </c>
      <c r="Z1321" s="12">
        <f>SUM(Taureaux[[#This Row],[indice 1]:[Indice 5]])</f>
        <v>361.23</v>
      </c>
      <c r="AA1321" t="s">
        <v>148</v>
      </c>
      <c r="AB1321" t="s">
        <v>148</v>
      </c>
      <c r="AC1321" t="s">
        <v>116</v>
      </c>
      <c r="AD1321">
        <v>4188</v>
      </c>
      <c r="AE1321">
        <v>30</v>
      </c>
    </row>
    <row r="1322" spans="2:31" x14ac:dyDescent="0.25">
      <c r="B1322" s="2">
        <f>IF(Taureaux[[#This Row],[Race]]&lt;&gt;résultats!$C$4,0,SUM(IF(U1322&gt;résultats!E$4,1,0),IF(V1322&gt;résultats!F$4,1,0),IF(W1322&gt;résultats!G$4,1,0),IF(X1322&gt;résultats!H$4,1,0),IF(Y1322&gt;résultats!I$4,1,0),IF(Z1322&gt;résultats!J$4,1,0)))</f>
        <v>0</v>
      </c>
      <c r="C1322">
        <f>IF(AND(Taureaux[[#All],[nombres d''incides M&gt;F]]&gt;résultats!$E$1,Taureaux[[#All],[Race]]=résultats!$C$4),1,0)</f>
        <v>0</v>
      </c>
      <c r="D1322">
        <f>IF(AND(Taureaux[[#All],[nombres d''incides M&gt;F]]=résultats!$E$1,Taureaux[[#All],[Race]]=résultats!$C$4),1,0)</f>
        <v>0</v>
      </c>
      <c r="E1322">
        <f>IF(AND(Taureaux[[#All],[nombres d''incides M&gt;F]]=résultats!$E$1-1,Taureaux[[#All],[Race]]=résultats!$C$4),1,0)</f>
        <v>0</v>
      </c>
      <c r="F1322">
        <f>IF(Taureaux[[#All],[&gt; palier]]=0,0,SUM($C$2:C1322))</f>
        <v>0</v>
      </c>
      <c r="G1322">
        <f>IF(Taureaux[[#All],[=palier]]=0,0,SUM($D$2:D1322)+MAX(Taureaux[[#All],[séquence &gt; palier]]))</f>
        <v>0</v>
      </c>
      <c r="H1322">
        <f>IF(Taureaux[[#All],[=palier-1]]=0,0,SUM($E$2:E1322)+MAX(Taureaux[[#All],[séquence = palier]]))</f>
        <v>0</v>
      </c>
      <c r="I1322" t="str">
        <f>IF(Taureaux[[#All],[&gt; palier]]&gt;0,Q1322,"")</f>
        <v/>
      </c>
      <c r="J1322" t="str">
        <f>IF(Taureaux[[#All],[=palier]]&gt;0,Q1322,"")</f>
        <v/>
      </c>
      <c r="K1322" t="str">
        <f>IF(Taureaux[[#All],[=palier-1]]&gt;0,Q1322,"")</f>
        <v/>
      </c>
      <c r="L1322">
        <f>IF(ROW()-1&lt;=60000,ROW()-1)</f>
        <v>1321</v>
      </c>
      <c r="M1322" s="12" t="str">
        <f>IF(Taureaux[[#This Row],[Nom selon le rang]]="","",VLOOKUP(O1322,Q:AF,10,FALSE))</f>
        <v/>
      </c>
      <c r="N1322" t="str">
        <f>IF(Taureaux[[#This Row],[somme des males selon la liste]]="","",RANK(Taureaux[[#This Row],[somme des males selon la liste]],Taureaux[[#All],[somme des males selon la liste]],0))</f>
        <v/>
      </c>
      <c r="O13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2">
        <v>78351149</v>
      </c>
      <c r="Q1322" t="s">
        <v>461</v>
      </c>
      <c r="R1322" t="s">
        <v>45</v>
      </c>
      <c r="S1322" t="s">
        <v>123</v>
      </c>
      <c r="T1322">
        <v>1085.02</v>
      </c>
      <c r="U1322">
        <v>58.45</v>
      </c>
      <c r="V1322">
        <v>72.3</v>
      </c>
      <c r="W1322">
        <v>80.59</v>
      </c>
      <c r="X1322">
        <v>58.59</v>
      </c>
      <c r="Y1322">
        <v>78.62</v>
      </c>
      <c r="Z1322" s="12">
        <f>SUM(Taureaux[[#This Row],[indice 1]:[Indice 5]])</f>
        <v>348.55</v>
      </c>
      <c r="AA1322" t="s">
        <v>375</v>
      </c>
      <c r="AB1322" t="s">
        <v>375</v>
      </c>
      <c r="AC1322" t="s">
        <v>47</v>
      </c>
      <c r="AD1322">
        <v>29927</v>
      </c>
      <c r="AE1322">
        <v>30</v>
      </c>
    </row>
    <row r="1323" spans="2:31" x14ac:dyDescent="0.25">
      <c r="B1323" s="2">
        <f>IF(Taureaux[[#This Row],[Race]]&lt;&gt;résultats!$C$4,0,SUM(IF(U1323&gt;résultats!E$4,1,0),IF(V1323&gt;résultats!F$4,1,0),IF(W1323&gt;résultats!G$4,1,0),IF(X1323&gt;résultats!H$4,1,0),IF(Y1323&gt;résultats!I$4,1,0),IF(Z1323&gt;résultats!J$4,1,0)))</f>
        <v>0</v>
      </c>
      <c r="C1323">
        <f>IF(AND(Taureaux[[#All],[nombres d''incides M&gt;F]]&gt;résultats!$E$1,Taureaux[[#All],[Race]]=résultats!$C$4),1,0)</f>
        <v>0</v>
      </c>
      <c r="D1323">
        <f>IF(AND(Taureaux[[#All],[nombres d''incides M&gt;F]]=résultats!$E$1,Taureaux[[#All],[Race]]=résultats!$C$4),1,0)</f>
        <v>0</v>
      </c>
      <c r="E1323">
        <f>IF(AND(Taureaux[[#All],[nombres d''incides M&gt;F]]=résultats!$E$1-1,Taureaux[[#All],[Race]]=résultats!$C$4),1,0)</f>
        <v>0</v>
      </c>
      <c r="F1323">
        <f>IF(Taureaux[[#All],[&gt; palier]]=0,0,SUM($C$2:C1323))</f>
        <v>0</v>
      </c>
      <c r="G1323">
        <f>IF(Taureaux[[#All],[=palier]]=0,0,SUM($D$2:D1323)+MAX(Taureaux[[#All],[séquence &gt; palier]]))</f>
        <v>0</v>
      </c>
      <c r="H1323">
        <f>IF(Taureaux[[#All],[=palier-1]]=0,0,SUM($E$2:E1323)+MAX(Taureaux[[#All],[séquence = palier]]))</f>
        <v>0</v>
      </c>
      <c r="I1323" t="str">
        <f>IF(Taureaux[[#All],[&gt; palier]]&gt;0,Q1323,"")</f>
        <v/>
      </c>
      <c r="J1323" t="str">
        <f>IF(Taureaux[[#All],[=palier]]&gt;0,Q1323,"")</f>
        <v/>
      </c>
      <c r="K1323" t="str">
        <f>IF(Taureaux[[#All],[=palier-1]]&gt;0,Q1323,"")</f>
        <v/>
      </c>
      <c r="L1323">
        <f>IF(ROW()-1&lt;=60000,ROW()-1)</f>
        <v>1322</v>
      </c>
      <c r="M1323" s="12" t="str">
        <f>IF(Taureaux[[#This Row],[Nom selon le rang]]="","",VLOOKUP(O1323,Q:AF,10,FALSE))</f>
        <v/>
      </c>
      <c r="N1323" t="str">
        <f>IF(Taureaux[[#This Row],[somme des males selon la liste]]="","",RANK(Taureaux[[#This Row],[somme des males selon la liste]],Taureaux[[#All],[somme des males selon la liste]],0))</f>
        <v/>
      </c>
      <c r="O13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3">
        <v>5861691</v>
      </c>
      <c r="Q1323" t="s">
        <v>2543</v>
      </c>
      <c r="R1323" t="s">
        <v>36</v>
      </c>
      <c r="S1323" t="s">
        <v>161</v>
      </c>
      <c r="T1323">
        <v>1130.07</v>
      </c>
      <c r="U1323">
        <v>63.49</v>
      </c>
      <c r="V1323">
        <v>62.99</v>
      </c>
      <c r="W1323">
        <v>67.12</v>
      </c>
      <c r="X1323">
        <v>47.8</v>
      </c>
      <c r="Y1323">
        <v>39.42</v>
      </c>
      <c r="Z1323" s="12">
        <f>SUM(Taureaux[[#This Row],[indice 1]:[Indice 5]])</f>
        <v>280.82000000000005</v>
      </c>
      <c r="AA1323" t="s">
        <v>38</v>
      </c>
      <c r="AB1323" t="s">
        <v>38</v>
      </c>
      <c r="AC1323" t="s">
        <v>39</v>
      </c>
      <c r="AD1323">
        <v>6966</v>
      </c>
      <c r="AE1323">
        <v>60.82</v>
      </c>
    </row>
    <row r="1324" spans="2:31" x14ac:dyDescent="0.25">
      <c r="B1324" s="2">
        <f>IF(Taureaux[[#This Row],[Race]]&lt;&gt;résultats!$C$4,0,SUM(IF(U1324&gt;résultats!E$4,1,0),IF(V1324&gt;résultats!F$4,1,0),IF(W1324&gt;résultats!G$4,1,0),IF(X1324&gt;résultats!H$4,1,0),IF(Y1324&gt;résultats!I$4,1,0),IF(Z1324&gt;résultats!J$4,1,0)))</f>
        <v>0</v>
      </c>
      <c r="C1324">
        <f>IF(AND(Taureaux[[#All],[nombres d''incides M&gt;F]]&gt;résultats!$E$1,Taureaux[[#All],[Race]]=résultats!$C$4),1,0)</f>
        <v>0</v>
      </c>
      <c r="D1324">
        <f>IF(AND(Taureaux[[#All],[nombres d''incides M&gt;F]]=résultats!$E$1,Taureaux[[#All],[Race]]=résultats!$C$4),1,0)</f>
        <v>0</v>
      </c>
      <c r="E1324">
        <f>IF(AND(Taureaux[[#All],[nombres d''incides M&gt;F]]=résultats!$E$1-1,Taureaux[[#All],[Race]]=résultats!$C$4),1,0)</f>
        <v>0</v>
      </c>
      <c r="F1324">
        <f>IF(Taureaux[[#All],[&gt; palier]]=0,0,SUM($C$2:C1324))</f>
        <v>0</v>
      </c>
      <c r="G1324">
        <f>IF(Taureaux[[#All],[=palier]]=0,0,SUM($D$2:D1324)+MAX(Taureaux[[#All],[séquence &gt; palier]]))</f>
        <v>0</v>
      </c>
      <c r="H1324">
        <f>IF(Taureaux[[#All],[=palier-1]]=0,0,SUM($E$2:E1324)+MAX(Taureaux[[#All],[séquence = palier]]))</f>
        <v>0</v>
      </c>
      <c r="I1324" t="str">
        <f>IF(Taureaux[[#All],[&gt; palier]]&gt;0,Q1324,"")</f>
        <v/>
      </c>
      <c r="J1324" t="str">
        <f>IF(Taureaux[[#All],[=palier]]&gt;0,Q1324,"")</f>
        <v/>
      </c>
      <c r="K1324" t="str">
        <f>IF(Taureaux[[#All],[=palier-1]]&gt;0,Q1324,"")</f>
        <v/>
      </c>
      <c r="L1324">
        <f>IF(ROW()-1&lt;=60000,ROW()-1)</f>
        <v>1323</v>
      </c>
      <c r="M1324" s="12" t="str">
        <f>IF(Taureaux[[#This Row],[Nom selon le rang]]="","",VLOOKUP(O1324,Q:AF,10,FALSE))</f>
        <v/>
      </c>
      <c r="N1324" t="str">
        <f>IF(Taureaux[[#This Row],[somme des males selon la liste]]="","",RANK(Taureaux[[#This Row],[somme des males selon la liste]],Taureaux[[#All],[somme des males selon la liste]],0))</f>
        <v/>
      </c>
      <c r="O13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4">
        <v>82815541</v>
      </c>
      <c r="Q1324" t="s">
        <v>167</v>
      </c>
      <c r="R1324" t="s">
        <v>36</v>
      </c>
      <c r="S1324" t="s">
        <v>61</v>
      </c>
      <c r="T1324">
        <v>1154.82</v>
      </c>
      <c r="U1324">
        <v>70.489999999999995</v>
      </c>
      <c r="V1324">
        <v>76.010000000000005</v>
      </c>
      <c r="W1324">
        <v>81.569999999999993</v>
      </c>
      <c r="X1324">
        <v>77.87</v>
      </c>
      <c r="Y1324">
        <v>63.85</v>
      </c>
      <c r="Z1324" s="12">
        <f>SUM(Taureaux[[#This Row],[indice 1]:[Indice 5]])</f>
        <v>369.79</v>
      </c>
      <c r="AA1324" t="s">
        <v>148</v>
      </c>
      <c r="AB1324" t="s">
        <v>148</v>
      </c>
      <c r="AC1324" t="s">
        <v>116</v>
      </c>
      <c r="AD1324">
        <v>1335</v>
      </c>
      <c r="AE1324">
        <v>30</v>
      </c>
    </row>
    <row r="1325" spans="2:31" x14ac:dyDescent="0.25">
      <c r="B1325" s="2">
        <f>IF(Taureaux[[#This Row],[Race]]&lt;&gt;résultats!$C$4,0,SUM(IF(U1325&gt;résultats!E$4,1,0),IF(V1325&gt;résultats!F$4,1,0),IF(W1325&gt;résultats!G$4,1,0),IF(X1325&gt;résultats!H$4,1,0),IF(Y1325&gt;résultats!I$4,1,0),IF(Z1325&gt;résultats!J$4,1,0)))</f>
        <v>0</v>
      </c>
      <c r="C1325">
        <f>IF(AND(Taureaux[[#All],[nombres d''incides M&gt;F]]&gt;résultats!$E$1,Taureaux[[#All],[Race]]=résultats!$C$4),1,0)</f>
        <v>0</v>
      </c>
      <c r="D1325">
        <f>IF(AND(Taureaux[[#All],[nombres d''incides M&gt;F]]=résultats!$E$1,Taureaux[[#All],[Race]]=résultats!$C$4),1,0)</f>
        <v>0</v>
      </c>
      <c r="E1325">
        <f>IF(AND(Taureaux[[#All],[nombres d''incides M&gt;F]]=résultats!$E$1-1,Taureaux[[#All],[Race]]=résultats!$C$4),1,0)</f>
        <v>0</v>
      </c>
      <c r="F1325">
        <f>IF(Taureaux[[#All],[&gt; palier]]=0,0,SUM($C$2:C1325))</f>
        <v>0</v>
      </c>
      <c r="G1325">
        <f>IF(Taureaux[[#All],[=palier]]=0,0,SUM($D$2:D1325)+MAX(Taureaux[[#All],[séquence &gt; palier]]))</f>
        <v>0</v>
      </c>
      <c r="H1325">
        <f>IF(Taureaux[[#All],[=palier-1]]=0,0,SUM($E$2:E1325)+MAX(Taureaux[[#All],[séquence = palier]]))</f>
        <v>0</v>
      </c>
      <c r="I1325" t="str">
        <f>IF(Taureaux[[#All],[&gt; palier]]&gt;0,Q1325,"")</f>
        <v/>
      </c>
      <c r="J1325" t="str">
        <f>IF(Taureaux[[#All],[=palier]]&gt;0,Q1325,"")</f>
        <v/>
      </c>
      <c r="K1325" t="str">
        <f>IF(Taureaux[[#All],[=palier-1]]&gt;0,Q1325,"")</f>
        <v/>
      </c>
      <c r="L1325">
        <f>IF(ROW()-1&lt;=60000,ROW()-1)</f>
        <v>1324</v>
      </c>
      <c r="M1325" s="12" t="str">
        <f>IF(Taureaux[[#This Row],[Nom selon le rang]]="","",VLOOKUP(O1325,Q:AF,10,FALSE))</f>
        <v/>
      </c>
      <c r="N1325" t="str">
        <f>IF(Taureaux[[#This Row],[somme des males selon la liste]]="","",RANK(Taureaux[[#This Row],[somme des males selon la liste]],Taureaux[[#All],[somme des males selon la liste]],0))</f>
        <v/>
      </c>
      <c r="O13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5">
        <v>77846926</v>
      </c>
      <c r="Q1325" t="s">
        <v>1402</v>
      </c>
      <c r="R1325" t="s">
        <v>456</v>
      </c>
      <c r="S1325" t="s">
        <v>73</v>
      </c>
      <c r="T1325">
        <v>997.98</v>
      </c>
      <c r="U1325">
        <v>67.349999999999994</v>
      </c>
      <c r="V1325">
        <v>67.47</v>
      </c>
      <c r="W1325">
        <v>62.58</v>
      </c>
      <c r="X1325">
        <v>69.75</v>
      </c>
      <c r="Y1325">
        <v>68.58</v>
      </c>
      <c r="Z1325" s="12">
        <f>SUM(Taureaux[[#This Row],[indice 1]:[Indice 5]])</f>
        <v>335.72999999999996</v>
      </c>
      <c r="AA1325" t="s">
        <v>63</v>
      </c>
      <c r="AB1325" t="s">
        <v>125</v>
      </c>
      <c r="AC1325" t="s">
        <v>126</v>
      </c>
      <c r="AD1325">
        <v>41</v>
      </c>
      <c r="AE1325">
        <v>150</v>
      </c>
    </row>
    <row r="1326" spans="2:31" x14ac:dyDescent="0.25">
      <c r="B1326" s="2">
        <f>IF(Taureaux[[#This Row],[Race]]&lt;&gt;résultats!$C$4,0,SUM(IF(U1326&gt;résultats!E$4,1,0),IF(V1326&gt;résultats!F$4,1,0),IF(W1326&gt;résultats!G$4,1,0),IF(X1326&gt;résultats!H$4,1,0),IF(Y1326&gt;résultats!I$4,1,0),IF(Z1326&gt;résultats!J$4,1,0)))</f>
        <v>0</v>
      </c>
      <c r="C1326">
        <f>IF(AND(Taureaux[[#All],[nombres d''incides M&gt;F]]&gt;résultats!$E$1,Taureaux[[#All],[Race]]=résultats!$C$4),1,0)</f>
        <v>0</v>
      </c>
      <c r="D1326">
        <f>IF(AND(Taureaux[[#All],[nombres d''incides M&gt;F]]=résultats!$E$1,Taureaux[[#All],[Race]]=résultats!$C$4),1,0)</f>
        <v>0</v>
      </c>
      <c r="E1326">
        <f>IF(AND(Taureaux[[#All],[nombres d''incides M&gt;F]]=résultats!$E$1-1,Taureaux[[#All],[Race]]=résultats!$C$4),1,0)</f>
        <v>0</v>
      </c>
      <c r="F1326">
        <f>IF(Taureaux[[#All],[&gt; palier]]=0,0,SUM($C$2:C1326))</f>
        <v>0</v>
      </c>
      <c r="G1326">
        <f>IF(Taureaux[[#All],[=palier]]=0,0,SUM($D$2:D1326)+MAX(Taureaux[[#All],[séquence &gt; palier]]))</f>
        <v>0</v>
      </c>
      <c r="H1326">
        <f>IF(Taureaux[[#All],[=palier-1]]=0,0,SUM($E$2:E1326)+MAX(Taureaux[[#All],[séquence = palier]]))</f>
        <v>0</v>
      </c>
      <c r="I1326" t="str">
        <f>IF(Taureaux[[#All],[&gt; palier]]&gt;0,Q1326,"")</f>
        <v/>
      </c>
      <c r="J1326" t="str">
        <f>IF(Taureaux[[#All],[=palier]]&gt;0,Q1326,"")</f>
        <v/>
      </c>
      <c r="K1326" t="str">
        <f>IF(Taureaux[[#All],[=palier-1]]&gt;0,Q1326,"")</f>
        <v/>
      </c>
      <c r="L1326">
        <f>IF(ROW()-1&lt;=60000,ROW()-1)</f>
        <v>1325</v>
      </c>
      <c r="M1326" s="12" t="str">
        <f>IF(Taureaux[[#This Row],[Nom selon le rang]]="","",VLOOKUP(O1326,Q:AF,10,FALSE))</f>
        <v/>
      </c>
      <c r="N1326" t="str">
        <f>IF(Taureaux[[#This Row],[somme des males selon la liste]]="","",RANK(Taureaux[[#This Row],[somme des males selon la liste]],Taureaux[[#All],[somme des males selon la liste]],0))</f>
        <v/>
      </c>
      <c r="O13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6">
        <v>77846926</v>
      </c>
      <c r="Q1326" t="s">
        <v>1402</v>
      </c>
      <c r="R1326" t="s">
        <v>456</v>
      </c>
      <c r="S1326" t="s">
        <v>73</v>
      </c>
      <c r="T1326">
        <v>997.98</v>
      </c>
      <c r="U1326">
        <v>67.349999999999994</v>
      </c>
      <c r="V1326">
        <v>67.47</v>
      </c>
      <c r="W1326">
        <v>62.58</v>
      </c>
      <c r="X1326">
        <v>69.75</v>
      </c>
      <c r="Y1326">
        <v>68.58</v>
      </c>
      <c r="Z1326" s="12">
        <f>SUM(Taureaux[[#This Row],[indice 1]:[Indice 5]])</f>
        <v>335.72999999999996</v>
      </c>
      <c r="AA1326" t="s">
        <v>63</v>
      </c>
      <c r="AB1326" t="s">
        <v>115</v>
      </c>
      <c r="AC1326" t="s">
        <v>116</v>
      </c>
      <c r="AD1326">
        <v>39</v>
      </c>
      <c r="AE1326">
        <v>30</v>
      </c>
    </row>
    <row r="1327" spans="2:31" x14ac:dyDescent="0.25">
      <c r="B1327" s="2">
        <f>IF(Taureaux[[#This Row],[Race]]&lt;&gt;résultats!$C$4,0,SUM(IF(U1327&gt;résultats!E$4,1,0),IF(V1327&gt;résultats!F$4,1,0),IF(W1327&gt;résultats!G$4,1,0),IF(X1327&gt;résultats!H$4,1,0),IF(Y1327&gt;résultats!I$4,1,0),IF(Z1327&gt;résultats!J$4,1,0)))</f>
        <v>0</v>
      </c>
      <c r="C1327">
        <f>IF(AND(Taureaux[[#All],[nombres d''incides M&gt;F]]&gt;résultats!$E$1,Taureaux[[#All],[Race]]=résultats!$C$4),1,0)</f>
        <v>0</v>
      </c>
      <c r="D1327">
        <f>IF(AND(Taureaux[[#All],[nombres d''incides M&gt;F]]=résultats!$E$1,Taureaux[[#All],[Race]]=résultats!$C$4),1,0)</f>
        <v>0</v>
      </c>
      <c r="E1327">
        <f>IF(AND(Taureaux[[#All],[nombres d''incides M&gt;F]]=résultats!$E$1-1,Taureaux[[#All],[Race]]=résultats!$C$4),1,0)</f>
        <v>0</v>
      </c>
      <c r="F1327">
        <f>IF(Taureaux[[#All],[&gt; palier]]=0,0,SUM($C$2:C1327))</f>
        <v>0</v>
      </c>
      <c r="G1327">
        <f>IF(Taureaux[[#All],[=palier]]=0,0,SUM($D$2:D1327)+MAX(Taureaux[[#All],[séquence &gt; palier]]))</f>
        <v>0</v>
      </c>
      <c r="H1327">
        <f>IF(Taureaux[[#All],[=palier-1]]=0,0,SUM($E$2:E1327)+MAX(Taureaux[[#All],[séquence = palier]]))</f>
        <v>0</v>
      </c>
      <c r="I1327" t="str">
        <f>IF(Taureaux[[#All],[&gt; palier]]&gt;0,Q1327,"")</f>
        <v/>
      </c>
      <c r="J1327" t="str">
        <f>IF(Taureaux[[#All],[=palier]]&gt;0,Q1327,"")</f>
        <v/>
      </c>
      <c r="K1327" t="str">
        <f>IF(Taureaux[[#All],[=palier-1]]&gt;0,Q1327,"")</f>
        <v/>
      </c>
      <c r="L1327">
        <f>IF(ROW()-1&lt;=60000,ROW()-1)</f>
        <v>1326</v>
      </c>
      <c r="M1327" s="12" t="str">
        <f>IF(Taureaux[[#This Row],[Nom selon le rang]]="","",VLOOKUP(O1327,Q:AF,10,FALSE))</f>
        <v/>
      </c>
      <c r="N1327" t="str">
        <f>IF(Taureaux[[#This Row],[somme des males selon la liste]]="","",RANK(Taureaux[[#This Row],[somme des males selon la liste]],Taureaux[[#All],[somme des males selon la liste]],0))</f>
        <v/>
      </c>
      <c r="O13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7">
        <v>80306924</v>
      </c>
      <c r="Q1327" t="s">
        <v>1747</v>
      </c>
      <c r="R1327" t="s">
        <v>654</v>
      </c>
      <c r="S1327" t="s">
        <v>85</v>
      </c>
      <c r="T1327">
        <v>774.59</v>
      </c>
      <c r="U1327">
        <v>66.989999999999995</v>
      </c>
      <c r="V1327">
        <v>62.68</v>
      </c>
      <c r="W1327">
        <v>65.14</v>
      </c>
      <c r="X1327">
        <v>70.319999999999993</v>
      </c>
      <c r="Y1327">
        <v>58.55</v>
      </c>
      <c r="Z1327" s="12">
        <f>SUM(Taureaux[[#This Row],[indice 1]:[Indice 5]])</f>
        <v>323.68</v>
      </c>
      <c r="AA1327" t="s">
        <v>115</v>
      </c>
      <c r="AB1327" t="s">
        <v>115</v>
      </c>
      <c r="AC1327" t="s">
        <v>116</v>
      </c>
      <c r="AD1327">
        <v>17390</v>
      </c>
      <c r="AE1327">
        <v>30</v>
      </c>
    </row>
    <row r="1328" spans="2:31" x14ac:dyDescent="0.25">
      <c r="B1328" s="2">
        <f>IF(Taureaux[[#This Row],[Race]]&lt;&gt;résultats!$C$4,0,SUM(IF(U1328&gt;résultats!E$4,1,0),IF(V1328&gt;résultats!F$4,1,0),IF(W1328&gt;résultats!G$4,1,0),IF(X1328&gt;résultats!H$4,1,0),IF(Y1328&gt;résultats!I$4,1,0),IF(Z1328&gt;résultats!J$4,1,0)))</f>
        <v>0</v>
      </c>
      <c r="C1328">
        <f>IF(AND(Taureaux[[#All],[nombres d''incides M&gt;F]]&gt;résultats!$E$1,Taureaux[[#All],[Race]]=résultats!$C$4),1,0)</f>
        <v>0</v>
      </c>
      <c r="D1328">
        <f>IF(AND(Taureaux[[#All],[nombres d''incides M&gt;F]]=résultats!$E$1,Taureaux[[#All],[Race]]=résultats!$C$4),1,0)</f>
        <v>0</v>
      </c>
      <c r="E1328">
        <f>IF(AND(Taureaux[[#All],[nombres d''incides M&gt;F]]=résultats!$E$1-1,Taureaux[[#All],[Race]]=résultats!$C$4),1,0)</f>
        <v>0</v>
      </c>
      <c r="F1328">
        <f>IF(Taureaux[[#All],[&gt; palier]]=0,0,SUM($C$2:C1328))</f>
        <v>0</v>
      </c>
      <c r="G1328">
        <f>IF(Taureaux[[#All],[=palier]]=0,0,SUM($D$2:D1328)+MAX(Taureaux[[#All],[séquence &gt; palier]]))</f>
        <v>0</v>
      </c>
      <c r="H1328">
        <f>IF(Taureaux[[#All],[=palier-1]]=0,0,SUM($E$2:E1328)+MAX(Taureaux[[#All],[séquence = palier]]))</f>
        <v>0</v>
      </c>
      <c r="I1328" t="str">
        <f>IF(Taureaux[[#All],[&gt; palier]]&gt;0,Q1328,"")</f>
        <v/>
      </c>
      <c r="J1328" t="str">
        <f>IF(Taureaux[[#All],[=palier]]&gt;0,Q1328,"")</f>
        <v/>
      </c>
      <c r="K1328" t="str">
        <f>IF(Taureaux[[#All],[=palier-1]]&gt;0,Q1328,"")</f>
        <v/>
      </c>
      <c r="L1328">
        <f>IF(ROW()-1&lt;=60000,ROW()-1)</f>
        <v>1327</v>
      </c>
      <c r="M1328" s="12" t="str">
        <f>IF(Taureaux[[#This Row],[Nom selon le rang]]="","",VLOOKUP(O1328,Q:AF,10,FALSE))</f>
        <v/>
      </c>
      <c r="N1328" t="str">
        <f>IF(Taureaux[[#This Row],[somme des males selon la liste]]="","",RANK(Taureaux[[#This Row],[somme des males selon la liste]],Taureaux[[#All],[somme des males selon la liste]],0))</f>
        <v/>
      </c>
      <c r="O13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8">
        <v>36839041</v>
      </c>
      <c r="Q1328" t="s">
        <v>962</v>
      </c>
      <c r="R1328" t="s">
        <v>45</v>
      </c>
      <c r="S1328" t="s">
        <v>100</v>
      </c>
      <c r="T1328">
        <v>1076.6600000000001</v>
      </c>
      <c r="U1328">
        <v>59.48</v>
      </c>
      <c r="V1328">
        <v>68.52</v>
      </c>
      <c r="W1328">
        <v>73.94</v>
      </c>
      <c r="X1328">
        <v>61.56</v>
      </c>
      <c r="Y1328">
        <v>71.44</v>
      </c>
      <c r="Z1328" s="12">
        <f>SUM(Taureaux[[#This Row],[indice 1]:[Indice 5]])</f>
        <v>334.94</v>
      </c>
      <c r="AA1328" t="s">
        <v>63</v>
      </c>
      <c r="AB1328" t="s">
        <v>51</v>
      </c>
      <c r="AC1328" t="s">
        <v>52</v>
      </c>
      <c r="AD1328">
        <v>23</v>
      </c>
      <c r="AE1328">
        <v>180</v>
      </c>
    </row>
    <row r="1329" spans="2:31" x14ac:dyDescent="0.25">
      <c r="B1329" s="2">
        <f>IF(Taureaux[[#This Row],[Race]]&lt;&gt;résultats!$C$4,0,SUM(IF(U1329&gt;résultats!E$4,1,0),IF(V1329&gt;résultats!F$4,1,0),IF(W1329&gt;résultats!G$4,1,0),IF(X1329&gt;résultats!H$4,1,0),IF(Y1329&gt;résultats!I$4,1,0),IF(Z1329&gt;résultats!J$4,1,0)))</f>
        <v>0</v>
      </c>
      <c r="C1329">
        <f>IF(AND(Taureaux[[#All],[nombres d''incides M&gt;F]]&gt;résultats!$E$1,Taureaux[[#All],[Race]]=résultats!$C$4),1,0)</f>
        <v>0</v>
      </c>
      <c r="D1329">
        <f>IF(AND(Taureaux[[#All],[nombres d''incides M&gt;F]]=résultats!$E$1,Taureaux[[#All],[Race]]=résultats!$C$4),1,0)</f>
        <v>0</v>
      </c>
      <c r="E1329">
        <f>IF(AND(Taureaux[[#All],[nombres d''incides M&gt;F]]=résultats!$E$1-1,Taureaux[[#All],[Race]]=résultats!$C$4),1,0)</f>
        <v>0</v>
      </c>
      <c r="F1329">
        <f>IF(Taureaux[[#All],[&gt; palier]]=0,0,SUM($C$2:C1329))</f>
        <v>0</v>
      </c>
      <c r="G1329">
        <f>IF(Taureaux[[#All],[=palier]]=0,0,SUM($D$2:D1329)+MAX(Taureaux[[#All],[séquence &gt; palier]]))</f>
        <v>0</v>
      </c>
      <c r="H1329">
        <f>IF(Taureaux[[#All],[=palier-1]]=0,0,SUM($E$2:E1329)+MAX(Taureaux[[#All],[séquence = palier]]))</f>
        <v>0</v>
      </c>
      <c r="I1329" t="str">
        <f>IF(Taureaux[[#All],[&gt; palier]]&gt;0,Q1329,"")</f>
        <v/>
      </c>
      <c r="J1329" t="str">
        <f>IF(Taureaux[[#All],[=palier]]&gt;0,Q1329,"")</f>
        <v/>
      </c>
      <c r="K1329" t="str">
        <f>IF(Taureaux[[#All],[=palier-1]]&gt;0,Q1329,"")</f>
        <v/>
      </c>
      <c r="L1329">
        <f>IF(ROW()-1&lt;=60000,ROW()-1)</f>
        <v>1328</v>
      </c>
      <c r="M1329" s="12" t="str">
        <f>IF(Taureaux[[#This Row],[Nom selon le rang]]="","",VLOOKUP(O1329,Q:AF,10,FALSE))</f>
        <v/>
      </c>
      <c r="N1329" t="str">
        <f>IF(Taureaux[[#This Row],[somme des males selon la liste]]="","",RANK(Taureaux[[#This Row],[somme des males selon la liste]],Taureaux[[#All],[somme des males selon la liste]],0))</f>
        <v/>
      </c>
      <c r="O13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29">
        <v>57714971</v>
      </c>
      <c r="Q1329" t="s">
        <v>1893</v>
      </c>
      <c r="R1329" t="s">
        <v>355</v>
      </c>
      <c r="S1329" t="s">
        <v>112</v>
      </c>
      <c r="T1329">
        <v>1090</v>
      </c>
      <c r="U1329">
        <v>57.66</v>
      </c>
      <c r="V1329">
        <v>61.77</v>
      </c>
      <c r="W1329">
        <v>66.89</v>
      </c>
      <c r="X1329">
        <v>67.06</v>
      </c>
      <c r="Y1329">
        <v>63.6</v>
      </c>
      <c r="Z1329" s="12">
        <f>SUM(Taureaux[[#This Row],[indice 1]:[Indice 5]])</f>
        <v>316.98</v>
      </c>
      <c r="AA1329" t="s">
        <v>148</v>
      </c>
      <c r="AB1329" t="s">
        <v>148</v>
      </c>
      <c r="AC1329" t="s">
        <v>116</v>
      </c>
      <c r="AD1329">
        <v>22607</v>
      </c>
      <c r="AE1329">
        <v>30</v>
      </c>
    </row>
    <row r="1330" spans="2:31" x14ac:dyDescent="0.25">
      <c r="B1330" s="2">
        <f>IF(Taureaux[[#This Row],[Race]]&lt;&gt;résultats!$C$4,0,SUM(IF(U1330&gt;résultats!E$4,1,0),IF(V1330&gt;résultats!F$4,1,0),IF(W1330&gt;résultats!G$4,1,0),IF(X1330&gt;résultats!H$4,1,0),IF(Y1330&gt;résultats!I$4,1,0),IF(Z1330&gt;résultats!J$4,1,0)))</f>
        <v>0</v>
      </c>
      <c r="C1330">
        <f>IF(AND(Taureaux[[#All],[nombres d''incides M&gt;F]]&gt;résultats!$E$1,Taureaux[[#All],[Race]]=résultats!$C$4),1,0)</f>
        <v>0</v>
      </c>
      <c r="D1330">
        <f>IF(AND(Taureaux[[#All],[nombres d''incides M&gt;F]]=résultats!$E$1,Taureaux[[#All],[Race]]=résultats!$C$4),1,0)</f>
        <v>0</v>
      </c>
      <c r="E1330">
        <f>IF(AND(Taureaux[[#All],[nombres d''incides M&gt;F]]=résultats!$E$1-1,Taureaux[[#All],[Race]]=résultats!$C$4),1,0)</f>
        <v>0</v>
      </c>
      <c r="F1330">
        <f>IF(Taureaux[[#All],[&gt; palier]]=0,0,SUM($C$2:C1330))</f>
        <v>0</v>
      </c>
      <c r="G1330">
        <f>IF(Taureaux[[#All],[=palier]]=0,0,SUM($D$2:D1330)+MAX(Taureaux[[#All],[séquence &gt; palier]]))</f>
        <v>0</v>
      </c>
      <c r="H1330">
        <f>IF(Taureaux[[#All],[=palier-1]]=0,0,SUM($E$2:E1330)+MAX(Taureaux[[#All],[séquence = palier]]))</f>
        <v>0</v>
      </c>
      <c r="I1330" t="str">
        <f>IF(Taureaux[[#All],[&gt; palier]]&gt;0,Q1330,"")</f>
        <v/>
      </c>
      <c r="J1330" t="str">
        <f>IF(Taureaux[[#All],[=palier]]&gt;0,Q1330,"")</f>
        <v/>
      </c>
      <c r="K1330" t="str">
        <f>IF(Taureaux[[#All],[=palier-1]]&gt;0,Q1330,"")</f>
        <v/>
      </c>
      <c r="L1330">
        <f>IF(ROW()-1&lt;=60000,ROW()-1)</f>
        <v>1329</v>
      </c>
      <c r="M1330" s="12" t="str">
        <f>IF(Taureaux[[#This Row],[Nom selon le rang]]="","",VLOOKUP(O1330,Q:AF,10,FALSE))</f>
        <v/>
      </c>
      <c r="N1330" t="str">
        <f>IF(Taureaux[[#This Row],[somme des males selon la liste]]="","",RANK(Taureaux[[#This Row],[somme des males selon la liste]],Taureaux[[#All],[somme des males selon la liste]],0))</f>
        <v/>
      </c>
      <c r="O13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0">
        <v>58197801</v>
      </c>
      <c r="Q1330" t="s">
        <v>2672</v>
      </c>
      <c r="R1330" t="s">
        <v>545</v>
      </c>
      <c r="S1330" t="s">
        <v>28</v>
      </c>
      <c r="T1330">
        <v>1286.52</v>
      </c>
      <c r="U1330">
        <v>26.37</v>
      </c>
      <c r="V1330">
        <v>63.44</v>
      </c>
      <c r="W1330">
        <v>57.37</v>
      </c>
      <c r="X1330">
        <v>67.650000000000006</v>
      </c>
      <c r="Y1330">
        <v>55.79</v>
      </c>
      <c r="Z1330" s="12">
        <f>SUM(Taureaux[[#This Row],[indice 1]:[Indice 5]])</f>
        <v>270.62</v>
      </c>
      <c r="AA1330" t="s">
        <v>51</v>
      </c>
      <c r="AB1330" t="s">
        <v>51</v>
      </c>
      <c r="AC1330" t="s">
        <v>52</v>
      </c>
      <c r="AD1330">
        <v>1507</v>
      </c>
      <c r="AE1330">
        <v>30</v>
      </c>
    </row>
    <row r="1331" spans="2:31" x14ac:dyDescent="0.25">
      <c r="B1331" s="2">
        <f>IF(Taureaux[[#This Row],[Race]]&lt;&gt;résultats!$C$4,0,SUM(IF(U1331&gt;résultats!E$4,1,0),IF(V1331&gt;résultats!F$4,1,0),IF(W1331&gt;résultats!G$4,1,0),IF(X1331&gt;résultats!H$4,1,0),IF(Y1331&gt;résultats!I$4,1,0),IF(Z1331&gt;résultats!J$4,1,0)))</f>
        <v>0</v>
      </c>
      <c r="C1331">
        <f>IF(AND(Taureaux[[#All],[nombres d''incides M&gt;F]]&gt;résultats!$E$1,Taureaux[[#All],[Race]]=résultats!$C$4),1,0)</f>
        <v>0</v>
      </c>
      <c r="D1331">
        <f>IF(AND(Taureaux[[#All],[nombres d''incides M&gt;F]]=résultats!$E$1,Taureaux[[#All],[Race]]=résultats!$C$4),1,0)</f>
        <v>0</v>
      </c>
      <c r="E1331">
        <f>IF(AND(Taureaux[[#All],[nombres d''incides M&gt;F]]=résultats!$E$1-1,Taureaux[[#All],[Race]]=résultats!$C$4),1,0)</f>
        <v>0</v>
      </c>
      <c r="F1331">
        <f>IF(Taureaux[[#All],[&gt; palier]]=0,0,SUM($C$2:C1331))</f>
        <v>0</v>
      </c>
      <c r="G1331">
        <f>IF(Taureaux[[#All],[=palier]]=0,0,SUM($D$2:D1331)+MAX(Taureaux[[#All],[séquence &gt; palier]]))</f>
        <v>0</v>
      </c>
      <c r="H1331">
        <f>IF(Taureaux[[#All],[=palier-1]]=0,0,SUM($E$2:E1331)+MAX(Taureaux[[#All],[séquence = palier]]))</f>
        <v>0</v>
      </c>
      <c r="I1331" t="str">
        <f>IF(Taureaux[[#All],[&gt; palier]]&gt;0,Q1331,"")</f>
        <v/>
      </c>
      <c r="J1331" t="str">
        <f>IF(Taureaux[[#All],[=palier]]&gt;0,Q1331,"")</f>
        <v/>
      </c>
      <c r="K1331" t="str">
        <f>IF(Taureaux[[#All],[=palier-1]]&gt;0,Q1331,"")</f>
        <v/>
      </c>
      <c r="L1331">
        <f>IF(ROW()-1&lt;=60000,ROW()-1)</f>
        <v>1330</v>
      </c>
      <c r="M1331" s="12" t="str">
        <f>IF(Taureaux[[#This Row],[Nom selon le rang]]="","",VLOOKUP(O1331,Q:AF,10,FALSE))</f>
        <v/>
      </c>
      <c r="N1331" t="str">
        <f>IF(Taureaux[[#This Row],[somme des males selon la liste]]="","",RANK(Taureaux[[#This Row],[somme des males selon la liste]],Taureaux[[#All],[somme des males selon la liste]],0))</f>
        <v/>
      </c>
      <c r="O13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1">
        <v>82375021</v>
      </c>
      <c r="Q1331" t="s">
        <v>2992</v>
      </c>
      <c r="R1331" t="s">
        <v>36</v>
      </c>
      <c r="S1331" t="s">
        <v>21</v>
      </c>
      <c r="T1331">
        <v>1152.7</v>
      </c>
      <c r="U1331">
        <v>73.3</v>
      </c>
      <c r="V1331">
        <v>80.290000000000006</v>
      </c>
      <c r="W1331">
        <v>87.47</v>
      </c>
      <c r="X1331">
        <v>77.33</v>
      </c>
      <c r="Y1331">
        <v>67.349999999999994</v>
      </c>
      <c r="Z1331" s="12">
        <f>SUM(Taureaux[[#This Row],[indice 1]:[Indice 5]])</f>
        <v>385.74</v>
      </c>
      <c r="AA1331" t="s">
        <v>38</v>
      </c>
      <c r="AB1331" t="s">
        <v>38</v>
      </c>
      <c r="AC1331" t="s">
        <v>39</v>
      </c>
      <c r="AD1331">
        <v>5090</v>
      </c>
      <c r="AE1331">
        <v>90</v>
      </c>
    </row>
    <row r="1332" spans="2:31" x14ac:dyDescent="0.25">
      <c r="B1332" s="2">
        <f>IF(Taureaux[[#This Row],[Race]]&lt;&gt;résultats!$C$4,0,SUM(IF(U1332&gt;résultats!E$4,1,0),IF(V1332&gt;résultats!F$4,1,0),IF(W1332&gt;résultats!G$4,1,0),IF(X1332&gt;résultats!H$4,1,0),IF(Y1332&gt;résultats!I$4,1,0),IF(Z1332&gt;résultats!J$4,1,0)))</f>
        <v>0</v>
      </c>
      <c r="C1332">
        <f>IF(AND(Taureaux[[#All],[nombres d''incides M&gt;F]]&gt;résultats!$E$1,Taureaux[[#All],[Race]]=résultats!$C$4),1,0)</f>
        <v>0</v>
      </c>
      <c r="D1332">
        <f>IF(AND(Taureaux[[#All],[nombres d''incides M&gt;F]]=résultats!$E$1,Taureaux[[#All],[Race]]=résultats!$C$4),1,0)</f>
        <v>0</v>
      </c>
      <c r="E1332">
        <f>IF(AND(Taureaux[[#All],[nombres d''incides M&gt;F]]=résultats!$E$1-1,Taureaux[[#All],[Race]]=résultats!$C$4),1,0)</f>
        <v>0</v>
      </c>
      <c r="F1332">
        <f>IF(Taureaux[[#All],[&gt; palier]]=0,0,SUM($C$2:C1332))</f>
        <v>0</v>
      </c>
      <c r="G1332">
        <f>IF(Taureaux[[#All],[=palier]]=0,0,SUM($D$2:D1332)+MAX(Taureaux[[#All],[séquence &gt; palier]]))</f>
        <v>0</v>
      </c>
      <c r="H1332">
        <f>IF(Taureaux[[#All],[=palier-1]]=0,0,SUM($E$2:E1332)+MAX(Taureaux[[#All],[séquence = palier]]))</f>
        <v>0</v>
      </c>
      <c r="I1332" t="str">
        <f>IF(Taureaux[[#All],[&gt; palier]]&gt;0,Q1332,"")</f>
        <v/>
      </c>
      <c r="J1332" t="str">
        <f>IF(Taureaux[[#All],[=palier]]&gt;0,Q1332,"")</f>
        <v/>
      </c>
      <c r="K1332" t="str">
        <f>IF(Taureaux[[#All],[=palier-1]]&gt;0,Q1332,"")</f>
        <v/>
      </c>
      <c r="L1332">
        <f>IF(ROW()-1&lt;=60000,ROW()-1)</f>
        <v>1331</v>
      </c>
      <c r="M1332" s="12" t="str">
        <f>IF(Taureaux[[#This Row],[Nom selon le rang]]="","",VLOOKUP(O1332,Q:AF,10,FALSE))</f>
        <v/>
      </c>
      <c r="N1332" t="str">
        <f>IF(Taureaux[[#This Row],[somme des males selon la liste]]="","",RANK(Taureaux[[#This Row],[somme des males selon la liste]],Taureaux[[#All],[somme des males selon la liste]],0))</f>
        <v/>
      </c>
      <c r="O13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2">
        <v>79111469</v>
      </c>
      <c r="Q1332" t="s">
        <v>622</v>
      </c>
      <c r="R1332" t="s">
        <v>36</v>
      </c>
      <c r="S1332" t="s">
        <v>142</v>
      </c>
      <c r="T1332">
        <v>1096.4000000000001</v>
      </c>
      <c r="U1332">
        <v>64.44</v>
      </c>
      <c r="V1332">
        <v>68.84</v>
      </c>
      <c r="W1332">
        <v>73.290000000000006</v>
      </c>
      <c r="X1332">
        <v>70.709999999999994</v>
      </c>
      <c r="Y1332">
        <v>70.260000000000005</v>
      </c>
      <c r="Z1332" s="12">
        <f>SUM(Taureaux[[#This Row],[indice 1]:[Indice 5]])</f>
        <v>347.53999999999996</v>
      </c>
      <c r="AA1332" t="s">
        <v>164</v>
      </c>
      <c r="AB1332" t="s">
        <v>164</v>
      </c>
      <c r="AC1332" t="s">
        <v>165</v>
      </c>
      <c r="AD1332">
        <v>1380</v>
      </c>
      <c r="AE1332">
        <v>30</v>
      </c>
    </row>
    <row r="1333" spans="2:31" x14ac:dyDescent="0.25">
      <c r="B1333" s="2">
        <f>IF(Taureaux[[#This Row],[Race]]&lt;&gt;résultats!$C$4,0,SUM(IF(U1333&gt;résultats!E$4,1,0),IF(V1333&gt;résultats!F$4,1,0),IF(W1333&gt;résultats!G$4,1,0),IF(X1333&gt;résultats!H$4,1,0),IF(Y1333&gt;résultats!I$4,1,0),IF(Z1333&gt;résultats!J$4,1,0)))</f>
        <v>0</v>
      </c>
      <c r="C1333">
        <f>IF(AND(Taureaux[[#All],[nombres d''incides M&gt;F]]&gt;résultats!$E$1,Taureaux[[#All],[Race]]=résultats!$C$4),1,0)</f>
        <v>0</v>
      </c>
      <c r="D1333">
        <f>IF(AND(Taureaux[[#All],[nombres d''incides M&gt;F]]=résultats!$E$1,Taureaux[[#All],[Race]]=résultats!$C$4),1,0)</f>
        <v>0</v>
      </c>
      <c r="E1333">
        <f>IF(AND(Taureaux[[#All],[nombres d''incides M&gt;F]]=résultats!$E$1-1,Taureaux[[#All],[Race]]=résultats!$C$4),1,0)</f>
        <v>0</v>
      </c>
      <c r="F1333">
        <f>IF(Taureaux[[#All],[&gt; palier]]=0,0,SUM($C$2:C1333))</f>
        <v>0</v>
      </c>
      <c r="G1333">
        <f>IF(Taureaux[[#All],[=palier]]=0,0,SUM($D$2:D1333)+MAX(Taureaux[[#All],[séquence &gt; palier]]))</f>
        <v>0</v>
      </c>
      <c r="H1333">
        <f>IF(Taureaux[[#All],[=palier-1]]=0,0,SUM($E$2:E1333)+MAX(Taureaux[[#All],[séquence = palier]]))</f>
        <v>0</v>
      </c>
      <c r="I1333" t="str">
        <f>IF(Taureaux[[#All],[&gt; palier]]&gt;0,Q1333,"")</f>
        <v/>
      </c>
      <c r="J1333" t="str">
        <f>IF(Taureaux[[#All],[=palier]]&gt;0,Q1333,"")</f>
        <v/>
      </c>
      <c r="K1333" t="str">
        <f>IF(Taureaux[[#All],[=palier-1]]&gt;0,Q1333,"")</f>
        <v/>
      </c>
      <c r="L1333">
        <f>IF(ROW()-1&lt;=60000,ROW()-1)</f>
        <v>1332</v>
      </c>
      <c r="M1333" s="12" t="str">
        <f>IF(Taureaux[[#This Row],[Nom selon le rang]]="","",VLOOKUP(O1333,Q:AF,10,FALSE))</f>
        <v/>
      </c>
      <c r="N1333" t="str">
        <f>IF(Taureaux[[#This Row],[somme des males selon la liste]]="","",RANK(Taureaux[[#This Row],[somme des males selon la liste]],Taureaux[[#All],[somme des males selon la liste]],0))</f>
        <v/>
      </c>
      <c r="O13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3">
        <v>19966471</v>
      </c>
      <c r="Q1333" t="s">
        <v>2596</v>
      </c>
      <c r="R1333" t="s">
        <v>456</v>
      </c>
      <c r="S1333" t="s">
        <v>69</v>
      </c>
      <c r="T1333">
        <v>968.86</v>
      </c>
      <c r="U1333">
        <v>49.96</v>
      </c>
      <c r="V1333">
        <v>61.15</v>
      </c>
      <c r="W1333">
        <v>60.34</v>
      </c>
      <c r="X1333">
        <v>50.11</v>
      </c>
      <c r="Y1333">
        <v>59.18</v>
      </c>
      <c r="Z1333" s="12">
        <f>SUM(Taureaux[[#This Row],[indice 1]:[Indice 5]])</f>
        <v>280.74</v>
      </c>
      <c r="AA1333" t="s">
        <v>125</v>
      </c>
      <c r="AB1333" t="s">
        <v>125</v>
      </c>
      <c r="AC1333" t="s">
        <v>126</v>
      </c>
      <c r="AD1333">
        <v>3837</v>
      </c>
      <c r="AE1333">
        <v>30</v>
      </c>
    </row>
    <row r="1334" spans="2:31" x14ac:dyDescent="0.25">
      <c r="B1334" s="2">
        <f>IF(Taureaux[[#This Row],[Race]]&lt;&gt;résultats!$C$4,0,SUM(IF(U1334&gt;résultats!E$4,1,0),IF(V1334&gt;résultats!F$4,1,0),IF(W1334&gt;résultats!G$4,1,0),IF(X1334&gt;résultats!H$4,1,0),IF(Y1334&gt;résultats!I$4,1,0),IF(Z1334&gt;résultats!J$4,1,0)))</f>
        <v>0</v>
      </c>
      <c r="C1334">
        <f>IF(AND(Taureaux[[#All],[nombres d''incides M&gt;F]]&gt;résultats!$E$1,Taureaux[[#All],[Race]]=résultats!$C$4),1,0)</f>
        <v>0</v>
      </c>
      <c r="D1334">
        <f>IF(AND(Taureaux[[#All],[nombres d''incides M&gt;F]]=résultats!$E$1,Taureaux[[#All],[Race]]=résultats!$C$4),1,0)</f>
        <v>0</v>
      </c>
      <c r="E1334">
        <f>IF(AND(Taureaux[[#All],[nombres d''incides M&gt;F]]=résultats!$E$1-1,Taureaux[[#All],[Race]]=résultats!$C$4),1,0)</f>
        <v>0</v>
      </c>
      <c r="F1334">
        <f>IF(Taureaux[[#All],[&gt; palier]]=0,0,SUM($C$2:C1334))</f>
        <v>0</v>
      </c>
      <c r="G1334">
        <f>IF(Taureaux[[#All],[=palier]]=0,0,SUM($D$2:D1334)+MAX(Taureaux[[#All],[séquence &gt; palier]]))</f>
        <v>0</v>
      </c>
      <c r="H1334">
        <f>IF(Taureaux[[#All],[=palier-1]]=0,0,SUM($E$2:E1334)+MAX(Taureaux[[#All],[séquence = palier]]))</f>
        <v>0</v>
      </c>
      <c r="I1334" t="str">
        <f>IF(Taureaux[[#All],[&gt; palier]]&gt;0,Q1334,"")</f>
        <v/>
      </c>
      <c r="J1334" t="str">
        <f>IF(Taureaux[[#All],[=palier]]&gt;0,Q1334,"")</f>
        <v/>
      </c>
      <c r="K1334" t="str">
        <f>IF(Taureaux[[#All],[=palier-1]]&gt;0,Q1334,"")</f>
        <v/>
      </c>
      <c r="L1334">
        <f>IF(ROW()-1&lt;=60000,ROW()-1)</f>
        <v>1333</v>
      </c>
      <c r="M1334" s="12" t="str">
        <f>IF(Taureaux[[#This Row],[Nom selon le rang]]="","",VLOOKUP(O1334,Q:AF,10,FALSE))</f>
        <v/>
      </c>
      <c r="N1334" t="str">
        <f>IF(Taureaux[[#This Row],[somme des males selon la liste]]="","",RANK(Taureaux[[#This Row],[somme des males selon la liste]],Taureaux[[#All],[somme des males selon la liste]],0))</f>
        <v/>
      </c>
      <c r="O13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4">
        <v>57762401</v>
      </c>
      <c r="Q1334" t="s">
        <v>2422</v>
      </c>
      <c r="R1334" t="s">
        <v>1187</v>
      </c>
      <c r="S1334" t="s">
        <v>149</v>
      </c>
      <c r="T1334">
        <v>991.37</v>
      </c>
      <c r="U1334">
        <v>63.66</v>
      </c>
      <c r="V1334">
        <v>61.88</v>
      </c>
      <c r="W1334">
        <v>67.78</v>
      </c>
      <c r="X1334">
        <v>62.83</v>
      </c>
      <c r="Y1334">
        <v>35.68</v>
      </c>
      <c r="Z1334" s="12">
        <f>SUM(Taureaux[[#This Row],[indice 1]:[Indice 5]])</f>
        <v>291.83</v>
      </c>
      <c r="AA1334" t="s">
        <v>358</v>
      </c>
      <c r="AB1334" t="s">
        <v>358</v>
      </c>
      <c r="AC1334" t="s">
        <v>111</v>
      </c>
      <c r="AD1334">
        <v>9502</v>
      </c>
      <c r="AE1334">
        <v>30</v>
      </c>
    </row>
    <row r="1335" spans="2:31" x14ac:dyDescent="0.25">
      <c r="B1335" s="2">
        <f>IF(Taureaux[[#This Row],[Race]]&lt;&gt;résultats!$C$4,0,SUM(IF(U1335&gt;résultats!E$4,1,0),IF(V1335&gt;résultats!F$4,1,0),IF(W1335&gt;résultats!G$4,1,0),IF(X1335&gt;résultats!H$4,1,0),IF(Y1335&gt;résultats!I$4,1,0),IF(Z1335&gt;résultats!J$4,1,0)))</f>
        <v>0</v>
      </c>
      <c r="C1335">
        <f>IF(AND(Taureaux[[#All],[nombres d''incides M&gt;F]]&gt;résultats!$E$1,Taureaux[[#All],[Race]]=résultats!$C$4),1,0)</f>
        <v>0</v>
      </c>
      <c r="D1335">
        <f>IF(AND(Taureaux[[#All],[nombres d''incides M&gt;F]]=résultats!$E$1,Taureaux[[#All],[Race]]=résultats!$C$4),1,0)</f>
        <v>0</v>
      </c>
      <c r="E1335">
        <f>IF(AND(Taureaux[[#All],[nombres d''incides M&gt;F]]=résultats!$E$1-1,Taureaux[[#All],[Race]]=résultats!$C$4),1,0)</f>
        <v>0</v>
      </c>
      <c r="F1335">
        <f>IF(Taureaux[[#All],[&gt; palier]]=0,0,SUM($C$2:C1335))</f>
        <v>0</v>
      </c>
      <c r="G1335">
        <f>IF(Taureaux[[#All],[=palier]]=0,0,SUM($D$2:D1335)+MAX(Taureaux[[#All],[séquence &gt; palier]]))</f>
        <v>0</v>
      </c>
      <c r="H1335">
        <f>IF(Taureaux[[#All],[=palier-1]]=0,0,SUM($E$2:E1335)+MAX(Taureaux[[#All],[séquence = palier]]))</f>
        <v>0</v>
      </c>
      <c r="I1335" t="str">
        <f>IF(Taureaux[[#All],[&gt; palier]]&gt;0,Q1335,"")</f>
        <v/>
      </c>
      <c r="J1335" t="str">
        <f>IF(Taureaux[[#All],[=palier]]&gt;0,Q1335,"")</f>
        <v/>
      </c>
      <c r="K1335" t="str">
        <f>IF(Taureaux[[#All],[=palier-1]]&gt;0,Q1335,"")</f>
        <v/>
      </c>
      <c r="L1335">
        <f>IF(ROW()-1&lt;=60000,ROW()-1)</f>
        <v>1334</v>
      </c>
      <c r="M1335" s="12" t="str">
        <f>IF(Taureaux[[#This Row],[Nom selon le rang]]="","",VLOOKUP(O1335,Q:AF,10,FALSE))</f>
        <v/>
      </c>
      <c r="N1335" t="str">
        <f>IF(Taureaux[[#This Row],[somme des males selon la liste]]="","",RANK(Taureaux[[#This Row],[somme des males selon la liste]],Taureaux[[#All],[somme des males selon la liste]],0))</f>
        <v/>
      </c>
      <c r="O13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5">
        <v>78415458</v>
      </c>
      <c r="Q1335" t="s">
        <v>1447</v>
      </c>
      <c r="R1335" t="s">
        <v>355</v>
      </c>
      <c r="S1335" t="s">
        <v>112</v>
      </c>
      <c r="T1335">
        <v>1101.19</v>
      </c>
      <c r="U1335">
        <v>61.69</v>
      </c>
      <c r="V1335">
        <v>67.63</v>
      </c>
      <c r="W1335">
        <v>66.8</v>
      </c>
      <c r="X1335">
        <v>63.27</v>
      </c>
      <c r="Y1335">
        <v>70.819999999999993</v>
      </c>
      <c r="Z1335" s="12">
        <f>SUM(Taureaux[[#This Row],[indice 1]:[Indice 5]])</f>
        <v>330.21</v>
      </c>
      <c r="AA1335" t="s">
        <v>148</v>
      </c>
      <c r="AB1335" t="s">
        <v>148</v>
      </c>
      <c r="AC1335" t="s">
        <v>116</v>
      </c>
      <c r="AD1335">
        <v>26907</v>
      </c>
      <c r="AE1335">
        <v>30</v>
      </c>
    </row>
    <row r="1336" spans="2:31" x14ac:dyDescent="0.25">
      <c r="B1336" s="2">
        <f>IF(Taureaux[[#This Row],[Race]]&lt;&gt;résultats!$C$4,0,SUM(IF(U1336&gt;résultats!E$4,1,0),IF(V1336&gt;résultats!F$4,1,0),IF(W1336&gt;résultats!G$4,1,0),IF(X1336&gt;résultats!H$4,1,0),IF(Y1336&gt;résultats!I$4,1,0),IF(Z1336&gt;résultats!J$4,1,0)))</f>
        <v>0</v>
      </c>
      <c r="C1336">
        <f>IF(AND(Taureaux[[#All],[nombres d''incides M&gt;F]]&gt;résultats!$E$1,Taureaux[[#All],[Race]]=résultats!$C$4),1,0)</f>
        <v>0</v>
      </c>
      <c r="D1336">
        <f>IF(AND(Taureaux[[#All],[nombres d''incides M&gt;F]]=résultats!$E$1,Taureaux[[#All],[Race]]=résultats!$C$4),1,0)</f>
        <v>0</v>
      </c>
      <c r="E1336">
        <f>IF(AND(Taureaux[[#All],[nombres d''incides M&gt;F]]=résultats!$E$1-1,Taureaux[[#All],[Race]]=résultats!$C$4),1,0)</f>
        <v>0</v>
      </c>
      <c r="F1336">
        <f>IF(Taureaux[[#All],[&gt; palier]]=0,0,SUM($C$2:C1336))</f>
        <v>0</v>
      </c>
      <c r="G1336">
        <f>IF(Taureaux[[#All],[=palier]]=0,0,SUM($D$2:D1336)+MAX(Taureaux[[#All],[séquence &gt; palier]]))</f>
        <v>0</v>
      </c>
      <c r="H1336">
        <f>IF(Taureaux[[#All],[=palier-1]]=0,0,SUM($E$2:E1336)+MAX(Taureaux[[#All],[séquence = palier]]))</f>
        <v>0</v>
      </c>
      <c r="I1336" t="str">
        <f>IF(Taureaux[[#All],[&gt; palier]]&gt;0,Q1336,"")</f>
        <v/>
      </c>
      <c r="J1336" t="str">
        <f>IF(Taureaux[[#All],[=palier]]&gt;0,Q1336,"")</f>
        <v/>
      </c>
      <c r="K1336" t="str">
        <f>IF(Taureaux[[#All],[=palier-1]]&gt;0,Q1336,"")</f>
        <v/>
      </c>
      <c r="L1336">
        <f>IF(ROW()-1&lt;=60000,ROW()-1)</f>
        <v>1335</v>
      </c>
      <c r="M1336" s="12" t="str">
        <f>IF(Taureaux[[#This Row],[Nom selon le rang]]="","",VLOOKUP(O1336,Q:AF,10,FALSE))</f>
        <v/>
      </c>
      <c r="N1336" t="str">
        <f>IF(Taureaux[[#This Row],[somme des males selon la liste]]="","",RANK(Taureaux[[#This Row],[somme des males selon la liste]],Taureaux[[#All],[somme des males selon la liste]],0))</f>
        <v/>
      </c>
      <c r="O13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6">
        <v>57010831</v>
      </c>
      <c r="Q1336" t="s">
        <v>2043</v>
      </c>
      <c r="R1336" t="s">
        <v>237</v>
      </c>
      <c r="S1336" t="s">
        <v>99</v>
      </c>
      <c r="T1336">
        <v>1136.83</v>
      </c>
      <c r="U1336">
        <v>56.66</v>
      </c>
      <c r="V1336">
        <v>60.37</v>
      </c>
      <c r="W1336">
        <v>64.72</v>
      </c>
      <c r="X1336">
        <v>72.58</v>
      </c>
      <c r="Y1336">
        <v>59.85</v>
      </c>
      <c r="Z1336" s="12">
        <f>SUM(Taureaux[[#This Row],[indice 1]:[Indice 5]])</f>
        <v>314.18</v>
      </c>
      <c r="AA1336" t="s">
        <v>148</v>
      </c>
      <c r="AB1336" t="s">
        <v>148</v>
      </c>
      <c r="AC1336" t="s">
        <v>116</v>
      </c>
      <c r="AD1336">
        <v>22157</v>
      </c>
      <c r="AE1336">
        <v>30</v>
      </c>
    </row>
    <row r="1337" spans="2:31" x14ac:dyDescent="0.25">
      <c r="B1337" s="2">
        <f>IF(Taureaux[[#This Row],[Race]]&lt;&gt;résultats!$C$4,0,SUM(IF(U1337&gt;résultats!E$4,1,0),IF(V1337&gt;résultats!F$4,1,0),IF(W1337&gt;résultats!G$4,1,0),IF(X1337&gt;résultats!H$4,1,0),IF(Y1337&gt;résultats!I$4,1,0),IF(Z1337&gt;résultats!J$4,1,0)))</f>
        <v>0</v>
      </c>
      <c r="C1337">
        <f>IF(AND(Taureaux[[#All],[nombres d''incides M&gt;F]]&gt;résultats!$E$1,Taureaux[[#All],[Race]]=résultats!$C$4),1,0)</f>
        <v>0</v>
      </c>
      <c r="D1337">
        <f>IF(AND(Taureaux[[#All],[nombres d''incides M&gt;F]]=résultats!$E$1,Taureaux[[#All],[Race]]=résultats!$C$4),1,0)</f>
        <v>0</v>
      </c>
      <c r="E1337">
        <f>IF(AND(Taureaux[[#All],[nombres d''incides M&gt;F]]=résultats!$E$1-1,Taureaux[[#All],[Race]]=résultats!$C$4),1,0)</f>
        <v>0</v>
      </c>
      <c r="F1337">
        <f>IF(Taureaux[[#All],[&gt; palier]]=0,0,SUM($C$2:C1337))</f>
        <v>0</v>
      </c>
      <c r="G1337">
        <f>IF(Taureaux[[#All],[=palier]]=0,0,SUM($D$2:D1337)+MAX(Taureaux[[#All],[séquence &gt; palier]]))</f>
        <v>0</v>
      </c>
      <c r="H1337">
        <f>IF(Taureaux[[#All],[=palier-1]]=0,0,SUM($E$2:E1337)+MAX(Taureaux[[#All],[séquence = palier]]))</f>
        <v>0</v>
      </c>
      <c r="I1337" t="str">
        <f>IF(Taureaux[[#All],[&gt; palier]]&gt;0,Q1337,"")</f>
        <v/>
      </c>
      <c r="J1337" t="str">
        <f>IF(Taureaux[[#All],[=palier]]&gt;0,Q1337,"")</f>
        <v/>
      </c>
      <c r="K1337" t="str">
        <f>IF(Taureaux[[#All],[=palier-1]]&gt;0,Q1337,"")</f>
        <v/>
      </c>
      <c r="L1337">
        <f>IF(ROW()-1&lt;=60000,ROW()-1)</f>
        <v>1336</v>
      </c>
      <c r="M1337" s="12" t="str">
        <f>IF(Taureaux[[#This Row],[Nom selon le rang]]="","",VLOOKUP(O1337,Q:AF,10,FALSE))</f>
        <v/>
      </c>
      <c r="N1337" t="str">
        <f>IF(Taureaux[[#This Row],[somme des males selon la liste]]="","",RANK(Taureaux[[#This Row],[somme des males selon la liste]],Taureaux[[#All],[somme des males selon la liste]],0))</f>
        <v/>
      </c>
      <c r="O13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7">
        <v>78433560</v>
      </c>
      <c r="Q1337" t="s">
        <v>1104</v>
      </c>
      <c r="R1337" t="s">
        <v>244</v>
      </c>
      <c r="S1337" t="s">
        <v>72</v>
      </c>
      <c r="T1337">
        <v>1015.36</v>
      </c>
      <c r="U1337">
        <v>71.52</v>
      </c>
      <c r="V1337">
        <v>70.25</v>
      </c>
      <c r="W1337">
        <v>65.819999999999993</v>
      </c>
      <c r="X1337">
        <v>65.7</v>
      </c>
      <c r="Y1337">
        <v>65.900000000000006</v>
      </c>
      <c r="Z1337" s="12">
        <f>SUM(Taureaux[[#This Row],[indice 1]:[Indice 5]])</f>
        <v>339.18999999999994</v>
      </c>
      <c r="AA1337" t="s">
        <v>63</v>
      </c>
      <c r="AB1337" t="s">
        <v>115</v>
      </c>
      <c r="AC1337" t="s">
        <v>116</v>
      </c>
      <c r="AD1337">
        <v>1</v>
      </c>
      <c r="AE1337">
        <v>30</v>
      </c>
    </row>
    <row r="1338" spans="2:31" x14ac:dyDescent="0.25">
      <c r="B1338" s="2">
        <f>IF(Taureaux[[#This Row],[Race]]&lt;&gt;résultats!$C$4,0,SUM(IF(U1338&gt;résultats!E$4,1,0),IF(V1338&gt;résultats!F$4,1,0),IF(W1338&gt;résultats!G$4,1,0),IF(X1338&gt;résultats!H$4,1,0),IF(Y1338&gt;résultats!I$4,1,0),IF(Z1338&gt;résultats!J$4,1,0)))</f>
        <v>0</v>
      </c>
      <c r="C1338">
        <f>IF(AND(Taureaux[[#All],[nombres d''incides M&gt;F]]&gt;résultats!$E$1,Taureaux[[#All],[Race]]=résultats!$C$4),1,0)</f>
        <v>0</v>
      </c>
      <c r="D1338">
        <f>IF(AND(Taureaux[[#All],[nombres d''incides M&gt;F]]=résultats!$E$1,Taureaux[[#All],[Race]]=résultats!$C$4),1,0)</f>
        <v>0</v>
      </c>
      <c r="E1338">
        <f>IF(AND(Taureaux[[#All],[nombres d''incides M&gt;F]]=résultats!$E$1-1,Taureaux[[#All],[Race]]=résultats!$C$4),1,0)</f>
        <v>0</v>
      </c>
      <c r="F1338">
        <f>IF(Taureaux[[#All],[&gt; palier]]=0,0,SUM($C$2:C1338))</f>
        <v>0</v>
      </c>
      <c r="G1338">
        <f>IF(Taureaux[[#All],[=palier]]=0,0,SUM($D$2:D1338)+MAX(Taureaux[[#All],[séquence &gt; palier]]))</f>
        <v>0</v>
      </c>
      <c r="H1338">
        <f>IF(Taureaux[[#All],[=palier-1]]=0,0,SUM($E$2:E1338)+MAX(Taureaux[[#All],[séquence = palier]]))</f>
        <v>0</v>
      </c>
      <c r="I1338" t="str">
        <f>IF(Taureaux[[#All],[&gt; palier]]&gt;0,Q1338,"")</f>
        <v/>
      </c>
      <c r="J1338" t="str">
        <f>IF(Taureaux[[#All],[=palier]]&gt;0,Q1338,"")</f>
        <v/>
      </c>
      <c r="K1338" t="str">
        <f>IF(Taureaux[[#All],[=palier-1]]&gt;0,Q1338,"")</f>
        <v/>
      </c>
      <c r="L1338">
        <f>IF(ROW()-1&lt;=60000,ROW()-1)</f>
        <v>1337</v>
      </c>
      <c r="M1338" s="12" t="str">
        <f>IF(Taureaux[[#This Row],[Nom selon le rang]]="","",VLOOKUP(O1338,Q:AF,10,FALSE))</f>
        <v/>
      </c>
      <c r="N1338" t="str">
        <f>IF(Taureaux[[#This Row],[somme des males selon la liste]]="","",RANK(Taureaux[[#This Row],[somme des males selon la liste]],Taureaux[[#All],[somme des males selon la liste]],0))</f>
        <v/>
      </c>
      <c r="O13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8">
        <v>6798889</v>
      </c>
      <c r="Q1338" t="s">
        <v>2044</v>
      </c>
      <c r="R1338" t="s">
        <v>120</v>
      </c>
      <c r="S1338" t="s">
        <v>161</v>
      </c>
      <c r="T1338">
        <v>1153.18</v>
      </c>
      <c r="U1338">
        <v>67.180000000000007</v>
      </c>
      <c r="V1338">
        <v>54.89</v>
      </c>
      <c r="W1338">
        <v>66.349999999999994</v>
      </c>
      <c r="X1338">
        <v>55.49</v>
      </c>
      <c r="Y1338">
        <v>68.56</v>
      </c>
      <c r="Z1338" s="12">
        <f>SUM(Taureaux[[#This Row],[indice 1]:[Indice 5]])</f>
        <v>312.47000000000003</v>
      </c>
      <c r="AA1338" t="s">
        <v>63</v>
      </c>
      <c r="AB1338" t="s">
        <v>1746</v>
      </c>
      <c r="AC1338" t="s">
        <v>39</v>
      </c>
      <c r="AD1338">
        <v>9</v>
      </c>
      <c r="AE1338">
        <v>180</v>
      </c>
    </row>
    <row r="1339" spans="2:31" x14ac:dyDescent="0.25">
      <c r="B1339" s="2">
        <f>IF(Taureaux[[#This Row],[Race]]&lt;&gt;résultats!$C$4,0,SUM(IF(U1339&gt;résultats!E$4,1,0),IF(V1339&gt;résultats!F$4,1,0),IF(W1339&gt;résultats!G$4,1,0),IF(X1339&gt;résultats!H$4,1,0),IF(Y1339&gt;résultats!I$4,1,0),IF(Z1339&gt;résultats!J$4,1,0)))</f>
        <v>0</v>
      </c>
      <c r="C1339">
        <f>IF(AND(Taureaux[[#All],[nombres d''incides M&gt;F]]&gt;résultats!$E$1,Taureaux[[#All],[Race]]=résultats!$C$4),1,0)</f>
        <v>0</v>
      </c>
      <c r="D1339">
        <f>IF(AND(Taureaux[[#All],[nombres d''incides M&gt;F]]=résultats!$E$1,Taureaux[[#All],[Race]]=résultats!$C$4),1,0)</f>
        <v>0</v>
      </c>
      <c r="E1339">
        <f>IF(AND(Taureaux[[#All],[nombres d''incides M&gt;F]]=résultats!$E$1-1,Taureaux[[#All],[Race]]=résultats!$C$4),1,0)</f>
        <v>0</v>
      </c>
      <c r="F1339">
        <f>IF(Taureaux[[#All],[&gt; palier]]=0,0,SUM($C$2:C1339))</f>
        <v>0</v>
      </c>
      <c r="G1339">
        <f>IF(Taureaux[[#All],[=palier]]=0,0,SUM($D$2:D1339)+MAX(Taureaux[[#All],[séquence &gt; palier]]))</f>
        <v>0</v>
      </c>
      <c r="H1339">
        <f>IF(Taureaux[[#All],[=palier-1]]=0,0,SUM($E$2:E1339)+MAX(Taureaux[[#All],[séquence = palier]]))</f>
        <v>0</v>
      </c>
      <c r="I1339" t="str">
        <f>IF(Taureaux[[#All],[&gt; palier]]&gt;0,Q1339,"")</f>
        <v/>
      </c>
      <c r="J1339" t="str">
        <f>IF(Taureaux[[#All],[=palier]]&gt;0,Q1339,"")</f>
        <v/>
      </c>
      <c r="K1339" t="str">
        <f>IF(Taureaux[[#All],[=palier-1]]&gt;0,Q1339,"")</f>
        <v/>
      </c>
      <c r="L1339">
        <f>IF(ROW()-1&lt;=60000,ROW()-1)</f>
        <v>1338</v>
      </c>
      <c r="M1339" s="12" t="str">
        <f>IF(Taureaux[[#This Row],[Nom selon le rang]]="","",VLOOKUP(O1339,Q:AF,10,FALSE))</f>
        <v/>
      </c>
      <c r="N1339" t="str">
        <f>IF(Taureaux[[#This Row],[somme des males selon la liste]]="","",RANK(Taureaux[[#This Row],[somme des males selon la liste]],Taureaux[[#All],[somme des males selon la liste]],0))</f>
        <v/>
      </c>
      <c r="O13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39">
        <v>78201905</v>
      </c>
      <c r="Q1339" t="s">
        <v>372</v>
      </c>
      <c r="R1339" t="s">
        <v>45</v>
      </c>
      <c r="S1339" t="s">
        <v>161</v>
      </c>
      <c r="T1339">
        <v>1055.0999999999999</v>
      </c>
      <c r="U1339">
        <v>64.010000000000005</v>
      </c>
      <c r="V1339">
        <v>72.709999999999994</v>
      </c>
      <c r="W1339">
        <v>79.86</v>
      </c>
      <c r="X1339">
        <v>58.46</v>
      </c>
      <c r="Y1339">
        <v>79.2</v>
      </c>
      <c r="Z1339" s="12">
        <f>SUM(Taureaux[[#This Row],[indice 1]:[Indice 5]])</f>
        <v>354.23999999999995</v>
      </c>
      <c r="AA1339" t="s">
        <v>63</v>
      </c>
      <c r="AB1339" t="s">
        <v>138</v>
      </c>
      <c r="AC1339" t="s">
        <v>139</v>
      </c>
      <c r="AD1339">
        <v>8</v>
      </c>
      <c r="AE1339">
        <v>30</v>
      </c>
    </row>
    <row r="1340" spans="2:31" x14ac:dyDescent="0.25">
      <c r="B1340" s="2">
        <f>IF(Taureaux[[#This Row],[Race]]&lt;&gt;résultats!$C$4,0,SUM(IF(U1340&gt;résultats!E$4,1,0),IF(V1340&gt;résultats!F$4,1,0),IF(W1340&gt;résultats!G$4,1,0),IF(X1340&gt;résultats!H$4,1,0),IF(Y1340&gt;résultats!I$4,1,0),IF(Z1340&gt;résultats!J$4,1,0)))</f>
        <v>0</v>
      </c>
      <c r="C1340">
        <f>IF(AND(Taureaux[[#All],[nombres d''incides M&gt;F]]&gt;résultats!$E$1,Taureaux[[#All],[Race]]=résultats!$C$4),1,0)</f>
        <v>0</v>
      </c>
      <c r="D1340">
        <f>IF(AND(Taureaux[[#All],[nombres d''incides M&gt;F]]=résultats!$E$1,Taureaux[[#All],[Race]]=résultats!$C$4),1,0)</f>
        <v>0</v>
      </c>
      <c r="E1340">
        <f>IF(AND(Taureaux[[#All],[nombres d''incides M&gt;F]]=résultats!$E$1-1,Taureaux[[#All],[Race]]=résultats!$C$4),1,0)</f>
        <v>0</v>
      </c>
      <c r="F1340">
        <f>IF(Taureaux[[#All],[&gt; palier]]=0,0,SUM($C$2:C1340))</f>
        <v>0</v>
      </c>
      <c r="G1340">
        <f>IF(Taureaux[[#All],[=palier]]=0,0,SUM($D$2:D1340)+MAX(Taureaux[[#All],[séquence &gt; palier]]))</f>
        <v>0</v>
      </c>
      <c r="H1340">
        <f>IF(Taureaux[[#All],[=palier-1]]=0,0,SUM($E$2:E1340)+MAX(Taureaux[[#All],[séquence = palier]]))</f>
        <v>0</v>
      </c>
      <c r="I1340" t="str">
        <f>IF(Taureaux[[#All],[&gt; palier]]&gt;0,Q1340,"")</f>
        <v/>
      </c>
      <c r="J1340" t="str">
        <f>IF(Taureaux[[#All],[=palier]]&gt;0,Q1340,"")</f>
        <v/>
      </c>
      <c r="K1340" t="str">
        <f>IF(Taureaux[[#All],[=palier-1]]&gt;0,Q1340,"")</f>
        <v/>
      </c>
      <c r="L1340">
        <f>IF(ROW()-1&lt;=60000,ROW()-1)</f>
        <v>1339</v>
      </c>
      <c r="M1340" s="12" t="str">
        <f>IF(Taureaux[[#This Row],[Nom selon le rang]]="","",VLOOKUP(O1340,Q:AF,10,FALSE))</f>
        <v/>
      </c>
      <c r="N1340" t="str">
        <f>IF(Taureaux[[#This Row],[somme des males selon la liste]]="","",RANK(Taureaux[[#This Row],[somme des males selon la liste]],Taureaux[[#All],[somme des males selon la liste]],0))</f>
        <v/>
      </c>
      <c r="O13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0">
        <v>47593761</v>
      </c>
      <c r="Q1340" t="s">
        <v>1954</v>
      </c>
      <c r="R1340" t="s">
        <v>654</v>
      </c>
      <c r="S1340" t="s">
        <v>85</v>
      </c>
      <c r="T1340">
        <v>755.28</v>
      </c>
      <c r="U1340">
        <v>61.21</v>
      </c>
      <c r="V1340">
        <v>59.17</v>
      </c>
      <c r="W1340">
        <v>68.400000000000006</v>
      </c>
      <c r="X1340">
        <v>65.28</v>
      </c>
      <c r="Y1340">
        <v>59.59</v>
      </c>
      <c r="Z1340" s="12">
        <f>SUM(Taureaux[[#This Row],[indice 1]:[Indice 5]])</f>
        <v>313.64999999999998</v>
      </c>
      <c r="AA1340" t="s">
        <v>63</v>
      </c>
      <c r="AB1340" t="s">
        <v>51</v>
      </c>
      <c r="AC1340" t="s">
        <v>52</v>
      </c>
      <c r="AD1340">
        <v>4</v>
      </c>
      <c r="AE1340">
        <v>262.64</v>
      </c>
    </row>
    <row r="1341" spans="2:31" x14ac:dyDescent="0.25">
      <c r="B1341" s="2">
        <f>IF(Taureaux[[#This Row],[Race]]&lt;&gt;résultats!$C$4,0,SUM(IF(U1341&gt;résultats!E$4,1,0),IF(V1341&gt;résultats!F$4,1,0),IF(W1341&gt;résultats!G$4,1,0),IF(X1341&gt;résultats!H$4,1,0),IF(Y1341&gt;résultats!I$4,1,0),IF(Z1341&gt;résultats!J$4,1,0)))</f>
        <v>0</v>
      </c>
      <c r="C1341">
        <f>IF(AND(Taureaux[[#All],[nombres d''incides M&gt;F]]&gt;résultats!$E$1,Taureaux[[#All],[Race]]=résultats!$C$4),1,0)</f>
        <v>0</v>
      </c>
      <c r="D1341">
        <f>IF(AND(Taureaux[[#All],[nombres d''incides M&gt;F]]=résultats!$E$1,Taureaux[[#All],[Race]]=résultats!$C$4),1,0)</f>
        <v>0</v>
      </c>
      <c r="E1341">
        <f>IF(AND(Taureaux[[#All],[nombres d''incides M&gt;F]]=résultats!$E$1-1,Taureaux[[#All],[Race]]=résultats!$C$4),1,0)</f>
        <v>0</v>
      </c>
      <c r="F1341">
        <f>IF(Taureaux[[#All],[&gt; palier]]=0,0,SUM($C$2:C1341))</f>
        <v>0</v>
      </c>
      <c r="G1341">
        <f>IF(Taureaux[[#All],[=palier]]=0,0,SUM($D$2:D1341)+MAX(Taureaux[[#All],[séquence &gt; palier]]))</f>
        <v>0</v>
      </c>
      <c r="H1341">
        <f>IF(Taureaux[[#All],[=palier-1]]=0,0,SUM($E$2:E1341)+MAX(Taureaux[[#All],[séquence = palier]]))</f>
        <v>0</v>
      </c>
      <c r="I1341" t="str">
        <f>IF(Taureaux[[#All],[&gt; palier]]&gt;0,Q1341,"")</f>
        <v/>
      </c>
      <c r="J1341" t="str">
        <f>IF(Taureaux[[#All],[=palier]]&gt;0,Q1341,"")</f>
        <v/>
      </c>
      <c r="K1341" t="str">
        <f>IF(Taureaux[[#All],[=palier-1]]&gt;0,Q1341,"")</f>
        <v/>
      </c>
      <c r="L1341">
        <f>IF(ROW()-1&lt;=60000,ROW()-1)</f>
        <v>1340</v>
      </c>
      <c r="M1341" s="12" t="str">
        <f>IF(Taureaux[[#This Row],[Nom selon le rang]]="","",VLOOKUP(O1341,Q:AF,10,FALSE))</f>
        <v/>
      </c>
      <c r="N1341" t="str">
        <f>IF(Taureaux[[#This Row],[somme des males selon la liste]]="","",RANK(Taureaux[[#This Row],[somme des males selon la liste]],Taureaux[[#All],[somme des males selon la liste]],0))</f>
        <v/>
      </c>
      <c r="O13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1">
        <v>22845211</v>
      </c>
      <c r="Q1341" t="s">
        <v>2515</v>
      </c>
      <c r="R1341" t="s">
        <v>36</v>
      </c>
      <c r="S1341" t="s">
        <v>69</v>
      </c>
      <c r="T1341">
        <v>1107.51</v>
      </c>
      <c r="U1341">
        <v>54.02</v>
      </c>
      <c r="V1341">
        <v>82.4</v>
      </c>
      <c r="W1341">
        <v>65.88</v>
      </c>
      <c r="X1341">
        <v>42.26</v>
      </c>
      <c r="Y1341">
        <v>41.46</v>
      </c>
      <c r="Z1341" s="12">
        <f>SUM(Taureaux[[#This Row],[indice 1]:[Indice 5]])</f>
        <v>286.02</v>
      </c>
      <c r="AA1341" t="s">
        <v>38</v>
      </c>
      <c r="AB1341" t="s">
        <v>38</v>
      </c>
      <c r="AC1341" t="s">
        <v>39</v>
      </c>
      <c r="AD1341">
        <v>5905</v>
      </c>
      <c r="AE1341">
        <v>56.02</v>
      </c>
    </row>
    <row r="1342" spans="2:31" x14ac:dyDescent="0.25">
      <c r="B1342" s="2">
        <f>IF(Taureaux[[#This Row],[Race]]&lt;&gt;résultats!$C$4,0,SUM(IF(U1342&gt;résultats!E$4,1,0),IF(V1342&gt;résultats!F$4,1,0),IF(W1342&gt;résultats!G$4,1,0),IF(X1342&gt;résultats!H$4,1,0),IF(Y1342&gt;résultats!I$4,1,0),IF(Z1342&gt;résultats!J$4,1,0)))</f>
        <v>0</v>
      </c>
      <c r="C1342">
        <f>IF(AND(Taureaux[[#All],[nombres d''incides M&gt;F]]&gt;résultats!$E$1,Taureaux[[#All],[Race]]=résultats!$C$4),1,0)</f>
        <v>0</v>
      </c>
      <c r="D1342">
        <f>IF(AND(Taureaux[[#All],[nombres d''incides M&gt;F]]=résultats!$E$1,Taureaux[[#All],[Race]]=résultats!$C$4),1,0)</f>
        <v>0</v>
      </c>
      <c r="E1342">
        <f>IF(AND(Taureaux[[#All],[nombres d''incides M&gt;F]]=résultats!$E$1-1,Taureaux[[#All],[Race]]=résultats!$C$4),1,0)</f>
        <v>0</v>
      </c>
      <c r="F1342">
        <f>IF(Taureaux[[#All],[&gt; palier]]=0,0,SUM($C$2:C1342))</f>
        <v>0</v>
      </c>
      <c r="G1342">
        <f>IF(Taureaux[[#All],[=palier]]=0,0,SUM($D$2:D1342)+MAX(Taureaux[[#All],[séquence &gt; palier]]))</f>
        <v>0</v>
      </c>
      <c r="H1342">
        <f>IF(Taureaux[[#All],[=palier-1]]=0,0,SUM($E$2:E1342)+MAX(Taureaux[[#All],[séquence = palier]]))</f>
        <v>0</v>
      </c>
      <c r="I1342" t="str">
        <f>IF(Taureaux[[#All],[&gt; palier]]&gt;0,Q1342,"")</f>
        <v/>
      </c>
      <c r="J1342" t="str">
        <f>IF(Taureaux[[#All],[=palier]]&gt;0,Q1342,"")</f>
        <v/>
      </c>
      <c r="K1342" t="str">
        <f>IF(Taureaux[[#All],[=palier-1]]&gt;0,Q1342,"")</f>
        <v/>
      </c>
      <c r="L1342">
        <f>IF(ROW()-1&lt;=60000,ROW()-1)</f>
        <v>1341</v>
      </c>
      <c r="M1342" s="12" t="str">
        <f>IF(Taureaux[[#This Row],[Nom selon le rang]]="","",VLOOKUP(O1342,Q:AF,10,FALSE))</f>
        <v/>
      </c>
      <c r="N1342" t="str">
        <f>IF(Taureaux[[#This Row],[somme des males selon la liste]]="","",RANK(Taureaux[[#This Row],[somme des males selon la liste]],Taureaux[[#All],[somme des males selon la liste]],0))</f>
        <v/>
      </c>
      <c r="O13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2">
        <v>5813690</v>
      </c>
      <c r="Q1342" t="s">
        <v>2607</v>
      </c>
      <c r="R1342" t="s">
        <v>181</v>
      </c>
      <c r="S1342" t="s">
        <v>76</v>
      </c>
      <c r="T1342">
        <v>1248.6300000000001</v>
      </c>
      <c r="U1342">
        <v>52.74</v>
      </c>
      <c r="V1342">
        <v>52.62</v>
      </c>
      <c r="W1342">
        <v>52.32</v>
      </c>
      <c r="X1342">
        <v>63.42</v>
      </c>
      <c r="Y1342">
        <v>66.22</v>
      </c>
      <c r="Z1342" s="12">
        <f>SUM(Taureaux[[#This Row],[indice 1]:[Indice 5]])</f>
        <v>287.32000000000005</v>
      </c>
      <c r="AA1342" t="s">
        <v>38</v>
      </c>
      <c r="AB1342" t="s">
        <v>38</v>
      </c>
      <c r="AC1342" t="s">
        <v>39</v>
      </c>
      <c r="AD1342">
        <v>6064</v>
      </c>
      <c r="AE1342">
        <v>67.319999999999993</v>
      </c>
    </row>
    <row r="1343" spans="2:31" x14ac:dyDescent="0.25">
      <c r="B1343" s="2">
        <f>IF(Taureaux[[#This Row],[Race]]&lt;&gt;résultats!$C$4,0,SUM(IF(U1343&gt;résultats!E$4,1,0),IF(V1343&gt;résultats!F$4,1,0),IF(W1343&gt;résultats!G$4,1,0),IF(X1343&gt;résultats!H$4,1,0),IF(Y1343&gt;résultats!I$4,1,0),IF(Z1343&gt;résultats!J$4,1,0)))</f>
        <v>0</v>
      </c>
      <c r="C1343">
        <f>IF(AND(Taureaux[[#All],[nombres d''incides M&gt;F]]&gt;résultats!$E$1,Taureaux[[#All],[Race]]=résultats!$C$4),1,0)</f>
        <v>0</v>
      </c>
      <c r="D1343">
        <f>IF(AND(Taureaux[[#All],[nombres d''incides M&gt;F]]=résultats!$E$1,Taureaux[[#All],[Race]]=résultats!$C$4),1,0)</f>
        <v>0</v>
      </c>
      <c r="E1343">
        <f>IF(AND(Taureaux[[#All],[nombres d''incides M&gt;F]]=résultats!$E$1-1,Taureaux[[#All],[Race]]=résultats!$C$4),1,0)</f>
        <v>0</v>
      </c>
      <c r="F1343">
        <f>IF(Taureaux[[#All],[&gt; palier]]=0,0,SUM($C$2:C1343))</f>
        <v>0</v>
      </c>
      <c r="G1343">
        <f>IF(Taureaux[[#All],[=palier]]=0,0,SUM($D$2:D1343)+MAX(Taureaux[[#All],[séquence &gt; palier]]))</f>
        <v>0</v>
      </c>
      <c r="H1343">
        <f>IF(Taureaux[[#All],[=palier-1]]=0,0,SUM($E$2:E1343)+MAX(Taureaux[[#All],[séquence = palier]]))</f>
        <v>0</v>
      </c>
      <c r="I1343" t="str">
        <f>IF(Taureaux[[#All],[&gt; palier]]&gt;0,Q1343,"")</f>
        <v/>
      </c>
      <c r="J1343" t="str">
        <f>IF(Taureaux[[#All],[=palier]]&gt;0,Q1343,"")</f>
        <v/>
      </c>
      <c r="K1343" t="str">
        <f>IF(Taureaux[[#All],[=palier-1]]&gt;0,Q1343,"")</f>
        <v/>
      </c>
      <c r="L1343">
        <f>IF(ROW()-1&lt;=60000,ROW()-1)</f>
        <v>1342</v>
      </c>
      <c r="M1343" s="12" t="str">
        <f>IF(Taureaux[[#This Row],[Nom selon le rang]]="","",VLOOKUP(O1343,Q:AF,10,FALSE))</f>
        <v/>
      </c>
      <c r="N1343" t="str">
        <f>IF(Taureaux[[#This Row],[somme des males selon la liste]]="","",RANK(Taureaux[[#This Row],[somme des males selon la liste]],Taureaux[[#All],[somme des males selon la liste]],0))</f>
        <v/>
      </c>
      <c r="O13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3">
        <v>82214097</v>
      </c>
      <c r="Q1343" t="s">
        <v>2993</v>
      </c>
      <c r="R1343" t="s">
        <v>36</v>
      </c>
      <c r="S1343" t="s">
        <v>19</v>
      </c>
      <c r="T1343">
        <v>1210.04</v>
      </c>
      <c r="U1343">
        <v>85.02</v>
      </c>
      <c r="V1343">
        <v>76.78</v>
      </c>
      <c r="W1343">
        <v>88.83</v>
      </c>
      <c r="X1343">
        <v>75.61</v>
      </c>
      <c r="Y1343">
        <v>60.17</v>
      </c>
      <c r="Z1343" s="12">
        <f>SUM(Taureaux[[#This Row],[indice 1]:[Indice 5]])</f>
        <v>386.41</v>
      </c>
      <c r="AA1343" t="s">
        <v>38</v>
      </c>
      <c r="AB1343" t="s">
        <v>38</v>
      </c>
      <c r="AC1343" t="s">
        <v>39</v>
      </c>
      <c r="AD1343">
        <v>4836</v>
      </c>
      <c r="AE1343">
        <v>90</v>
      </c>
    </row>
    <row r="1344" spans="2:31" x14ac:dyDescent="0.25">
      <c r="B1344" s="2">
        <f>IF(Taureaux[[#This Row],[Race]]&lt;&gt;résultats!$C$4,0,SUM(IF(U1344&gt;résultats!E$4,1,0),IF(V1344&gt;résultats!F$4,1,0),IF(W1344&gt;résultats!G$4,1,0),IF(X1344&gt;résultats!H$4,1,0),IF(Y1344&gt;résultats!I$4,1,0),IF(Z1344&gt;résultats!J$4,1,0)))</f>
        <v>0</v>
      </c>
      <c r="C1344">
        <f>IF(AND(Taureaux[[#All],[nombres d''incides M&gt;F]]&gt;résultats!$E$1,Taureaux[[#All],[Race]]=résultats!$C$4),1,0)</f>
        <v>0</v>
      </c>
      <c r="D1344">
        <f>IF(AND(Taureaux[[#All],[nombres d''incides M&gt;F]]=résultats!$E$1,Taureaux[[#All],[Race]]=résultats!$C$4),1,0)</f>
        <v>0</v>
      </c>
      <c r="E1344">
        <f>IF(AND(Taureaux[[#All],[nombres d''incides M&gt;F]]=résultats!$E$1-1,Taureaux[[#All],[Race]]=résultats!$C$4),1,0)</f>
        <v>0</v>
      </c>
      <c r="F1344">
        <f>IF(Taureaux[[#All],[&gt; palier]]=0,0,SUM($C$2:C1344))</f>
        <v>0</v>
      </c>
      <c r="G1344">
        <f>IF(Taureaux[[#All],[=palier]]=0,0,SUM($D$2:D1344)+MAX(Taureaux[[#All],[séquence &gt; palier]]))</f>
        <v>0</v>
      </c>
      <c r="H1344">
        <f>IF(Taureaux[[#All],[=palier-1]]=0,0,SUM($E$2:E1344)+MAX(Taureaux[[#All],[séquence = palier]]))</f>
        <v>0</v>
      </c>
      <c r="I1344" t="str">
        <f>IF(Taureaux[[#All],[&gt; palier]]&gt;0,Q1344,"")</f>
        <v/>
      </c>
      <c r="J1344" t="str">
        <f>IF(Taureaux[[#All],[=palier]]&gt;0,Q1344,"")</f>
        <v/>
      </c>
      <c r="K1344" t="str">
        <f>IF(Taureaux[[#All],[=palier-1]]&gt;0,Q1344,"")</f>
        <v/>
      </c>
      <c r="L1344">
        <f>IF(ROW()-1&lt;=60000,ROW()-1)</f>
        <v>1343</v>
      </c>
      <c r="M1344" s="12" t="str">
        <f>IF(Taureaux[[#This Row],[Nom selon le rang]]="","",VLOOKUP(O1344,Q:AF,10,FALSE))</f>
        <v/>
      </c>
      <c r="N1344" t="str">
        <f>IF(Taureaux[[#This Row],[somme des males selon la liste]]="","",RANK(Taureaux[[#This Row],[somme des males selon la liste]],Taureaux[[#All],[somme des males selon la liste]],0))</f>
        <v/>
      </c>
      <c r="O13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4">
        <v>78664391</v>
      </c>
      <c r="Q1344" t="s">
        <v>1519</v>
      </c>
      <c r="R1344" t="s">
        <v>45</v>
      </c>
      <c r="S1344" t="s">
        <v>112</v>
      </c>
      <c r="T1344">
        <v>1068.8599999999999</v>
      </c>
      <c r="U1344">
        <v>55.74</v>
      </c>
      <c r="V1344">
        <v>73.08</v>
      </c>
      <c r="W1344">
        <v>72.44</v>
      </c>
      <c r="X1344">
        <v>56.48</v>
      </c>
      <c r="Y1344">
        <v>65.23</v>
      </c>
      <c r="Z1344" s="12">
        <f>SUM(Taureaux[[#This Row],[indice 1]:[Indice 5]])</f>
        <v>322.97000000000003</v>
      </c>
      <c r="AA1344" t="s">
        <v>148</v>
      </c>
      <c r="AB1344" t="s">
        <v>148</v>
      </c>
      <c r="AC1344" t="s">
        <v>116</v>
      </c>
      <c r="AD1344">
        <v>30121</v>
      </c>
      <c r="AE1344">
        <v>30</v>
      </c>
    </row>
    <row r="1345" spans="2:31" x14ac:dyDescent="0.25">
      <c r="B1345" s="2">
        <f>IF(Taureaux[[#This Row],[Race]]&lt;&gt;résultats!$C$4,0,SUM(IF(U1345&gt;résultats!E$4,1,0),IF(V1345&gt;résultats!F$4,1,0),IF(W1345&gt;résultats!G$4,1,0),IF(X1345&gt;résultats!H$4,1,0),IF(Y1345&gt;résultats!I$4,1,0),IF(Z1345&gt;résultats!J$4,1,0)))</f>
        <v>0</v>
      </c>
      <c r="C1345">
        <f>IF(AND(Taureaux[[#All],[nombres d''incides M&gt;F]]&gt;résultats!$E$1,Taureaux[[#All],[Race]]=résultats!$C$4),1,0)</f>
        <v>0</v>
      </c>
      <c r="D1345">
        <f>IF(AND(Taureaux[[#All],[nombres d''incides M&gt;F]]=résultats!$E$1,Taureaux[[#All],[Race]]=résultats!$C$4),1,0)</f>
        <v>0</v>
      </c>
      <c r="E1345">
        <f>IF(AND(Taureaux[[#All],[nombres d''incides M&gt;F]]=résultats!$E$1-1,Taureaux[[#All],[Race]]=résultats!$C$4),1,0)</f>
        <v>0</v>
      </c>
      <c r="F1345">
        <f>IF(Taureaux[[#All],[&gt; palier]]=0,0,SUM($C$2:C1345))</f>
        <v>0</v>
      </c>
      <c r="G1345">
        <f>IF(Taureaux[[#All],[=palier]]=0,0,SUM($D$2:D1345)+MAX(Taureaux[[#All],[séquence &gt; palier]]))</f>
        <v>0</v>
      </c>
      <c r="H1345">
        <f>IF(Taureaux[[#All],[=palier-1]]=0,0,SUM($E$2:E1345)+MAX(Taureaux[[#All],[séquence = palier]]))</f>
        <v>0</v>
      </c>
      <c r="I1345" t="str">
        <f>IF(Taureaux[[#All],[&gt; palier]]&gt;0,Q1345,"")</f>
        <v/>
      </c>
      <c r="J1345" t="str">
        <f>IF(Taureaux[[#All],[=palier]]&gt;0,Q1345,"")</f>
        <v/>
      </c>
      <c r="K1345" t="str">
        <f>IF(Taureaux[[#All],[=palier-1]]&gt;0,Q1345,"")</f>
        <v/>
      </c>
      <c r="L1345">
        <f>IF(ROW()-1&lt;=60000,ROW()-1)</f>
        <v>1344</v>
      </c>
      <c r="M1345" s="12" t="str">
        <f>IF(Taureaux[[#This Row],[Nom selon le rang]]="","",VLOOKUP(O1345,Q:AF,10,FALSE))</f>
        <v/>
      </c>
      <c r="N1345" t="str">
        <f>IF(Taureaux[[#This Row],[somme des males selon la liste]]="","",RANK(Taureaux[[#This Row],[somme des males selon la liste]],Taureaux[[#All],[somme des males selon la liste]],0))</f>
        <v/>
      </c>
      <c r="O13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5">
        <v>57473511</v>
      </c>
      <c r="Q1345" t="s">
        <v>2704</v>
      </c>
      <c r="R1345" t="s">
        <v>120</v>
      </c>
      <c r="S1345" t="s">
        <v>132</v>
      </c>
      <c r="T1345">
        <v>1087.5</v>
      </c>
      <c r="U1345">
        <v>41.1</v>
      </c>
      <c r="V1345">
        <v>57.01</v>
      </c>
      <c r="W1345">
        <v>49.54</v>
      </c>
      <c r="X1345">
        <v>51.8</v>
      </c>
      <c r="Y1345">
        <v>65.650000000000006</v>
      </c>
      <c r="Z1345" s="12">
        <f>SUM(Taureaux[[#This Row],[indice 1]:[Indice 5]])</f>
        <v>265.10000000000002</v>
      </c>
      <c r="AA1345" t="s">
        <v>627</v>
      </c>
      <c r="AB1345" t="s">
        <v>627</v>
      </c>
      <c r="AC1345" t="s">
        <v>136</v>
      </c>
      <c r="AD1345">
        <v>204</v>
      </c>
      <c r="AE1345">
        <v>30</v>
      </c>
    </row>
    <row r="1346" spans="2:31" x14ac:dyDescent="0.25">
      <c r="B1346" s="2">
        <f>IF(Taureaux[[#This Row],[Race]]&lt;&gt;résultats!$C$4,0,SUM(IF(U1346&gt;résultats!E$4,1,0),IF(V1346&gt;résultats!F$4,1,0),IF(W1346&gt;résultats!G$4,1,0),IF(X1346&gt;résultats!H$4,1,0),IF(Y1346&gt;résultats!I$4,1,0),IF(Z1346&gt;résultats!J$4,1,0)))</f>
        <v>0</v>
      </c>
      <c r="C1346">
        <f>IF(AND(Taureaux[[#All],[nombres d''incides M&gt;F]]&gt;résultats!$E$1,Taureaux[[#All],[Race]]=résultats!$C$4),1,0)</f>
        <v>0</v>
      </c>
      <c r="D1346">
        <f>IF(AND(Taureaux[[#All],[nombres d''incides M&gt;F]]=résultats!$E$1,Taureaux[[#All],[Race]]=résultats!$C$4),1,0)</f>
        <v>0</v>
      </c>
      <c r="E1346">
        <f>IF(AND(Taureaux[[#All],[nombres d''incides M&gt;F]]=résultats!$E$1-1,Taureaux[[#All],[Race]]=résultats!$C$4),1,0)</f>
        <v>0</v>
      </c>
      <c r="F1346">
        <f>IF(Taureaux[[#All],[&gt; palier]]=0,0,SUM($C$2:C1346))</f>
        <v>0</v>
      </c>
      <c r="G1346">
        <f>IF(Taureaux[[#All],[=palier]]=0,0,SUM($D$2:D1346)+MAX(Taureaux[[#All],[séquence &gt; palier]]))</f>
        <v>0</v>
      </c>
      <c r="H1346">
        <f>IF(Taureaux[[#All],[=palier-1]]=0,0,SUM($E$2:E1346)+MAX(Taureaux[[#All],[séquence = palier]]))</f>
        <v>0</v>
      </c>
      <c r="I1346" t="str">
        <f>IF(Taureaux[[#All],[&gt; palier]]&gt;0,Q1346,"")</f>
        <v/>
      </c>
      <c r="J1346" t="str">
        <f>IF(Taureaux[[#All],[=palier]]&gt;0,Q1346,"")</f>
        <v/>
      </c>
      <c r="K1346" t="str">
        <f>IF(Taureaux[[#All],[=palier-1]]&gt;0,Q1346,"")</f>
        <v/>
      </c>
      <c r="L1346">
        <f>IF(ROW()-1&lt;=60000,ROW()-1)</f>
        <v>1345</v>
      </c>
      <c r="M1346" s="12" t="str">
        <f>IF(Taureaux[[#This Row],[Nom selon le rang]]="","",VLOOKUP(O1346,Q:AF,10,FALSE))</f>
        <v/>
      </c>
      <c r="N1346" t="str">
        <f>IF(Taureaux[[#This Row],[somme des males selon la liste]]="","",RANK(Taureaux[[#This Row],[somme des males selon la liste]],Taureaux[[#All],[somme des males selon la liste]],0))</f>
        <v/>
      </c>
      <c r="O13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6">
        <v>81170456</v>
      </c>
      <c r="Q1346" t="s">
        <v>1525</v>
      </c>
      <c r="R1346" t="s">
        <v>36</v>
      </c>
      <c r="S1346" t="s">
        <v>58</v>
      </c>
      <c r="T1346">
        <v>1076.45</v>
      </c>
      <c r="U1346">
        <v>49.41</v>
      </c>
      <c r="V1346">
        <v>58.35</v>
      </c>
      <c r="W1346">
        <v>97.33</v>
      </c>
      <c r="X1346">
        <v>44.21</v>
      </c>
      <c r="Y1346">
        <v>48.68</v>
      </c>
      <c r="Z1346" s="12">
        <f>SUM(Taureaux[[#This Row],[indice 1]:[Indice 5]])</f>
        <v>297.97999999999996</v>
      </c>
      <c r="AA1346" t="s">
        <v>689</v>
      </c>
      <c r="AB1346" t="s">
        <v>689</v>
      </c>
      <c r="AC1346" t="s">
        <v>139</v>
      </c>
      <c r="AD1346">
        <v>6942</v>
      </c>
      <c r="AE1346">
        <v>90</v>
      </c>
    </row>
    <row r="1347" spans="2:31" x14ac:dyDescent="0.25">
      <c r="B1347" s="2">
        <f>IF(Taureaux[[#This Row],[Race]]&lt;&gt;résultats!$C$4,0,SUM(IF(U1347&gt;résultats!E$4,1,0),IF(V1347&gt;résultats!F$4,1,0),IF(W1347&gt;résultats!G$4,1,0),IF(X1347&gt;résultats!H$4,1,0),IF(Y1347&gt;résultats!I$4,1,0),IF(Z1347&gt;résultats!J$4,1,0)))</f>
        <v>0</v>
      </c>
      <c r="C1347">
        <f>IF(AND(Taureaux[[#All],[nombres d''incides M&gt;F]]&gt;résultats!$E$1,Taureaux[[#All],[Race]]=résultats!$C$4),1,0)</f>
        <v>0</v>
      </c>
      <c r="D1347">
        <f>IF(AND(Taureaux[[#All],[nombres d''incides M&gt;F]]=résultats!$E$1,Taureaux[[#All],[Race]]=résultats!$C$4),1,0)</f>
        <v>0</v>
      </c>
      <c r="E1347">
        <f>IF(AND(Taureaux[[#All],[nombres d''incides M&gt;F]]=résultats!$E$1-1,Taureaux[[#All],[Race]]=résultats!$C$4),1,0)</f>
        <v>0</v>
      </c>
      <c r="F1347">
        <f>IF(Taureaux[[#All],[&gt; palier]]=0,0,SUM($C$2:C1347))</f>
        <v>0</v>
      </c>
      <c r="G1347">
        <f>IF(Taureaux[[#All],[=palier]]=0,0,SUM($D$2:D1347)+MAX(Taureaux[[#All],[séquence &gt; palier]]))</f>
        <v>0</v>
      </c>
      <c r="H1347">
        <f>IF(Taureaux[[#All],[=palier-1]]=0,0,SUM($E$2:E1347)+MAX(Taureaux[[#All],[séquence = palier]]))</f>
        <v>0</v>
      </c>
      <c r="I1347" t="str">
        <f>IF(Taureaux[[#All],[&gt; palier]]&gt;0,Q1347,"")</f>
        <v/>
      </c>
      <c r="J1347" t="str">
        <f>IF(Taureaux[[#All],[=palier]]&gt;0,Q1347,"")</f>
        <v/>
      </c>
      <c r="K1347" t="str">
        <f>IF(Taureaux[[#All],[=palier-1]]&gt;0,Q1347,"")</f>
        <v/>
      </c>
      <c r="L1347">
        <f>IF(ROW()-1&lt;=60000,ROW()-1)</f>
        <v>1346</v>
      </c>
      <c r="M1347" s="12" t="str">
        <f>IF(Taureaux[[#This Row],[Nom selon le rang]]="","",VLOOKUP(O1347,Q:AF,10,FALSE))</f>
        <v/>
      </c>
      <c r="N1347" t="str">
        <f>IF(Taureaux[[#This Row],[somme des males selon la liste]]="","",RANK(Taureaux[[#This Row],[somme des males selon la liste]],Taureaux[[#All],[somme des males selon la liste]],0))</f>
        <v/>
      </c>
      <c r="O13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7">
        <v>39527521</v>
      </c>
      <c r="Q1347" t="s">
        <v>2282</v>
      </c>
      <c r="R1347" t="s">
        <v>545</v>
      </c>
      <c r="S1347" t="s">
        <v>81</v>
      </c>
      <c r="T1347">
        <v>1369.23</v>
      </c>
      <c r="U1347">
        <v>64.34</v>
      </c>
      <c r="V1347">
        <v>71.48</v>
      </c>
      <c r="W1347">
        <v>64.86</v>
      </c>
      <c r="X1347">
        <v>53.73</v>
      </c>
      <c r="Y1347">
        <v>50.39</v>
      </c>
      <c r="Z1347" s="12">
        <f>SUM(Taureaux[[#This Row],[indice 1]:[Indice 5]])</f>
        <v>304.8</v>
      </c>
      <c r="AA1347" t="s">
        <v>63</v>
      </c>
      <c r="AB1347" t="s">
        <v>51</v>
      </c>
      <c r="AC1347" t="s">
        <v>52</v>
      </c>
      <c r="AD1347">
        <v>3</v>
      </c>
      <c r="AE1347">
        <v>261.58</v>
      </c>
    </row>
    <row r="1348" spans="2:31" x14ac:dyDescent="0.25">
      <c r="B1348" s="2">
        <f>IF(Taureaux[[#This Row],[Race]]&lt;&gt;résultats!$C$4,0,SUM(IF(U1348&gt;résultats!E$4,1,0),IF(V1348&gt;résultats!F$4,1,0),IF(W1348&gt;résultats!G$4,1,0),IF(X1348&gt;résultats!H$4,1,0),IF(Y1348&gt;résultats!I$4,1,0),IF(Z1348&gt;résultats!J$4,1,0)))</f>
        <v>0</v>
      </c>
      <c r="C1348">
        <f>IF(AND(Taureaux[[#All],[nombres d''incides M&gt;F]]&gt;résultats!$E$1,Taureaux[[#All],[Race]]=résultats!$C$4),1,0)</f>
        <v>0</v>
      </c>
      <c r="D1348">
        <f>IF(AND(Taureaux[[#All],[nombres d''incides M&gt;F]]=résultats!$E$1,Taureaux[[#All],[Race]]=résultats!$C$4),1,0)</f>
        <v>0</v>
      </c>
      <c r="E1348">
        <f>IF(AND(Taureaux[[#All],[nombres d''incides M&gt;F]]=résultats!$E$1-1,Taureaux[[#All],[Race]]=résultats!$C$4),1,0)</f>
        <v>0</v>
      </c>
      <c r="F1348">
        <f>IF(Taureaux[[#All],[&gt; palier]]=0,0,SUM($C$2:C1348))</f>
        <v>0</v>
      </c>
      <c r="G1348">
        <f>IF(Taureaux[[#All],[=palier]]=0,0,SUM($D$2:D1348)+MAX(Taureaux[[#All],[séquence &gt; palier]]))</f>
        <v>0</v>
      </c>
      <c r="H1348">
        <f>IF(Taureaux[[#All],[=palier-1]]=0,0,SUM($E$2:E1348)+MAX(Taureaux[[#All],[séquence = palier]]))</f>
        <v>0</v>
      </c>
      <c r="I1348" t="str">
        <f>IF(Taureaux[[#All],[&gt; palier]]&gt;0,Q1348,"")</f>
        <v/>
      </c>
      <c r="J1348" t="str">
        <f>IF(Taureaux[[#All],[=palier]]&gt;0,Q1348,"")</f>
        <v/>
      </c>
      <c r="K1348" t="str">
        <f>IF(Taureaux[[#All],[=palier-1]]&gt;0,Q1348,"")</f>
        <v/>
      </c>
      <c r="L1348">
        <f>IF(ROW()-1&lt;=60000,ROW()-1)</f>
        <v>1347</v>
      </c>
      <c r="M1348" s="12" t="str">
        <f>IF(Taureaux[[#This Row],[Nom selon le rang]]="","",VLOOKUP(O1348,Q:AF,10,FALSE))</f>
        <v/>
      </c>
      <c r="N1348" t="str">
        <f>IF(Taureaux[[#This Row],[somme des males selon la liste]]="","",RANK(Taureaux[[#This Row],[somme des males selon la liste]],Taureaux[[#All],[somme des males selon la liste]],0))</f>
        <v/>
      </c>
      <c r="O13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8">
        <v>63978051</v>
      </c>
      <c r="Q1348" t="s">
        <v>329</v>
      </c>
      <c r="R1348" t="s">
        <v>36</v>
      </c>
      <c r="S1348" t="s">
        <v>85</v>
      </c>
      <c r="T1348">
        <v>1165.4000000000001</v>
      </c>
      <c r="U1348">
        <v>74.52</v>
      </c>
      <c r="V1348">
        <v>66.709999999999994</v>
      </c>
      <c r="W1348">
        <v>82.12</v>
      </c>
      <c r="X1348">
        <v>69.819999999999993</v>
      </c>
      <c r="Y1348">
        <v>61.53</v>
      </c>
      <c r="Z1348" s="12">
        <f>SUM(Taureaux[[#This Row],[indice 1]:[Indice 5]])</f>
        <v>354.69999999999993</v>
      </c>
      <c r="AA1348" t="s">
        <v>38</v>
      </c>
      <c r="AB1348" t="s">
        <v>38</v>
      </c>
      <c r="AC1348" t="s">
        <v>39</v>
      </c>
      <c r="AD1348">
        <v>6357</v>
      </c>
      <c r="AE1348">
        <v>90</v>
      </c>
    </row>
    <row r="1349" spans="2:31" x14ac:dyDescent="0.25">
      <c r="B1349" s="2">
        <f>IF(Taureaux[[#This Row],[Race]]&lt;&gt;résultats!$C$4,0,SUM(IF(U1349&gt;résultats!E$4,1,0),IF(V1349&gt;résultats!F$4,1,0),IF(W1349&gt;résultats!G$4,1,0),IF(X1349&gt;résultats!H$4,1,0),IF(Y1349&gt;résultats!I$4,1,0),IF(Z1349&gt;résultats!J$4,1,0)))</f>
        <v>5</v>
      </c>
      <c r="C1349">
        <f>IF(AND(Taureaux[[#All],[nombres d''incides M&gt;F]]&gt;résultats!$E$1,Taureaux[[#All],[Race]]=résultats!$C$4),1,0)</f>
        <v>1</v>
      </c>
      <c r="D1349">
        <f>IF(AND(Taureaux[[#All],[nombres d''incides M&gt;F]]=résultats!$E$1,Taureaux[[#All],[Race]]=résultats!$C$4),1,0)</f>
        <v>0</v>
      </c>
      <c r="E1349">
        <f>IF(AND(Taureaux[[#All],[nombres d''incides M&gt;F]]=résultats!$E$1-1,Taureaux[[#All],[Race]]=résultats!$C$4),1,0)</f>
        <v>0</v>
      </c>
      <c r="F1349">
        <f>IF(Taureaux[[#All],[&gt; palier]]=0,0,SUM($C$2:C1349))</f>
        <v>39</v>
      </c>
      <c r="G1349">
        <f>IF(Taureaux[[#All],[=palier]]=0,0,SUM($D$2:D1349)+MAX(Taureaux[[#All],[séquence &gt; palier]]))</f>
        <v>0</v>
      </c>
      <c r="H1349">
        <f>IF(Taureaux[[#All],[=palier-1]]=0,0,SUM($E$2:E1349)+MAX(Taureaux[[#All],[séquence = palier]]))</f>
        <v>0</v>
      </c>
      <c r="I1349" t="str">
        <f>IF(Taureaux[[#All],[&gt; palier]]&gt;0,Q1349,"")</f>
        <v>BLAUMOVI DE OLIVE71</v>
      </c>
      <c r="J1349" t="str">
        <f>IF(Taureaux[[#All],[=palier]]&gt;0,Q1349,"")</f>
        <v/>
      </c>
      <c r="K1349" t="str">
        <f>IF(Taureaux[[#All],[=palier-1]]&gt;0,Q1349,"")</f>
        <v/>
      </c>
      <c r="L1349">
        <f>IF(ROW()-1&lt;=60000,ROW()-1)</f>
        <v>1348</v>
      </c>
      <c r="M1349" s="12" t="str">
        <f>IF(Taureaux[[#This Row],[Nom selon le rang]]="","",VLOOKUP(O1349,Q:AF,10,FALSE))</f>
        <v/>
      </c>
      <c r="N1349" t="str">
        <f>IF(Taureaux[[#This Row],[somme des males selon la liste]]="","",RANK(Taureaux[[#This Row],[somme des males selon la liste]],Taureaux[[#All],[somme des males selon la liste]],0))</f>
        <v/>
      </c>
      <c r="O13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49">
        <v>80802999</v>
      </c>
      <c r="Q1349" t="s">
        <v>1387</v>
      </c>
      <c r="R1349" t="s">
        <v>7</v>
      </c>
      <c r="S1349" t="s">
        <v>8</v>
      </c>
      <c r="T1349">
        <v>1000.66</v>
      </c>
      <c r="U1349">
        <v>62.3</v>
      </c>
      <c r="V1349">
        <v>66.64</v>
      </c>
      <c r="W1349">
        <v>71.8</v>
      </c>
      <c r="X1349">
        <v>59.42</v>
      </c>
      <c r="Y1349">
        <v>66.75</v>
      </c>
      <c r="Z1349" s="12">
        <f>SUM(Taureaux[[#This Row],[indice 1]:[Indice 5]])</f>
        <v>326.91000000000003</v>
      </c>
      <c r="AA1349" t="s">
        <v>148</v>
      </c>
      <c r="AB1349" t="s">
        <v>148</v>
      </c>
      <c r="AC1349" t="s">
        <v>116</v>
      </c>
      <c r="AD1349">
        <v>27395</v>
      </c>
      <c r="AE1349">
        <v>30</v>
      </c>
    </row>
    <row r="1350" spans="2:31" x14ac:dyDescent="0.25">
      <c r="B1350" s="2">
        <f>IF(Taureaux[[#This Row],[Race]]&lt;&gt;résultats!$C$4,0,SUM(IF(U1350&gt;résultats!E$4,1,0),IF(V1350&gt;résultats!F$4,1,0),IF(W1350&gt;résultats!G$4,1,0),IF(X1350&gt;résultats!H$4,1,0),IF(Y1350&gt;résultats!I$4,1,0),IF(Z1350&gt;résultats!J$4,1,0)))</f>
        <v>0</v>
      </c>
      <c r="C1350">
        <f>IF(AND(Taureaux[[#All],[nombres d''incides M&gt;F]]&gt;résultats!$E$1,Taureaux[[#All],[Race]]=résultats!$C$4),1,0)</f>
        <v>0</v>
      </c>
      <c r="D1350">
        <f>IF(AND(Taureaux[[#All],[nombres d''incides M&gt;F]]=résultats!$E$1,Taureaux[[#All],[Race]]=résultats!$C$4),1,0)</f>
        <v>0</v>
      </c>
      <c r="E1350">
        <f>IF(AND(Taureaux[[#All],[nombres d''incides M&gt;F]]=résultats!$E$1-1,Taureaux[[#All],[Race]]=résultats!$C$4),1,0)</f>
        <v>0</v>
      </c>
      <c r="F1350">
        <f>IF(Taureaux[[#All],[&gt; palier]]=0,0,SUM($C$2:C1350))</f>
        <v>0</v>
      </c>
      <c r="G1350">
        <f>IF(Taureaux[[#All],[=palier]]=0,0,SUM($D$2:D1350)+MAX(Taureaux[[#All],[séquence &gt; palier]]))</f>
        <v>0</v>
      </c>
      <c r="H1350">
        <f>IF(Taureaux[[#All],[=palier-1]]=0,0,SUM($E$2:E1350)+MAX(Taureaux[[#All],[séquence = palier]]))</f>
        <v>0</v>
      </c>
      <c r="I1350" t="str">
        <f>IF(Taureaux[[#All],[&gt; palier]]&gt;0,Q1350,"")</f>
        <v/>
      </c>
      <c r="J1350" t="str">
        <f>IF(Taureaux[[#All],[=palier]]&gt;0,Q1350,"")</f>
        <v/>
      </c>
      <c r="K1350" t="str">
        <f>IF(Taureaux[[#All],[=palier-1]]&gt;0,Q1350,"")</f>
        <v/>
      </c>
      <c r="L1350">
        <f>IF(ROW()-1&lt;=60000,ROW()-1)</f>
        <v>1349</v>
      </c>
      <c r="M1350" s="12" t="str">
        <f>IF(Taureaux[[#This Row],[Nom selon le rang]]="","",VLOOKUP(O1350,Q:AF,10,FALSE))</f>
        <v/>
      </c>
      <c r="N1350" t="str">
        <f>IF(Taureaux[[#This Row],[somme des males selon la liste]]="","",RANK(Taureaux[[#This Row],[somme des males selon la liste]],Taureaux[[#All],[somme des males selon la liste]],0))</f>
        <v/>
      </c>
      <c r="O13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0">
        <v>82143839</v>
      </c>
      <c r="Q1350" t="s">
        <v>2931</v>
      </c>
      <c r="R1350" t="s">
        <v>2735</v>
      </c>
      <c r="S1350" t="s">
        <v>18</v>
      </c>
      <c r="T1350">
        <v>1126.98</v>
      </c>
      <c r="U1350">
        <v>27.79</v>
      </c>
      <c r="V1350">
        <v>31.77</v>
      </c>
      <c r="W1350">
        <v>33.18</v>
      </c>
      <c r="X1350">
        <v>40.14</v>
      </c>
      <c r="Y1350">
        <v>28.48</v>
      </c>
      <c r="Z1350" s="12">
        <f>SUM(Taureaux[[#This Row],[indice 1]:[Indice 5]])</f>
        <v>161.35999999999999</v>
      </c>
      <c r="AA1350" t="s">
        <v>46</v>
      </c>
      <c r="AB1350" t="s">
        <v>46</v>
      </c>
      <c r="AC1350" t="s">
        <v>47</v>
      </c>
      <c r="AD1350">
        <v>350</v>
      </c>
      <c r="AE1350">
        <v>90</v>
      </c>
    </row>
    <row r="1351" spans="2:31" x14ac:dyDescent="0.25">
      <c r="B1351" s="2">
        <f>IF(Taureaux[[#This Row],[Race]]&lt;&gt;résultats!$C$4,0,SUM(IF(U1351&gt;résultats!E$4,1,0),IF(V1351&gt;résultats!F$4,1,0),IF(W1351&gt;résultats!G$4,1,0),IF(X1351&gt;résultats!H$4,1,0),IF(Y1351&gt;résultats!I$4,1,0),IF(Z1351&gt;résultats!J$4,1,0)))</f>
        <v>0</v>
      </c>
      <c r="C1351">
        <f>IF(AND(Taureaux[[#All],[nombres d''incides M&gt;F]]&gt;résultats!$E$1,Taureaux[[#All],[Race]]=résultats!$C$4),1,0)</f>
        <v>0</v>
      </c>
      <c r="D1351">
        <f>IF(AND(Taureaux[[#All],[nombres d''incides M&gt;F]]=résultats!$E$1,Taureaux[[#All],[Race]]=résultats!$C$4),1,0)</f>
        <v>0</v>
      </c>
      <c r="E1351">
        <f>IF(AND(Taureaux[[#All],[nombres d''incides M&gt;F]]=résultats!$E$1-1,Taureaux[[#All],[Race]]=résultats!$C$4),1,0)</f>
        <v>0</v>
      </c>
      <c r="F1351">
        <f>IF(Taureaux[[#All],[&gt; palier]]=0,0,SUM($C$2:C1351))</f>
        <v>0</v>
      </c>
      <c r="G1351">
        <f>IF(Taureaux[[#All],[=palier]]=0,0,SUM($D$2:D1351)+MAX(Taureaux[[#All],[séquence &gt; palier]]))</f>
        <v>0</v>
      </c>
      <c r="H1351">
        <f>IF(Taureaux[[#All],[=palier-1]]=0,0,SUM($E$2:E1351)+MAX(Taureaux[[#All],[séquence = palier]]))</f>
        <v>0</v>
      </c>
      <c r="I1351" t="str">
        <f>IF(Taureaux[[#All],[&gt; palier]]&gt;0,Q1351,"")</f>
        <v/>
      </c>
      <c r="J1351" t="str">
        <f>IF(Taureaux[[#All],[=palier]]&gt;0,Q1351,"")</f>
        <v/>
      </c>
      <c r="K1351" t="str">
        <f>IF(Taureaux[[#All],[=palier-1]]&gt;0,Q1351,"")</f>
        <v/>
      </c>
      <c r="L1351">
        <f>IF(ROW()-1&lt;=60000,ROW()-1)</f>
        <v>1350</v>
      </c>
      <c r="M1351" s="12" t="str">
        <f>IF(Taureaux[[#This Row],[Nom selon le rang]]="","",VLOOKUP(O1351,Q:AF,10,FALSE))</f>
        <v/>
      </c>
      <c r="N1351" t="str">
        <f>IF(Taureaux[[#This Row],[somme des males selon la liste]]="","",RANK(Taureaux[[#This Row],[somme des males selon la liste]],Taureaux[[#All],[somme des males selon la liste]],0))</f>
        <v/>
      </c>
      <c r="O13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1">
        <v>78295881</v>
      </c>
      <c r="Q1351" t="s">
        <v>1555</v>
      </c>
      <c r="R1351" t="s">
        <v>120</v>
      </c>
      <c r="S1351" t="s">
        <v>127</v>
      </c>
      <c r="T1351">
        <v>1155.27</v>
      </c>
      <c r="U1351">
        <v>76.930000000000007</v>
      </c>
      <c r="V1351">
        <v>62.78</v>
      </c>
      <c r="W1351">
        <v>64.41</v>
      </c>
      <c r="X1351">
        <v>53.41</v>
      </c>
      <c r="Y1351">
        <v>72.63</v>
      </c>
      <c r="Z1351" s="12">
        <f>SUM(Taureaux[[#This Row],[indice 1]:[Indice 5]])</f>
        <v>330.15999999999997</v>
      </c>
      <c r="AA1351" t="s">
        <v>376</v>
      </c>
      <c r="AB1351" t="s">
        <v>376</v>
      </c>
      <c r="AC1351" t="s">
        <v>106</v>
      </c>
      <c r="AD1351">
        <v>3481</v>
      </c>
      <c r="AE1351">
        <v>60</v>
      </c>
    </row>
    <row r="1352" spans="2:31" x14ac:dyDescent="0.25">
      <c r="B1352" s="2">
        <f>IF(Taureaux[[#This Row],[Race]]&lt;&gt;résultats!$C$4,0,SUM(IF(U1352&gt;résultats!E$4,1,0),IF(V1352&gt;résultats!F$4,1,0),IF(W1352&gt;résultats!G$4,1,0),IF(X1352&gt;résultats!H$4,1,0),IF(Y1352&gt;résultats!I$4,1,0),IF(Z1352&gt;résultats!J$4,1,0)))</f>
        <v>0</v>
      </c>
      <c r="C1352">
        <f>IF(AND(Taureaux[[#All],[nombres d''incides M&gt;F]]&gt;résultats!$E$1,Taureaux[[#All],[Race]]=résultats!$C$4),1,0)</f>
        <v>0</v>
      </c>
      <c r="D1352">
        <f>IF(AND(Taureaux[[#All],[nombres d''incides M&gt;F]]=résultats!$E$1,Taureaux[[#All],[Race]]=résultats!$C$4),1,0)</f>
        <v>0</v>
      </c>
      <c r="E1352">
        <f>IF(AND(Taureaux[[#All],[nombres d''incides M&gt;F]]=résultats!$E$1-1,Taureaux[[#All],[Race]]=résultats!$C$4),1,0)</f>
        <v>0</v>
      </c>
      <c r="F1352">
        <f>IF(Taureaux[[#All],[&gt; palier]]=0,0,SUM($C$2:C1352))</f>
        <v>0</v>
      </c>
      <c r="G1352">
        <f>IF(Taureaux[[#All],[=palier]]=0,0,SUM($D$2:D1352)+MAX(Taureaux[[#All],[séquence &gt; palier]]))</f>
        <v>0</v>
      </c>
      <c r="H1352">
        <f>IF(Taureaux[[#All],[=palier-1]]=0,0,SUM($E$2:E1352)+MAX(Taureaux[[#All],[séquence = palier]]))</f>
        <v>0</v>
      </c>
      <c r="I1352" t="str">
        <f>IF(Taureaux[[#All],[&gt; palier]]&gt;0,Q1352,"")</f>
        <v/>
      </c>
      <c r="J1352" t="str">
        <f>IF(Taureaux[[#All],[=palier]]&gt;0,Q1352,"")</f>
        <v/>
      </c>
      <c r="K1352" t="str">
        <f>IF(Taureaux[[#All],[=palier-1]]&gt;0,Q1352,"")</f>
        <v/>
      </c>
      <c r="L1352">
        <f>IF(ROW()-1&lt;=60000,ROW()-1)</f>
        <v>1351</v>
      </c>
      <c r="M1352" s="12" t="str">
        <f>IF(Taureaux[[#This Row],[Nom selon le rang]]="","",VLOOKUP(O1352,Q:AF,10,FALSE))</f>
        <v/>
      </c>
      <c r="N1352" t="str">
        <f>IF(Taureaux[[#This Row],[somme des males selon la liste]]="","",RANK(Taureaux[[#This Row],[somme des males selon la liste]],Taureaux[[#All],[somme des males selon la liste]],0))</f>
        <v/>
      </c>
      <c r="O13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2">
        <v>81498620</v>
      </c>
      <c r="Q1352" t="s">
        <v>1013</v>
      </c>
      <c r="R1352" t="s">
        <v>456</v>
      </c>
      <c r="S1352" t="s">
        <v>24</v>
      </c>
      <c r="T1352">
        <v>1045.48</v>
      </c>
      <c r="U1352">
        <v>65.680000000000007</v>
      </c>
      <c r="V1352">
        <v>57.98</v>
      </c>
      <c r="W1352">
        <v>74.42</v>
      </c>
      <c r="X1352">
        <v>62.63</v>
      </c>
      <c r="Y1352">
        <v>72.099999999999994</v>
      </c>
      <c r="Z1352" s="12">
        <f>SUM(Taureaux[[#This Row],[indice 1]:[Indice 5]])</f>
        <v>332.80999999999995</v>
      </c>
      <c r="AA1352" t="s">
        <v>294</v>
      </c>
      <c r="AB1352" t="s">
        <v>294</v>
      </c>
      <c r="AC1352" t="s">
        <v>141</v>
      </c>
      <c r="AD1352">
        <v>5238</v>
      </c>
      <c r="AE1352">
        <v>30</v>
      </c>
    </row>
    <row r="1353" spans="2:31" x14ac:dyDescent="0.25">
      <c r="B1353" s="2">
        <f>IF(Taureaux[[#This Row],[Race]]&lt;&gt;résultats!$C$4,0,SUM(IF(U1353&gt;résultats!E$4,1,0),IF(V1353&gt;résultats!F$4,1,0),IF(W1353&gt;résultats!G$4,1,0),IF(X1353&gt;résultats!H$4,1,0),IF(Y1353&gt;résultats!I$4,1,0),IF(Z1353&gt;résultats!J$4,1,0)))</f>
        <v>5</v>
      </c>
      <c r="C1353">
        <f>IF(AND(Taureaux[[#All],[nombres d''incides M&gt;F]]&gt;résultats!$E$1,Taureaux[[#All],[Race]]=résultats!$C$4),1,0)</f>
        <v>1</v>
      </c>
      <c r="D1353">
        <f>IF(AND(Taureaux[[#All],[nombres d''incides M&gt;F]]=résultats!$E$1,Taureaux[[#All],[Race]]=résultats!$C$4),1,0)</f>
        <v>0</v>
      </c>
      <c r="E1353">
        <f>IF(AND(Taureaux[[#All],[nombres d''incides M&gt;F]]=résultats!$E$1-1,Taureaux[[#All],[Race]]=résultats!$C$4),1,0)</f>
        <v>0</v>
      </c>
      <c r="F1353">
        <f>IF(Taureaux[[#All],[&gt; palier]]=0,0,SUM($C$2:C1353))</f>
        <v>40</v>
      </c>
      <c r="G1353">
        <f>IF(Taureaux[[#All],[=palier]]=0,0,SUM($D$2:D1353)+MAX(Taureaux[[#All],[séquence &gt; palier]]))</f>
        <v>0</v>
      </c>
      <c r="H1353">
        <f>IF(Taureaux[[#All],[=palier-1]]=0,0,SUM($E$2:E1353)+MAX(Taureaux[[#All],[séquence = palier]]))</f>
        <v>0</v>
      </c>
      <c r="I1353" t="str">
        <f>IF(Taureaux[[#All],[&gt; palier]]&gt;0,Q1353,"")</f>
        <v>BLECATU DE OLIVE71</v>
      </c>
      <c r="J1353" t="str">
        <f>IF(Taureaux[[#All],[=palier]]&gt;0,Q1353,"")</f>
        <v/>
      </c>
      <c r="K1353" t="str">
        <f>IF(Taureaux[[#All],[=palier-1]]&gt;0,Q1353,"")</f>
        <v/>
      </c>
      <c r="L1353">
        <f>IF(ROW()-1&lt;=60000,ROW()-1)</f>
        <v>1352</v>
      </c>
      <c r="M1353" s="12" t="str">
        <f>IF(Taureaux[[#This Row],[Nom selon le rang]]="","",VLOOKUP(O1353,Q:AF,10,FALSE))</f>
        <v/>
      </c>
      <c r="N1353" t="str">
        <f>IF(Taureaux[[#This Row],[somme des males selon la liste]]="","",RANK(Taureaux[[#This Row],[somme des males selon la liste]],Taureaux[[#All],[somme des males selon la liste]],0))</f>
        <v/>
      </c>
      <c r="O13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3">
        <v>79688247</v>
      </c>
      <c r="Q1353" t="s">
        <v>1014</v>
      </c>
      <c r="R1353" t="s">
        <v>7</v>
      </c>
      <c r="S1353" t="s">
        <v>99</v>
      </c>
      <c r="T1353">
        <v>1017.54</v>
      </c>
      <c r="U1353">
        <v>60.17</v>
      </c>
      <c r="V1353">
        <v>66.63</v>
      </c>
      <c r="W1353">
        <v>76.39</v>
      </c>
      <c r="X1353">
        <v>59.51</v>
      </c>
      <c r="Y1353">
        <v>68.11</v>
      </c>
      <c r="Z1353" s="12">
        <f>SUM(Taureaux[[#This Row],[indice 1]:[Indice 5]])</f>
        <v>330.81</v>
      </c>
      <c r="AA1353" t="s">
        <v>148</v>
      </c>
      <c r="AB1353" t="s">
        <v>148</v>
      </c>
      <c r="AC1353" t="s">
        <v>116</v>
      </c>
      <c r="AD1353">
        <v>30057</v>
      </c>
      <c r="AE1353">
        <v>30</v>
      </c>
    </row>
    <row r="1354" spans="2:31" x14ac:dyDescent="0.25">
      <c r="B1354" s="2">
        <f>IF(Taureaux[[#This Row],[Race]]&lt;&gt;résultats!$C$4,0,SUM(IF(U1354&gt;résultats!E$4,1,0),IF(V1354&gt;résultats!F$4,1,0),IF(W1354&gt;résultats!G$4,1,0),IF(X1354&gt;résultats!H$4,1,0),IF(Y1354&gt;résultats!I$4,1,0),IF(Z1354&gt;résultats!J$4,1,0)))</f>
        <v>0</v>
      </c>
      <c r="C1354">
        <f>IF(AND(Taureaux[[#All],[nombres d''incides M&gt;F]]&gt;résultats!$E$1,Taureaux[[#All],[Race]]=résultats!$C$4),1,0)</f>
        <v>0</v>
      </c>
      <c r="D1354">
        <f>IF(AND(Taureaux[[#All],[nombres d''incides M&gt;F]]=résultats!$E$1,Taureaux[[#All],[Race]]=résultats!$C$4),1,0)</f>
        <v>0</v>
      </c>
      <c r="E1354">
        <f>IF(AND(Taureaux[[#All],[nombres d''incides M&gt;F]]=résultats!$E$1-1,Taureaux[[#All],[Race]]=résultats!$C$4),1,0)</f>
        <v>0</v>
      </c>
      <c r="F1354">
        <f>IF(Taureaux[[#All],[&gt; palier]]=0,0,SUM($C$2:C1354))</f>
        <v>0</v>
      </c>
      <c r="G1354">
        <f>IF(Taureaux[[#All],[=palier]]=0,0,SUM($D$2:D1354)+MAX(Taureaux[[#All],[séquence &gt; palier]]))</f>
        <v>0</v>
      </c>
      <c r="H1354">
        <f>IF(Taureaux[[#All],[=palier-1]]=0,0,SUM($E$2:E1354)+MAX(Taureaux[[#All],[séquence = palier]]))</f>
        <v>0</v>
      </c>
      <c r="I1354" t="str">
        <f>IF(Taureaux[[#All],[&gt; palier]]&gt;0,Q1354,"")</f>
        <v/>
      </c>
      <c r="J1354" t="str">
        <f>IF(Taureaux[[#All],[=palier]]&gt;0,Q1354,"")</f>
        <v/>
      </c>
      <c r="K1354" t="str">
        <f>IF(Taureaux[[#All],[=palier-1]]&gt;0,Q1354,"")</f>
        <v/>
      </c>
      <c r="L1354">
        <f>IF(ROW()-1&lt;=60000,ROW()-1)</f>
        <v>1353</v>
      </c>
      <c r="M1354" s="12" t="str">
        <f>IF(Taureaux[[#This Row],[Nom selon le rang]]="","",VLOOKUP(O1354,Q:AF,10,FALSE))</f>
        <v/>
      </c>
      <c r="N1354" t="str">
        <f>IF(Taureaux[[#This Row],[somme des males selon la liste]]="","",RANK(Taureaux[[#This Row],[somme des males selon la liste]],Taureaux[[#All],[somme des males selon la liste]],0))</f>
        <v/>
      </c>
      <c r="O13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4">
        <v>6058852</v>
      </c>
      <c r="Q1354" t="s">
        <v>2671</v>
      </c>
      <c r="R1354" t="s">
        <v>181</v>
      </c>
      <c r="S1354" t="s">
        <v>143</v>
      </c>
      <c r="T1354">
        <v>1241.58</v>
      </c>
      <c r="U1354">
        <v>50.02</v>
      </c>
      <c r="V1354">
        <v>40.51</v>
      </c>
      <c r="W1354">
        <v>66.489999999999995</v>
      </c>
      <c r="X1354">
        <v>45.98</v>
      </c>
      <c r="Y1354">
        <v>59.06</v>
      </c>
      <c r="Z1354" s="12">
        <f>SUM(Taureaux[[#This Row],[indice 1]:[Indice 5]])</f>
        <v>262.05999999999995</v>
      </c>
      <c r="AA1354" t="s">
        <v>38</v>
      </c>
      <c r="AB1354" t="s">
        <v>38</v>
      </c>
      <c r="AC1354" t="s">
        <v>39</v>
      </c>
      <c r="AD1354">
        <v>12894</v>
      </c>
      <c r="AE1354">
        <v>42.06</v>
      </c>
    </row>
    <row r="1355" spans="2:31" x14ac:dyDescent="0.25">
      <c r="B1355" s="2">
        <f>IF(Taureaux[[#This Row],[Race]]&lt;&gt;résultats!$C$4,0,SUM(IF(U1355&gt;résultats!E$4,1,0),IF(V1355&gt;résultats!F$4,1,0),IF(W1355&gt;résultats!G$4,1,0),IF(X1355&gt;résultats!H$4,1,0),IF(Y1355&gt;résultats!I$4,1,0),IF(Z1355&gt;résultats!J$4,1,0)))</f>
        <v>0</v>
      </c>
      <c r="C1355">
        <f>IF(AND(Taureaux[[#All],[nombres d''incides M&gt;F]]&gt;résultats!$E$1,Taureaux[[#All],[Race]]=résultats!$C$4),1,0)</f>
        <v>0</v>
      </c>
      <c r="D1355">
        <f>IF(AND(Taureaux[[#All],[nombres d''incides M&gt;F]]=résultats!$E$1,Taureaux[[#All],[Race]]=résultats!$C$4),1,0)</f>
        <v>0</v>
      </c>
      <c r="E1355">
        <f>IF(AND(Taureaux[[#All],[nombres d''incides M&gt;F]]=résultats!$E$1-1,Taureaux[[#All],[Race]]=résultats!$C$4),1,0)</f>
        <v>0</v>
      </c>
      <c r="F1355">
        <f>IF(Taureaux[[#All],[&gt; palier]]=0,0,SUM($C$2:C1355))</f>
        <v>0</v>
      </c>
      <c r="G1355">
        <f>IF(Taureaux[[#All],[=palier]]=0,0,SUM($D$2:D1355)+MAX(Taureaux[[#All],[séquence &gt; palier]]))</f>
        <v>0</v>
      </c>
      <c r="H1355">
        <f>IF(Taureaux[[#All],[=palier-1]]=0,0,SUM($E$2:E1355)+MAX(Taureaux[[#All],[séquence = palier]]))</f>
        <v>0</v>
      </c>
      <c r="I1355" t="str">
        <f>IF(Taureaux[[#All],[&gt; palier]]&gt;0,Q1355,"")</f>
        <v/>
      </c>
      <c r="J1355" t="str">
        <f>IF(Taureaux[[#All],[=palier]]&gt;0,Q1355,"")</f>
        <v/>
      </c>
      <c r="K1355" t="str">
        <f>IF(Taureaux[[#All],[=palier-1]]&gt;0,Q1355,"")</f>
        <v/>
      </c>
      <c r="L1355">
        <f>IF(ROW()-1&lt;=60000,ROW()-1)</f>
        <v>1354</v>
      </c>
      <c r="M1355" s="12" t="str">
        <f>IF(Taureaux[[#This Row],[Nom selon le rang]]="","",VLOOKUP(O1355,Q:AF,10,FALSE))</f>
        <v/>
      </c>
      <c r="N1355" t="str">
        <f>IF(Taureaux[[#This Row],[somme des males selon la liste]]="","",RANK(Taureaux[[#This Row],[somme des males selon la liste]],Taureaux[[#All],[somme des males selon la liste]],0))</f>
        <v/>
      </c>
      <c r="O13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5">
        <v>77522622</v>
      </c>
      <c r="Q1355" t="s">
        <v>1709</v>
      </c>
      <c r="R1355" t="s">
        <v>379</v>
      </c>
      <c r="S1355" t="s">
        <v>69</v>
      </c>
      <c r="T1355">
        <v>1068.0999999999999</v>
      </c>
      <c r="U1355">
        <v>79.010000000000005</v>
      </c>
      <c r="V1355">
        <v>63.71</v>
      </c>
      <c r="W1355">
        <v>63.33</v>
      </c>
      <c r="X1355">
        <v>58.25</v>
      </c>
      <c r="Y1355">
        <v>62.49</v>
      </c>
      <c r="Z1355" s="12">
        <f>SUM(Taureaux[[#This Row],[indice 1]:[Indice 5]])</f>
        <v>326.79000000000002</v>
      </c>
      <c r="AA1355" t="s">
        <v>148</v>
      </c>
      <c r="AB1355" t="s">
        <v>148</v>
      </c>
      <c r="AC1355" t="s">
        <v>116</v>
      </c>
      <c r="AD1355">
        <v>22771</v>
      </c>
      <c r="AE1355">
        <v>30</v>
      </c>
    </row>
    <row r="1356" spans="2:31" x14ac:dyDescent="0.25">
      <c r="B1356" s="2">
        <f>IF(Taureaux[[#This Row],[Race]]&lt;&gt;résultats!$C$4,0,SUM(IF(U1356&gt;résultats!E$4,1,0),IF(V1356&gt;résultats!F$4,1,0),IF(W1356&gt;résultats!G$4,1,0),IF(X1356&gt;résultats!H$4,1,0),IF(Y1356&gt;résultats!I$4,1,0),IF(Z1356&gt;résultats!J$4,1,0)))</f>
        <v>0</v>
      </c>
      <c r="C1356">
        <f>IF(AND(Taureaux[[#All],[nombres d''incides M&gt;F]]&gt;résultats!$E$1,Taureaux[[#All],[Race]]=résultats!$C$4),1,0)</f>
        <v>0</v>
      </c>
      <c r="D1356">
        <f>IF(AND(Taureaux[[#All],[nombres d''incides M&gt;F]]=résultats!$E$1,Taureaux[[#All],[Race]]=résultats!$C$4),1,0)</f>
        <v>0</v>
      </c>
      <c r="E1356">
        <f>IF(AND(Taureaux[[#All],[nombres d''incides M&gt;F]]=résultats!$E$1-1,Taureaux[[#All],[Race]]=résultats!$C$4),1,0)</f>
        <v>0</v>
      </c>
      <c r="F1356">
        <f>IF(Taureaux[[#All],[&gt; palier]]=0,0,SUM($C$2:C1356))</f>
        <v>0</v>
      </c>
      <c r="G1356">
        <f>IF(Taureaux[[#All],[=palier]]=0,0,SUM($D$2:D1356)+MAX(Taureaux[[#All],[séquence &gt; palier]]))</f>
        <v>0</v>
      </c>
      <c r="H1356">
        <f>IF(Taureaux[[#All],[=palier-1]]=0,0,SUM($E$2:E1356)+MAX(Taureaux[[#All],[séquence = palier]]))</f>
        <v>0</v>
      </c>
      <c r="I1356" t="str">
        <f>IF(Taureaux[[#All],[&gt; palier]]&gt;0,Q1356,"")</f>
        <v/>
      </c>
      <c r="J1356" t="str">
        <f>IF(Taureaux[[#All],[=palier]]&gt;0,Q1356,"")</f>
        <v/>
      </c>
      <c r="K1356" t="str">
        <f>IF(Taureaux[[#All],[=palier-1]]&gt;0,Q1356,"")</f>
        <v/>
      </c>
      <c r="L1356">
        <f>IF(ROW()-1&lt;=60000,ROW()-1)</f>
        <v>1355</v>
      </c>
      <c r="M1356" s="12" t="str">
        <f>IF(Taureaux[[#This Row],[Nom selon le rang]]="","",VLOOKUP(O1356,Q:AF,10,FALSE))</f>
        <v/>
      </c>
      <c r="N1356" t="str">
        <f>IF(Taureaux[[#This Row],[somme des males selon la liste]]="","",RANK(Taureaux[[#This Row],[somme des males selon la liste]],Taureaux[[#All],[somme des males selon la liste]],0))</f>
        <v/>
      </c>
      <c r="O13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6">
        <v>42627311</v>
      </c>
      <c r="Q1356" t="s">
        <v>2590</v>
      </c>
      <c r="R1356" t="s">
        <v>1187</v>
      </c>
      <c r="S1356" t="s">
        <v>96</v>
      </c>
      <c r="T1356">
        <v>1028.04</v>
      </c>
      <c r="U1356">
        <v>67.77</v>
      </c>
      <c r="V1356">
        <v>53.35</v>
      </c>
      <c r="W1356">
        <v>62.09</v>
      </c>
      <c r="X1356">
        <v>64.33</v>
      </c>
      <c r="Y1356">
        <v>32.4</v>
      </c>
      <c r="Z1356" s="12">
        <f>SUM(Taureaux[[#This Row],[indice 1]:[Indice 5]])</f>
        <v>279.94</v>
      </c>
      <c r="AA1356" t="s">
        <v>160</v>
      </c>
      <c r="AB1356" t="s">
        <v>160</v>
      </c>
      <c r="AC1356" t="s">
        <v>122</v>
      </c>
      <c r="AD1356">
        <v>3478</v>
      </c>
      <c r="AE1356">
        <v>90</v>
      </c>
    </row>
    <row r="1357" spans="2:31" x14ac:dyDescent="0.25">
      <c r="B1357" s="2">
        <f>IF(Taureaux[[#This Row],[Race]]&lt;&gt;résultats!$C$4,0,SUM(IF(U1357&gt;résultats!E$4,1,0),IF(V1357&gt;résultats!F$4,1,0),IF(W1357&gt;résultats!G$4,1,0),IF(X1357&gt;résultats!H$4,1,0),IF(Y1357&gt;résultats!I$4,1,0),IF(Z1357&gt;résultats!J$4,1,0)))</f>
        <v>0</v>
      </c>
      <c r="C1357">
        <f>IF(AND(Taureaux[[#All],[nombres d''incides M&gt;F]]&gt;résultats!$E$1,Taureaux[[#All],[Race]]=résultats!$C$4),1,0)</f>
        <v>0</v>
      </c>
      <c r="D1357">
        <f>IF(AND(Taureaux[[#All],[nombres d''incides M&gt;F]]=résultats!$E$1,Taureaux[[#All],[Race]]=résultats!$C$4),1,0)</f>
        <v>0</v>
      </c>
      <c r="E1357">
        <f>IF(AND(Taureaux[[#All],[nombres d''incides M&gt;F]]=résultats!$E$1-1,Taureaux[[#All],[Race]]=résultats!$C$4),1,0)</f>
        <v>0</v>
      </c>
      <c r="F1357">
        <f>IF(Taureaux[[#All],[&gt; palier]]=0,0,SUM($C$2:C1357))</f>
        <v>0</v>
      </c>
      <c r="G1357">
        <f>IF(Taureaux[[#All],[=palier]]=0,0,SUM($D$2:D1357)+MAX(Taureaux[[#All],[séquence &gt; palier]]))</f>
        <v>0</v>
      </c>
      <c r="H1357">
        <f>IF(Taureaux[[#All],[=palier-1]]=0,0,SUM($E$2:E1357)+MAX(Taureaux[[#All],[séquence = palier]]))</f>
        <v>0</v>
      </c>
      <c r="I1357" t="str">
        <f>IF(Taureaux[[#All],[&gt; palier]]&gt;0,Q1357,"")</f>
        <v/>
      </c>
      <c r="J1357" t="str">
        <f>IF(Taureaux[[#All],[=palier]]&gt;0,Q1357,"")</f>
        <v/>
      </c>
      <c r="K1357" t="str">
        <f>IF(Taureaux[[#All],[=palier-1]]&gt;0,Q1357,"")</f>
        <v/>
      </c>
      <c r="L1357">
        <f>IF(ROW()-1&lt;=60000,ROW()-1)</f>
        <v>1356</v>
      </c>
      <c r="M1357" s="12" t="str">
        <f>IF(Taureaux[[#This Row],[Nom selon le rang]]="","",VLOOKUP(O1357,Q:AF,10,FALSE))</f>
        <v/>
      </c>
      <c r="N1357" t="str">
        <f>IF(Taureaux[[#This Row],[somme des males selon la liste]]="","",RANK(Taureaux[[#This Row],[somme des males selon la liste]],Taureaux[[#All],[somme des males selon la liste]],0))</f>
        <v/>
      </c>
      <c r="O13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7">
        <v>33568751</v>
      </c>
      <c r="Q1357" t="s">
        <v>2616</v>
      </c>
      <c r="R1357" t="s">
        <v>456</v>
      </c>
      <c r="S1357" t="s">
        <v>99</v>
      </c>
      <c r="T1357">
        <v>965.86</v>
      </c>
      <c r="U1357">
        <v>51.85</v>
      </c>
      <c r="V1357">
        <v>55.56</v>
      </c>
      <c r="W1357">
        <v>57.45</v>
      </c>
      <c r="X1357">
        <v>55.83</v>
      </c>
      <c r="Y1357">
        <v>59.8</v>
      </c>
      <c r="Z1357" s="12">
        <f>SUM(Taureaux[[#This Row],[indice 1]:[Indice 5]])</f>
        <v>280.49</v>
      </c>
      <c r="AA1357" t="s">
        <v>1861</v>
      </c>
      <c r="AB1357" t="s">
        <v>427</v>
      </c>
      <c r="AC1357" t="s">
        <v>219</v>
      </c>
      <c r="AD1357">
        <v>26207</v>
      </c>
      <c r="AE1357">
        <v>70</v>
      </c>
    </row>
    <row r="1358" spans="2:31" x14ac:dyDescent="0.25">
      <c r="B1358" s="2">
        <f>IF(Taureaux[[#This Row],[Race]]&lt;&gt;résultats!$C$4,0,SUM(IF(U1358&gt;résultats!E$4,1,0),IF(V1358&gt;résultats!F$4,1,0),IF(W1358&gt;résultats!G$4,1,0),IF(X1358&gt;résultats!H$4,1,0),IF(Y1358&gt;résultats!I$4,1,0),IF(Z1358&gt;résultats!J$4,1,0)))</f>
        <v>0</v>
      </c>
      <c r="C1358">
        <f>IF(AND(Taureaux[[#All],[nombres d''incides M&gt;F]]&gt;résultats!$E$1,Taureaux[[#All],[Race]]=résultats!$C$4),1,0)</f>
        <v>0</v>
      </c>
      <c r="D1358">
        <f>IF(AND(Taureaux[[#All],[nombres d''incides M&gt;F]]=résultats!$E$1,Taureaux[[#All],[Race]]=résultats!$C$4),1,0)</f>
        <v>0</v>
      </c>
      <c r="E1358">
        <f>IF(AND(Taureaux[[#All],[nombres d''incides M&gt;F]]=résultats!$E$1-1,Taureaux[[#All],[Race]]=résultats!$C$4),1,0)</f>
        <v>0</v>
      </c>
      <c r="F1358">
        <f>IF(Taureaux[[#All],[&gt; palier]]=0,0,SUM($C$2:C1358))</f>
        <v>0</v>
      </c>
      <c r="G1358">
        <f>IF(Taureaux[[#All],[=palier]]=0,0,SUM($D$2:D1358)+MAX(Taureaux[[#All],[séquence &gt; palier]]))</f>
        <v>0</v>
      </c>
      <c r="H1358">
        <f>IF(Taureaux[[#All],[=palier-1]]=0,0,SUM($E$2:E1358)+MAX(Taureaux[[#All],[séquence = palier]]))</f>
        <v>0</v>
      </c>
      <c r="I1358" t="str">
        <f>IF(Taureaux[[#All],[&gt; palier]]&gt;0,Q1358,"")</f>
        <v/>
      </c>
      <c r="J1358" t="str">
        <f>IF(Taureaux[[#All],[=palier]]&gt;0,Q1358,"")</f>
        <v/>
      </c>
      <c r="K1358" t="str">
        <f>IF(Taureaux[[#All],[=palier-1]]&gt;0,Q1358,"")</f>
        <v/>
      </c>
      <c r="L1358">
        <f>IF(ROW()-1&lt;=60000,ROW()-1)</f>
        <v>1357</v>
      </c>
      <c r="M1358" s="12" t="str">
        <f>IF(Taureaux[[#This Row],[Nom selon le rang]]="","",VLOOKUP(O1358,Q:AF,10,FALSE))</f>
        <v/>
      </c>
      <c r="N1358" t="str">
        <f>IF(Taureaux[[#This Row],[somme des males selon la liste]]="","",RANK(Taureaux[[#This Row],[somme des males selon la liste]],Taureaux[[#All],[somme des males selon la liste]],0))</f>
        <v/>
      </c>
      <c r="O13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8">
        <v>80307251</v>
      </c>
      <c r="Q1358" t="s">
        <v>277</v>
      </c>
      <c r="R1358" t="s">
        <v>36</v>
      </c>
      <c r="S1358" t="s">
        <v>91</v>
      </c>
      <c r="T1358">
        <v>1146.1500000000001</v>
      </c>
      <c r="U1358">
        <v>73.55</v>
      </c>
      <c r="V1358">
        <v>75.89</v>
      </c>
      <c r="W1358">
        <v>79.33</v>
      </c>
      <c r="X1358">
        <v>73.5</v>
      </c>
      <c r="Y1358">
        <v>58.73</v>
      </c>
      <c r="Z1358" s="12">
        <f>SUM(Taureaux[[#This Row],[indice 1]:[Indice 5]])</f>
        <v>361</v>
      </c>
      <c r="AA1358" t="s">
        <v>217</v>
      </c>
      <c r="AB1358" t="s">
        <v>218</v>
      </c>
      <c r="AC1358" t="s">
        <v>219</v>
      </c>
      <c r="AD1358">
        <v>1388</v>
      </c>
      <c r="AE1358">
        <v>60</v>
      </c>
    </row>
    <row r="1359" spans="2:31" x14ac:dyDescent="0.25">
      <c r="B1359" s="2">
        <f>IF(Taureaux[[#This Row],[Race]]&lt;&gt;résultats!$C$4,0,SUM(IF(U1359&gt;résultats!E$4,1,0),IF(V1359&gt;résultats!F$4,1,0),IF(W1359&gt;résultats!G$4,1,0),IF(X1359&gt;résultats!H$4,1,0),IF(Y1359&gt;résultats!I$4,1,0),IF(Z1359&gt;résultats!J$4,1,0)))</f>
        <v>0</v>
      </c>
      <c r="C1359">
        <f>IF(AND(Taureaux[[#All],[nombres d''incides M&gt;F]]&gt;résultats!$E$1,Taureaux[[#All],[Race]]=résultats!$C$4),1,0)</f>
        <v>0</v>
      </c>
      <c r="D1359">
        <f>IF(AND(Taureaux[[#All],[nombres d''incides M&gt;F]]=résultats!$E$1,Taureaux[[#All],[Race]]=résultats!$C$4),1,0)</f>
        <v>0</v>
      </c>
      <c r="E1359">
        <f>IF(AND(Taureaux[[#All],[nombres d''incides M&gt;F]]=résultats!$E$1-1,Taureaux[[#All],[Race]]=résultats!$C$4),1,0)</f>
        <v>0</v>
      </c>
      <c r="F1359">
        <f>IF(Taureaux[[#All],[&gt; palier]]=0,0,SUM($C$2:C1359))</f>
        <v>0</v>
      </c>
      <c r="G1359">
        <f>IF(Taureaux[[#All],[=palier]]=0,0,SUM($D$2:D1359)+MAX(Taureaux[[#All],[séquence &gt; palier]]))</f>
        <v>0</v>
      </c>
      <c r="H1359">
        <f>IF(Taureaux[[#All],[=palier-1]]=0,0,SUM($E$2:E1359)+MAX(Taureaux[[#All],[séquence = palier]]))</f>
        <v>0</v>
      </c>
      <c r="I1359" t="str">
        <f>IF(Taureaux[[#All],[&gt; palier]]&gt;0,Q1359,"")</f>
        <v/>
      </c>
      <c r="J1359" t="str">
        <f>IF(Taureaux[[#All],[=palier]]&gt;0,Q1359,"")</f>
        <v/>
      </c>
      <c r="K1359" t="str">
        <f>IF(Taureaux[[#All],[=palier-1]]&gt;0,Q1359,"")</f>
        <v/>
      </c>
      <c r="L1359">
        <f>IF(ROW()-1&lt;=60000,ROW()-1)</f>
        <v>1358</v>
      </c>
      <c r="M1359" s="12" t="str">
        <f>IF(Taureaux[[#This Row],[Nom selon le rang]]="","",VLOOKUP(O1359,Q:AF,10,FALSE))</f>
        <v/>
      </c>
      <c r="N1359" t="str">
        <f>IF(Taureaux[[#This Row],[somme des males selon la liste]]="","",RANK(Taureaux[[#This Row],[somme des males selon la liste]],Taureaux[[#All],[somme des males selon la liste]],0))</f>
        <v/>
      </c>
      <c r="O13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59">
        <v>82913849</v>
      </c>
      <c r="Q1359" t="s">
        <v>399</v>
      </c>
      <c r="R1359" t="s">
        <v>36</v>
      </c>
      <c r="S1359" t="s">
        <v>30</v>
      </c>
      <c r="T1359">
        <v>1152.5</v>
      </c>
      <c r="U1359">
        <v>67.010000000000005</v>
      </c>
      <c r="V1359">
        <v>69.73</v>
      </c>
      <c r="W1359">
        <v>81.33</v>
      </c>
      <c r="X1359">
        <v>71.19</v>
      </c>
      <c r="Y1359">
        <v>62.17</v>
      </c>
      <c r="Z1359" s="12">
        <f>SUM(Taureaux[[#This Row],[indice 1]:[Indice 5]])</f>
        <v>351.43</v>
      </c>
      <c r="AA1359" t="s">
        <v>121</v>
      </c>
      <c r="AB1359" t="s">
        <v>121</v>
      </c>
      <c r="AC1359" t="s">
        <v>122</v>
      </c>
      <c r="AD1359">
        <v>344</v>
      </c>
      <c r="AE1359">
        <v>30</v>
      </c>
    </row>
    <row r="1360" spans="2:31" x14ac:dyDescent="0.25">
      <c r="B1360" s="2">
        <f>IF(Taureaux[[#This Row],[Race]]&lt;&gt;résultats!$C$4,0,SUM(IF(U1360&gt;résultats!E$4,1,0),IF(V1360&gt;résultats!F$4,1,0),IF(W1360&gt;résultats!G$4,1,0),IF(X1360&gt;résultats!H$4,1,0),IF(Y1360&gt;résultats!I$4,1,0),IF(Z1360&gt;résultats!J$4,1,0)))</f>
        <v>0</v>
      </c>
      <c r="C1360">
        <f>IF(AND(Taureaux[[#All],[nombres d''incides M&gt;F]]&gt;résultats!$E$1,Taureaux[[#All],[Race]]=résultats!$C$4),1,0)</f>
        <v>0</v>
      </c>
      <c r="D1360">
        <f>IF(AND(Taureaux[[#All],[nombres d''incides M&gt;F]]=résultats!$E$1,Taureaux[[#All],[Race]]=résultats!$C$4),1,0)</f>
        <v>0</v>
      </c>
      <c r="E1360">
        <f>IF(AND(Taureaux[[#All],[nombres d''incides M&gt;F]]=résultats!$E$1-1,Taureaux[[#All],[Race]]=résultats!$C$4),1,0)</f>
        <v>0</v>
      </c>
      <c r="F1360">
        <f>IF(Taureaux[[#All],[&gt; palier]]=0,0,SUM($C$2:C1360))</f>
        <v>0</v>
      </c>
      <c r="G1360">
        <f>IF(Taureaux[[#All],[=palier]]=0,0,SUM($D$2:D1360)+MAX(Taureaux[[#All],[séquence &gt; palier]]))</f>
        <v>0</v>
      </c>
      <c r="H1360">
        <f>IF(Taureaux[[#All],[=palier-1]]=0,0,SUM($E$2:E1360)+MAX(Taureaux[[#All],[séquence = palier]]))</f>
        <v>0</v>
      </c>
      <c r="I1360" t="str">
        <f>IF(Taureaux[[#All],[&gt; palier]]&gt;0,Q1360,"")</f>
        <v/>
      </c>
      <c r="J1360" t="str">
        <f>IF(Taureaux[[#All],[=palier]]&gt;0,Q1360,"")</f>
        <v/>
      </c>
      <c r="K1360" t="str">
        <f>IF(Taureaux[[#All],[=palier-1]]&gt;0,Q1360,"")</f>
        <v/>
      </c>
      <c r="L1360">
        <f>IF(ROW()-1&lt;=60000,ROW()-1)</f>
        <v>1359</v>
      </c>
      <c r="M1360" s="12" t="str">
        <f>IF(Taureaux[[#This Row],[Nom selon le rang]]="","",VLOOKUP(O1360,Q:AF,10,FALSE))</f>
        <v/>
      </c>
      <c r="N1360" t="str">
        <f>IF(Taureaux[[#This Row],[somme des males selon la liste]]="","",RANK(Taureaux[[#This Row],[somme des males selon la liste]],Taureaux[[#All],[somme des males selon la liste]],0))</f>
        <v/>
      </c>
      <c r="O13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0">
        <v>79612052</v>
      </c>
      <c r="Q1360" t="s">
        <v>727</v>
      </c>
      <c r="R1360" t="s">
        <v>120</v>
      </c>
      <c r="S1360" t="s">
        <v>99</v>
      </c>
      <c r="T1360">
        <v>1138.17</v>
      </c>
      <c r="U1360">
        <v>69.25</v>
      </c>
      <c r="V1360">
        <v>71.98</v>
      </c>
      <c r="W1360">
        <v>70</v>
      </c>
      <c r="X1360">
        <v>65.39</v>
      </c>
      <c r="Y1360">
        <v>69.8</v>
      </c>
      <c r="Z1360" s="12">
        <f>SUM(Taureaux[[#This Row],[indice 1]:[Indice 5]])</f>
        <v>346.42</v>
      </c>
      <c r="AA1360" t="s">
        <v>148</v>
      </c>
      <c r="AB1360" t="s">
        <v>148</v>
      </c>
      <c r="AC1360" t="s">
        <v>116</v>
      </c>
      <c r="AD1360">
        <v>29477</v>
      </c>
      <c r="AE1360">
        <v>30</v>
      </c>
    </row>
    <row r="1361" spans="2:31" x14ac:dyDescent="0.25">
      <c r="B1361" s="2">
        <f>IF(Taureaux[[#This Row],[Race]]&lt;&gt;résultats!$C$4,0,SUM(IF(U1361&gt;résultats!E$4,1,0),IF(V1361&gt;résultats!F$4,1,0),IF(W1361&gt;résultats!G$4,1,0),IF(X1361&gt;résultats!H$4,1,0),IF(Y1361&gt;résultats!I$4,1,0),IF(Z1361&gt;résultats!J$4,1,0)))</f>
        <v>0</v>
      </c>
      <c r="C1361">
        <f>IF(AND(Taureaux[[#All],[nombres d''incides M&gt;F]]&gt;résultats!$E$1,Taureaux[[#All],[Race]]=résultats!$C$4),1,0)</f>
        <v>0</v>
      </c>
      <c r="D1361">
        <f>IF(AND(Taureaux[[#All],[nombres d''incides M&gt;F]]=résultats!$E$1,Taureaux[[#All],[Race]]=résultats!$C$4),1,0)</f>
        <v>0</v>
      </c>
      <c r="E1361">
        <f>IF(AND(Taureaux[[#All],[nombres d''incides M&gt;F]]=résultats!$E$1-1,Taureaux[[#All],[Race]]=résultats!$C$4),1,0)</f>
        <v>0</v>
      </c>
      <c r="F1361">
        <f>IF(Taureaux[[#All],[&gt; palier]]=0,0,SUM($C$2:C1361))</f>
        <v>0</v>
      </c>
      <c r="G1361">
        <f>IF(Taureaux[[#All],[=palier]]=0,0,SUM($D$2:D1361)+MAX(Taureaux[[#All],[séquence &gt; palier]]))</f>
        <v>0</v>
      </c>
      <c r="H1361">
        <f>IF(Taureaux[[#All],[=palier-1]]=0,0,SUM($E$2:E1361)+MAX(Taureaux[[#All],[séquence = palier]]))</f>
        <v>0</v>
      </c>
      <c r="I1361" t="str">
        <f>IF(Taureaux[[#All],[&gt; palier]]&gt;0,Q1361,"")</f>
        <v/>
      </c>
      <c r="J1361" t="str">
        <f>IF(Taureaux[[#All],[=palier]]&gt;0,Q1361,"")</f>
        <v/>
      </c>
      <c r="K1361" t="str">
        <f>IF(Taureaux[[#All],[=palier-1]]&gt;0,Q1361,"")</f>
        <v/>
      </c>
      <c r="L1361">
        <f>IF(ROW()-1&lt;=60000,ROW()-1)</f>
        <v>1360</v>
      </c>
      <c r="M1361" s="12" t="str">
        <f>IF(Taureaux[[#This Row],[Nom selon le rang]]="","",VLOOKUP(O1361,Q:AF,10,FALSE))</f>
        <v/>
      </c>
      <c r="N1361" t="str">
        <f>IF(Taureaux[[#This Row],[somme des males selon la liste]]="","",RANK(Taureaux[[#This Row],[somme des males selon la liste]],Taureaux[[#All],[somme des males selon la liste]],0))</f>
        <v/>
      </c>
      <c r="O13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1">
        <v>77948393</v>
      </c>
      <c r="Q1361" t="s">
        <v>517</v>
      </c>
      <c r="R1361" t="s">
        <v>36</v>
      </c>
      <c r="S1361" t="s">
        <v>72</v>
      </c>
      <c r="T1361">
        <v>1148.3900000000001</v>
      </c>
      <c r="U1361">
        <v>71.38</v>
      </c>
      <c r="V1361">
        <v>68.900000000000006</v>
      </c>
      <c r="W1361">
        <v>80.569999999999993</v>
      </c>
      <c r="X1361">
        <v>60.64</v>
      </c>
      <c r="Y1361">
        <v>63.63</v>
      </c>
      <c r="Z1361" s="12">
        <f>SUM(Taureaux[[#This Row],[indice 1]:[Indice 5]])</f>
        <v>345.12</v>
      </c>
      <c r="AA1361" t="s">
        <v>115</v>
      </c>
      <c r="AB1361" t="s">
        <v>115</v>
      </c>
      <c r="AC1361" t="s">
        <v>116</v>
      </c>
      <c r="AD1361">
        <v>2469</v>
      </c>
      <c r="AE1361">
        <v>30</v>
      </c>
    </row>
    <row r="1362" spans="2:31" x14ac:dyDescent="0.25">
      <c r="B1362" s="2">
        <f>IF(Taureaux[[#This Row],[Race]]&lt;&gt;résultats!$C$4,0,SUM(IF(U1362&gt;résultats!E$4,1,0),IF(V1362&gt;résultats!F$4,1,0),IF(W1362&gt;résultats!G$4,1,0),IF(X1362&gt;résultats!H$4,1,0),IF(Y1362&gt;résultats!I$4,1,0),IF(Z1362&gt;résultats!J$4,1,0)))</f>
        <v>0</v>
      </c>
      <c r="C1362">
        <f>IF(AND(Taureaux[[#All],[nombres d''incides M&gt;F]]&gt;résultats!$E$1,Taureaux[[#All],[Race]]=résultats!$C$4),1,0)</f>
        <v>0</v>
      </c>
      <c r="D1362">
        <f>IF(AND(Taureaux[[#All],[nombres d''incides M&gt;F]]=résultats!$E$1,Taureaux[[#All],[Race]]=résultats!$C$4),1,0)</f>
        <v>0</v>
      </c>
      <c r="E1362">
        <f>IF(AND(Taureaux[[#All],[nombres d''incides M&gt;F]]=résultats!$E$1-1,Taureaux[[#All],[Race]]=résultats!$C$4),1,0)</f>
        <v>0</v>
      </c>
      <c r="F1362">
        <f>IF(Taureaux[[#All],[&gt; palier]]=0,0,SUM($C$2:C1362))</f>
        <v>0</v>
      </c>
      <c r="G1362">
        <f>IF(Taureaux[[#All],[=palier]]=0,0,SUM($D$2:D1362)+MAX(Taureaux[[#All],[séquence &gt; palier]]))</f>
        <v>0</v>
      </c>
      <c r="H1362">
        <f>IF(Taureaux[[#All],[=palier-1]]=0,0,SUM($E$2:E1362)+MAX(Taureaux[[#All],[séquence = palier]]))</f>
        <v>0</v>
      </c>
      <c r="I1362" t="str">
        <f>IF(Taureaux[[#All],[&gt; palier]]&gt;0,Q1362,"")</f>
        <v/>
      </c>
      <c r="J1362" t="str">
        <f>IF(Taureaux[[#All],[=palier]]&gt;0,Q1362,"")</f>
        <v/>
      </c>
      <c r="K1362" t="str">
        <f>IF(Taureaux[[#All],[=palier-1]]&gt;0,Q1362,"")</f>
        <v/>
      </c>
      <c r="L1362">
        <f>IF(ROW()-1&lt;=60000,ROW()-1)</f>
        <v>1361</v>
      </c>
      <c r="M1362" s="12" t="str">
        <f>IF(Taureaux[[#This Row],[Nom selon le rang]]="","",VLOOKUP(O1362,Q:AF,10,FALSE))</f>
        <v/>
      </c>
      <c r="N1362" t="str">
        <f>IF(Taureaux[[#This Row],[somme des males selon la liste]]="","",RANK(Taureaux[[#This Row],[somme des males selon la liste]],Taureaux[[#All],[somme des males selon la liste]],0))</f>
        <v/>
      </c>
      <c r="O13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2">
        <v>77165472</v>
      </c>
      <c r="Q1362" t="s">
        <v>1572</v>
      </c>
      <c r="R1362" t="s">
        <v>244</v>
      </c>
      <c r="S1362" t="s">
        <v>112</v>
      </c>
      <c r="T1362">
        <v>1004.73</v>
      </c>
      <c r="U1362">
        <v>67.77</v>
      </c>
      <c r="V1362">
        <v>67.55</v>
      </c>
      <c r="W1362">
        <v>67.239999999999995</v>
      </c>
      <c r="X1362">
        <v>61.26</v>
      </c>
      <c r="Y1362">
        <v>62.97</v>
      </c>
      <c r="Z1362" s="12">
        <f>SUM(Taureaux[[#This Row],[indice 1]:[Indice 5]])</f>
        <v>326.78999999999996</v>
      </c>
      <c r="AA1362" t="s">
        <v>148</v>
      </c>
      <c r="AB1362" t="s">
        <v>148</v>
      </c>
      <c r="AC1362" t="s">
        <v>116</v>
      </c>
      <c r="AD1362">
        <v>30408</v>
      </c>
      <c r="AE1362">
        <v>30</v>
      </c>
    </row>
    <row r="1363" spans="2:31" x14ac:dyDescent="0.25">
      <c r="B1363" s="2">
        <f>IF(Taureaux[[#This Row],[Race]]&lt;&gt;résultats!$C$4,0,SUM(IF(U1363&gt;résultats!E$4,1,0),IF(V1363&gt;résultats!F$4,1,0),IF(W1363&gt;résultats!G$4,1,0),IF(X1363&gt;résultats!H$4,1,0),IF(Y1363&gt;résultats!I$4,1,0),IF(Z1363&gt;résultats!J$4,1,0)))</f>
        <v>0</v>
      </c>
      <c r="C1363">
        <f>IF(AND(Taureaux[[#All],[nombres d''incides M&gt;F]]&gt;résultats!$E$1,Taureaux[[#All],[Race]]=résultats!$C$4),1,0)</f>
        <v>0</v>
      </c>
      <c r="D1363">
        <f>IF(AND(Taureaux[[#All],[nombres d''incides M&gt;F]]=résultats!$E$1,Taureaux[[#All],[Race]]=résultats!$C$4),1,0)</f>
        <v>0</v>
      </c>
      <c r="E1363">
        <f>IF(AND(Taureaux[[#All],[nombres d''incides M&gt;F]]=résultats!$E$1-1,Taureaux[[#All],[Race]]=résultats!$C$4),1,0)</f>
        <v>0</v>
      </c>
      <c r="F1363">
        <f>IF(Taureaux[[#All],[&gt; palier]]=0,0,SUM($C$2:C1363))</f>
        <v>0</v>
      </c>
      <c r="G1363">
        <f>IF(Taureaux[[#All],[=palier]]=0,0,SUM($D$2:D1363)+MAX(Taureaux[[#All],[séquence &gt; palier]]))</f>
        <v>0</v>
      </c>
      <c r="H1363">
        <f>IF(Taureaux[[#All],[=palier-1]]=0,0,SUM($E$2:E1363)+MAX(Taureaux[[#All],[séquence = palier]]))</f>
        <v>0</v>
      </c>
      <c r="I1363" t="str">
        <f>IF(Taureaux[[#All],[&gt; palier]]&gt;0,Q1363,"")</f>
        <v/>
      </c>
      <c r="J1363" t="str">
        <f>IF(Taureaux[[#All],[=palier]]&gt;0,Q1363,"")</f>
        <v/>
      </c>
      <c r="K1363" t="str">
        <f>IF(Taureaux[[#All],[=palier-1]]&gt;0,Q1363,"")</f>
        <v/>
      </c>
      <c r="L1363">
        <f>IF(ROW()-1&lt;=60000,ROW()-1)</f>
        <v>1362</v>
      </c>
      <c r="M1363" s="12" t="str">
        <f>IF(Taureaux[[#This Row],[Nom selon le rang]]="","",VLOOKUP(O1363,Q:AF,10,FALSE))</f>
        <v/>
      </c>
      <c r="N1363" t="str">
        <f>IF(Taureaux[[#This Row],[somme des males selon la liste]]="","",RANK(Taureaux[[#This Row],[somme des males selon la liste]],Taureaux[[#All],[somme des males selon la liste]],0))</f>
        <v/>
      </c>
      <c r="O13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3">
        <v>52811881</v>
      </c>
      <c r="Q1363" t="s">
        <v>570</v>
      </c>
      <c r="R1363" t="s">
        <v>36</v>
      </c>
      <c r="S1363" t="s">
        <v>97</v>
      </c>
      <c r="T1363">
        <v>1163.52</v>
      </c>
      <c r="U1363">
        <v>70.8</v>
      </c>
      <c r="V1363">
        <v>67.28</v>
      </c>
      <c r="W1363">
        <v>77.680000000000007</v>
      </c>
      <c r="X1363">
        <v>70.03</v>
      </c>
      <c r="Y1363">
        <v>59.53</v>
      </c>
      <c r="Z1363" s="12">
        <f>SUM(Taureaux[[#This Row],[indice 1]:[Indice 5]])</f>
        <v>345.31999999999994</v>
      </c>
      <c r="AA1363" t="s">
        <v>38</v>
      </c>
      <c r="AB1363" t="s">
        <v>38</v>
      </c>
      <c r="AC1363" t="s">
        <v>39</v>
      </c>
      <c r="AD1363">
        <v>2727</v>
      </c>
      <c r="AE1363">
        <v>90</v>
      </c>
    </row>
    <row r="1364" spans="2:31" x14ac:dyDescent="0.25">
      <c r="B1364" s="2">
        <f>IF(Taureaux[[#This Row],[Race]]&lt;&gt;résultats!$C$4,0,SUM(IF(U1364&gt;résultats!E$4,1,0),IF(V1364&gt;résultats!F$4,1,0),IF(W1364&gt;résultats!G$4,1,0),IF(X1364&gt;résultats!H$4,1,0),IF(Y1364&gt;résultats!I$4,1,0),IF(Z1364&gt;résultats!J$4,1,0)))</f>
        <v>0</v>
      </c>
      <c r="C1364">
        <f>IF(AND(Taureaux[[#All],[nombres d''incides M&gt;F]]&gt;résultats!$E$1,Taureaux[[#All],[Race]]=résultats!$C$4),1,0)</f>
        <v>0</v>
      </c>
      <c r="D1364">
        <f>IF(AND(Taureaux[[#All],[nombres d''incides M&gt;F]]=résultats!$E$1,Taureaux[[#All],[Race]]=résultats!$C$4),1,0)</f>
        <v>0</v>
      </c>
      <c r="E1364">
        <f>IF(AND(Taureaux[[#All],[nombres d''incides M&gt;F]]=résultats!$E$1-1,Taureaux[[#All],[Race]]=résultats!$C$4),1,0)</f>
        <v>0</v>
      </c>
      <c r="F1364">
        <f>IF(Taureaux[[#All],[&gt; palier]]=0,0,SUM($C$2:C1364))</f>
        <v>0</v>
      </c>
      <c r="G1364">
        <f>IF(Taureaux[[#All],[=palier]]=0,0,SUM($D$2:D1364)+MAX(Taureaux[[#All],[séquence &gt; palier]]))</f>
        <v>0</v>
      </c>
      <c r="H1364">
        <f>IF(Taureaux[[#All],[=palier-1]]=0,0,SUM($E$2:E1364)+MAX(Taureaux[[#All],[séquence = palier]]))</f>
        <v>0</v>
      </c>
      <c r="I1364" t="str">
        <f>IF(Taureaux[[#All],[&gt; palier]]&gt;0,Q1364,"")</f>
        <v/>
      </c>
      <c r="J1364" t="str">
        <f>IF(Taureaux[[#All],[=palier]]&gt;0,Q1364,"")</f>
        <v/>
      </c>
      <c r="K1364" t="str">
        <f>IF(Taureaux[[#All],[=palier-1]]&gt;0,Q1364,"")</f>
        <v/>
      </c>
      <c r="L1364">
        <f>IF(ROW()-1&lt;=60000,ROW()-1)</f>
        <v>1363</v>
      </c>
      <c r="M1364" s="12" t="str">
        <f>IF(Taureaux[[#This Row],[Nom selon le rang]]="","",VLOOKUP(O1364,Q:AF,10,FALSE))</f>
        <v/>
      </c>
      <c r="N1364" t="str">
        <f>IF(Taureaux[[#This Row],[somme des males selon la liste]]="","",RANK(Taureaux[[#This Row],[somme des males selon la liste]],Taureaux[[#All],[somme des males selon la liste]],0))</f>
        <v/>
      </c>
      <c r="O13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4">
        <v>40155151</v>
      </c>
      <c r="Q1364" t="s">
        <v>2655</v>
      </c>
      <c r="R1364" t="s">
        <v>36</v>
      </c>
      <c r="S1364" t="s">
        <v>10</v>
      </c>
      <c r="T1364">
        <v>1210.1300000000001</v>
      </c>
      <c r="U1364">
        <v>89.54</v>
      </c>
      <c r="V1364">
        <v>51.43</v>
      </c>
      <c r="W1364">
        <v>38.83</v>
      </c>
      <c r="X1364">
        <v>56.23</v>
      </c>
      <c r="Y1364">
        <v>56.48</v>
      </c>
      <c r="Z1364" s="12">
        <f>SUM(Taureaux[[#This Row],[indice 1]:[Indice 5]])</f>
        <v>292.51</v>
      </c>
      <c r="AA1364" t="s">
        <v>38</v>
      </c>
      <c r="AB1364" t="s">
        <v>38</v>
      </c>
      <c r="AC1364" t="s">
        <v>39</v>
      </c>
      <c r="AD1364">
        <v>6599</v>
      </c>
      <c r="AE1364">
        <v>72.510000000000005</v>
      </c>
    </row>
    <row r="1365" spans="2:31" x14ac:dyDescent="0.25">
      <c r="B1365" s="2">
        <f>IF(Taureaux[[#This Row],[Race]]&lt;&gt;résultats!$C$4,0,SUM(IF(U1365&gt;résultats!E$4,1,0),IF(V1365&gt;résultats!F$4,1,0),IF(W1365&gt;résultats!G$4,1,0),IF(X1365&gt;résultats!H$4,1,0),IF(Y1365&gt;résultats!I$4,1,0),IF(Z1365&gt;résultats!J$4,1,0)))</f>
        <v>0</v>
      </c>
      <c r="C1365">
        <f>IF(AND(Taureaux[[#All],[nombres d''incides M&gt;F]]&gt;résultats!$E$1,Taureaux[[#All],[Race]]=résultats!$C$4),1,0)</f>
        <v>0</v>
      </c>
      <c r="D1365">
        <f>IF(AND(Taureaux[[#All],[nombres d''incides M&gt;F]]=résultats!$E$1,Taureaux[[#All],[Race]]=résultats!$C$4),1,0)</f>
        <v>0</v>
      </c>
      <c r="E1365">
        <f>IF(AND(Taureaux[[#All],[nombres d''incides M&gt;F]]=résultats!$E$1-1,Taureaux[[#All],[Race]]=résultats!$C$4),1,0)</f>
        <v>0</v>
      </c>
      <c r="F1365">
        <f>IF(Taureaux[[#All],[&gt; palier]]=0,0,SUM($C$2:C1365))</f>
        <v>0</v>
      </c>
      <c r="G1365">
        <f>IF(Taureaux[[#All],[=palier]]=0,0,SUM($D$2:D1365)+MAX(Taureaux[[#All],[séquence &gt; palier]]))</f>
        <v>0</v>
      </c>
      <c r="H1365">
        <f>IF(Taureaux[[#All],[=palier-1]]=0,0,SUM($E$2:E1365)+MAX(Taureaux[[#All],[séquence = palier]]))</f>
        <v>0</v>
      </c>
      <c r="I1365" t="str">
        <f>IF(Taureaux[[#All],[&gt; palier]]&gt;0,Q1365,"")</f>
        <v/>
      </c>
      <c r="J1365" t="str">
        <f>IF(Taureaux[[#All],[=palier]]&gt;0,Q1365,"")</f>
        <v/>
      </c>
      <c r="K1365" t="str">
        <f>IF(Taureaux[[#All],[=palier-1]]&gt;0,Q1365,"")</f>
        <v/>
      </c>
      <c r="L1365">
        <f>IF(ROW()-1&lt;=60000,ROW()-1)</f>
        <v>1364</v>
      </c>
      <c r="M1365" s="12" t="str">
        <f>IF(Taureaux[[#This Row],[Nom selon le rang]]="","",VLOOKUP(O1365,Q:AF,10,FALSE))</f>
        <v/>
      </c>
      <c r="N1365" t="str">
        <f>IF(Taureaux[[#This Row],[somme des males selon la liste]]="","",RANK(Taureaux[[#This Row],[somme des males selon la liste]],Taureaux[[#All],[somme des males selon la liste]],0))</f>
        <v/>
      </c>
      <c r="O13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5">
        <v>13825971</v>
      </c>
      <c r="Q1365" t="s">
        <v>1353</v>
      </c>
      <c r="R1365" t="s">
        <v>36</v>
      </c>
      <c r="S1365" t="s">
        <v>95</v>
      </c>
      <c r="T1365">
        <v>1129.3699999999999</v>
      </c>
      <c r="U1365">
        <v>69.400000000000006</v>
      </c>
      <c r="V1365">
        <v>67.66</v>
      </c>
      <c r="W1365">
        <v>71.959999999999994</v>
      </c>
      <c r="X1365">
        <v>62.89</v>
      </c>
      <c r="Y1365">
        <v>55.59</v>
      </c>
      <c r="Z1365" s="12">
        <f>SUM(Taureaux[[#This Row],[indice 1]:[Indice 5]])</f>
        <v>327.5</v>
      </c>
      <c r="AA1365" t="s">
        <v>38</v>
      </c>
      <c r="AB1365" t="s">
        <v>38</v>
      </c>
      <c r="AC1365" t="s">
        <v>39</v>
      </c>
      <c r="AD1365">
        <v>6160</v>
      </c>
      <c r="AE1365">
        <v>90</v>
      </c>
    </row>
    <row r="1366" spans="2:31" x14ac:dyDescent="0.25">
      <c r="B1366" s="2">
        <f>IF(Taureaux[[#This Row],[Race]]&lt;&gt;résultats!$C$4,0,SUM(IF(U1366&gt;résultats!E$4,1,0),IF(V1366&gt;résultats!F$4,1,0),IF(W1366&gt;résultats!G$4,1,0),IF(X1366&gt;résultats!H$4,1,0),IF(Y1366&gt;résultats!I$4,1,0),IF(Z1366&gt;résultats!J$4,1,0)))</f>
        <v>0</v>
      </c>
      <c r="C1366">
        <f>IF(AND(Taureaux[[#All],[nombres d''incides M&gt;F]]&gt;résultats!$E$1,Taureaux[[#All],[Race]]=résultats!$C$4),1,0)</f>
        <v>0</v>
      </c>
      <c r="D1366">
        <f>IF(AND(Taureaux[[#All],[nombres d''incides M&gt;F]]=résultats!$E$1,Taureaux[[#All],[Race]]=résultats!$C$4),1,0)</f>
        <v>0</v>
      </c>
      <c r="E1366">
        <f>IF(AND(Taureaux[[#All],[nombres d''incides M&gt;F]]=résultats!$E$1-1,Taureaux[[#All],[Race]]=résultats!$C$4),1,0)</f>
        <v>0</v>
      </c>
      <c r="F1366">
        <f>IF(Taureaux[[#All],[&gt; palier]]=0,0,SUM($C$2:C1366))</f>
        <v>0</v>
      </c>
      <c r="G1366">
        <f>IF(Taureaux[[#All],[=palier]]=0,0,SUM($D$2:D1366)+MAX(Taureaux[[#All],[séquence &gt; palier]]))</f>
        <v>0</v>
      </c>
      <c r="H1366">
        <f>IF(Taureaux[[#All],[=palier-1]]=0,0,SUM($E$2:E1366)+MAX(Taureaux[[#All],[séquence = palier]]))</f>
        <v>0</v>
      </c>
      <c r="I1366" t="str">
        <f>IF(Taureaux[[#All],[&gt; palier]]&gt;0,Q1366,"")</f>
        <v/>
      </c>
      <c r="J1366" t="str">
        <f>IF(Taureaux[[#All],[=palier]]&gt;0,Q1366,"")</f>
        <v/>
      </c>
      <c r="K1366" t="str">
        <f>IF(Taureaux[[#All],[=palier-1]]&gt;0,Q1366,"")</f>
        <v/>
      </c>
      <c r="L1366">
        <f>IF(ROW()-1&lt;=60000,ROW()-1)</f>
        <v>1365</v>
      </c>
      <c r="M1366" s="12" t="str">
        <f>IF(Taureaux[[#This Row],[Nom selon le rang]]="","",VLOOKUP(O1366,Q:AF,10,FALSE))</f>
        <v/>
      </c>
      <c r="N1366" t="str">
        <f>IF(Taureaux[[#This Row],[somme des males selon la liste]]="","",RANK(Taureaux[[#This Row],[somme des males selon la liste]],Taureaux[[#All],[somme des males selon la liste]],0))</f>
        <v/>
      </c>
      <c r="O13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6">
        <v>82082821</v>
      </c>
      <c r="Q1366" t="s">
        <v>236</v>
      </c>
      <c r="R1366" t="s">
        <v>36</v>
      </c>
      <c r="S1366" t="s">
        <v>17</v>
      </c>
      <c r="T1366">
        <v>1147.48</v>
      </c>
      <c r="U1366">
        <v>80.95</v>
      </c>
      <c r="V1366">
        <v>74.53</v>
      </c>
      <c r="W1366">
        <v>80.36</v>
      </c>
      <c r="X1366">
        <v>69.53</v>
      </c>
      <c r="Y1366">
        <v>58.62</v>
      </c>
      <c r="Z1366" s="12">
        <f>SUM(Taureaux[[#This Row],[indice 1]:[Indice 5]])</f>
        <v>363.99</v>
      </c>
      <c r="AA1366" t="s">
        <v>148</v>
      </c>
      <c r="AB1366" t="s">
        <v>148</v>
      </c>
      <c r="AC1366" t="s">
        <v>116</v>
      </c>
      <c r="AD1366">
        <v>11732</v>
      </c>
      <c r="AE1366">
        <v>30</v>
      </c>
    </row>
    <row r="1367" spans="2:31" x14ac:dyDescent="0.25">
      <c r="B1367" s="2">
        <f>IF(Taureaux[[#This Row],[Race]]&lt;&gt;résultats!$C$4,0,SUM(IF(U1367&gt;résultats!E$4,1,0),IF(V1367&gt;résultats!F$4,1,0),IF(W1367&gt;résultats!G$4,1,0),IF(X1367&gt;résultats!H$4,1,0),IF(Y1367&gt;résultats!I$4,1,0),IF(Z1367&gt;résultats!J$4,1,0)))</f>
        <v>0</v>
      </c>
      <c r="C1367">
        <f>IF(AND(Taureaux[[#All],[nombres d''incides M&gt;F]]&gt;résultats!$E$1,Taureaux[[#All],[Race]]=résultats!$C$4),1,0)</f>
        <v>0</v>
      </c>
      <c r="D1367">
        <f>IF(AND(Taureaux[[#All],[nombres d''incides M&gt;F]]=résultats!$E$1,Taureaux[[#All],[Race]]=résultats!$C$4),1,0)</f>
        <v>0</v>
      </c>
      <c r="E1367">
        <f>IF(AND(Taureaux[[#All],[nombres d''incides M&gt;F]]=résultats!$E$1-1,Taureaux[[#All],[Race]]=résultats!$C$4),1,0)</f>
        <v>0</v>
      </c>
      <c r="F1367">
        <f>IF(Taureaux[[#All],[&gt; palier]]=0,0,SUM($C$2:C1367))</f>
        <v>0</v>
      </c>
      <c r="G1367">
        <f>IF(Taureaux[[#All],[=palier]]=0,0,SUM($D$2:D1367)+MAX(Taureaux[[#All],[séquence &gt; palier]]))</f>
        <v>0</v>
      </c>
      <c r="H1367">
        <f>IF(Taureaux[[#All],[=palier-1]]=0,0,SUM($E$2:E1367)+MAX(Taureaux[[#All],[séquence = palier]]))</f>
        <v>0</v>
      </c>
      <c r="I1367" t="str">
        <f>IF(Taureaux[[#All],[&gt; palier]]&gt;0,Q1367,"")</f>
        <v/>
      </c>
      <c r="J1367" t="str">
        <f>IF(Taureaux[[#All],[=palier]]&gt;0,Q1367,"")</f>
        <v/>
      </c>
      <c r="K1367" t="str">
        <f>IF(Taureaux[[#All],[=palier-1]]&gt;0,Q1367,"")</f>
        <v/>
      </c>
      <c r="L1367">
        <f>IF(ROW()-1&lt;=60000,ROW()-1)</f>
        <v>1366</v>
      </c>
      <c r="M1367" s="12" t="str">
        <f>IF(Taureaux[[#This Row],[Nom selon le rang]]="","",VLOOKUP(O1367,Q:AF,10,FALSE))</f>
        <v/>
      </c>
      <c r="N1367" t="str">
        <f>IF(Taureaux[[#This Row],[somme des males selon la liste]]="","",RANK(Taureaux[[#This Row],[somme des males selon la liste]],Taureaux[[#All],[somme des males selon la liste]],0))</f>
        <v/>
      </c>
      <c r="O13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7">
        <v>81076795</v>
      </c>
      <c r="Q1367" t="s">
        <v>749</v>
      </c>
      <c r="R1367" t="s">
        <v>545</v>
      </c>
      <c r="S1367" t="s">
        <v>212</v>
      </c>
      <c r="T1367">
        <v>1398.65</v>
      </c>
      <c r="U1367">
        <v>63.29</v>
      </c>
      <c r="V1367">
        <v>81.400000000000006</v>
      </c>
      <c r="W1367">
        <v>75.760000000000005</v>
      </c>
      <c r="X1367">
        <v>64.09</v>
      </c>
      <c r="Y1367">
        <v>55.01</v>
      </c>
      <c r="Z1367" s="12">
        <f>SUM(Taureaux[[#This Row],[indice 1]:[Indice 5]])</f>
        <v>339.54999999999995</v>
      </c>
      <c r="AA1367" t="s">
        <v>43</v>
      </c>
      <c r="AB1367" t="s">
        <v>43</v>
      </c>
      <c r="AC1367" t="s">
        <v>44</v>
      </c>
      <c r="AD1367">
        <v>22361</v>
      </c>
      <c r="AE1367">
        <v>90</v>
      </c>
    </row>
    <row r="1368" spans="2:31" x14ac:dyDescent="0.25">
      <c r="B1368" s="2">
        <f>IF(Taureaux[[#This Row],[Race]]&lt;&gt;résultats!$C$4,0,SUM(IF(U1368&gt;résultats!E$4,1,0),IF(V1368&gt;résultats!F$4,1,0),IF(W1368&gt;résultats!G$4,1,0),IF(X1368&gt;résultats!H$4,1,0),IF(Y1368&gt;résultats!I$4,1,0),IF(Z1368&gt;résultats!J$4,1,0)))</f>
        <v>0</v>
      </c>
      <c r="C1368">
        <f>IF(AND(Taureaux[[#All],[nombres d''incides M&gt;F]]&gt;résultats!$E$1,Taureaux[[#All],[Race]]=résultats!$C$4),1,0)</f>
        <v>0</v>
      </c>
      <c r="D1368">
        <f>IF(AND(Taureaux[[#All],[nombres d''incides M&gt;F]]=résultats!$E$1,Taureaux[[#All],[Race]]=résultats!$C$4),1,0)</f>
        <v>0</v>
      </c>
      <c r="E1368">
        <f>IF(AND(Taureaux[[#All],[nombres d''incides M&gt;F]]=résultats!$E$1-1,Taureaux[[#All],[Race]]=résultats!$C$4),1,0)</f>
        <v>0</v>
      </c>
      <c r="F1368">
        <f>IF(Taureaux[[#All],[&gt; palier]]=0,0,SUM($C$2:C1368))</f>
        <v>0</v>
      </c>
      <c r="G1368">
        <f>IF(Taureaux[[#All],[=palier]]=0,0,SUM($D$2:D1368)+MAX(Taureaux[[#All],[séquence &gt; palier]]))</f>
        <v>0</v>
      </c>
      <c r="H1368">
        <f>IF(Taureaux[[#All],[=palier-1]]=0,0,SUM($E$2:E1368)+MAX(Taureaux[[#All],[séquence = palier]]))</f>
        <v>0</v>
      </c>
      <c r="I1368" t="str">
        <f>IF(Taureaux[[#All],[&gt; palier]]&gt;0,Q1368,"")</f>
        <v/>
      </c>
      <c r="J1368" t="str">
        <f>IF(Taureaux[[#All],[=palier]]&gt;0,Q1368,"")</f>
        <v/>
      </c>
      <c r="K1368" t="str">
        <f>IF(Taureaux[[#All],[=palier-1]]&gt;0,Q1368,"")</f>
        <v/>
      </c>
      <c r="L1368">
        <f>IF(ROW()-1&lt;=60000,ROW()-1)</f>
        <v>1367</v>
      </c>
      <c r="M1368" s="12" t="str">
        <f>IF(Taureaux[[#This Row],[Nom selon le rang]]="","",VLOOKUP(O1368,Q:AF,10,FALSE))</f>
        <v/>
      </c>
      <c r="N1368" t="str">
        <f>IF(Taureaux[[#This Row],[somme des males selon la liste]]="","",RANK(Taureaux[[#This Row],[somme des males selon la liste]],Taureaux[[#All],[somme des males selon la liste]],0))</f>
        <v/>
      </c>
      <c r="O13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8">
        <v>81076795</v>
      </c>
      <c r="Q1368" t="s">
        <v>749</v>
      </c>
      <c r="R1368" t="s">
        <v>545</v>
      </c>
      <c r="S1368" t="s">
        <v>212</v>
      </c>
      <c r="T1368">
        <v>1398.65</v>
      </c>
      <c r="U1368">
        <v>63.29</v>
      </c>
      <c r="V1368">
        <v>81.400000000000006</v>
      </c>
      <c r="W1368">
        <v>75.760000000000005</v>
      </c>
      <c r="X1368">
        <v>64.09</v>
      </c>
      <c r="Y1368">
        <v>55.01</v>
      </c>
      <c r="Z1368" s="12">
        <f>SUM(Taureaux[[#This Row],[indice 1]:[Indice 5]])</f>
        <v>339.54999999999995</v>
      </c>
      <c r="AA1368" t="s">
        <v>63</v>
      </c>
      <c r="AB1368" t="s">
        <v>115</v>
      </c>
      <c r="AC1368" t="s">
        <v>116</v>
      </c>
      <c r="AD1368">
        <v>2</v>
      </c>
      <c r="AE1368">
        <v>30</v>
      </c>
    </row>
    <row r="1369" spans="2:31" x14ac:dyDescent="0.25">
      <c r="B1369" s="2">
        <f>IF(Taureaux[[#This Row],[Race]]&lt;&gt;résultats!$C$4,0,SUM(IF(U1369&gt;résultats!E$4,1,0),IF(V1369&gt;résultats!F$4,1,0),IF(W1369&gt;résultats!G$4,1,0),IF(X1369&gt;résultats!H$4,1,0),IF(Y1369&gt;résultats!I$4,1,0),IF(Z1369&gt;résultats!J$4,1,0)))</f>
        <v>0</v>
      </c>
      <c r="C1369">
        <f>IF(AND(Taureaux[[#All],[nombres d''incides M&gt;F]]&gt;résultats!$E$1,Taureaux[[#All],[Race]]=résultats!$C$4),1,0)</f>
        <v>0</v>
      </c>
      <c r="D1369">
        <f>IF(AND(Taureaux[[#All],[nombres d''incides M&gt;F]]=résultats!$E$1,Taureaux[[#All],[Race]]=résultats!$C$4),1,0)</f>
        <v>0</v>
      </c>
      <c r="E1369">
        <f>IF(AND(Taureaux[[#All],[nombres d''incides M&gt;F]]=résultats!$E$1-1,Taureaux[[#All],[Race]]=résultats!$C$4),1,0)</f>
        <v>0</v>
      </c>
      <c r="F1369">
        <f>IF(Taureaux[[#All],[&gt; palier]]=0,0,SUM($C$2:C1369))</f>
        <v>0</v>
      </c>
      <c r="G1369">
        <f>IF(Taureaux[[#All],[=palier]]=0,0,SUM($D$2:D1369)+MAX(Taureaux[[#All],[séquence &gt; palier]]))</f>
        <v>0</v>
      </c>
      <c r="H1369">
        <f>IF(Taureaux[[#All],[=palier-1]]=0,0,SUM($E$2:E1369)+MAX(Taureaux[[#All],[séquence = palier]]))</f>
        <v>0</v>
      </c>
      <c r="I1369" t="str">
        <f>IF(Taureaux[[#All],[&gt; palier]]&gt;0,Q1369,"")</f>
        <v/>
      </c>
      <c r="J1369" t="str">
        <f>IF(Taureaux[[#All],[=palier]]&gt;0,Q1369,"")</f>
        <v/>
      </c>
      <c r="K1369" t="str">
        <f>IF(Taureaux[[#All],[=palier-1]]&gt;0,Q1369,"")</f>
        <v/>
      </c>
      <c r="L1369">
        <f>IF(ROW()-1&lt;=60000,ROW()-1)</f>
        <v>1368</v>
      </c>
      <c r="M1369" s="12" t="str">
        <f>IF(Taureaux[[#This Row],[Nom selon le rang]]="","",VLOOKUP(O1369,Q:AF,10,FALSE))</f>
        <v/>
      </c>
      <c r="N1369" t="str">
        <f>IF(Taureaux[[#This Row],[somme des males selon la liste]]="","",RANK(Taureaux[[#This Row],[somme des males selon la liste]],Taureaux[[#All],[somme des males selon la liste]],0))</f>
        <v/>
      </c>
      <c r="O13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69">
        <v>6968360</v>
      </c>
      <c r="Q1369" t="s">
        <v>2247</v>
      </c>
      <c r="R1369" t="s">
        <v>36</v>
      </c>
      <c r="S1369" t="s">
        <v>10</v>
      </c>
      <c r="T1369">
        <v>1106.27</v>
      </c>
      <c r="U1369">
        <v>64.34</v>
      </c>
      <c r="V1369">
        <v>65.12</v>
      </c>
      <c r="W1369">
        <v>63.34</v>
      </c>
      <c r="X1369">
        <v>58.55</v>
      </c>
      <c r="Y1369">
        <v>57.11</v>
      </c>
      <c r="Z1369" s="12">
        <f>SUM(Taureaux[[#This Row],[indice 1]:[Indice 5]])</f>
        <v>308.46000000000004</v>
      </c>
      <c r="AA1369" t="s">
        <v>38</v>
      </c>
      <c r="AB1369" t="s">
        <v>38</v>
      </c>
      <c r="AC1369" t="s">
        <v>39</v>
      </c>
      <c r="AD1369">
        <v>9269</v>
      </c>
      <c r="AE1369">
        <v>88.46</v>
      </c>
    </row>
    <row r="1370" spans="2:31" x14ac:dyDescent="0.25">
      <c r="B1370" s="2">
        <f>IF(Taureaux[[#This Row],[Race]]&lt;&gt;résultats!$C$4,0,SUM(IF(U1370&gt;résultats!E$4,1,0),IF(V1370&gt;résultats!F$4,1,0),IF(W1370&gt;résultats!G$4,1,0),IF(X1370&gt;résultats!H$4,1,0),IF(Y1370&gt;résultats!I$4,1,0),IF(Z1370&gt;résultats!J$4,1,0)))</f>
        <v>0</v>
      </c>
      <c r="C1370">
        <f>IF(AND(Taureaux[[#All],[nombres d''incides M&gt;F]]&gt;résultats!$E$1,Taureaux[[#All],[Race]]=résultats!$C$4),1,0)</f>
        <v>0</v>
      </c>
      <c r="D1370">
        <f>IF(AND(Taureaux[[#All],[nombres d''incides M&gt;F]]=résultats!$E$1,Taureaux[[#All],[Race]]=résultats!$C$4),1,0)</f>
        <v>0</v>
      </c>
      <c r="E1370">
        <f>IF(AND(Taureaux[[#All],[nombres d''incides M&gt;F]]=résultats!$E$1-1,Taureaux[[#All],[Race]]=résultats!$C$4),1,0)</f>
        <v>0</v>
      </c>
      <c r="F1370">
        <f>IF(Taureaux[[#All],[&gt; palier]]=0,0,SUM($C$2:C1370))</f>
        <v>0</v>
      </c>
      <c r="G1370">
        <f>IF(Taureaux[[#All],[=palier]]=0,0,SUM($D$2:D1370)+MAX(Taureaux[[#All],[séquence &gt; palier]]))</f>
        <v>0</v>
      </c>
      <c r="H1370">
        <f>IF(Taureaux[[#All],[=palier-1]]=0,0,SUM($E$2:E1370)+MAX(Taureaux[[#All],[séquence = palier]]))</f>
        <v>0</v>
      </c>
      <c r="I1370" t="str">
        <f>IF(Taureaux[[#All],[&gt; palier]]&gt;0,Q1370,"")</f>
        <v/>
      </c>
      <c r="J1370" t="str">
        <f>IF(Taureaux[[#All],[=palier]]&gt;0,Q1370,"")</f>
        <v/>
      </c>
      <c r="K1370" t="str">
        <f>IF(Taureaux[[#All],[=palier-1]]&gt;0,Q1370,"")</f>
        <v/>
      </c>
      <c r="L1370">
        <f>IF(ROW()-1&lt;=60000,ROW()-1)</f>
        <v>1369</v>
      </c>
      <c r="M1370" s="12" t="str">
        <f>IF(Taureaux[[#This Row],[Nom selon le rang]]="","",VLOOKUP(O1370,Q:AF,10,FALSE))</f>
        <v/>
      </c>
      <c r="N1370" t="str">
        <f>IF(Taureaux[[#This Row],[somme des males selon la liste]]="","",RANK(Taureaux[[#This Row],[somme des males selon la liste]],Taureaux[[#All],[somme des males selon la liste]],0))</f>
        <v/>
      </c>
      <c r="O13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0">
        <v>6915825</v>
      </c>
      <c r="Q1370" t="s">
        <v>2078</v>
      </c>
      <c r="R1370" t="s">
        <v>36</v>
      </c>
      <c r="S1370" t="s">
        <v>93</v>
      </c>
      <c r="T1370">
        <v>1126.25</v>
      </c>
      <c r="U1370">
        <v>61.18</v>
      </c>
      <c r="V1370">
        <v>64.3</v>
      </c>
      <c r="W1370">
        <v>68.489999999999995</v>
      </c>
      <c r="X1370">
        <v>60.55</v>
      </c>
      <c r="Y1370">
        <v>54.57</v>
      </c>
      <c r="Z1370" s="12">
        <f>SUM(Taureaux[[#This Row],[indice 1]:[Indice 5]])</f>
        <v>309.08999999999997</v>
      </c>
      <c r="AA1370" t="s">
        <v>38</v>
      </c>
      <c r="AB1370" t="s">
        <v>38</v>
      </c>
      <c r="AC1370" t="s">
        <v>39</v>
      </c>
      <c r="AD1370">
        <v>21940</v>
      </c>
      <c r="AE1370">
        <v>89.09</v>
      </c>
    </row>
    <row r="1371" spans="2:31" x14ac:dyDescent="0.25">
      <c r="B1371" s="2">
        <f>IF(Taureaux[[#This Row],[Race]]&lt;&gt;résultats!$C$4,0,SUM(IF(U1371&gt;résultats!E$4,1,0),IF(V1371&gt;résultats!F$4,1,0),IF(W1371&gt;résultats!G$4,1,0),IF(X1371&gt;résultats!H$4,1,0),IF(Y1371&gt;résultats!I$4,1,0),IF(Z1371&gt;résultats!J$4,1,0)))</f>
        <v>0</v>
      </c>
      <c r="C1371">
        <f>IF(AND(Taureaux[[#All],[nombres d''incides M&gt;F]]&gt;résultats!$E$1,Taureaux[[#All],[Race]]=résultats!$C$4),1,0)</f>
        <v>0</v>
      </c>
      <c r="D1371">
        <f>IF(AND(Taureaux[[#All],[nombres d''incides M&gt;F]]=résultats!$E$1,Taureaux[[#All],[Race]]=résultats!$C$4),1,0)</f>
        <v>0</v>
      </c>
      <c r="E1371">
        <f>IF(AND(Taureaux[[#All],[nombres d''incides M&gt;F]]=résultats!$E$1-1,Taureaux[[#All],[Race]]=résultats!$C$4),1,0)</f>
        <v>0</v>
      </c>
      <c r="F1371">
        <f>IF(Taureaux[[#All],[&gt; palier]]=0,0,SUM($C$2:C1371))</f>
        <v>0</v>
      </c>
      <c r="G1371">
        <f>IF(Taureaux[[#All],[=palier]]=0,0,SUM($D$2:D1371)+MAX(Taureaux[[#All],[séquence &gt; palier]]))</f>
        <v>0</v>
      </c>
      <c r="H1371">
        <f>IF(Taureaux[[#All],[=palier-1]]=0,0,SUM($E$2:E1371)+MAX(Taureaux[[#All],[séquence = palier]]))</f>
        <v>0</v>
      </c>
      <c r="I1371" t="str">
        <f>IF(Taureaux[[#All],[&gt; palier]]&gt;0,Q1371,"")</f>
        <v/>
      </c>
      <c r="J1371" t="str">
        <f>IF(Taureaux[[#All],[=palier]]&gt;0,Q1371,"")</f>
        <v/>
      </c>
      <c r="K1371" t="str">
        <f>IF(Taureaux[[#All],[=palier-1]]&gt;0,Q1371,"")</f>
        <v/>
      </c>
      <c r="L1371">
        <f>IF(ROW()-1&lt;=60000,ROW()-1)</f>
        <v>1370</v>
      </c>
      <c r="M1371" s="12" t="str">
        <f>IF(Taureaux[[#This Row],[Nom selon le rang]]="","",VLOOKUP(O1371,Q:AF,10,FALSE))</f>
        <v/>
      </c>
      <c r="N1371" t="str">
        <f>IF(Taureaux[[#This Row],[somme des males selon la liste]]="","",RANK(Taureaux[[#This Row],[somme des males selon la liste]],Taureaux[[#All],[somme des males selon la liste]],0))</f>
        <v/>
      </c>
      <c r="O13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1">
        <v>81732638</v>
      </c>
      <c r="Q1371" t="s">
        <v>232</v>
      </c>
      <c r="R1371" t="s">
        <v>36</v>
      </c>
      <c r="S1371" t="s">
        <v>61</v>
      </c>
      <c r="T1371">
        <v>1102.22</v>
      </c>
      <c r="U1371">
        <v>74.2</v>
      </c>
      <c r="V1371">
        <v>71.73</v>
      </c>
      <c r="W1371">
        <v>79.53</v>
      </c>
      <c r="X1371">
        <v>69.45</v>
      </c>
      <c r="Y1371">
        <v>70.36</v>
      </c>
      <c r="Z1371" s="12">
        <f>SUM(Taureaux[[#This Row],[indice 1]:[Indice 5]])</f>
        <v>365.27000000000004</v>
      </c>
      <c r="AA1371" t="s">
        <v>64</v>
      </c>
      <c r="AB1371" t="s">
        <v>64</v>
      </c>
      <c r="AC1371" t="s">
        <v>65</v>
      </c>
      <c r="AD1371">
        <v>1445</v>
      </c>
      <c r="AE1371">
        <v>30</v>
      </c>
    </row>
    <row r="1372" spans="2:31" x14ac:dyDescent="0.25">
      <c r="B1372" s="2">
        <f>IF(Taureaux[[#This Row],[Race]]&lt;&gt;résultats!$C$4,0,SUM(IF(U1372&gt;résultats!E$4,1,0),IF(V1372&gt;résultats!F$4,1,0),IF(W1372&gt;résultats!G$4,1,0),IF(X1372&gt;résultats!H$4,1,0),IF(Y1372&gt;résultats!I$4,1,0),IF(Z1372&gt;résultats!J$4,1,0)))</f>
        <v>0</v>
      </c>
      <c r="C1372">
        <f>IF(AND(Taureaux[[#All],[nombres d''incides M&gt;F]]&gt;résultats!$E$1,Taureaux[[#All],[Race]]=résultats!$C$4),1,0)</f>
        <v>0</v>
      </c>
      <c r="D1372">
        <f>IF(AND(Taureaux[[#All],[nombres d''incides M&gt;F]]=résultats!$E$1,Taureaux[[#All],[Race]]=résultats!$C$4),1,0)</f>
        <v>0</v>
      </c>
      <c r="E1372">
        <f>IF(AND(Taureaux[[#All],[nombres d''incides M&gt;F]]=résultats!$E$1-1,Taureaux[[#All],[Race]]=résultats!$C$4),1,0)</f>
        <v>0</v>
      </c>
      <c r="F1372">
        <f>IF(Taureaux[[#All],[&gt; palier]]=0,0,SUM($C$2:C1372))</f>
        <v>0</v>
      </c>
      <c r="G1372">
        <f>IF(Taureaux[[#All],[=palier]]=0,0,SUM($D$2:D1372)+MAX(Taureaux[[#All],[séquence &gt; palier]]))</f>
        <v>0</v>
      </c>
      <c r="H1372">
        <f>IF(Taureaux[[#All],[=palier-1]]=0,0,SUM($E$2:E1372)+MAX(Taureaux[[#All],[séquence = palier]]))</f>
        <v>0</v>
      </c>
      <c r="I1372" t="str">
        <f>IF(Taureaux[[#All],[&gt; palier]]&gt;0,Q1372,"")</f>
        <v/>
      </c>
      <c r="J1372" t="str">
        <f>IF(Taureaux[[#All],[=palier]]&gt;0,Q1372,"")</f>
        <v/>
      </c>
      <c r="K1372" t="str">
        <f>IF(Taureaux[[#All],[=palier-1]]&gt;0,Q1372,"")</f>
        <v/>
      </c>
      <c r="L1372">
        <f>IF(ROW()-1&lt;=60000,ROW()-1)</f>
        <v>1371</v>
      </c>
      <c r="M1372" s="12" t="str">
        <f>IF(Taureaux[[#This Row],[Nom selon le rang]]="","",VLOOKUP(O1372,Q:AF,10,FALSE))</f>
        <v/>
      </c>
      <c r="N1372" t="str">
        <f>IF(Taureaux[[#This Row],[somme des males selon la liste]]="","",RANK(Taureaux[[#This Row],[somme des males selon la liste]],Taureaux[[#All],[somme des males selon la liste]],0))</f>
        <v/>
      </c>
      <c r="O13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2">
        <v>77007702</v>
      </c>
      <c r="Q1372" t="s">
        <v>2175</v>
      </c>
      <c r="R1372" t="s">
        <v>1187</v>
      </c>
      <c r="S1372" t="s">
        <v>132</v>
      </c>
      <c r="T1372">
        <v>948.82</v>
      </c>
      <c r="U1372">
        <v>74.930000000000007</v>
      </c>
      <c r="V1372">
        <v>67.87</v>
      </c>
      <c r="W1372">
        <v>62.2</v>
      </c>
      <c r="X1372">
        <v>52.23</v>
      </c>
      <c r="Y1372">
        <v>55.34</v>
      </c>
      <c r="Z1372" s="12">
        <f>SUM(Taureaux[[#This Row],[indice 1]:[Indice 5]])</f>
        <v>312.57000000000005</v>
      </c>
      <c r="AA1372" t="s">
        <v>131</v>
      </c>
      <c r="AB1372" t="s">
        <v>131</v>
      </c>
      <c r="AC1372" t="s">
        <v>44</v>
      </c>
      <c r="AD1372">
        <v>376</v>
      </c>
      <c r="AE1372">
        <v>90</v>
      </c>
    </row>
    <row r="1373" spans="2:31" x14ac:dyDescent="0.25">
      <c r="B1373" s="2">
        <f>IF(Taureaux[[#This Row],[Race]]&lt;&gt;résultats!$C$4,0,SUM(IF(U1373&gt;résultats!E$4,1,0),IF(V1373&gt;résultats!F$4,1,0),IF(W1373&gt;résultats!G$4,1,0),IF(X1373&gt;résultats!H$4,1,0),IF(Y1373&gt;résultats!I$4,1,0),IF(Z1373&gt;résultats!J$4,1,0)))</f>
        <v>0</v>
      </c>
      <c r="C1373">
        <f>IF(AND(Taureaux[[#All],[nombres d''incides M&gt;F]]&gt;résultats!$E$1,Taureaux[[#All],[Race]]=résultats!$C$4),1,0)</f>
        <v>0</v>
      </c>
      <c r="D1373">
        <f>IF(AND(Taureaux[[#All],[nombres d''incides M&gt;F]]=résultats!$E$1,Taureaux[[#All],[Race]]=résultats!$C$4),1,0)</f>
        <v>0</v>
      </c>
      <c r="E1373">
        <f>IF(AND(Taureaux[[#All],[nombres d''incides M&gt;F]]=résultats!$E$1-1,Taureaux[[#All],[Race]]=résultats!$C$4),1,0)</f>
        <v>0</v>
      </c>
      <c r="F1373">
        <f>IF(Taureaux[[#All],[&gt; palier]]=0,0,SUM($C$2:C1373))</f>
        <v>0</v>
      </c>
      <c r="G1373">
        <f>IF(Taureaux[[#All],[=palier]]=0,0,SUM($D$2:D1373)+MAX(Taureaux[[#All],[séquence &gt; palier]]))</f>
        <v>0</v>
      </c>
      <c r="H1373">
        <f>IF(Taureaux[[#All],[=palier-1]]=0,0,SUM($E$2:E1373)+MAX(Taureaux[[#All],[séquence = palier]]))</f>
        <v>0</v>
      </c>
      <c r="I1373" t="str">
        <f>IF(Taureaux[[#All],[&gt; palier]]&gt;0,Q1373,"")</f>
        <v/>
      </c>
      <c r="J1373" t="str">
        <f>IF(Taureaux[[#All],[=palier]]&gt;0,Q1373,"")</f>
        <v/>
      </c>
      <c r="K1373" t="str">
        <f>IF(Taureaux[[#All],[=palier-1]]&gt;0,Q1373,"")</f>
        <v/>
      </c>
      <c r="L1373">
        <f>IF(ROW()-1&lt;=60000,ROW()-1)</f>
        <v>1372</v>
      </c>
      <c r="M1373" s="12" t="str">
        <f>IF(Taureaux[[#This Row],[Nom selon le rang]]="","",VLOOKUP(O1373,Q:AF,10,FALSE))</f>
        <v/>
      </c>
      <c r="N1373" t="str">
        <f>IF(Taureaux[[#This Row],[somme des males selon la liste]]="","",RANK(Taureaux[[#This Row],[somme des males selon la liste]],Taureaux[[#All],[somme des males selon la liste]],0))</f>
        <v/>
      </c>
      <c r="O13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3">
        <v>81076541</v>
      </c>
      <c r="Q1373" t="s">
        <v>738</v>
      </c>
      <c r="R1373" t="s">
        <v>45</v>
      </c>
      <c r="S1373" t="s">
        <v>212</v>
      </c>
      <c r="T1373">
        <v>953.58</v>
      </c>
      <c r="U1373">
        <v>58.44</v>
      </c>
      <c r="V1373">
        <v>72.16</v>
      </c>
      <c r="W1373">
        <v>73.150000000000006</v>
      </c>
      <c r="X1373">
        <v>65.8</v>
      </c>
      <c r="Y1373">
        <v>73.22</v>
      </c>
      <c r="Z1373" s="12">
        <f>SUM(Taureaux[[#This Row],[indice 1]:[Indice 5]])</f>
        <v>342.77</v>
      </c>
      <c r="AA1373" t="s">
        <v>489</v>
      </c>
      <c r="AB1373" t="s">
        <v>490</v>
      </c>
      <c r="AC1373" t="s">
        <v>65</v>
      </c>
      <c r="AD1373">
        <v>0</v>
      </c>
      <c r="AE1373">
        <v>30</v>
      </c>
    </row>
    <row r="1374" spans="2:31" x14ac:dyDescent="0.25">
      <c r="B1374" s="2">
        <f>IF(Taureaux[[#This Row],[Race]]&lt;&gt;résultats!$C$4,0,SUM(IF(U1374&gt;résultats!E$4,1,0),IF(V1374&gt;résultats!F$4,1,0),IF(W1374&gt;résultats!G$4,1,0),IF(X1374&gt;résultats!H$4,1,0),IF(Y1374&gt;résultats!I$4,1,0),IF(Z1374&gt;résultats!J$4,1,0)))</f>
        <v>0</v>
      </c>
      <c r="C1374">
        <f>IF(AND(Taureaux[[#All],[nombres d''incides M&gt;F]]&gt;résultats!$E$1,Taureaux[[#All],[Race]]=résultats!$C$4),1,0)</f>
        <v>0</v>
      </c>
      <c r="D1374">
        <f>IF(AND(Taureaux[[#All],[nombres d''incides M&gt;F]]=résultats!$E$1,Taureaux[[#All],[Race]]=résultats!$C$4),1,0)</f>
        <v>0</v>
      </c>
      <c r="E1374">
        <f>IF(AND(Taureaux[[#All],[nombres d''incides M&gt;F]]=résultats!$E$1-1,Taureaux[[#All],[Race]]=résultats!$C$4),1,0)</f>
        <v>0</v>
      </c>
      <c r="F1374">
        <f>IF(Taureaux[[#All],[&gt; palier]]=0,0,SUM($C$2:C1374))</f>
        <v>0</v>
      </c>
      <c r="G1374">
        <f>IF(Taureaux[[#All],[=palier]]=0,0,SUM($D$2:D1374)+MAX(Taureaux[[#All],[séquence &gt; palier]]))</f>
        <v>0</v>
      </c>
      <c r="H1374">
        <f>IF(Taureaux[[#All],[=palier-1]]=0,0,SUM($E$2:E1374)+MAX(Taureaux[[#All],[séquence = palier]]))</f>
        <v>0</v>
      </c>
      <c r="I1374" t="str">
        <f>IF(Taureaux[[#All],[&gt; palier]]&gt;0,Q1374,"")</f>
        <v/>
      </c>
      <c r="J1374" t="str">
        <f>IF(Taureaux[[#All],[=palier]]&gt;0,Q1374,"")</f>
        <v/>
      </c>
      <c r="K1374" t="str">
        <f>IF(Taureaux[[#All],[=palier-1]]&gt;0,Q1374,"")</f>
        <v/>
      </c>
      <c r="L1374">
        <f>IF(ROW()-1&lt;=60000,ROW()-1)</f>
        <v>1373</v>
      </c>
      <c r="M1374" s="12" t="str">
        <f>IF(Taureaux[[#This Row],[Nom selon le rang]]="","",VLOOKUP(O1374,Q:AF,10,FALSE))</f>
        <v/>
      </c>
      <c r="N1374" t="str">
        <f>IF(Taureaux[[#This Row],[somme des males selon la liste]]="","",RANK(Taureaux[[#This Row],[somme des males selon la liste]],Taureaux[[#All],[somme des males selon la liste]],0))</f>
        <v/>
      </c>
      <c r="O13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4">
        <v>78490646</v>
      </c>
      <c r="Q1374" t="s">
        <v>2367</v>
      </c>
      <c r="R1374" t="s">
        <v>209</v>
      </c>
      <c r="S1374" t="s">
        <v>73</v>
      </c>
      <c r="T1374">
        <v>1355.61</v>
      </c>
      <c r="U1374">
        <v>66.34</v>
      </c>
      <c r="V1374">
        <v>65.52</v>
      </c>
      <c r="W1374">
        <v>57.45</v>
      </c>
      <c r="X1374">
        <v>61.87</v>
      </c>
      <c r="Y1374">
        <v>55.47</v>
      </c>
      <c r="Z1374" s="12">
        <f>SUM(Taureaux[[#This Row],[indice 1]:[Indice 5]])</f>
        <v>306.64999999999998</v>
      </c>
      <c r="AA1374" t="s">
        <v>572</v>
      </c>
      <c r="AB1374" t="s">
        <v>572</v>
      </c>
      <c r="AC1374" t="s">
        <v>136</v>
      </c>
      <c r="AD1374">
        <v>30000</v>
      </c>
      <c r="AE1374">
        <v>30</v>
      </c>
    </row>
    <row r="1375" spans="2:31" x14ac:dyDescent="0.25">
      <c r="B1375" s="2">
        <f>IF(Taureaux[[#This Row],[Race]]&lt;&gt;résultats!$C$4,0,SUM(IF(U1375&gt;résultats!E$4,1,0),IF(V1375&gt;résultats!F$4,1,0),IF(W1375&gt;résultats!G$4,1,0),IF(X1375&gt;résultats!H$4,1,0),IF(Y1375&gt;résultats!I$4,1,0),IF(Z1375&gt;résultats!J$4,1,0)))</f>
        <v>0</v>
      </c>
      <c r="C1375">
        <f>IF(AND(Taureaux[[#All],[nombres d''incides M&gt;F]]&gt;résultats!$E$1,Taureaux[[#All],[Race]]=résultats!$C$4),1,0)</f>
        <v>0</v>
      </c>
      <c r="D1375">
        <f>IF(AND(Taureaux[[#All],[nombres d''incides M&gt;F]]=résultats!$E$1,Taureaux[[#All],[Race]]=résultats!$C$4),1,0)</f>
        <v>0</v>
      </c>
      <c r="E1375">
        <f>IF(AND(Taureaux[[#All],[nombres d''incides M&gt;F]]=résultats!$E$1-1,Taureaux[[#All],[Race]]=résultats!$C$4),1,0)</f>
        <v>0</v>
      </c>
      <c r="F1375">
        <f>IF(Taureaux[[#All],[&gt; palier]]=0,0,SUM($C$2:C1375))</f>
        <v>0</v>
      </c>
      <c r="G1375">
        <f>IF(Taureaux[[#All],[=palier]]=0,0,SUM($D$2:D1375)+MAX(Taureaux[[#All],[séquence &gt; palier]]))</f>
        <v>0</v>
      </c>
      <c r="H1375">
        <f>IF(Taureaux[[#All],[=palier-1]]=0,0,SUM($E$2:E1375)+MAX(Taureaux[[#All],[séquence = palier]]))</f>
        <v>0</v>
      </c>
      <c r="I1375" t="str">
        <f>IF(Taureaux[[#All],[&gt; palier]]&gt;0,Q1375,"")</f>
        <v/>
      </c>
      <c r="J1375" t="str">
        <f>IF(Taureaux[[#All],[=palier]]&gt;0,Q1375,"")</f>
        <v/>
      </c>
      <c r="K1375" t="str">
        <f>IF(Taureaux[[#All],[=palier-1]]&gt;0,Q1375,"")</f>
        <v/>
      </c>
      <c r="L1375">
        <f>IF(ROW()-1&lt;=60000,ROW()-1)</f>
        <v>1374</v>
      </c>
      <c r="M1375" s="12" t="str">
        <f>IF(Taureaux[[#This Row],[Nom selon le rang]]="","",VLOOKUP(O1375,Q:AF,10,FALSE))</f>
        <v/>
      </c>
      <c r="N1375" t="str">
        <f>IF(Taureaux[[#This Row],[somme des males selon la liste]]="","",RANK(Taureaux[[#This Row],[somme des males selon la liste]],Taureaux[[#All],[somme des males selon la liste]],0))</f>
        <v/>
      </c>
      <c r="O13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5">
        <v>66546171</v>
      </c>
      <c r="Q1375" t="s">
        <v>2144</v>
      </c>
      <c r="R1375" t="s">
        <v>209</v>
      </c>
      <c r="S1375" t="s">
        <v>99</v>
      </c>
      <c r="T1375">
        <v>1225.68</v>
      </c>
      <c r="U1375">
        <v>70.17</v>
      </c>
      <c r="V1375">
        <v>72.91</v>
      </c>
      <c r="W1375">
        <v>46.08</v>
      </c>
      <c r="X1375">
        <v>73.55</v>
      </c>
      <c r="Y1375">
        <v>66.97</v>
      </c>
      <c r="Z1375" s="12">
        <f>SUM(Taureaux[[#This Row],[indice 1]:[Indice 5]])</f>
        <v>329.67999999999995</v>
      </c>
      <c r="AA1375" t="s">
        <v>573</v>
      </c>
      <c r="AB1375" t="s">
        <v>573</v>
      </c>
      <c r="AC1375" t="s">
        <v>116</v>
      </c>
      <c r="AD1375">
        <v>4576</v>
      </c>
      <c r="AE1375">
        <v>30</v>
      </c>
    </row>
    <row r="1376" spans="2:31" x14ac:dyDescent="0.25">
      <c r="B1376" s="2">
        <f>IF(Taureaux[[#This Row],[Race]]&lt;&gt;résultats!$C$4,0,SUM(IF(U1376&gt;résultats!E$4,1,0),IF(V1376&gt;résultats!F$4,1,0),IF(W1376&gt;résultats!G$4,1,0),IF(X1376&gt;résultats!H$4,1,0),IF(Y1376&gt;résultats!I$4,1,0),IF(Z1376&gt;résultats!J$4,1,0)))</f>
        <v>0</v>
      </c>
      <c r="C1376">
        <f>IF(AND(Taureaux[[#All],[nombres d''incides M&gt;F]]&gt;résultats!$E$1,Taureaux[[#All],[Race]]=résultats!$C$4),1,0)</f>
        <v>0</v>
      </c>
      <c r="D1376">
        <f>IF(AND(Taureaux[[#All],[nombres d''incides M&gt;F]]=résultats!$E$1,Taureaux[[#All],[Race]]=résultats!$C$4),1,0)</f>
        <v>0</v>
      </c>
      <c r="E1376">
        <f>IF(AND(Taureaux[[#All],[nombres d''incides M&gt;F]]=résultats!$E$1-1,Taureaux[[#All],[Race]]=résultats!$C$4),1,0)</f>
        <v>0</v>
      </c>
      <c r="F1376">
        <f>IF(Taureaux[[#All],[&gt; palier]]=0,0,SUM($C$2:C1376))</f>
        <v>0</v>
      </c>
      <c r="G1376">
        <f>IF(Taureaux[[#All],[=palier]]=0,0,SUM($D$2:D1376)+MAX(Taureaux[[#All],[séquence &gt; palier]]))</f>
        <v>0</v>
      </c>
      <c r="H1376">
        <f>IF(Taureaux[[#All],[=palier-1]]=0,0,SUM($E$2:E1376)+MAX(Taureaux[[#All],[séquence = palier]]))</f>
        <v>0</v>
      </c>
      <c r="I1376" t="str">
        <f>IF(Taureaux[[#All],[&gt; palier]]&gt;0,Q1376,"")</f>
        <v/>
      </c>
      <c r="J1376" t="str">
        <f>IF(Taureaux[[#All],[=palier]]&gt;0,Q1376,"")</f>
        <v/>
      </c>
      <c r="K1376" t="str">
        <f>IF(Taureaux[[#All],[=palier-1]]&gt;0,Q1376,"")</f>
        <v/>
      </c>
      <c r="L1376">
        <f>IF(ROW()-1&lt;=60000,ROW()-1)</f>
        <v>1375</v>
      </c>
      <c r="M1376" s="12" t="str">
        <f>IF(Taureaux[[#This Row],[Nom selon le rang]]="","",VLOOKUP(O1376,Q:AF,10,FALSE))</f>
        <v/>
      </c>
      <c r="N1376" t="str">
        <f>IF(Taureaux[[#This Row],[somme des males selon la liste]]="","",RANK(Taureaux[[#This Row],[somme des males selon la liste]],Taureaux[[#All],[somme des males selon la liste]],0))</f>
        <v/>
      </c>
      <c r="O13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6">
        <v>77973754</v>
      </c>
      <c r="Q1376" t="s">
        <v>2299</v>
      </c>
      <c r="R1376" t="s">
        <v>209</v>
      </c>
      <c r="S1376" t="s">
        <v>77</v>
      </c>
      <c r="T1376">
        <v>1378.88</v>
      </c>
      <c r="U1376">
        <v>71.19</v>
      </c>
      <c r="V1376">
        <v>70.44</v>
      </c>
      <c r="W1376">
        <v>46.49</v>
      </c>
      <c r="X1376">
        <v>67.69</v>
      </c>
      <c r="Y1376">
        <v>66.150000000000006</v>
      </c>
      <c r="Z1376" s="12">
        <f>SUM(Taureaux[[#This Row],[indice 1]:[Indice 5]])</f>
        <v>321.96000000000004</v>
      </c>
      <c r="AA1376" t="s">
        <v>573</v>
      </c>
      <c r="AB1376" t="s">
        <v>573</v>
      </c>
      <c r="AC1376" t="s">
        <v>116</v>
      </c>
      <c r="AD1376">
        <v>18805</v>
      </c>
      <c r="AE1376">
        <v>30</v>
      </c>
    </row>
    <row r="1377" spans="2:31" x14ac:dyDescent="0.25">
      <c r="B1377" s="2">
        <f>IF(Taureaux[[#This Row],[Race]]&lt;&gt;résultats!$C$4,0,SUM(IF(U1377&gt;résultats!E$4,1,0),IF(V1377&gt;résultats!F$4,1,0),IF(W1377&gt;résultats!G$4,1,0),IF(X1377&gt;résultats!H$4,1,0),IF(Y1377&gt;résultats!I$4,1,0),IF(Z1377&gt;résultats!J$4,1,0)))</f>
        <v>0</v>
      </c>
      <c r="C1377">
        <f>IF(AND(Taureaux[[#All],[nombres d''incides M&gt;F]]&gt;résultats!$E$1,Taureaux[[#All],[Race]]=résultats!$C$4),1,0)</f>
        <v>0</v>
      </c>
      <c r="D1377">
        <f>IF(AND(Taureaux[[#All],[nombres d''incides M&gt;F]]=résultats!$E$1,Taureaux[[#All],[Race]]=résultats!$C$4),1,0)</f>
        <v>0</v>
      </c>
      <c r="E1377">
        <f>IF(AND(Taureaux[[#All],[nombres d''incides M&gt;F]]=résultats!$E$1-1,Taureaux[[#All],[Race]]=résultats!$C$4),1,0)</f>
        <v>0</v>
      </c>
      <c r="F1377">
        <f>IF(Taureaux[[#All],[&gt; palier]]=0,0,SUM($C$2:C1377))</f>
        <v>0</v>
      </c>
      <c r="G1377">
        <f>IF(Taureaux[[#All],[=palier]]=0,0,SUM($D$2:D1377)+MAX(Taureaux[[#All],[séquence &gt; palier]]))</f>
        <v>0</v>
      </c>
      <c r="H1377">
        <f>IF(Taureaux[[#All],[=palier-1]]=0,0,SUM($E$2:E1377)+MAX(Taureaux[[#All],[séquence = palier]]))</f>
        <v>0</v>
      </c>
      <c r="I1377" t="str">
        <f>IF(Taureaux[[#All],[&gt; palier]]&gt;0,Q1377,"")</f>
        <v/>
      </c>
      <c r="J1377" t="str">
        <f>IF(Taureaux[[#All],[=palier]]&gt;0,Q1377,"")</f>
        <v/>
      </c>
      <c r="K1377" t="str">
        <f>IF(Taureaux[[#All],[=palier-1]]&gt;0,Q1377,"")</f>
        <v/>
      </c>
      <c r="L1377">
        <f>IF(ROW()-1&lt;=60000,ROW()-1)</f>
        <v>1376</v>
      </c>
      <c r="M1377" s="12" t="str">
        <f>IF(Taureaux[[#This Row],[Nom selon le rang]]="","",VLOOKUP(O1377,Q:AF,10,FALSE))</f>
        <v/>
      </c>
      <c r="N1377" t="str">
        <f>IF(Taureaux[[#This Row],[somme des males selon la liste]]="","",RANK(Taureaux[[#This Row],[somme des males selon la liste]],Taureaux[[#All],[somme des males selon la liste]],0))</f>
        <v/>
      </c>
      <c r="O13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7">
        <v>78176008</v>
      </c>
      <c r="Q1377" t="s">
        <v>1585</v>
      </c>
      <c r="R1377" t="s">
        <v>209</v>
      </c>
      <c r="S1377" t="s">
        <v>76</v>
      </c>
      <c r="T1377">
        <v>1350.32</v>
      </c>
      <c r="U1377">
        <v>76.319999999999993</v>
      </c>
      <c r="V1377">
        <v>73.83</v>
      </c>
      <c r="W1377">
        <v>49.62</v>
      </c>
      <c r="X1377">
        <v>69.599999999999994</v>
      </c>
      <c r="Y1377">
        <v>74.81</v>
      </c>
      <c r="Z1377" s="12">
        <f>SUM(Taureaux[[#This Row],[indice 1]:[Indice 5]])</f>
        <v>344.18</v>
      </c>
      <c r="AA1377" t="s">
        <v>573</v>
      </c>
      <c r="AB1377" t="s">
        <v>573</v>
      </c>
      <c r="AC1377" t="s">
        <v>116</v>
      </c>
      <c r="AD1377">
        <v>18605</v>
      </c>
      <c r="AE1377">
        <v>30</v>
      </c>
    </row>
    <row r="1378" spans="2:31" x14ac:dyDescent="0.25">
      <c r="B1378" s="2">
        <f>IF(Taureaux[[#This Row],[Race]]&lt;&gt;résultats!$C$4,0,SUM(IF(U1378&gt;résultats!E$4,1,0),IF(V1378&gt;résultats!F$4,1,0),IF(W1378&gt;résultats!G$4,1,0),IF(X1378&gt;résultats!H$4,1,0),IF(Y1378&gt;résultats!I$4,1,0),IF(Z1378&gt;résultats!J$4,1,0)))</f>
        <v>0</v>
      </c>
      <c r="C1378">
        <f>IF(AND(Taureaux[[#All],[nombres d''incides M&gt;F]]&gt;résultats!$E$1,Taureaux[[#All],[Race]]=résultats!$C$4),1,0)</f>
        <v>0</v>
      </c>
      <c r="D1378">
        <f>IF(AND(Taureaux[[#All],[nombres d''incides M&gt;F]]=résultats!$E$1,Taureaux[[#All],[Race]]=résultats!$C$4),1,0)</f>
        <v>0</v>
      </c>
      <c r="E1378">
        <f>IF(AND(Taureaux[[#All],[nombres d''incides M&gt;F]]=résultats!$E$1-1,Taureaux[[#All],[Race]]=résultats!$C$4),1,0)</f>
        <v>0</v>
      </c>
      <c r="F1378">
        <f>IF(Taureaux[[#All],[&gt; palier]]=0,0,SUM($C$2:C1378))</f>
        <v>0</v>
      </c>
      <c r="G1378">
        <f>IF(Taureaux[[#All],[=palier]]=0,0,SUM($D$2:D1378)+MAX(Taureaux[[#All],[séquence &gt; palier]]))</f>
        <v>0</v>
      </c>
      <c r="H1378">
        <f>IF(Taureaux[[#All],[=palier-1]]=0,0,SUM($E$2:E1378)+MAX(Taureaux[[#All],[séquence = palier]]))</f>
        <v>0</v>
      </c>
      <c r="I1378" t="str">
        <f>IF(Taureaux[[#All],[&gt; palier]]&gt;0,Q1378,"")</f>
        <v/>
      </c>
      <c r="J1378" t="str">
        <f>IF(Taureaux[[#All],[=palier]]&gt;0,Q1378,"")</f>
        <v/>
      </c>
      <c r="K1378" t="str">
        <f>IF(Taureaux[[#All],[=palier-1]]&gt;0,Q1378,"")</f>
        <v/>
      </c>
      <c r="L1378">
        <f>IF(ROW()-1&lt;=60000,ROW()-1)</f>
        <v>1377</v>
      </c>
      <c r="M1378" s="12" t="str">
        <f>IF(Taureaux[[#This Row],[Nom selon le rang]]="","",VLOOKUP(O1378,Q:AF,10,FALSE))</f>
        <v/>
      </c>
      <c r="N1378" t="str">
        <f>IF(Taureaux[[#This Row],[somme des males selon la liste]]="","",RANK(Taureaux[[#This Row],[somme des males selon la liste]],Taureaux[[#All],[somme des males selon la liste]],0))</f>
        <v/>
      </c>
      <c r="O13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8">
        <v>7225504</v>
      </c>
      <c r="Q1378" t="s">
        <v>2622</v>
      </c>
      <c r="R1378" t="s">
        <v>209</v>
      </c>
      <c r="S1378" t="s">
        <v>119</v>
      </c>
      <c r="T1378">
        <v>1256.28</v>
      </c>
      <c r="U1378">
        <v>55.42</v>
      </c>
      <c r="V1378">
        <v>59.68</v>
      </c>
      <c r="W1378">
        <v>42.99</v>
      </c>
      <c r="X1378">
        <v>67.099999999999994</v>
      </c>
      <c r="Y1378">
        <v>68.09</v>
      </c>
      <c r="Z1378" s="12">
        <f>SUM(Taureaux[[#This Row],[indice 1]:[Indice 5]])</f>
        <v>293.27999999999997</v>
      </c>
      <c r="AA1378" t="s">
        <v>247</v>
      </c>
      <c r="AB1378" t="s">
        <v>247</v>
      </c>
      <c r="AC1378" t="s">
        <v>52</v>
      </c>
      <c r="AD1378">
        <v>15150</v>
      </c>
      <c r="AE1378">
        <v>90</v>
      </c>
    </row>
    <row r="1379" spans="2:31" x14ac:dyDescent="0.25">
      <c r="B1379" s="2">
        <f>IF(Taureaux[[#This Row],[Race]]&lt;&gt;résultats!$C$4,0,SUM(IF(U1379&gt;résultats!E$4,1,0),IF(V1379&gt;résultats!F$4,1,0),IF(W1379&gt;résultats!G$4,1,0),IF(X1379&gt;résultats!H$4,1,0),IF(Y1379&gt;résultats!I$4,1,0),IF(Z1379&gt;résultats!J$4,1,0)))</f>
        <v>0</v>
      </c>
      <c r="C1379">
        <f>IF(AND(Taureaux[[#All],[nombres d''incides M&gt;F]]&gt;résultats!$E$1,Taureaux[[#All],[Race]]=résultats!$C$4),1,0)</f>
        <v>0</v>
      </c>
      <c r="D1379">
        <f>IF(AND(Taureaux[[#All],[nombres d''incides M&gt;F]]=résultats!$E$1,Taureaux[[#All],[Race]]=résultats!$C$4),1,0)</f>
        <v>0</v>
      </c>
      <c r="E1379">
        <f>IF(AND(Taureaux[[#All],[nombres d''incides M&gt;F]]=résultats!$E$1-1,Taureaux[[#All],[Race]]=résultats!$C$4),1,0)</f>
        <v>0</v>
      </c>
      <c r="F1379">
        <f>IF(Taureaux[[#All],[&gt; palier]]=0,0,SUM($C$2:C1379))</f>
        <v>0</v>
      </c>
      <c r="G1379">
        <f>IF(Taureaux[[#All],[=palier]]=0,0,SUM($D$2:D1379)+MAX(Taureaux[[#All],[séquence &gt; palier]]))</f>
        <v>0</v>
      </c>
      <c r="H1379">
        <f>IF(Taureaux[[#All],[=palier-1]]=0,0,SUM($E$2:E1379)+MAX(Taureaux[[#All],[séquence = palier]]))</f>
        <v>0</v>
      </c>
      <c r="I1379" t="str">
        <f>IF(Taureaux[[#All],[&gt; palier]]&gt;0,Q1379,"")</f>
        <v/>
      </c>
      <c r="J1379" t="str">
        <f>IF(Taureaux[[#All],[=palier]]&gt;0,Q1379,"")</f>
        <v/>
      </c>
      <c r="K1379" t="str">
        <f>IF(Taureaux[[#All],[=palier-1]]&gt;0,Q1379,"")</f>
        <v/>
      </c>
      <c r="L1379">
        <f>IF(ROW()-1&lt;=60000,ROW()-1)</f>
        <v>1378</v>
      </c>
      <c r="M1379" s="12" t="str">
        <f>IF(Taureaux[[#This Row],[Nom selon le rang]]="","",VLOOKUP(O1379,Q:AF,10,FALSE))</f>
        <v/>
      </c>
      <c r="N1379" t="str">
        <f>IF(Taureaux[[#This Row],[somme des males selon la liste]]="","",RANK(Taureaux[[#This Row],[somme des males selon la liste]],Taureaux[[#All],[somme des males selon la liste]],0))</f>
        <v/>
      </c>
      <c r="O13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79">
        <v>77608021</v>
      </c>
      <c r="Q1379" t="s">
        <v>882</v>
      </c>
      <c r="R1379" t="s">
        <v>209</v>
      </c>
      <c r="S1379" t="s">
        <v>58</v>
      </c>
      <c r="T1379">
        <v>1392.24</v>
      </c>
      <c r="U1379">
        <v>76.349999999999994</v>
      </c>
      <c r="V1379">
        <v>69.53</v>
      </c>
      <c r="W1379">
        <v>58.06</v>
      </c>
      <c r="X1379">
        <v>78.540000000000006</v>
      </c>
      <c r="Y1379">
        <v>70.56</v>
      </c>
      <c r="Z1379" s="12">
        <f>SUM(Taureaux[[#This Row],[indice 1]:[Indice 5]])</f>
        <v>353.04</v>
      </c>
      <c r="AA1379" t="s">
        <v>63</v>
      </c>
      <c r="AB1379" t="s">
        <v>51</v>
      </c>
      <c r="AC1379" t="s">
        <v>52</v>
      </c>
      <c r="AD1379">
        <v>2</v>
      </c>
      <c r="AE1379">
        <v>267.36</v>
      </c>
    </row>
    <row r="1380" spans="2:31" x14ac:dyDescent="0.25">
      <c r="B1380" s="2">
        <f>IF(Taureaux[[#This Row],[Race]]&lt;&gt;résultats!$C$4,0,SUM(IF(U1380&gt;résultats!E$4,1,0),IF(V1380&gt;résultats!F$4,1,0),IF(W1380&gt;résultats!G$4,1,0),IF(X1380&gt;résultats!H$4,1,0),IF(Y1380&gt;résultats!I$4,1,0),IF(Z1380&gt;résultats!J$4,1,0)))</f>
        <v>0</v>
      </c>
      <c r="C1380">
        <f>IF(AND(Taureaux[[#All],[nombres d''incides M&gt;F]]&gt;résultats!$E$1,Taureaux[[#All],[Race]]=résultats!$C$4),1,0)</f>
        <v>0</v>
      </c>
      <c r="D1380">
        <f>IF(AND(Taureaux[[#All],[nombres d''incides M&gt;F]]=résultats!$E$1,Taureaux[[#All],[Race]]=résultats!$C$4),1,0)</f>
        <v>0</v>
      </c>
      <c r="E1380">
        <f>IF(AND(Taureaux[[#All],[nombres d''incides M&gt;F]]=résultats!$E$1-1,Taureaux[[#All],[Race]]=résultats!$C$4),1,0)</f>
        <v>0</v>
      </c>
      <c r="F1380">
        <f>IF(Taureaux[[#All],[&gt; palier]]=0,0,SUM($C$2:C1380))</f>
        <v>0</v>
      </c>
      <c r="G1380">
        <f>IF(Taureaux[[#All],[=palier]]=0,0,SUM($D$2:D1380)+MAX(Taureaux[[#All],[séquence &gt; palier]]))</f>
        <v>0</v>
      </c>
      <c r="H1380">
        <f>IF(Taureaux[[#All],[=palier-1]]=0,0,SUM($E$2:E1380)+MAX(Taureaux[[#All],[séquence = palier]]))</f>
        <v>0</v>
      </c>
      <c r="I1380" t="str">
        <f>IF(Taureaux[[#All],[&gt; palier]]&gt;0,Q1380,"")</f>
        <v/>
      </c>
      <c r="J1380" t="str">
        <f>IF(Taureaux[[#All],[=palier]]&gt;0,Q1380,"")</f>
        <v/>
      </c>
      <c r="K1380" t="str">
        <f>IF(Taureaux[[#All],[=palier-1]]&gt;0,Q1380,"")</f>
        <v/>
      </c>
      <c r="L1380">
        <f>IF(ROW()-1&lt;=60000,ROW()-1)</f>
        <v>1379</v>
      </c>
      <c r="M1380" s="12" t="str">
        <f>IF(Taureaux[[#This Row],[Nom selon le rang]]="","",VLOOKUP(O1380,Q:AF,10,FALSE))</f>
        <v/>
      </c>
      <c r="N1380" t="str">
        <f>IF(Taureaux[[#This Row],[somme des males selon la liste]]="","",RANK(Taureaux[[#This Row],[somme des males selon la liste]],Taureaux[[#All],[somme des males selon la liste]],0))</f>
        <v/>
      </c>
      <c r="O13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0">
        <v>77608021</v>
      </c>
      <c r="Q1380" t="s">
        <v>882</v>
      </c>
      <c r="R1380" t="s">
        <v>209</v>
      </c>
      <c r="S1380" t="s">
        <v>58</v>
      </c>
      <c r="T1380">
        <v>1392.24</v>
      </c>
      <c r="U1380">
        <v>76.349999999999994</v>
      </c>
      <c r="V1380">
        <v>69.53</v>
      </c>
      <c r="W1380">
        <v>58.06</v>
      </c>
      <c r="X1380">
        <v>78.540000000000006</v>
      </c>
      <c r="Y1380">
        <v>70.56</v>
      </c>
      <c r="Z1380" s="12">
        <f>SUM(Taureaux[[#This Row],[indice 1]:[Indice 5]])</f>
        <v>353.04</v>
      </c>
      <c r="AA1380" t="s">
        <v>63</v>
      </c>
      <c r="AB1380" t="s">
        <v>138</v>
      </c>
      <c r="AC1380" t="s">
        <v>139</v>
      </c>
      <c r="AD1380">
        <v>1</v>
      </c>
      <c r="AE1380">
        <v>148.68</v>
      </c>
    </row>
    <row r="1381" spans="2:31" x14ac:dyDescent="0.25">
      <c r="B1381" s="2">
        <f>IF(Taureaux[[#This Row],[Race]]&lt;&gt;résultats!$C$4,0,SUM(IF(U1381&gt;résultats!E$4,1,0),IF(V1381&gt;résultats!F$4,1,0),IF(W1381&gt;résultats!G$4,1,0),IF(X1381&gt;résultats!H$4,1,0),IF(Y1381&gt;résultats!I$4,1,0),IF(Z1381&gt;résultats!J$4,1,0)))</f>
        <v>0</v>
      </c>
      <c r="C1381">
        <f>IF(AND(Taureaux[[#All],[nombres d''incides M&gt;F]]&gt;résultats!$E$1,Taureaux[[#All],[Race]]=résultats!$C$4),1,0)</f>
        <v>0</v>
      </c>
      <c r="D1381">
        <f>IF(AND(Taureaux[[#All],[nombres d''incides M&gt;F]]=résultats!$E$1,Taureaux[[#All],[Race]]=résultats!$C$4),1,0)</f>
        <v>0</v>
      </c>
      <c r="E1381">
        <f>IF(AND(Taureaux[[#All],[nombres d''incides M&gt;F]]=résultats!$E$1-1,Taureaux[[#All],[Race]]=résultats!$C$4),1,0)</f>
        <v>0</v>
      </c>
      <c r="F1381">
        <f>IF(Taureaux[[#All],[&gt; palier]]=0,0,SUM($C$2:C1381))</f>
        <v>0</v>
      </c>
      <c r="G1381">
        <f>IF(Taureaux[[#All],[=palier]]=0,0,SUM($D$2:D1381)+MAX(Taureaux[[#All],[séquence &gt; palier]]))</f>
        <v>0</v>
      </c>
      <c r="H1381">
        <f>IF(Taureaux[[#All],[=palier-1]]=0,0,SUM($E$2:E1381)+MAX(Taureaux[[#All],[séquence = palier]]))</f>
        <v>0</v>
      </c>
      <c r="I1381" t="str">
        <f>IF(Taureaux[[#All],[&gt; palier]]&gt;0,Q1381,"")</f>
        <v/>
      </c>
      <c r="J1381" t="str">
        <f>IF(Taureaux[[#All],[=palier]]&gt;0,Q1381,"")</f>
        <v/>
      </c>
      <c r="K1381" t="str">
        <f>IF(Taureaux[[#All],[=palier-1]]&gt;0,Q1381,"")</f>
        <v/>
      </c>
      <c r="L1381">
        <f>IF(ROW()-1&lt;=60000,ROW()-1)</f>
        <v>1380</v>
      </c>
      <c r="M1381" s="12" t="str">
        <f>IF(Taureaux[[#This Row],[Nom selon le rang]]="","",VLOOKUP(O1381,Q:AF,10,FALSE))</f>
        <v/>
      </c>
      <c r="N1381" t="str">
        <f>IF(Taureaux[[#This Row],[somme des males selon la liste]]="","",RANK(Taureaux[[#This Row],[somme des males selon la liste]],Taureaux[[#All],[somme des males selon la liste]],0))</f>
        <v/>
      </c>
      <c r="O13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1">
        <v>38143161</v>
      </c>
      <c r="Q1381" t="s">
        <v>2122</v>
      </c>
      <c r="R1381" t="s">
        <v>355</v>
      </c>
      <c r="S1381" t="s">
        <v>75</v>
      </c>
      <c r="T1381">
        <v>1025.92</v>
      </c>
      <c r="U1381">
        <v>58.65</v>
      </c>
      <c r="V1381">
        <v>62.71</v>
      </c>
      <c r="W1381">
        <v>64.62</v>
      </c>
      <c r="X1381">
        <v>62.29</v>
      </c>
      <c r="Y1381">
        <v>63.42</v>
      </c>
      <c r="Z1381" s="12">
        <f>SUM(Taureaux[[#This Row],[indice 1]:[Indice 5]])</f>
        <v>311.69</v>
      </c>
      <c r="AA1381" t="s">
        <v>125</v>
      </c>
      <c r="AB1381" t="s">
        <v>125</v>
      </c>
      <c r="AC1381" t="s">
        <v>126</v>
      </c>
      <c r="AD1381">
        <v>7273</v>
      </c>
      <c r="AE1381">
        <v>30</v>
      </c>
    </row>
    <row r="1382" spans="2:31" x14ac:dyDescent="0.25">
      <c r="B1382" s="2">
        <f>IF(Taureaux[[#This Row],[Race]]&lt;&gt;résultats!$C$4,0,SUM(IF(U1382&gt;résultats!E$4,1,0),IF(V1382&gt;résultats!F$4,1,0),IF(W1382&gt;résultats!G$4,1,0),IF(X1382&gt;résultats!H$4,1,0),IF(Y1382&gt;résultats!I$4,1,0),IF(Z1382&gt;résultats!J$4,1,0)))</f>
        <v>0</v>
      </c>
      <c r="C1382">
        <f>IF(AND(Taureaux[[#All],[nombres d''incides M&gt;F]]&gt;résultats!$E$1,Taureaux[[#All],[Race]]=résultats!$C$4),1,0)</f>
        <v>0</v>
      </c>
      <c r="D1382">
        <f>IF(AND(Taureaux[[#All],[nombres d''incides M&gt;F]]=résultats!$E$1,Taureaux[[#All],[Race]]=résultats!$C$4),1,0)</f>
        <v>0</v>
      </c>
      <c r="E1382">
        <f>IF(AND(Taureaux[[#All],[nombres d''incides M&gt;F]]=résultats!$E$1-1,Taureaux[[#All],[Race]]=résultats!$C$4),1,0)</f>
        <v>0</v>
      </c>
      <c r="F1382">
        <f>IF(Taureaux[[#All],[&gt; palier]]=0,0,SUM($C$2:C1382))</f>
        <v>0</v>
      </c>
      <c r="G1382">
        <f>IF(Taureaux[[#All],[=palier]]=0,0,SUM($D$2:D1382)+MAX(Taureaux[[#All],[séquence &gt; palier]]))</f>
        <v>0</v>
      </c>
      <c r="H1382">
        <f>IF(Taureaux[[#All],[=palier-1]]=0,0,SUM($E$2:E1382)+MAX(Taureaux[[#All],[séquence = palier]]))</f>
        <v>0</v>
      </c>
      <c r="I1382" t="str">
        <f>IF(Taureaux[[#All],[&gt; palier]]&gt;0,Q1382,"")</f>
        <v/>
      </c>
      <c r="J1382" t="str">
        <f>IF(Taureaux[[#All],[=palier]]&gt;0,Q1382,"")</f>
        <v/>
      </c>
      <c r="K1382" t="str">
        <f>IF(Taureaux[[#All],[=palier-1]]&gt;0,Q1382,"")</f>
        <v/>
      </c>
      <c r="L1382">
        <f>IF(ROW()-1&lt;=60000,ROW()-1)</f>
        <v>1381</v>
      </c>
      <c r="M1382" s="12" t="str">
        <f>IF(Taureaux[[#This Row],[Nom selon le rang]]="","",VLOOKUP(O1382,Q:AF,10,FALSE))</f>
        <v/>
      </c>
      <c r="N1382" t="str">
        <f>IF(Taureaux[[#This Row],[somme des males selon la liste]]="","",RANK(Taureaux[[#This Row],[somme des males selon la liste]],Taureaux[[#All],[somme des males selon la liste]],0))</f>
        <v/>
      </c>
      <c r="O13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2">
        <v>76511899</v>
      </c>
      <c r="Q1382" t="s">
        <v>965</v>
      </c>
      <c r="R1382" t="s">
        <v>45</v>
      </c>
      <c r="S1382" t="s">
        <v>24</v>
      </c>
      <c r="T1382">
        <v>1083.81</v>
      </c>
      <c r="U1382">
        <v>61.66</v>
      </c>
      <c r="V1382">
        <v>77.69</v>
      </c>
      <c r="W1382">
        <v>67.33</v>
      </c>
      <c r="X1382">
        <v>64.72</v>
      </c>
      <c r="Y1382">
        <v>70.010000000000005</v>
      </c>
      <c r="Z1382" s="12">
        <f>SUM(Taureaux[[#This Row],[indice 1]:[Indice 5]])</f>
        <v>341.40999999999997</v>
      </c>
      <c r="AA1382" t="s">
        <v>63</v>
      </c>
      <c r="AB1382" t="s">
        <v>51</v>
      </c>
      <c r="AC1382" t="s">
        <v>52</v>
      </c>
      <c r="AD1382">
        <v>6</v>
      </c>
      <c r="AE1382">
        <v>265.97000000000003</v>
      </c>
    </row>
    <row r="1383" spans="2:31" x14ac:dyDescent="0.25">
      <c r="B1383" s="2">
        <f>IF(Taureaux[[#This Row],[Race]]&lt;&gt;résultats!$C$4,0,SUM(IF(U1383&gt;résultats!E$4,1,0),IF(V1383&gt;résultats!F$4,1,0),IF(W1383&gt;résultats!G$4,1,0),IF(X1383&gt;résultats!H$4,1,0),IF(Y1383&gt;résultats!I$4,1,0),IF(Z1383&gt;résultats!J$4,1,0)))</f>
        <v>0</v>
      </c>
      <c r="C1383">
        <f>IF(AND(Taureaux[[#All],[nombres d''incides M&gt;F]]&gt;résultats!$E$1,Taureaux[[#All],[Race]]=résultats!$C$4),1,0)</f>
        <v>0</v>
      </c>
      <c r="D1383">
        <f>IF(AND(Taureaux[[#All],[nombres d''incides M&gt;F]]=résultats!$E$1,Taureaux[[#All],[Race]]=résultats!$C$4),1,0)</f>
        <v>0</v>
      </c>
      <c r="E1383">
        <f>IF(AND(Taureaux[[#All],[nombres d''incides M&gt;F]]=résultats!$E$1-1,Taureaux[[#All],[Race]]=résultats!$C$4),1,0)</f>
        <v>0</v>
      </c>
      <c r="F1383">
        <f>IF(Taureaux[[#All],[&gt; palier]]=0,0,SUM($C$2:C1383))</f>
        <v>0</v>
      </c>
      <c r="G1383">
        <f>IF(Taureaux[[#All],[=palier]]=0,0,SUM($D$2:D1383)+MAX(Taureaux[[#All],[séquence &gt; palier]]))</f>
        <v>0</v>
      </c>
      <c r="H1383">
        <f>IF(Taureaux[[#All],[=palier-1]]=0,0,SUM($E$2:E1383)+MAX(Taureaux[[#All],[séquence = palier]]))</f>
        <v>0</v>
      </c>
      <c r="I1383" t="str">
        <f>IF(Taureaux[[#All],[&gt; palier]]&gt;0,Q1383,"")</f>
        <v/>
      </c>
      <c r="J1383" t="str">
        <f>IF(Taureaux[[#All],[=palier]]&gt;0,Q1383,"")</f>
        <v/>
      </c>
      <c r="K1383" t="str">
        <f>IF(Taureaux[[#All],[=palier-1]]&gt;0,Q1383,"")</f>
        <v/>
      </c>
      <c r="L1383">
        <f>IF(ROW()-1&lt;=60000,ROW()-1)</f>
        <v>1382</v>
      </c>
      <c r="M1383" s="12" t="str">
        <f>IF(Taureaux[[#This Row],[Nom selon le rang]]="","",VLOOKUP(O1383,Q:AF,10,FALSE))</f>
        <v/>
      </c>
      <c r="N1383" t="str">
        <f>IF(Taureaux[[#This Row],[somme des males selon la liste]]="","",RANK(Taureaux[[#This Row],[somme des males selon la liste]],Taureaux[[#All],[somme des males selon la liste]],0))</f>
        <v/>
      </c>
      <c r="O13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3">
        <v>81375121</v>
      </c>
      <c r="Q1383" t="s">
        <v>526</v>
      </c>
      <c r="R1383" t="s">
        <v>120</v>
      </c>
      <c r="S1383" t="s">
        <v>88</v>
      </c>
      <c r="T1383">
        <v>1079.9100000000001</v>
      </c>
      <c r="U1383">
        <v>68.03</v>
      </c>
      <c r="V1383">
        <v>72.900000000000006</v>
      </c>
      <c r="W1383">
        <v>71.34</v>
      </c>
      <c r="X1383">
        <v>72.69</v>
      </c>
      <c r="Y1383">
        <v>69.010000000000005</v>
      </c>
      <c r="Z1383" s="12">
        <f>SUM(Taureaux[[#This Row],[indice 1]:[Indice 5]])</f>
        <v>353.97</v>
      </c>
      <c r="AA1383" t="s">
        <v>148</v>
      </c>
      <c r="AB1383" t="s">
        <v>148</v>
      </c>
      <c r="AC1383" t="s">
        <v>116</v>
      </c>
      <c r="AD1383">
        <v>20264</v>
      </c>
      <c r="AE1383">
        <v>30</v>
      </c>
    </row>
    <row r="1384" spans="2:31" x14ac:dyDescent="0.25">
      <c r="B1384" s="2">
        <f>IF(Taureaux[[#This Row],[Race]]&lt;&gt;résultats!$C$4,0,SUM(IF(U1384&gt;résultats!E$4,1,0),IF(V1384&gt;résultats!F$4,1,0),IF(W1384&gt;résultats!G$4,1,0),IF(X1384&gt;résultats!H$4,1,0),IF(Y1384&gt;résultats!I$4,1,0),IF(Z1384&gt;résultats!J$4,1,0)))</f>
        <v>0</v>
      </c>
      <c r="C1384">
        <f>IF(AND(Taureaux[[#All],[nombres d''incides M&gt;F]]&gt;résultats!$E$1,Taureaux[[#All],[Race]]=résultats!$C$4),1,0)</f>
        <v>0</v>
      </c>
      <c r="D1384">
        <f>IF(AND(Taureaux[[#All],[nombres d''incides M&gt;F]]=résultats!$E$1,Taureaux[[#All],[Race]]=résultats!$C$4),1,0)</f>
        <v>0</v>
      </c>
      <c r="E1384">
        <f>IF(AND(Taureaux[[#All],[nombres d''incides M&gt;F]]=résultats!$E$1-1,Taureaux[[#All],[Race]]=résultats!$C$4),1,0)</f>
        <v>0</v>
      </c>
      <c r="F1384">
        <f>IF(Taureaux[[#All],[&gt; palier]]=0,0,SUM($C$2:C1384))</f>
        <v>0</v>
      </c>
      <c r="G1384">
        <f>IF(Taureaux[[#All],[=palier]]=0,0,SUM($D$2:D1384)+MAX(Taureaux[[#All],[séquence &gt; palier]]))</f>
        <v>0</v>
      </c>
      <c r="H1384">
        <f>IF(Taureaux[[#All],[=palier-1]]=0,0,SUM($E$2:E1384)+MAX(Taureaux[[#All],[séquence = palier]]))</f>
        <v>0</v>
      </c>
      <c r="I1384" t="str">
        <f>IF(Taureaux[[#All],[&gt; palier]]&gt;0,Q1384,"")</f>
        <v/>
      </c>
      <c r="J1384" t="str">
        <f>IF(Taureaux[[#All],[=palier]]&gt;0,Q1384,"")</f>
        <v/>
      </c>
      <c r="K1384" t="str">
        <f>IF(Taureaux[[#All],[=palier-1]]&gt;0,Q1384,"")</f>
        <v/>
      </c>
      <c r="L1384">
        <f>IF(ROW()-1&lt;=60000,ROW()-1)</f>
        <v>1383</v>
      </c>
      <c r="M1384" s="12" t="str">
        <f>IF(Taureaux[[#This Row],[Nom selon le rang]]="","",VLOOKUP(O1384,Q:AF,10,FALSE))</f>
        <v/>
      </c>
      <c r="N1384" t="str">
        <f>IF(Taureaux[[#This Row],[somme des males selon la liste]]="","",RANK(Taureaux[[#This Row],[somme des males selon la liste]],Taureaux[[#All],[somme des males selon la liste]],0))</f>
        <v/>
      </c>
      <c r="O13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4">
        <v>46323331</v>
      </c>
      <c r="Q1384" t="s">
        <v>2025</v>
      </c>
      <c r="R1384" t="s">
        <v>379</v>
      </c>
      <c r="S1384" t="s">
        <v>95</v>
      </c>
      <c r="T1384">
        <v>1027.42</v>
      </c>
      <c r="U1384">
        <v>67.14</v>
      </c>
      <c r="V1384">
        <v>64.400000000000006</v>
      </c>
      <c r="W1384">
        <v>63.52</v>
      </c>
      <c r="X1384">
        <v>59.98</v>
      </c>
      <c r="Y1384">
        <v>61.01</v>
      </c>
      <c r="Z1384" s="12">
        <f>SUM(Taureaux[[#This Row],[indice 1]:[Indice 5]])</f>
        <v>316.05</v>
      </c>
      <c r="AA1384" t="s">
        <v>148</v>
      </c>
      <c r="AB1384" t="s">
        <v>148</v>
      </c>
      <c r="AC1384" t="s">
        <v>116</v>
      </c>
      <c r="AD1384">
        <v>6540</v>
      </c>
      <c r="AE1384">
        <v>30</v>
      </c>
    </row>
    <row r="1385" spans="2:31" x14ac:dyDescent="0.25">
      <c r="B1385" s="2">
        <f>IF(Taureaux[[#This Row],[Race]]&lt;&gt;résultats!$C$4,0,SUM(IF(U1385&gt;résultats!E$4,1,0),IF(V1385&gt;résultats!F$4,1,0),IF(W1385&gt;résultats!G$4,1,0),IF(X1385&gt;résultats!H$4,1,0),IF(Y1385&gt;résultats!I$4,1,0),IF(Z1385&gt;résultats!J$4,1,0)))</f>
        <v>0</v>
      </c>
      <c r="C1385">
        <f>IF(AND(Taureaux[[#All],[nombres d''incides M&gt;F]]&gt;résultats!$E$1,Taureaux[[#All],[Race]]=résultats!$C$4),1,0)</f>
        <v>0</v>
      </c>
      <c r="D1385">
        <f>IF(AND(Taureaux[[#All],[nombres d''incides M&gt;F]]=résultats!$E$1,Taureaux[[#All],[Race]]=résultats!$C$4),1,0)</f>
        <v>0</v>
      </c>
      <c r="E1385">
        <f>IF(AND(Taureaux[[#All],[nombres d''incides M&gt;F]]=résultats!$E$1-1,Taureaux[[#All],[Race]]=résultats!$C$4),1,0)</f>
        <v>0</v>
      </c>
      <c r="F1385">
        <f>IF(Taureaux[[#All],[&gt; palier]]=0,0,SUM($C$2:C1385))</f>
        <v>0</v>
      </c>
      <c r="G1385">
        <f>IF(Taureaux[[#All],[=palier]]=0,0,SUM($D$2:D1385)+MAX(Taureaux[[#All],[séquence &gt; palier]]))</f>
        <v>0</v>
      </c>
      <c r="H1385">
        <f>IF(Taureaux[[#All],[=palier-1]]=0,0,SUM($E$2:E1385)+MAX(Taureaux[[#All],[séquence = palier]]))</f>
        <v>0</v>
      </c>
      <c r="I1385" t="str">
        <f>IF(Taureaux[[#All],[&gt; palier]]&gt;0,Q1385,"")</f>
        <v/>
      </c>
      <c r="J1385" t="str">
        <f>IF(Taureaux[[#All],[=palier]]&gt;0,Q1385,"")</f>
        <v/>
      </c>
      <c r="K1385" t="str">
        <f>IF(Taureaux[[#All],[=palier-1]]&gt;0,Q1385,"")</f>
        <v/>
      </c>
      <c r="L1385">
        <f>IF(ROW()-1&lt;=60000,ROW()-1)</f>
        <v>1384</v>
      </c>
      <c r="M1385" s="12" t="str">
        <f>IF(Taureaux[[#This Row],[Nom selon le rang]]="","",VLOOKUP(O1385,Q:AF,10,FALSE))</f>
        <v/>
      </c>
      <c r="N1385" t="str">
        <f>IF(Taureaux[[#This Row],[somme des males selon la liste]]="","",RANK(Taureaux[[#This Row],[somme des males selon la liste]],Taureaux[[#All],[somme des males selon la liste]],0))</f>
        <v/>
      </c>
      <c r="O13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5">
        <v>82776807</v>
      </c>
      <c r="Q1385" t="s">
        <v>568</v>
      </c>
      <c r="R1385" t="s">
        <v>45</v>
      </c>
      <c r="S1385" t="s">
        <v>29</v>
      </c>
      <c r="T1385">
        <v>1075.33</v>
      </c>
      <c r="U1385">
        <v>61.34</v>
      </c>
      <c r="V1385">
        <v>79.87</v>
      </c>
      <c r="W1385">
        <v>69.13</v>
      </c>
      <c r="X1385">
        <v>61.55</v>
      </c>
      <c r="Y1385">
        <v>82.03</v>
      </c>
      <c r="Z1385" s="12">
        <f>SUM(Taureaux[[#This Row],[indice 1]:[Indice 5]])</f>
        <v>353.91999999999996</v>
      </c>
      <c r="AA1385" t="s">
        <v>294</v>
      </c>
      <c r="AB1385" t="s">
        <v>294</v>
      </c>
      <c r="AC1385" t="s">
        <v>141</v>
      </c>
      <c r="AD1385">
        <v>1391</v>
      </c>
      <c r="AE1385">
        <v>30</v>
      </c>
    </row>
    <row r="1386" spans="2:31" x14ac:dyDescent="0.25">
      <c r="B1386" s="2">
        <f>IF(Taureaux[[#This Row],[Race]]&lt;&gt;résultats!$C$4,0,SUM(IF(U1386&gt;résultats!E$4,1,0),IF(V1386&gt;résultats!F$4,1,0),IF(W1386&gt;résultats!G$4,1,0),IF(X1386&gt;résultats!H$4,1,0),IF(Y1386&gt;résultats!I$4,1,0),IF(Z1386&gt;résultats!J$4,1,0)))</f>
        <v>0</v>
      </c>
      <c r="C1386">
        <f>IF(AND(Taureaux[[#All],[nombres d''incides M&gt;F]]&gt;résultats!$E$1,Taureaux[[#All],[Race]]=résultats!$C$4),1,0)</f>
        <v>0</v>
      </c>
      <c r="D1386">
        <f>IF(AND(Taureaux[[#All],[nombres d''incides M&gt;F]]=résultats!$E$1,Taureaux[[#All],[Race]]=résultats!$C$4),1,0)</f>
        <v>0</v>
      </c>
      <c r="E1386">
        <f>IF(AND(Taureaux[[#All],[nombres d''incides M&gt;F]]=résultats!$E$1-1,Taureaux[[#All],[Race]]=résultats!$C$4),1,0)</f>
        <v>0</v>
      </c>
      <c r="F1386">
        <f>IF(Taureaux[[#All],[&gt; palier]]=0,0,SUM($C$2:C1386))</f>
        <v>0</v>
      </c>
      <c r="G1386">
        <f>IF(Taureaux[[#All],[=palier]]=0,0,SUM($D$2:D1386)+MAX(Taureaux[[#All],[séquence &gt; palier]]))</f>
        <v>0</v>
      </c>
      <c r="H1386">
        <f>IF(Taureaux[[#All],[=palier-1]]=0,0,SUM($E$2:E1386)+MAX(Taureaux[[#All],[séquence = palier]]))</f>
        <v>0</v>
      </c>
      <c r="I1386" t="str">
        <f>IF(Taureaux[[#All],[&gt; palier]]&gt;0,Q1386,"")</f>
        <v/>
      </c>
      <c r="J1386" t="str">
        <f>IF(Taureaux[[#All],[=palier]]&gt;0,Q1386,"")</f>
        <v/>
      </c>
      <c r="K1386" t="str">
        <f>IF(Taureaux[[#All],[=palier-1]]&gt;0,Q1386,"")</f>
        <v/>
      </c>
      <c r="L1386">
        <f>IF(ROW()-1&lt;=60000,ROW()-1)</f>
        <v>1385</v>
      </c>
      <c r="M1386" s="12" t="str">
        <f>IF(Taureaux[[#This Row],[Nom selon le rang]]="","",VLOOKUP(O1386,Q:AF,10,FALSE))</f>
        <v/>
      </c>
      <c r="N1386" t="str">
        <f>IF(Taureaux[[#This Row],[somme des males selon la liste]]="","",RANK(Taureaux[[#This Row],[somme des males selon la liste]],Taureaux[[#All],[somme des males selon la liste]],0))</f>
        <v/>
      </c>
      <c r="O13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6">
        <v>77590996</v>
      </c>
      <c r="Q1386" t="s">
        <v>903</v>
      </c>
      <c r="R1386" t="s">
        <v>36</v>
      </c>
      <c r="S1386" t="s">
        <v>95</v>
      </c>
      <c r="T1386">
        <v>1149.6300000000001</v>
      </c>
      <c r="U1386">
        <v>73.64</v>
      </c>
      <c r="V1386">
        <v>71.540000000000006</v>
      </c>
      <c r="W1386">
        <v>72.569999999999993</v>
      </c>
      <c r="X1386">
        <v>57.22</v>
      </c>
      <c r="Y1386">
        <v>63.01</v>
      </c>
      <c r="Z1386" s="12">
        <f>SUM(Taureaux[[#This Row],[indice 1]:[Indice 5]])</f>
        <v>337.98</v>
      </c>
      <c r="AA1386" t="s">
        <v>148</v>
      </c>
      <c r="AB1386" t="s">
        <v>148</v>
      </c>
      <c r="AC1386" t="s">
        <v>116</v>
      </c>
      <c r="AD1386">
        <v>29681</v>
      </c>
      <c r="AE1386">
        <v>30</v>
      </c>
    </row>
    <row r="1387" spans="2:31" x14ac:dyDescent="0.25">
      <c r="B1387" s="2">
        <f>IF(Taureaux[[#This Row],[Race]]&lt;&gt;résultats!$C$4,0,SUM(IF(U1387&gt;résultats!E$4,1,0),IF(V1387&gt;résultats!F$4,1,0),IF(W1387&gt;résultats!G$4,1,0),IF(X1387&gt;résultats!H$4,1,0),IF(Y1387&gt;résultats!I$4,1,0),IF(Z1387&gt;résultats!J$4,1,0)))</f>
        <v>0</v>
      </c>
      <c r="C1387">
        <f>IF(AND(Taureaux[[#All],[nombres d''incides M&gt;F]]&gt;résultats!$E$1,Taureaux[[#All],[Race]]=résultats!$C$4),1,0)</f>
        <v>0</v>
      </c>
      <c r="D1387">
        <f>IF(AND(Taureaux[[#All],[nombres d''incides M&gt;F]]=résultats!$E$1,Taureaux[[#All],[Race]]=résultats!$C$4),1,0)</f>
        <v>0</v>
      </c>
      <c r="E1387">
        <f>IF(AND(Taureaux[[#All],[nombres d''incides M&gt;F]]=résultats!$E$1-1,Taureaux[[#All],[Race]]=résultats!$C$4),1,0)</f>
        <v>0</v>
      </c>
      <c r="F1387">
        <f>IF(Taureaux[[#All],[&gt; palier]]=0,0,SUM($C$2:C1387))</f>
        <v>0</v>
      </c>
      <c r="G1387">
        <f>IF(Taureaux[[#All],[=palier]]=0,0,SUM($D$2:D1387)+MAX(Taureaux[[#All],[séquence &gt; palier]]))</f>
        <v>0</v>
      </c>
      <c r="H1387">
        <f>IF(Taureaux[[#All],[=palier-1]]=0,0,SUM($E$2:E1387)+MAX(Taureaux[[#All],[séquence = palier]]))</f>
        <v>0</v>
      </c>
      <c r="I1387" t="str">
        <f>IF(Taureaux[[#All],[&gt; palier]]&gt;0,Q1387,"")</f>
        <v/>
      </c>
      <c r="J1387" t="str">
        <f>IF(Taureaux[[#All],[=palier]]&gt;0,Q1387,"")</f>
        <v/>
      </c>
      <c r="K1387" t="str">
        <f>IF(Taureaux[[#All],[=palier-1]]&gt;0,Q1387,"")</f>
        <v/>
      </c>
      <c r="L1387">
        <f>IF(ROW()-1&lt;=60000,ROW()-1)</f>
        <v>1386</v>
      </c>
      <c r="M1387" s="12" t="str">
        <f>IF(Taureaux[[#This Row],[Nom selon le rang]]="","",VLOOKUP(O1387,Q:AF,10,FALSE))</f>
        <v/>
      </c>
      <c r="N1387" t="str">
        <f>IF(Taureaux[[#This Row],[somme des males selon la liste]]="","",RANK(Taureaux[[#This Row],[somme des males selon la liste]],Taureaux[[#All],[somme des males selon la liste]],0))</f>
        <v/>
      </c>
      <c r="O13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7">
        <v>79325279</v>
      </c>
      <c r="Q1387" t="s">
        <v>2170</v>
      </c>
      <c r="R1387" t="s">
        <v>36</v>
      </c>
      <c r="S1387" t="s">
        <v>81</v>
      </c>
      <c r="T1387">
        <v>1108.68</v>
      </c>
      <c r="U1387">
        <v>53.92</v>
      </c>
      <c r="V1387">
        <v>45.25</v>
      </c>
      <c r="W1387">
        <v>63.93</v>
      </c>
      <c r="X1387">
        <v>49.29</v>
      </c>
      <c r="Y1387">
        <v>98.62</v>
      </c>
      <c r="Z1387" s="12">
        <f>SUM(Taureaux[[#This Row],[indice 1]:[Indice 5]])</f>
        <v>311.01</v>
      </c>
      <c r="AA1387" t="s">
        <v>38</v>
      </c>
      <c r="AB1387" t="s">
        <v>38</v>
      </c>
      <c r="AC1387" t="s">
        <v>39</v>
      </c>
      <c r="AD1387">
        <v>6701</v>
      </c>
      <c r="AE1387">
        <v>90</v>
      </c>
    </row>
    <row r="1388" spans="2:31" x14ac:dyDescent="0.25">
      <c r="B1388" s="2">
        <f>IF(Taureaux[[#This Row],[Race]]&lt;&gt;résultats!$C$4,0,SUM(IF(U1388&gt;résultats!E$4,1,0),IF(V1388&gt;résultats!F$4,1,0),IF(W1388&gt;résultats!G$4,1,0),IF(X1388&gt;résultats!H$4,1,0),IF(Y1388&gt;résultats!I$4,1,0),IF(Z1388&gt;résultats!J$4,1,0)))</f>
        <v>0</v>
      </c>
      <c r="C1388">
        <f>IF(AND(Taureaux[[#All],[nombres d''incides M&gt;F]]&gt;résultats!$E$1,Taureaux[[#All],[Race]]=résultats!$C$4),1,0)</f>
        <v>0</v>
      </c>
      <c r="D1388">
        <f>IF(AND(Taureaux[[#All],[nombres d''incides M&gt;F]]=résultats!$E$1,Taureaux[[#All],[Race]]=résultats!$C$4),1,0)</f>
        <v>0</v>
      </c>
      <c r="E1388">
        <f>IF(AND(Taureaux[[#All],[nombres d''incides M&gt;F]]=résultats!$E$1-1,Taureaux[[#All],[Race]]=résultats!$C$4),1,0)</f>
        <v>0</v>
      </c>
      <c r="F1388">
        <f>IF(Taureaux[[#All],[&gt; palier]]=0,0,SUM($C$2:C1388))</f>
        <v>0</v>
      </c>
      <c r="G1388">
        <f>IF(Taureaux[[#All],[=palier]]=0,0,SUM($D$2:D1388)+MAX(Taureaux[[#All],[séquence &gt; palier]]))</f>
        <v>0</v>
      </c>
      <c r="H1388">
        <f>IF(Taureaux[[#All],[=palier-1]]=0,0,SUM($E$2:E1388)+MAX(Taureaux[[#All],[séquence = palier]]))</f>
        <v>0</v>
      </c>
      <c r="I1388" t="str">
        <f>IF(Taureaux[[#All],[&gt; palier]]&gt;0,Q1388,"")</f>
        <v/>
      </c>
      <c r="J1388" t="str">
        <f>IF(Taureaux[[#All],[=palier]]&gt;0,Q1388,"")</f>
        <v/>
      </c>
      <c r="K1388" t="str">
        <f>IF(Taureaux[[#All],[=palier-1]]&gt;0,Q1388,"")</f>
        <v/>
      </c>
      <c r="L1388">
        <f>IF(ROW()-1&lt;=60000,ROW()-1)</f>
        <v>1387</v>
      </c>
      <c r="M1388" s="12" t="str">
        <f>IF(Taureaux[[#This Row],[Nom selon le rang]]="","",VLOOKUP(O1388,Q:AF,10,FALSE))</f>
        <v/>
      </c>
      <c r="N1388" t="str">
        <f>IF(Taureaux[[#This Row],[somme des males selon la liste]]="","",RANK(Taureaux[[#This Row],[somme des males selon la liste]],Taureaux[[#All],[somme des males selon la liste]],0))</f>
        <v/>
      </c>
      <c r="O13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8">
        <v>81546802</v>
      </c>
      <c r="Q1388" t="s">
        <v>564</v>
      </c>
      <c r="R1388" t="s">
        <v>209</v>
      </c>
      <c r="S1388" t="s">
        <v>12</v>
      </c>
      <c r="T1388">
        <v>1358.72</v>
      </c>
      <c r="U1388">
        <v>72.98</v>
      </c>
      <c r="V1388">
        <v>74.89</v>
      </c>
      <c r="W1388">
        <v>61.91</v>
      </c>
      <c r="X1388">
        <v>78.290000000000006</v>
      </c>
      <c r="Y1388">
        <v>73.37</v>
      </c>
      <c r="Z1388" s="12">
        <f>SUM(Taureaux[[#This Row],[indice 1]:[Indice 5]])</f>
        <v>361.44</v>
      </c>
      <c r="AA1388" t="s">
        <v>140</v>
      </c>
      <c r="AB1388" t="s">
        <v>140</v>
      </c>
      <c r="AC1388" t="s">
        <v>141</v>
      </c>
      <c r="AD1388">
        <v>13198</v>
      </c>
      <c r="AE1388">
        <v>90</v>
      </c>
    </row>
    <row r="1389" spans="2:31" x14ac:dyDescent="0.25">
      <c r="B1389" s="2">
        <f>IF(Taureaux[[#This Row],[Race]]&lt;&gt;résultats!$C$4,0,SUM(IF(U1389&gt;résultats!E$4,1,0),IF(V1389&gt;résultats!F$4,1,0),IF(W1389&gt;résultats!G$4,1,0),IF(X1389&gt;résultats!H$4,1,0),IF(Y1389&gt;résultats!I$4,1,0),IF(Z1389&gt;résultats!J$4,1,0)))</f>
        <v>4</v>
      </c>
      <c r="C1389">
        <f>IF(AND(Taureaux[[#All],[nombres d''incides M&gt;F]]&gt;résultats!$E$1,Taureaux[[#All],[Race]]=résultats!$C$4),1,0)</f>
        <v>1</v>
      </c>
      <c r="D1389">
        <f>IF(AND(Taureaux[[#All],[nombres d''incides M&gt;F]]=résultats!$E$1,Taureaux[[#All],[Race]]=résultats!$C$4),1,0)</f>
        <v>0</v>
      </c>
      <c r="E1389">
        <f>IF(AND(Taureaux[[#All],[nombres d''incides M&gt;F]]=résultats!$E$1-1,Taureaux[[#All],[Race]]=résultats!$C$4),1,0)</f>
        <v>0</v>
      </c>
      <c r="F1389">
        <f>IF(Taureaux[[#All],[&gt; palier]]=0,0,SUM($C$2:C1389))</f>
        <v>41</v>
      </c>
      <c r="G1389">
        <f>IF(Taureaux[[#All],[=palier]]=0,0,SUM($D$2:D1389)+MAX(Taureaux[[#All],[séquence &gt; palier]]))</f>
        <v>0</v>
      </c>
      <c r="H1389">
        <f>IF(Taureaux[[#All],[=palier-1]]=0,0,SUM($E$2:E1389)+MAX(Taureaux[[#All],[séquence = palier]]))</f>
        <v>0</v>
      </c>
      <c r="I1389" t="str">
        <f>IF(Taureaux[[#All],[&gt; palier]]&gt;0,Q1389,"")</f>
        <v>BLURRO DE OLIVE71</v>
      </c>
      <c r="J1389" t="str">
        <f>IF(Taureaux[[#All],[=palier]]&gt;0,Q1389,"")</f>
        <v/>
      </c>
      <c r="K1389" t="str">
        <f>IF(Taureaux[[#All],[=palier-1]]&gt;0,Q1389,"")</f>
        <v/>
      </c>
      <c r="L1389">
        <f>IF(ROW()-1&lt;=60000,ROW()-1)</f>
        <v>1388</v>
      </c>
      <c r="M1389" s="12" t="str">
        <f>IF(Taureaux[[#This Row],[Nom selon le rang]]="","",VLOOKUP(O1389,Q:AF,10,FALSE))</f>
        <v/>
      </c>
      <c r="N1389" t="str">
        <f>IF(Taureaux[[#This Row],[somme des males selon la liste]]="","",RANK(Taureaux[[#This Row],[somme des males selon la liste]],Taureaux[[#All],[somme des males selon la liste]],0))</f>
        <v/>
      </c>
      <c r="O13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89">
        <v>79918382</v>
      </c>
      <c r="Q1389" t="s">
        <v>1564</v>
      </c>
      <c r="R1389" t="s">
        <v>7</v>
      </c>
      <c r="S1389" t="s">
        <v>80</v>
      </c>
      <c r="T1389">
        <v>1017.55</v>
      </c>
      <c r="U1389">
        <v>65.37</v>
      </c>
      <c r="V1389">
        <v>61.22</v>
      </c>
      <c r="W1389">
        <v>71.84</v>
      </c>
      <c r="X1389">
        <v>65.8</v>
      </c>
      <c r="Y1389">
        <v>58.17</v>
      </c>
      <c r="Z1389" s="12">
        <f>SUM(Taureaux[[#This Row],[indice 1]:[Indice 5]])</f>
        <v>322.40000000000003</v>
      </c>
      <c r="AA1389" t="s">
        <v>148</v>
      </c>
      <c r="AB1389" t="s">
        <v>148</v>
      </c>
      <c r="AC1389" t="s">
        <v>116</v>
      </c>
      <c r="AD1389">
        <v>30632</v>
      </c>
      <c r="AE1389">
        <v>30</v>
      </c>
    </row>
    <row r="1390" spans="2:31" x14ac:dyDescent="0.25">
      <c r="B1390" s="2">
        <f>IF(Taureaux[[#This Row],[Race]]&lt;&gt;résultats!$C$4,0,SUM(IF(U1390&gt;résultats!E$4,1,0),IF(V1390&gt;résultats!F$4,1,0),IF(W1390&gt;résultats!G$4,1,0),IF(X1390&gt;résultats!H$4,1,0),IF(Y1390&gt;résultats!I$4,1,0),IF(Z1390&gt;résultats!J$4,1,0)))</f>
        <v>0</v>
      </c>
      <c r="C1390">
        <f>IF(AND(Taureaux[[#All],[nombres d''incides M&gt;F]]&gt;résultats!$E$1,Taureaux[[#All],[Race]]=résultats!$C$4),1,0)</f>
        <v>0</v>
      </c>
      <c r="D1390">
        <f>IF(AND(Taureaux[[#All],[nombres d''incides M&gt;F]]=résultats!$E$1,Taureaux[[#All],[Race]]=résultats!$C$4),1,0)</f>
        <v>0</v>
      </c>
      <c r="E1390">
        <f>IF(AND(Taureaux[[#All],[nombres d''incides M&gt;F]]=résultats!$E$1-1,Taureaux[[#All],[Race]]=résultats!$C$4),1,0)</f>
        <v>0</v>
      </c>
      <c r="F1390">
        <f>IF(Taureaux[[#All],[&gt; palier]]=0,0,SUM($C$2:C1390))</f>
        <v>0</v>
      </c>
      <c r="G1390">
        <f>IF(Taureaux[[#All],[=palier]]=0,0,SUM($D$2:D1390)+MAX(Taureaux[[#All],[séquence &gt; palier]]))</f>
        <v>0</v>
      </c>
      <c r="H1390">
        <f>IF(Taureaux[[#All],[=palier-1]]=0,0,SUM($E$2:E1390)+MAX(Taureaux[[#All],[séquence = palier]]))</f>
        <v>0</v>
      </c>
      <c r="I1390" t="str">
        <f>IF(Taureaux[[#All],[&gt; palier]]&gt;0,Q1390,"")</f>
        <v/>
      </c>
      <c r="J1390" t="str">
        <f>IF(Taureaux[[#All],[=palier]]&gt;0,Q1390,"")</f>
        <v/>
      </c>
      <c r="K1390" t="str">
        <f>IF(Taureaux[[#All],[=palier-1]]&gt;0,Q1390,"")</f>
        <v/>
      </c>
      <c r="L1390">
        <f>IF(ROW()-1&lt;=60000,ROW()-1)</f>
        <v>1389</v>
      </c>
      <c r="M1390" s="12" t="str">
        <f>IF(Taureaux[[#This Row],[Nom selon le rang]]="","",VLOOKUP(O1390,Q:AF,10,FALSE))</f>
        <v/>
      </c>
      <c r="N1390" t="str">
        <f>IF(Taureaux[[#This Row],[somme des males selon la liste]]="","",RANK(Taureaux[[#This Row],[somme des males selon la liste]],Taureaux[[#All],[somme des males selon la liste]],0))</f>
        <v/>
      </c>
      <c r="O13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0">
        <v>79049846</v>
      </c>
      <c r="Q1390" t="s">
        <v>1158</v>
      </c>
      <c r="R1390" t="s">
        <v>355</v>
      </c>
      <c r="S1390" t="s">
        <v>100</v>
      </c>
      <c r="T1390">
        <v>1058.3900000000001</v>
      </c>
      <c r="U1390">
        <v>59.3</v>
      </c>
      <c r="V1390">
        <v>70.7</v>
      </c>
      <c r="W1390">
        <v>68.73</v>
      </c>
      <c r="X1390">
        <v>62.23</v>
      </c>
      <c r="Y1390">
        <v>74.03</v>
      </c>
      <c r="Z1390" s="12">
        <f>SUM(Taureaux[[#This Row],[indice 1]:[Indice 5]])</f>
        <v>334.99</v>
      </c>
      <c r="AA1390" t="s">
        <v>131</v>
      </c>
      <c r="AB1390" t="s">
        <v>131</v>
      </c>
      <c r="AC1390" t="s">
        <v>44</v>
      </c>
      <c r="AD1390">
        <v>771</v>
      </c>
      <c r="AE1390">
        <v>90</v>
      </c>
    </row>
    <row r="1391" spans="2:31" x14ac:dyDescent="0.25">
      <c r="B1391" s="2">
        <f>IF(Taureaux[[#This Row],[Race]]&lt;&gt;résultats!$C$4,0,SUM(IF(U1391&gt;résultats!E$4,1,0),IF(V1391&gt;résultats!F$4,1,0),IF(W1391&gt;résultats!G$4,1,0),IF(X1391&gt;résultats!H$4,1,0),IF(Y1391&gt;résultats!I$4,1,0),IF(Z1391&gt;résultats!J$4,1,0)))</f>
        <v>0</v>
      </c>
      <c r="C1391">
        <f>IF(AND(Taureaux[[#All],[nombres d''incides M&gt;F]]&gt;résultats!$E$1,Taureaux[[#All],[Race]]=résultats!$C$4),1,0)</f>
        <v>0</v>
      </c>
      <c r="D1391">
        <f>IF(AND(Taureaux[[#All],[nombres d''incides M&gt;F]]=résultats!$E$1,Taureaux[[#All],[Race]]=résultats!$C$4),1,0)</f>
        <v>0</v>
      </c>
      <c r="E1391">
        <f>IF(AND(Taureaux[[#All],[nombres d''incides M&gt;F]]=résultats!$E$1-1,Taureaux[[#All],[Race]]=résultats!$C$4),1,0)</f>
        <v>0</v>
      </c>
      <c r="F1391">
        <f>IF(Taureaux[[#All],[&gt; palier]]=0,0,SUM($C$2:C1391))</f>
        <v>0</v>
      </c>
      <c r="G1391">
        <f>IF(Taureaux[[#All],[=palier]]=0,0,SUM($D$2:D1391)+MAX(Taureaux[[#All],[séquence &gt; palier]]))</f>
        <v>0</v>
      </c>
      <c r="H1391">
        <f>IF(Taureaux[[#All],[=palier-1]]=0,0,SUM($E$2:E1391)+MAX(Taureaux[[#All],[séquence = palier]]))</f>
        <v>0</v>
      </c>
      <c r="I1391" t="str">
        <f>IF(Taureaux[[#All],[&gt; palier]]&gt;0,Q1391,"")</f>
        <v/>
      </c>
      <c r="J1391" t="str">
        <f>IF(Taureaux[[#All],[=palier]]&gt;0,Q1391,"")</f>
        <v/>
      </c>
      <c r="K1391" t="str">
        <f>IF(Taureaux[[#All],[=palier-1]]&gt;0,Q1391,"")</f>
        <v/>
      </c>
      <c r="L1391">
        <f>IF(ROW()-1&lt;=60000,ROW()-1)</f>
        <v>1390</v>
      </c>
      <c r="M1391" s="12" t="str">
        <f>IF(Taureaux[[#This Row],[Nom selon le rang]]="","",VLOOKUP(O1391,Q:AF,10,FALSE))</f>
        <v/>
      </c>
      <c r="N1391" t="str">
        <f>IF(Taureaux[[#This Row],[somme des males selon la liste]]="","",RANK(Taureaux[[#This Row],[somme des males selon la liste]],Taureaux[[#All],[somme des males selon la liste]],0))</f>
        <v/>
      </c>
      <c r="O13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1">
        <v>63161471</v>
      </c>
      <c r="Q1391" t="s">
        <v>1096</v>
      </c>
      <c r="R1391" t="s">
        <v>456</v>
      </c>
      <c r="S1391" t="s">
        <v>162</v>
      </c>
      <c r="T1391">
        <v>1043.04</v>
      </c>
      <c r="U1391">
        <v>69.650000000000006</v>
      </c>
      <c r="V1391">
        <v>49.54</v>
      </c>
      <c r="W1391">
        <v>77.42</v>
      </c>
      <c r="X1391">
        <v>62.51</v>
      </c>
      <c r="Y1391">
        <v>68.739999999999995</v>
      </c>
      <c r="Z1391" s="12">
        <f>SUM(Taureaux[[#This Row],[indice 1]:[Indice 5]])</f>
        <v>327.86</v>
      </c>
      <c r="AA1391" t="s">
        <v>160</v>
      </c>
      <c r="AB1391" t="s">
        <v>160</v>
      </c>
      <c r="AC1391" t="s">
        <v>122</v>
      </c>
      <c r="AD1391">
        <v>3520</v>
      </c>
      <c r="AE1391">
        <v>90</v>
      </c>
    </row>
    <row r="1392" spans="2:31" x14ac:dyDescent="0.25">
      <c r="B1392" s="2">
        <f>IF(Taureaux[[#This Row],[Race]]&lt;&gt;résultats!$C$4,0,SUM(IF(U1392&gt;résultats!E$4,1,0),IF(V1392&gt;résultats!F$4,1,0),IF(W1392&gt;résultats!G$4,1,0),IF(X1392&gt;résultats!H$4,1,0),IF(Y1392&gt;résultats!I$4,1,0),IF(Z1392&gt;résultats!J$4,1,0)))</f>
        <v>0</v>
      </c>
      <c r="C1392">
        <f>IF(AND(Taureaux[[#All],[nombres d''incides M&gt;F]]&gt;résultats!$E$1,Taureaux[[#All],[Race]]=résultats!$C$4),1,0)</f>
        <v>0</v>
      </c>
      <c r="D1392">
        <f>IF(AND(Taureaux[[#All],[nombres d''incides M&gt;F]]=résultats!$E$1,Taureaux[[#All],[Race]]=résultats!$C$4),1,0)</f>
        <v>0</v>
      </c>
      <c r="E1392">
        <f>IF(AND(Taureaux[[#All],[nombres d''incides M&gt;F]]=résultats!$E$1-1,Taureaux[[#All],[Race]]=résultats!$C$4),1,0)</f>
        <v>0</v>
      </c>
      <c r="F1392">
        <f>IF(Taureaux[[#All],[&gt; palier]]=0,0,SUM($C$2:C1392))</f>
        <v>0</v>
      </c>
      <c r="G1392">
        <f>IF(Taureaux[[#All],[=palier]]=0,0,SUM($D$2:D1392)+MAX(Taureaux[[#All],[séquence &gt; palier]]))</f>
        <v>0</v>
      </c>
      <c r="H1392">
        <f>IF(Taureaux[[#All],[=palier-1]]=0,0,SUM($E$2:E1392)+MAX(Taureaux[[#All],[séquence = palier]]))</f>
        <v>0</v>
      </c>
      <c r="I1392" t="str">
        <f>IF(Taureaux[[#All],[&gt; palier]]&gt;0,Q1392,"")</f>
        <v/>
      </c>
      <c r="J1392" t="str">
        <f>IF(Taureaux[[#All],[=palier]]&gt;0,Q1392,"")</f>
        <v/>
      </c>
      <c r="K1392" t="str">
        <f>IF(Taureaux[[#All],[=palier-1]]&gt;0,Q1392,"")</f>
        <v/>
      </c>
      <c r="L1392">
        <f>IF(ROW()-1&lt;=60000,ROW()-1)</f>
        <v>1391</v>
      </c>
      <c r="M1392" s="12" t="str">
        <f>IF(Taureaux[[#This Row],[Nom selon le rang]]="","",VLOOKUP(O1392,Q:AF,10,FALSE))</f>
        <v/>
      </c>
      <c r="N1392" t="str">
        <f>IF(Taureaux[[#This Row],[somme des males selon la liste]]="","",RANK(Taureaux[[#This Row],[somme des males selon la liste]],Taureaux[[#All],[somme des males selon la liste]],0))</f>
        <v/>
      </c>
      <c r="O13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2">
        <v>63161471</v>
      </c>
      <c r="Q1392" t="s">
        <v>1096</v>
      </c>
      <c r="R1392" t="s">
        <v>456</v>
      </c>
      <c r="S1392" t="s">
        <v>162</v>
      </c>
      <c r="T1392">
        <v>1043.04</v>
      </c>
      <c r="U1392">
        <v>69.650000000000006</v>
      </c>
      <c r="V1392">
        <v>49.54</v>
      </c>
      <c r="W1392">
        <v>77.42</v>
      </c>
      <c r="X1392">
        <v>62.51</v>
      </c>
      <c r="Y1392">
        <v>68.739999999999995</v>
      </c>
      <c r="Z1392" s="12">
        <f>SUM(Taureaux[[#This Row],[indice 1]:[Indice 5]])</f>
        <v>327.86</v>
      </c>
      <c r="AA1392" t="s">
        <v>63</v>
      </c>
      <c r="AB1392" t="s">
        <v>125</v>
      </c>
      <c r="AC1392" t="s">
        <v>126</v>
      </c>
      <c r="AD1392">
        <v>30</v>
      </c>
      <c r="AE1392">
        <v>150</v>
      </c>
    </row>
    <row r="1393" spans="2:31" x14ac:dyDescent="0.25">
      <c r="B1393" s="2">
        <f>IF(Taureaux[[#This Row],[Race]]&lt;&gt;résultats!$C$4,0,SUM(IF(U1393&gt;résultats!E$4,1,0),IF(V1393&gt;résultats!F$4,1,0),IF(W1393&gt;résultats!G$4,1,0),IF(X1393&gt;résultats!H$4,1,0),IF(Y1393&gt;résultats!I$4,1,0),IF(Z1393&gt;résultats!J$4,1,0)))</f>
        <v>0</v>
      </c>
      <c r="C1393">
        <f>IF(AND(Taureaux[[#All],[nombres d''incides M&gt;F]]&gt;résultats!$E$1,Taureaux[[#All],[Race]]=résultats!$C$4),1,0)</f>
        <v>0</v>
      </c>
      <c r="D1393">
        <f>IF(AND(Taureaux[[#All],[nombres d''incides M&gt;F]]=résultats!$E$1,Taureaux[[#All],[Race]]=résultats!$C$4),1,0)</f>
        <v>0</v>
      </c>
      <c r="E1393">
        <f>IF(AND(Taureaux[[#All],[nombres d''incides M&gt;F]]=résultats!$E$1-1,Taureaux[[#All],[Race]]=résultats!$C$4),1,0)</f>
        <v>0</v>
      </c>
      <c r="F1393">
        <f>IF(Taureaux[[#All],[&gt; palier]]=0,0,SUM($C$2:C1393))</f>
        <v>0</v>
      </c>
      <c r="G1393">
        <f>IF(Taureaux[[#All],[=palier]]=0,0,SUM($D$2:D1393)+MAX(Taureaux[[#All],[séquence &gt; palier]]))</f>
        <v>0</v>
      </c>
      <c r="H1393">
        <f>IF(Taureaux[[#All],[=palier-1]]=0,0,SUM($E$2:E1393)+MAX(Taureaux[[#All],[séquence = palier]]))</f>
        <v>0</v>
      </c>
      <c r="I1393" t="str">
        <f>IF(Taureaux[[#All],[&gt; palier]]&gt;0,Q1393,"")</f>
        <v/>
      </c>
      <c r="J1393" t="str">
        <f>IF(Taureaux[[#All],[=palier]]&gt;0,Q1393,"")</f>
        <v/>
      </c>
      <c r="K1393" t="str">
        <f>IF(Taureaux[[#All],[=palier-1]]&gt;0,Q1393,"")</f>
        <v/>
      </c>
      <c r="L1393">
        <f>IF(ROW()-1&lt;=60000,ROW()-1)</f>
        <v>1392</v>
      </c>
      <c r="M1393" s="12" t="str">
        <f>IF(Taureaux[[#This Row],[Nom selon le rang]]="","",VLOOKUP(O1393,Q:AF,10,FALSE))</f>
        <v/>
      </c>
      <c r="N1393" t="str">
        <f>IF(Taureaux[[#This Row],[somme des males selon la liste]]="","",RANK(Taureaux[[#This Row],[somme des males selon la liste]],Taureaux[[#All],[somme des males selon la liste]],0))</f>
        <v/>
      </c>
      <c r="O13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3">
        <v>81365402</v>
      </c>
      <c r="Q1393" t="s">
        <v>2519</v>
      </c>
      <c r="R1393" t="s">
        <v>1187</v>
      </c>
      <c r="S1393" t="s">
        <v>86</v>
      </c>
      <c r="T1393">
        <v>1041.97</v>
      </c>
      <c r="U1393">
        <v>72.91</v>
      </c>
      <c r="V1393">
        <v>67.11</v>
      </c>
      <c r="W1393">
        <v>53.56</v>
      </c>
      <c r="X1393">
        <v>51.53</v>
      </c>
      <c r="Y1393">
        <v>52.97</v>
      </c>
      <c r="Z1393" s="12">
        <f>SUM(Taureaux[[#This Row],[indice 1]:[Indice 5]])</f>
        <v>298.08</v>
      </c>
      <c r="AA1393" t="s">
        <v>46</v>
      </c>
      <c r="AB1393" t="s">
        <v>46</v>
      </c>
      <c r="AC1393" t="s">
        <v>47</v>
      </c>
      <c r="AD1393">
        <v>349</v>
      </c>
      <c r="AE1393">
        <v>90</v>
      </c>
    </row>
    <row r="1394" spans="2:31" x14ac:dyDescent="0.25">
      <c r="B1394" s="2">
        <f>IF(Taureaux[[#This Row],[Race]]&lt;&gt;résultats!$C$4,0,SUM(IF(U1394&gt;résultats!E$4,1,0),IF(V1394&gt;résultats!F$4,1,0),IF(W1394&gt;résultats!G$4,1,0),IF(X1394&gt;résultats!H$4,1,0),IF(Y1394&gt;résultats!I$4,1,0),IF(Z1394&gt;résultats!J$4,1,0)))</f>
        <v>0</v>
      </c>
      <c r="C1394">
        <f>IF(AND(Taureaux[[#All],[nombres d''incides M&gt;F]]&gt;résultats!$E$1,Taureaux[[#All],[Race]]=résultats!$C$4),1,0)</f>
        <v>0</v>
      </c>
      <c r="D1394">
        <f>IF(AND(Taureaux[[#All],[nombres d''incides M&gt;F]]=résultats!$E$1,Taureaux[[#All],[Race]]=résultats!$C$4),1,0)</f>
        <v>0</v>
      </c>
      <c r="E1394">
        <f>IF(AND(Taureaux[[#All],[nombres d''incides M&gt;F]]=résultats!$E$1-1,Taureaux[[#All],[Race]]=résultats!$C$4),1,0)</f>
        <v>0</v>
      </c>
      <c r="F1394">
        <f>IF(Taureaux[[#All],[&gt; palier]]=0,0,SUM($C$2:C1394))</f>
        <v>0</v>
      </c>
      <c r="G1394">
        <f>IF(Taureaux[[#All],[=palier]]=0,0,SUM($D$2:D1394)+MAX(Taureaux[[#All],[séquence &gt; palier]]))</f>
        <v>0</v>
      </c>
      <c r="H1394">
        <f>IF(Taureaux[[#All],[=palier-1]]=0,0,SUM($E$2:E1394)+MAX(Taureaux[[#All],[séquence = palier]]))</f>
        <v>0</v>
      </c>
      <c r="I1394" t="str">
        <f>IF(Taureaux[[#All],[&gt; palier]]&gt;0,Q1394,"")</f>
        <v/>
      </c>
      <c r="J1394" t="str">
        <f>IF(Taureaux[[#All],[=palier]]&gt;0,Q1394,"")</f>
        <v/>
      </c>
      <c r="K1394" t="str">
        <f>IF(Taureaux[[#All],[=palier-1]]&gt;0,Q1394,"")</f>
        <v/>
      </c>
      <c r="L1394">
        <f>IF(ROW()-1&lt;=60000,ROW()-1)</f>
        <v>1393</v>
      </c>
      <c r="M1394" s="12" t="str">
        <f>IF(Taureaux[[#This Row],[Nom selon le rang]]="","",VLOOKUP(O1394,Q:AF,10,FALSE))</f>
        <v/>
      </c>
      <c r="N1394" t="str">
        <f>IF(Taureaux[[#This Row],[somme des males selon la liste]]="","",RANK(Taureaux[[#This Row],[somme des males selon la liste]],Taureaux[[#All],[somme des males selon la liste]],0))</f>
        <v/>
      </c>
      <c r="O13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4">
        <v>38986051</v>
      </c>
      <c r="Q1394" t="s">
        <v>2104</v>
      </c>
      <c r="R1394" t="s">
        <v>654</v>
      </c>
      <c r="S1394" t="s">
        <v>108</v>
      </c>
      <c r="T1394">
        <v>765.38</v>
      </c>
      <c r="U1394">
        <v>65.36</v>
      </c>
      <c r="V1394">
        <v>59.09</v>
      </c>
      <c r="W1394">
        <v>63.66</v>
      </c>
      <c r="X1394">
        <v>64.930000000000007</v>
      </c>
      <c r="Y1394">
        <v>60.15</v>
      </c>
      <c r="Z1394" s="12">
        <f>SUM(Taureaux[[#This Row],[indice 1]:[Indice 5]])</f>
        <v>313.19</v>
      </c>
      <c r="AA1394" t="s">
        <v>63</v>
      </c>
      <c r="AB1394" t="s">
        <v>51</v>
      </c>
      <c r="AC1394" t="s">
        <v>52</v>
      </c>
      <c r="AD1394">
        <v>7</v>
      </c>
      <c r="AE1394">
        <v>262.58</v>
      </c>
    </row>
    <row r="1395" spans="2:31" x14ac:dyDescent="0.25">
      <c r="B1395" s="2">
        <f>IF(Taureaux[[#This Row],[Race]]&lt;&gt;résultats!$C$4,0,SUM(IF(U1395&gt;résultats!E$4,1,0),IF(V1395&gt;résultats!F$4,1,0),IF(W1395&gt;résultats!G$4,1,0),IF(X1395&gt;résultats!H$4,1,0),IF(Y1395&gt;résultats!I$4,1,0),IF(Z1395&gt;résultats!J$4,1,0)))</f>
        <v>5</v>
      </c>
      <c r="C1395">
        <f>IF(AND(Taureaux[[#All],[nombres d''incides M&gt;F]]&gt;résultats!$E$1,Taureaux[[#All],[Race]]=résultats!$C$4),1,0)</f>
        <v>1</v>
      </c>
      <c r="D1395">
        <f>IF(AND(Taureaux[[#All],[nombres d''incides M&gt;F]]=résultats!$E$1,Taureaux[[#All],[Race]]=résultats!$C$4),1,0)</f>
        <v>0</v>
      </c>
      <c r="E1395">
        <f>IF(AND(Taureaux[[#All],[nombres d''incides M&gt;F]]=résultats!$E$1-1,Taureaux[[#All],[Race]]=résultats!$C$4),1,0)</f>
        <v>0</v>
      </c>
      <c r="F1395">
        <f>IF(Taureaux[[#All],[&gt; palier]]=0,0,SUM($C$2:C1395))</f>
        <v>42</v>
      </c>
      <c r="G1395">
        <f>IF(Taureaux[[#All],[=palier]]=0,0,SUM($D$2:D1395)+MAX(Taureaux[[#All],[séquence &gt; palier]]))</f>
        <v>0</v>
      </c>
      <c r="H1395">
        <f>IF(Taureaux[[#All],[=palier-1]]=0,0,SUM($E$2:E1395)+MAX(Taureaux[[#All],[séquence = palier]]))</f>
        <v>0</v>
      </c>
      <c r="I1395" t="str">
        <f>IF(Taureaux[[#All],[&gt; palier]]&gt;0,Q1395,"")</f>
        <v>BOCHUNAS DE CHAZELLE</v>
      </c>
      <c r="J1395" t="str">
        <f>IF(Taureaux[[#All],[=palier]]&gt;0,Q1395,"")</f>
        <v/>
      </c>
      <c r="K1395" t="str">
        <f>IF(Taureaux[[#All],[=palier-1]]&gt;0,Q1395,"")</f>
        <v/>
      </c>
      <c r="L1395">
        <f>IF(ROW()-1&lt;=60000,ROW()-1)</f>
        <v>1394</v>
      </c>
      <c r="M1395" s="12" t="str">
        <f>IF(Taureaux[[#This Row],[Nom selon le rang]]="","",VLOOKUP(O1395,Q:AF,10,FALSE))</f>
        <v/>
      </c>
      <c r="N1395" t="str">
        <f>IF(Taureaux[[#This Row],[somme des males selon la liste]]="","",RANK(Taureaux[[#This Row],[somme des males selon la liste]],Taureaux[[#All],[somme des males selon la liste]],0))</f>
        <v/>
      </c>
      <c r="O13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5">
        <v>56935861</v>
      </c>
      <c r="Q1395" t="s">
        <v>1986</v>
      </c>
      <c r="R1395" t="s">
        <v>7</v>
      </c>
      <c r="S1395" t="s">
        <v>112</v>
      </c>
      <c r="T1395">
        <v>995.12</v>
      </c>
      <c r="U1395">
        <v>65.2</v>
      </c>
      <c r="V1395">
        <v>66.03</v>
      </c>
      <c r="W1395">
        <v>64.97</v>
      </c>
      <c r="X1395">
        <v>58.43</v>
      </c>
      <c r="Y1395">
        <v>61.52</v>
      </c>
      <c r="Z1395" s="12">
        <f>SUM(Taureaux[[#This Row],[indice 1]:[Indice 5]])</f>
        <v>316.15000000000003</v>
      </c>
      <c r="AA1395" t="s">
        <v>148</v>
      </c>
      <c r="AB1395" t="s">
        <v>148</v>
      </c>
      <c r="AC1395" t="s">
        <v>116</v>
      </c>
      <c r="AD1395">
        <v>27575</v>
      </c>
      <c r="AE1395">
        <v>30</v>
      </c>
    </row>
    <row r="1396" spans="2:31" x14ac:dyDescent="0.25">
      <c r="B1396" s="2">
        <f>IF(Taureaux[[#This Row],[Race]]&lt;&gt;résultats!$C$4,0,SUM(IF(U1396&gt;résultats!E$4,1,0),IF(V1396&gt;résultats!F$4,1,0),IF(W1396&gt;résultats!G$4,1,0),IF(X1396&gt;résultats!H$4,1,0),IF(Y1396&gt;résultats!I$4,1,0),IF(Z1396&gt;résultats!J$4,1,0)))</f>
        <v>0</v>
      </c>
      <c r="C1396">
        <f>IF(AND(Taureaux[[#All],[nombres d''incides M&gt;F]]&gt;résultats!$E$1,Taureaux[[#All],[Race]]=résultats!$C$4),1,0)</f>
        <v>0</v>
      </c>
      <c r="D1396">
        <f>IF(AND(Taureaux[[#All],[nombres d''incides M&gt;F]]=résultats!$E$1,Taureaux[[#All],[Race]]=résultats!$C$4),1,0)</f>
        <v>0</v>
      </c>
      <c r="E1396">
        <f>IF(AND(Taureaux[[#All],[nombres d''incides M&gt;F]]=résultats!$E$1-1,Taureaux[[#All],[Race]]=résultats!$C$4),1,0)</f>
        <v>0</v>
      </c>
      <c r="F1396">
        <f>IF(Taureaux[[#All],[&gt; palier]]=0,0,SUM($C$2:C1396))</f>
        <v>0</v>
      </c>
      <c r="G1396">
        <f>IF(Taureaux[[#All],[=palier]]=0,0,SUM($D$2:D1396)+MAX(Taureaux[[#All],[séquence &gt; palier]]))</f>
        <v>0</v>
      </c>
      <c r="H1396">
        <f>IF(Taureaux[[#All],[=palier-1]]=0,0,SUM($E$2:E1396)+MAX(Taureaux[[#All],[séquence = palier]]))</f>
        <v>0</v>
      </c>
      <c r="I1396" t="str">
        <f>IF(Taureaux[[#All],[&gt; palier]]&gt;0,Q1396,"")</f>
        <v/>
      </c>
      <c r="J1396" t="str">
        <f>IF(Taureaux[[#All],[=palier]]&gt;0,Q1396,"")</f>
        <v/>
      </c>
      <c r="K1396" t="str">
        <f>IF(Taureaux[[#All],[=palier-1]]&gt;0,Q1396,"")</f>
        <v/>
      </c>
      <c r="L1396">
        <f>IF(ROW()-1&lt;=60000,ROW()-1)</f>
        <v>1395</v>
      </c>
      <c r="M1396" s="12" t="str">
        <f>IF(Taureaux[[#This Row],[Nom selon le rang]]="","",VLOOKUP(O1396,Q:AF,10,FALSE))</f>
        <v/>
      </c>
      <c r="N1396" t="str">
        <f>IF(Taureaux[[#This Row],[somme des males selon la liste]]="","",RANK(Taureaux[[#This Row],[somme des males selon la liste]],Taureaux[[#All],[somme des males selon la liste]],0))</f>
        <v/>
      </c>
      <c r="O13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6">
        <v>81131428</v>
      </c>
      <c r="Q1396" t="s">
        <v>1026</v>
      </c>
      <c r="R1396" t="s">
        <v>545</v>
      </c>
      <c r="S1396" t="s">
        <v>69</v>
      </c>
      <c r="T1396">
        <v>1387.23</v>
      </c>
      <c r="U1396">
        <v>63.69</v>
      </c>
      <c r="V1396">
        <v>78.180000000000007</v>
      </c>
      <c r="W1396">
        <v>76.209999999999994</v>
      </c>
      <c r="X1396">
        <v>62.71</v>
      </c>
      <c r="Y1396">
        <v>49.73</v>
      </c>
      <c r="Z1396" s="12">
        <f>SUM(Taureaux[[#This Row],[indice 1]:[Indice 5]])</f>
        <v>330.52</v>
      </c>
      <c r="AA1396" t="s">
        <v>148</v>
      </c>
      <c r="AB1396" t="s">
        <v>148</v>
      </c>
      <c r="AC1396" t="s">
        <v>116</v>
      </c>
      <c r="AD1396">
        <v>22187</v>
      </c>
      <c r="AE1396">
        <v>30</v>
      </c>
    </row>
    <row r="1397" spans="2:31" x14ac:dyDescent="0.25">
      <c r="B1397" s="2">
        <f>IF(Taureaux[[#This Row],[Race]]&lt;&gt;résultats!$C$4,0,SUM(IF(U1397&gt;résultats!E$4,1,0),IF(V1397&gt;résultats!F$4,1,0),IF(W1397&gt;résultats!G$4,1,0),IF(X1397&gt;résultats!H$4,1,0),IF(Y1397&gt;résultats!I$4,1,0),IF(Z1397&gt;résultats!J$4,1,0)))</f>
        <v>5</v>
      </c>
      <c r="C1397">
        <f>IF(AND(Taureaux[[#All],[nombres d''incides M&gt;F]]&gt;résultats!$E$1,Taureaux[[#All],[Race]]=résultats!$C$4),1,0)</f>
        <v>1</v>
      </c>
      <c r="D1397">
        <f>IF(AND(Taureaux[[#All],[nombres d''incides M&gt;F]]=résultats!$E$1,Taureaux[[#All],[Race]]=résultats!$C$4),1,0)</f>
        <v>0</v>
      </c>
      <c r="E1397">
        <f>IF(AND(Taureaux[[#All],[nombres d''incides M&gt;F]]=résultats!$E$1-1,Taureaux[[#All],[Race]]=résultats!$C$4),1,0)</f>
        <v>0</v>
      </c>
      <c r="F1397">
        <f>IF(Taureaux[[#All],[&gt; palier]]=0,0,SUM($C$2:C1397))</f>
        <v>43</v>
      </c>
      <c r="G1397">
        <f>IF(Taureaux[[#All],[=palier]]=0,0,SUM($D$2:D1397)+MAX(Taureaux[[#All],[séquence &gt; palier]]))</f>
        <v>0</v>
      </c>
      <c r="H1397">
        <f>IF(Taureaux[[#All],[=palier-1]]=0,0,SUM($E$2:E1397)+MAX(Taureaux[[#All],[séquence = palier]]))</f>
        <v>0</v>
      </c>
      <c r="I1397" t="str">
        <f>IF(Taureaux[[#All],[&gt; palier]]&gt;0,Q1397,"")</f>
        <v>BOCLAVOI DE CHAZELLE</v>
      </c>
      <c r="J1397" t="str">
        <f>IF(Taureaux[[#All],[=palier]]&gt;0,Q1397,"")</f>
        <v/>
      </c>
      <c r="K1397" t="str">
        <f>IF(Taureaux[[#All],[=palier-1]]&gt;0,Q1397,"")</f>
        <v/>
      </c>
      <c r="L1397">
        <f>IF(ROW()-1&lt;=60000,ROW()-1)</f>
        <v>1396</v>
      </c>
      <c r="M1397" s="12" t="str">
        <f>IF(Taureaux[[#This Row],[Nom selon le rang]]="","",VLOOKUP(O1397,Q:AF,10,FALSE))</f>
        <v/>
      </c>
      <c r="N1397" t="str">
        <f>IF(Taureaux[[#This Row],[somme des males selon la liste]]="","",RANK(Taureaux[[#This Row],[somme des males selon la liste]],Taureaux[[#All],[somme des males selon la liste]],0))</f>
        <v/>
      </c>
      <c r="O13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7">
        <v>55338491</v>
      </c>
      <c r="Q1397" t="s">
        <v>1440</v>
      </c>
      <c r="R1397" t="s">
        <v>7</v>
      </c>
      <c r="S1397" t="s">
        <v>112</v>
      </c>
      <c r="T1397">
        <v>944.18</v>
      </c>
      <c r="U1397">
        <v>58.42</v>
      </c>
      <c r="V1397">
        <v>61.2</v>
      </c>
      <c r="W1397">
        <v>73.73</v>
      </c>
      <c r="X1397">
        <v>61.52</v>
      </c>
      <c r="Y1397">
        <v>68.58</v>
      </c>
      <c r="Z1397" s="12">
        <f>SUM(Taureaux[[#This Row],[indice 1]:[Indice 5]])</f>
        <v>323.45000000000005</v>
      </c>
      <c r="AA1397" t="s">
        <v>148</v>
      </c>
      <c r="AB1397" t="s">
        <v>148</v>
      </c>
      <c r="AC1397" t="s">
        <v>116</v>
      </c>
      <c r="AD1397">
        <v>19350</v>
      </c>
      <c r="AE1397">
        <v>30</v>
      </c>
    </row>
    <row r="1398" spans="2:31" x14ac:dyDescent="0.25">
      <c r="B1398" s="2">
        <f>IF(Taureaux[[#This Row],[Race]]&lt;&gt;résultats!$C$4,0,SUM(IF(U1398&gt;résultats!E$4,1,0),IF(V1398&gt;résultats!F$4,1,0),IF(W1398&gt;résultats!G$4,1,0),IF(X1398&gt;résultats!H$4,1,0),IF(Y1398&gt;résultats!I$4,1,0),IF(Z1398&gt;résultats!J$4,1,0)))</f>
        <v>0</v>
      </c>
      <c r="C1398">
        <f>IF(AND(Taureaux[[#All],[nombres d''incides M&gt;F]]&gt;résultats!$E$1,Taureaux[[#All],[Race]]=résultats!$C$4),1,0)</f>
        <v>0</v>
      </c>
      <c r="D1398">
        <f>IF(AND(Taureaux[[#All],[nombres d''incides M&gt;F]]=résultats!$E$1,Taureaux[[#All],[Race]]=résultats!$C$4),1,0)</f>
        <v>0</v>
      </c>
      <c r="E1398">
        <f>IF(AND(Taureaux[[#All],[nombres d''incides M&gt;F]]=résultats!$E$1-1,Taureaux[[#All],[Race]]=résultats!$C$4),1,0)</f>
        <v>0</v>
      </c>
      <c r="F1398">
        <f>IF(Taureaux[[#All],[&gt; palier]]=0,0,SUM($C$2:C1398))</f>
        <v>0</v>
      </c>
      <c r="G1398">
        <f>IF(Taureaux[[#All],[=palier]]=0,0,SUM($D$2:D1398)+MAX(Taureaux[[#All],[séquence &gt; palier]]))</f>
        <v>0</v>
      </c>
      <c r="H1398">
        <f>IF(Taureaux[[#All],[=palier-1]]=0,0,SUM($E$2:E1398)+MAX(Taureaux[[#All],[séquence = palier]]))</f>
        <v>0</v>
      </c>
      <c r="I1398" t="str">
        <f>IF(Taureaux[[#All],[&gt; palier]]&gt;0,Q1398,"")</f>
        <v/>
      </c>
      <c r="J1398" t="str">
        <f>IF(Taureaux[[#All],[=palier]]&gt;0,Q1398,"")</f>
        <v/>
      </c>
      <c r="K1398" t="str">
        <f>IF(Taureaux[[#All],[=palier-1]]&gt;0,Q1398,"")</f>
        <v/>
      </c>
      <c r="L1398">
        <f>IF(ROW()-1&lt;=60000,ROW()-1)</f>
        <v>1397</v>
      </c>
      <c r="M1398" s="12" t="str">
        <f>IF(Taureaux[[#This Row],[Nom selon le rang]]="","",VLOOKUP(O1398,Q:AF,10,FALSE))</f>
        <v/>
      </c>
      <c r="N1398" t="str">
        <f>IF(Taureaux[[#This Row],[somme des males selon la liste]]="","",RANK(Taureaux[[#This Row],[somme des males selon la liste]],Taureaux[[#All],[somme des males selon la liste]],0))</f>
        <v/>
      </c>
      <c r="O13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8">
        <v>55870331</v>
      </c>
      <c r="Q1398" t="s">
        <v>2228</v>
      </c>
      <c r="R1398" t="s">
        <v>654</v>
      </c>
      <c r="S1398" t="s">
        <v>99</v>
      </c>
      <c r="T1398">
        <v>810.52</v>
      </c>
      <c r="U1398">
        <v>61.71</v>
      </c>
      <c r="V1398">
        <v>63.97</v>
      </c>
      <c r="W1398">
        <v>68.17</v>
      </c>
      <c r="X1398">
        <v>51.07</v>
      </c>
      <c r="Y1398">
        <v>59.42</v>
      </c>
      <c r="Z1398" s="12">
        <f>SUM(Taureaux[[#This Row],[indice 1]:[Indice 5]])</f>
        <v>304.34000000000003</v>
      </c>
      <c r="AA1398" t="s">
        <v>148</v>
      </c>
      <c r="AB1398" t="s">
        <v>148</v>
      </c>
      <c r="AC1398" t="s">
        <v>116</v>
      </c>
      <c r="AD1398">
        <v>19868</v>
      </c>
      <c r="AE1398">
        <v>30</v>
      </c>
    </row>
    <row r="1399" spans="2:31" x14ac:dyDescent="0.25">
      <c r="B1399" s="2">
        <f>IF(Taureaux[[#This Row],[Race]]&lt;&gt;résultats!$C$4,0,SUM(IF(U1399&gt;résultats!E$4,1,0),IF(V1399&gt;résultats!F$4,1,0),IF(W1399&gt;résultats!G$4,1,0),IF(X1399&gt;résultats!H$4,1,0),IF(Y1399&gt;résultats!I$4,1,0),IF(Z1399&gt;résultats!J$4,1,0)))</f>
        <v>0</v>
      </c>
      <c r="C1399">
        <f>IF(AND(Taureaux[[#All],[nombres d''incides M&gt;F]]&gt;résultats!$E$1,Taureaux[[#All],[Race]]=résultats!$C$4),1,0)</f>
        <v>0</v>
      </c>
      <c r="D1399">
        <f>IF(AND(Taureaux[[#All],[nombres d''incides M&gt;F]]=résultats!$E$1,Taureaux[[#All],[Race]]=résultats!$C$4),1,0)</f>
        <v>0</v>
      </c>
      <c r="E1399">
        <f>IF(AND(Taureaux[[#All],[nombres d''incides M&gt;F]]=résultats!$E$1-1,Taureaux[[#All],[Race]]=résultats!$C$4),1,0)</f>
        <v>0</v>
      </c>
      <c r="F1399">
        <f>IF(Taureaux[[#All],[&gt; palier]]=0,0,SUM($C$2:C1399))</f>
        <v>0</v>
      </c>
      <c r="G1399">
        <f>IF(Taureaux[[#All],[=palier]]=0,0,SUM($D$2:D1399)+MAX(Taureaux[[#All],[séquence &gt; palier]]))</f>
        <v>0</v>
      </c>
      <c r="H1399">
        <f>IF(Taureaux[[#All],[=palier-1]]=0,0,SUM($E$2:E1399)+MAX(Taureaux[[#All],[séquence = palier]]))</f>
        <v>0</v>
      </c>
      <c r="I1399" t="str">
        <f>IF(Taureaux[[#All],[&gt; palier]]&gt;0,Q1399,"")</f>
        <v/>
      </c>
      <c r="J1399" t="str">
        <f>IF(Taureaux[[#All],[=palier]]&gt;0,Q1399,"")</f>
        <v/>
      </c>
      <c r="K1399" t="str">
        <f>IF(Taureaux[[#All],[=palier-1]]&gt;0,Q1399,"")</f>
        <v/>
      </c>
      <c r="L1399">
        <f>IF(ROW()-1&lt;=60000,ROW()-1)</f>
        <v>1398</v>
      </c>
      <c r="M1399" s="12" t="str">
        <f>IF(Taureaux[[#This Row],[Nom selon le rang]]="","",VLOOKUP(O1399,Q:AF,10,FALSE))</f>
        <v/>
      </c>
      <c r="N1399" t="str">
        <f>IF(Taureaux[[#This Row],[somme des males selon la liste]]="","",RANK(Taureaux[[#This Row],[somme des males selon la liste]],Taureaux[[#All],[somme des males selon la liste]],0))</f>
        <v/>
      </c>
      <c r="O13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399">
        <v>79590631</v>
      </c>
      <c r="Q1399" t="s">
        <v>1444</v>
      </c>
      <c r="R1399" t="s">
        <v>120</v>
      </c>
      <c r="S1399" t="s">
        <v>82</v>
      </c>
      <c r="T1399">
        <v>991.66</v>
      </c>
      <c r="U1399">
        <v>64.73</v>
      </c>
      <c r="V1399">
        <v>61.86</v>
      </c>
      <c r="W1399">
        <v>72.33</v>
      </c>
      <c r="X1399">
        <v>58.51</v>
      </c>
      <c r="Y1399">
        <v>67.38</v>
      </c>
      <c r="Z1399" s="12">
        <f>SUM(Taureaux[[#This Row],[indice 1]:[Indice 5]])</f>
        <v>324.81</v>
      </c>
      <c r="AA1399" t="s">
        <v>426</v>
      </c>
      <c r="AB1399" t="s">
        <v>427</v>
      </c>
      <c r="AC1399" t="s">
        <v>219</v>
      </c>
      <c r="AD1399">
        <v>19235</v>
      </c>
      <c r="AE1399">
        <v>75</v>
      </c>
    </row>
    <row r="1400" spans="2:31" x14ac:dyDescent="0.25">
      <c r="B1400" s="2">
        <f>IF(Taureaux[[#This Row],[Race]]&lt;&gt;résultats!$C$4,0,SUM(IF(U1400&gt;résultats!E$4,1,0),IF(V1400&gt;résultats!F$4,1,0),IF(W1400&gt;résultats!G$4,1,0),IF(X1400&gt;résultats!H$4,1,0),IF(Y1400&gt;résultats!I$4,1,0),IF(Z1400&gt;résultats!J$4,1,0)))</f>
        <v>0</v>
      </c>
      <c r="C1400">
        <f>IF(AND(Taureaux[[#All],[nombres d''incides M&gt;F]]&gt;résultats!$E$1,Taureaux[[#All],[Race]]=résultats!$C$4),1,0)</f>
        <v>0</v>
      </c>
      <c r="D1400">
        <f>IF(AND(Taureaux[[#All],[nombres d''incides M&gt;F]]=résultats!$E$1,Taureaux[[#All],[Race]]=résultats!$C$4),1,0)</f>
        <v>0</v>
      </c>
      <c r="E1400">
        <f>IF(AND(Taureaux[[#All],[nombres d''incides M&gt;F]]=résultats!$E$1-1,Taureaux[[#All],[Race]]=résultats!$C$4),1,0)</f>
        <v>0</v>
      </c>
      <c r="F1400">
        <f>IF(Taureaux[[#All],[&gt; palier]]=0,0,SUM($C$2:C1400))</f>
        <v>0</v>
      </c>
      <c r="G1400">
        <f>IF(Taureaux[[#All],[=palier]]=0,0,SUM($D$2:D1400)+MAX(Taureaux[[#All],[séquence &gt; palier]]))</f>
        <v>0</v>
      </c>
      <c r="H1400">
        <f>IF(Taureaux[[#All],[=palier-1]]=0,0,SUM($E$2:E1400)+MAX(Taureaux[[#All],[séquence = palier]]))</f>
        <v>0</v>
      </c>
      <c r="I1400" t="str">
        <f>IF(Taureaux[[#All],[&gt; palier]]&gt;0,Q1400,"")</f>
        <v/>
      </c>
      <c r="J1400" t="str">
        <f>IF(Taureaux[[#All],[=palier]]&gt;0,Q1400,"")</f>
        <v/>
      </c>
      <c r="K1400" t="str">
        <f>IF(Taureaux[[#All],[=palier-1]]&gt;0,Q1400,"")</f>
        <v/>
      </c>
      <c r="L1400">
        <f>IF(ROW()-1&lt;=60000,ROW()-1)</f>
        <v>1399</v>
      </c>
      <c r="M1400" s="12" t="str">
        <f>IF(Taureaux[[#This Row],[Nom selon le rang]]="","",VLOOKUP(O1400,Q:AF,10,FALSE))</f>
        <v/>
      </c>
      <c r="N1400" t="str">
        <f>IF(Taureaux[[#This Row],[somme des males selon la liste]]="","",RANK(Taureaux[[#This Row],[somme des males selon la liste]],Taureaux[[#All],[somme des males selon la liste]],0))</f>
        <v/>
      </c>
      <c r="O14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0">
        <v>79319442</v>
      </c>
      <c r="Q1400" t="s">
        <v>1827</v>
      </c>
      <c r="R1400" t="s">
        <v>654</v>
      </c>
      <c r="S1400" t="s">
        <v>112</v>
      </c>
      <c r="T1400">
        <v>842.84</v>
      </c>
      <c r="U1400">
        <v>65.63</v>
      </c>
      <c r="V1400">
        <v>65.23</v>
      </c>
      <c r="W1400">
        <v>70.92</v>
      </c>
      <c r="X1400">
        <v>64.63</v>
      </c>
      <c r="Y1400">
        <v>48.92</v>
      </c>
      <c r="Z1400" s="12">
        <f>SUM(Taureaux[[#This Row],[indice 1]:[Indice 5]])</f>
        <v>315.33000000000004</v>
      </c>
      <c r="AA1400" t="s">
        <v>148</v>
      </c>
      <c r="AB1400" t="s">
        <v>148</v>
      </c>
      <c r="AC1400" t="s">
        <v>116</v>
      </c>
      <c r="AD1400">
        <v>29938</v>
      </c>
      <c r="AE1400">
        <v>30</v>
      </c>
    </row>
    <row r="1401" spans="2:31" x14ac:dyDescent="0.25">
      <c r="B1401" s="2">
        <f>IF(Taureaux[[#This Row],[Race]]&lt;&gt;résultats!$C$4,0,SUM(IF(U1401&gt;résultats!E$4,1,0),IF(V1401&gt;résultats!F$4,1,0),IF(W1401&gt;résultats!G$4,1,0),IF(X1401&gt;résultats!H$4,1,0),IF(Y1401&gt;résultats!I$4,1,0),IF(Z1401&gt;résultats!J$4,1,0)))</f>
        <v>0</v>
      </c>
      <c r="C1401">
        <f>IF(AND(Taureaux[[#All],[nombres d''incides M&gt;F]]&gt;résultats!$E$1,Taureaux[[#All],[Race]]=résultats!$C$4),1,0)</f>
        <v>0</v>
      </c>
      <c r="D1401">
        <f>IF(AND(Taureaux[[#All],[nombres d''incides M&gt;F]]=résultats!$E$1,Taureaux[[#All],[Race]]=résultats!$C$4),1,0)</f>
        <v>0</v>
      </c>
      <c r="E1401">
        <f>IF(AND(Taureaux[[#All],[nombres d''incides M&gt;F]]=résultats!$E$1-1,Taureaux[[#All],[Race]]=résultats!$C$4),1,0)</f>
        <v>0</v>
      </c>
      <c r="F1401">
        <f>IF(Taureaux[[#All],[&gt; palier]]=0,0,SUM($C$2:C1401))</f>
        <v>0</v>
      </c>
      <c r="G1401">
        <f>IF(Taureaux[[#All],[=palier]]=0,0,SUM($D$2:D1401)+MAX(Taureaux[[#All],[séquence &gt; palier]]))</f>
        <v>0</v>
      </c>
      <c r="H1401">
        <f>IF(Taureaux[[#All],[=palier-1]]=0,0,SUM($E$2:E1401)+MAX(Taureaux[[#All],[séquence = palier]]))</f>
        <v>0</v>
      </c>
      <c r="I1401" t="str">
        <f>IF(Taureaux[[#All],[&gt; palier]]&gt;0,Q1401,"")</f>
        <v/>
      </c>
      <c r="J1401" t="str">
        <f>IF(Taureaux[[#All],[=palier]]&gt;0,Q1401,"")</f>
        <v/>
      </c>
      <c r="K1401" t="str">
        <f>IF(Taureaux[[#All],[=palier-1]]&gt;0,Q1401,"")</f>
        <v/>
      </c>
      <c r="L1401">
        <f>IF(ROW()-1&lt;=60000,ROW()-1)</f>
        <v>1400</v>
      </c>
      <c r="M1401" s="12" t="str">
        <f>IF(Taureaux[[#This Row],[Nom selon le rang]]="","",VLOOKUP(O1401,Q:AF,10,FALSE))</f>
        <v/>
      </c>
      <c r="N1401" t="str">
        <f>IF(Taureaux[[#This Row],[somme des males selon la liste]]="","",RANK(Taureaux[[#This Row],[somme des males selon la liste]],Taureaux[[#All],[somme des males selon la liste]],0))</f>
        <v/>
      </c>
      <c r="O14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1">
        <v>81279241</v>
      </c>
      <c r="Q1401" t="s">
        <v>2574</v>
      </c>
      <c r="R1401" t="s">
        <v>632</v>
      </c>
      <c r="S1401" t="s">
        <v>72</v>
      </c>
      <c r="T1401">
        <v>1097.94</v>
      </c>
      <c r="U1401">
        <v>59.77</v>
      </c>
      <c r="V1401">
        <v>59.21</v>
      </c>
      <c r="W1401">
        <v>59.64</v>
      </c>
      <c r="X1401">
        <v>57.33</v>
      </c>
      <c r="Y1401">
        <v>48.34</v>
      </c>
      <c r="Z1401" s="12">
        <f>SUM(Taureaux[[#This Row],[indice 1]:[Indice 5]])</f>
        <v>284.28999999999996</v>
      </c>
      <c r="AA1401" t="s">
        <v>572</v>
      </c>
      <c r="AB1401" t="s">
        <v>572</v>
      </c>
      <c r="AC1401" t="s">
        <v>136</v>
      </c>
      <c r="AD1401">
        <v>18515</v>
      </c>
      <c r="AE1401">
        <v>30</v>
      </c>
    </row>
    <row r="1402" spans="2:31" x14ac:dyDescent="0.25">
      <c r="B1402" s="2">
        <f>IF(Taureaux[[#This Row],[Race]]&lt;&gt;résultats!$C$4,0,SUM(IF(U1402&gt;résultats!E$4,1,0),IF(V1402&gt;résultats!F$4,1,0),IF(W1402&gt;résultats!G$4,1,0),IF(X1402&gt;résultats!H$4,1,0),IF(Y1402&gt;résultats!I$4,1,0),IF(Z1402&gt;résultats!J$4,1,0)))</f>
        <v>0</v>
      </c>
      <c r="C1402">
        <f>IF(AND(Taureaux[[#All],[nombres d''incides M&gt;F]]&gt;résultats!$E$1,Taureaux[[#All],[Race]]=résultats!$C$4),1,0)</f>
        <v>0</v>
      </c>
      <c r="D1402">
        <f>IF(AND(Taureaux[[#All],[nombres d''incides M&gt;F]]=résultats!$E$1,Taureaux[[#All],[Race]]=résultats!$C$4),1,0)</f>
        <v>0</v>
      </c>
      <c r="E1402">
        <f>IF(AND(Taureaux[[#All],[nombres d''incides M&gt;F]]=résultats!$E$1-1,Taureaux[[#All],[Race]]=résultats!$C$4),1,0)</f>
        <v>0</v>
      </c>
      <c r="F1402">
        <f>IF(Taureaux[[#All],[&gt; palier]]=0,0,SUM($C$2:C1402))</f>
        <v>0</v>
      </c>
      <c r="G1402">
        <f>IF(Taureaux[[#All],[=palier]]=0,0,SUM($D$2:D1402)+MAX(Taureaux[[#All],[séquence &gt; palier]]))</f>
        <v>0</v>
      </c>
      <c r="H1402">
        <f>IF(Taureaux[[#All],[=palier-1]]=0,0,SUM($E$2:E1402)+MAX(Taureaux[[#All],[séquence = palier]]))</f>
        <v>0</v>
      </c>
      <c r="I1402" t="str">
        <f>IF(Taureaux[[#All],[&gt; palier]]&gt;0,Q1402,"")</f>
        <v/>
      </c>
      <c r="J1402" t="str">
        <f>IF(Taureaux[[#All],[=palier]]&gt;0,Q1402,"")</f>
        <v/>
      </c>
      <c r="K1402" t="str">
        <f>IF(Taureaux[[#All],[=palier-1]]&gt;0,Q1402,"")</f>
        <v/>
      </c>
      <c r="L1402">
        <f>IF(ROW()-1&lt;=60000,ROW()-1)</f>
        <v>1401</v>
      </c>
      <c r="M1402" s="12" t="str">
        <f>IF(Taureaux[[#This Row],[Nom selon le rang]]="","",VLOOKUP(O1402,Q:AF,10,FALSE))</f>
        <v/>
      </c>
      <c r="N1402" t="str">
        <f>IF(Taureaux[[#This Row],[somme des males selon la liste]]="","",RANK(Taureaux[[#This Row],[somme des males selon la liste]],Taureaux[[#All],[somme des males selon la liste]],0))</f>
        <v/>
      </c>
      <c r="O14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2">
        <v>65564071</v>
      </c>
      <c r="Q1402" t="s">
        <v>1403</v>
      </c>
      <c r="R1402" t="s">
        <v>379</v>
      </c>
      <c r="S1402" t="s">
        <v>56</v>
      </c>
      <c r="T1402">
        <v>955.39</v>
      </c>
      <c r="U1402">
        <v>79.3</v>
      </c>
      <c r="V1402">
        <v>65.37</v>
      </c>
      <c r="W1402">
        <v>65.09</v>
      </c>
      <c r="X1402">
        <v>57.9</v>
      </c>
      <c r="Y1402">
        <v>65.510000000000005</v>
      </c>
      <c r="Z1402" s="12">
        <f>SUM(Taureaux[[#This Row],[indice 1]:[Indice 5]])</f>
        <v>333.17</v>
      </c>
      <c r="AA1402" t="s">
        <v>63</v>
      </c>
      <c r="AB1402" t="s">
        <v>138</v>
      </c>
      <c r="AC1402" t="s">
        <v>139</v>
      </c>
      <c r="AD1402">
        <v>8</v>
      </c>
      <c r="AE1402">
        <v>147.49</v>
      </c>
    </row>
    <row r="1403" spans="2:31" x14ac:dyDescent="0.25">
      <c r="B1403" s="2">
        <f>IF(Taureaux[[#This Row],[Race]]&lt;&gt;résultats!$C$4,0,SUM(IF(U1403&gt;résultats!E$4,1,0),IF(V1403&gt;résultats!F$4,1,0),IF(W1403&gt;résultats!G$4,1,0),IF(X1403&gt;résultats!H$4,1,0),IF(Y1403&gt;résultats!I$4,1,0),IF(Z1403&gt;résultats!J$4,1,0)))</f>
        <v>0</v>
      </c>
      <c r="C1403">
        <f>IF(AND(Taureaux[[#All],[nombres d''incides M&gt;F]]&gt;résultats!$E$1,Taureaux[[#All],[Race]]=résultats!$C$4),1,0)</f>
        <v>0</v>
      </c>
      <c r="D1403">
        <f>IF(AND(Taureaux[[#All],[nombres d''incides M&gt;F]]=résultats!$E$1,Taureaux[[#All],[Race]]=résultats!$C$4),1,0)</f>
        <v>0</v>
      </c>
      <c r="E1403">
        <f>IF(AND(Taureaux[[#All],[nombres d''incides M&gt;F]]=résultats!$E$1-1,Taureaux[[#All],[Race]]=résultats!$C$4),1,0)</f>
        <v>0</v>
      </c>
      <c r="F1403">
        <f>IF(Taureaux[[#All],[&gt; palier]]=0,0,SUM($C$2:C1403))</f>
        <v>0</v>
      </c>
      <c r="G1403">
        <f>IF(Taureaux[[#All],[=palier]]=0,0,SUM($D$2:D1403)+MAX(Taureaux[[#All],[séquence &gt; palier]]))</f>
        <v>0</v>
      </c>
      <c r="H1403">
        <f>IF(Taureaux[[#All],[=palier-1]]=0,0,SUM($E$2:E1403)+MAX(Taureaux[[#All],[séquence = palier]]))</f>
        <v>0</v>
      </c>
      <c r="I1403" t="str">
        <f>IF(Taureaux[[#All],[&gt; palier]]&gt;0,Q1403,"")</f>
        <v/>
      </c>
      <c r="J1403" t="str">
        <f>IF(Taureaux[[#All],[=palier]]&gt;0,Q1403,"")</f>
        <v/>
      </c>
      <c r="K1403" t="str">
        <f>IF(Taureaux[[#All],[=palier-1]]&gt;0,Q1403,"")</f>
        <v/>
      </c>
      <c r="L1403">
        <f>IF(ROW()-1&lt;=60000,ROW()-1)</f>
        <v>1402</v>
      </c>
      <c r="M1403" s="12" t="str">
        <f>IF(Taureaux[[#This Row],[Nom selon le rang]]="","",VLOOKUP(O1403,Q:AF,10,FALSE))</f>
        <v/>
      </c>
      <c r="N1403" t="str">
        <f>IF(Taureaux[[#This Row],[somme des males selon la liste]]="","",RANK(Taureaux[[#This Row],[somme des males selon la liste]],Taureaux[[#All],[somme des males selon la liste]],0))</f>
        <v/>
      </c>
      <c r="O14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3">
        <v>13601191</v>
      </c>
      <c r="Q1403" t="s">
        <v>2064</v>
      </c>
      <c r="R1403" t="s">
        <v>237</v>
      </c>
      <c r="S1403" t="s">
        <v>142</v>
      </c>
      <c r="T1403">
        <v>1186.8900000000001</v>
      </c>
      <c r="U1403">
        <v>68.25</v>
      </c>
      <c r="V1403">
        <v>66.02</v>
      </c>
      <c r="W1403">
        <v>61.04</v>
      </c>
      <c r="X1403">
        <v>65</v>
      </c>
      <c r="Y1403">
        <v>56.74</v>
      </c>
      <c r="Z1403" s="12">
        <f>SUM(Taureaux[[#This Row],[indice 1]:[Indice 5]])</f>
        <v>317.04999999999995</v>
      </c>
      <c r="AA1403" t="s">
        <v>63</v>
      </c>
      <c r="AB1403" t="s">
        <v>125</v>
      </c>
      <c r="AC1403" t="s">
        <v>126</v>
      </c>
      <c r="AD1403">
        <v>10</v>
      </c>
      <c r="AE1403">
        <v>128.05000000000001</v>
      </c>
    </row>
    <row r="1404" spans="2:31" x14ac:dyDescent="0.25">
      <c r="B1404" s="2">
        <f>IF(Taureaux[[#This Row],[Race]]&lt;&gt;résultats!$C$4,0,SUM(IF(U1404&gt;résultats!E$4,1,0),IF(V1404&gt;résultats!F$4,1,0),IF(W1404&gt;résultats!G$4,1,0),IF(X1404&gt;résultats!H$4,1,0),IF(Y1404&gt;résultats!I$4,1,0),IF(Z1404&gt;résultats!J$4,1,0)))</f>
        <v>0</v>
      </c>
      <c r="C1404">
        <f>IF(AND(Taureaux[[#All],[nombres d''incides M&gt;F]]&gt;résultats!$E$1,Taureaux[[#All],[Race]]=résultats!$C$4),1,0)</f>
        <v>0</v>
      </c>
      <c r="D1404">
        <f>IF(AND(Taureaux[[#All],[nombres d''incides M&gt;F]]=résultats!$E$1,Taureaux[[#All],[Race]]=résultats!$C$4),1,0)</f>
        <v>0</v>
      </c>
      <c r="E1404">
        <f>IF(AND(Taureaux[[#All],[nombres d''incides M&gt;F]]=résultats!$E$1-1,Taureaux[[#All],[Race]]=résultats!$C$4),1,0)</f>
        <v>0</v>
      </c>
      <c r="F1404">
        <f>IF(Taureaux[[#All],[&gt; palier]]=0,0,SUM($C$2:C1404))</f>
        <v>0</v>
      </c>
      <c r="G1404">
        <f>IF(Taureaux[[#All],[=palier]]=0,0,SUM($D$2:D1404)+MAX(Taureaux[[#All],[séquence &gt; palier]]))</f>
        <v>0</v>
      </c>
      <c r="H1404">
        <f>IF(Taureaux[[#All],[=palier-1]]=0,0,SUM($E$2:E1404)+MAX(Taureaux[[#All],[séquence = palier]]))</f>
        <v>0</v>
      </c>
      <c r="I1404" t="str">
        <f>IF(Taureaux[[#All],[&gt; palier]]&gt;0,Q1404,"")</f>
        <v/>
      </c>
      <c r="J1404" t="str">
        <f>IF(Taureaux[[#All],[=palier]]&gt;0,Q1404,"")</f>
        <v/>
      </c>
      <c r="K1404" t="str">
        <f>IF(Taureaux[[#All],[=palier-1]]&gt;0,Q1404,"")</f>
        <v/>
      </c>
      <c r="L1404">
        <f>IF(ROW()-1&lt;=60000,ROW()-1)</f>
        <v>1403</v>
      </c>
      <c r="M1404" s="12" t="str">
        <f>IF(Taureaux[[#This Row],[Nom selon le rang]]="","",VLOOKUP(O1404,Q:AF,10,FALSE))</f>
        <v/>
      </c>
      <c r="N1404" t="str">
        <f>IF(Taureaux[[#This Row],[somme des males selon la liste]]="","",RANK(Taureaux[[#This Row],[somme des males selon la liste]],Taureaux[[#All],[somme des males selon la liste]],0))</f>
        <v/>
      </c>
      <c r="O14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4">
        <v>66191861</v>
      </c>
      <c r="Q1404" t="s">
        <v>624</v>
      </c>
      <c r="R1404" t="s">
        <v>45</v>
      </c>
      <c r="S1404" t="s">
        <v>88</v>
      </c>
      <c r="T1404">
        <v>1088.98</v>
      </c>
      <c r="U1404">
        <v>62.51</v>
      </c>
      <c r="V1404">
        <v>64.64</v>
      </c>
      <c r="W1404">
        <v>77.58</v>
      </c>
      <c r="X1404">
        <v>63.97</v>
      </c>
      <c r="Y1404">
        <v>74.3</v>
      </c>
      <c r="Z1404" s="12">
        <f>SUM(Taureaux[[#This Row],[indice 1]:[Indice 5]])</f>
        <v>343.00000000000006</v>
      </c>
      <c r="AA1404" t="s">
        <v>63</v>
      </c>
      <c r="AB1404" t="s">
        <v>51</v>
      </c>
      <c r="AC1404" t="s">
        <v>52</v>
      </c>
      <c r="AD1404">
        <v>3</v>
      </c>
      <c r="AE1404">
        <v>266.16000000000003</v>
      </c>
    </row>
    <row r="1405" spans="2:31" x14ac:dyDescent="0.25">
      <c r="B1405" s="2">
        <f>IF(Taureaux[[#This Row],[Race]]&lt;&gt;résultats!$C$4,0,SUM(IF(U1405&gt;résultats!E$4,1,0),IF(V1405&gt;résultats!F$4,1,0),IF(W1405&gt;résultats!G$4,1,0),IF(X1405&gt;résultats!H$4,1,0),IF(Y1405&gt;résultats!I$4,1,0),IF(Z1405&gt;résultats!J$4,1,0)))</f>
        <v>0</v>
      </c>
      <c r="C1405">
        <f>IF(AND(Taureaux[[#All],[nombres d''incides M&gt;F]]&gt;résultats!$E$1,Taureaux[[#All],[Race]]=résultats!$C$4),1,0)</f>
        <v>0</v>
      </c>
      <c r="D1405">
        <f>IF(AND(Taureaux[[#All],[nombres d''incides M&gt;F]]=résultats!$E$1,Taureaux[[#All],[Race]]=résultats!$C$4),1,0)</f>
        <v>0</v>
      </c>
      <c r="E1405">
        <f>IF(AND(Taureaux[[#All],[nombres d''incides M&gt;F]]=résultats!$E$1-1,Taureaux[[#All],[Race]]=résultats!$C$4),1,0)</f>
        <v>0</v>
      </c>
      <c r="F1405">
        <f>IF(Taureaux[[#All],[&gt; palier]]=0,0,SUM($C$2:C1405))</f>
        <v>0</v>
      </c>
      <c r="G1405">
        <f>IF(Taureaux[[#All],[=palier]]=0,0,SUM($D$2:D1405)+MAX(Taureaux[[#All],[séquence &gt; palier]]))</f>
        <v>0</v>
      </c>
      <c r="H1405">
        <f>IF(Taureaux[[#All],[=palier-1]]=0,0,SUM($E$2:E1405)+MAX(Taureaux[[#All],[séquence = palier]]))</f>
        <v>0</v>
      </c>
      <c r="I1405" t="str">
        <f>IF(Taureaux[[#All],[&gt; palier]]&gt;0,Q1405,"")</f>
        <v/>
      </c>
      <c r="J1405" t="str">
        <f>IF(Taureaux[[#All],[=palier]]&gt;0,Q1405,"")</f>
        <v/>
      </c>
      <c r="K1405" t="str">
        <f>IF(Taureaux[[#All],[=palier-1]]&gt;0,Q1405,"")</f>
        <v/>
      </c>
      <c r="L1405">
        <f>IF(ROW()-1&lt;=60000,ROW()-1)</f>
        <v>1404</v>
      </c>
      <c r="M1405" s="12" t="str">
        <f>IF(Taureaux[[#This Row],[Nom selon le rang]]="","",VLOOKUP(O1405,Q:AF,10,FALSE))</f>
        <v/>
      </c>
      <c r="N1405" t="str">
        <f>IF(Taureaux[[#This Row],[somme des males selon la liste]]="","",RANK(Taureaux[[#This Row],[somme des males selon la liste]],Taureaux[[#All],[somme des males selon la liste]],0))</f>
        <v/>
      </c>
      <c r="O14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5">
        <v>77626801</v>
      </c>
      <c r="Q1405" t="s">
        <v>239</v>
      </c>
      <c r="R1405" t="s">
        <v>36</v>
      </c>
      <c r="S1405" t="s">
        <v>94</v>
      </c>
      <c r="T1405">
        <v>1167.56</v>
      </c>
      <c r="U1405">
        <v>79.98</v>
      </c>
      <c r="V1405">
        <v>71.73</v>
      </c>
      <c r="W1405">
        <v>79.459999999999994</v>
      </c>
      <c r="X1405">
        <v>71.23</v>
      </c>
      <c r="Y1405">
        <v>62.22</v>
      </c>
      <c r="Z1405" s="12">
        <f>SUM(Taureaux[[#This Row],[indice 1]:[Indice 5]])</f>
        <v>364.62</v>
      </c>
      <c r="AA1405" t="s">
        <v>63</v>
      </c>
      <c r="AB1405" t="s">
        <v>138</v>
      </c>
      <c r="AC1405" t="s">
        <v>139</v>
      </c>
      <c r="AD1405">
        <v>8</v>
      </c>
      <c r="AE1405">
        <v>149.38</v>
      </c>
    </row>
    <row r="1406" spans="2:31" x14ac:dyDescent="0.25">
      <c r="B1406" s="2">
        <f>IF(Taureaux[[#This Row],[Race]]&lt;&gt;résultats!$C$4,0,SUM(IF(U1406&gt;résultats!E$4,1,0),IF(V1406&gt;résultats!F$4,1,0),IF(W1406&gt;résultats!G$4,1,0),IF(X1406&gt;résultats!H$4,1,0),IF(Y1406&gt;résultats!I$4,1,0),IF(Z1406&gt;résultats!J$4,1,0)))</f>
        <v>0</v>
      </c>
      <c r="C1406">
        <f>IF(AND(Taureaux[[#All],[nombres d''incides M&gt;F]]&gt;résultats!$E$1,Taureaux[[#All],[Race]]=résultats!$C$4),1,0)</f>
        <v>0</v>
      </c>
      <c r="D1406">
        <f>IF(AND(Taureaux[[#All],[nombres d''incides M&gt;F]]=résultats!$E$1,Taureaux[[#All],[Race]]=résultats!$C$4),1,0)</f>
        <v>0</v>
      </c>
      <c r="E1406">
        <f>IF(AND(Taureaux[[#All],[nombres d''incides M&gt;F]]=résultats!$E$1-1,Taureaux[[#All],[Race]]=résultats!$C$4),1,0)</f>
        <v>0</v>
      </c>
      <c r="F1406">
        <f>IF(Taureaux[[#All],[&gt; palier]]=0,0,SUM($C$2:C1406))</f>
        <v>0</v>
      </c>
      <c r="G1406">
        <f>IF(Taureaux[[#All],[=palier]]=0,0,SUM($D$2:D1406)+MAX(Taureaux[[#All],[séquence &gt; palier]]))</f>
        <v>0</v>
      </c>
      <c r="H1406">
        <f>IF(Taureaux[[#All],[=palier-1]]=0,0,SUM($E$2:E1406)+MAX(Taureaux[[#All],[séquence = palier]]))</f>
        <v>0</v>
      </c>
      <c r="I1406" t="str">
        <f>IF(Taureaux[[#All],[&gt; palier]]&gt;0,Q1406,"")</f>
        <v/>
      </c>
      <c r="J1406" t="str">
        <f>IF(Taureaux[[#All],[=palier]]&gt;0,Q1406,"")</f>
        <v/>
      </c>
      <c r="K1406" t="str">
        <f>IF(Taureaux[[#All],[=palier-1]]&gt;0,Q1406,"")</f>
        <v/>
      </c>
      <c r="L1406">
        <f>IF(ROW()-1&lt;=60000,ROW()-1)</f>
        <v>1405</v>
      </c>
      <c r="M1406" s="12" t="str">
        <f>IF(Taureaux[[#This Row],[Nom selon le rang]]="","",VLOOKUP(O1406,Q:AF,10,FALSE))</f>
        <v/>
      </c>
      <c r="N1406" t="str">
        <f>IF(Taureaux[[#This Row],[somme des males selon la liste]]="","",RANK(Taureaux[[#This Row],[somme des males selon la liste]],Taureaux[[#All],[somme des males selon la liste]],0))</f>
        <v/>
      </c>
      <c r="O14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6">
        <v>77626801</v>
      </c>
      <c r="Q1406" t="s">
        <v>239</v>
      </c>
      <c r="R1406" t="s">
        <v>36</v>
      </c>
      <c r="S1406" t="s">
        <v>94</v>
      </c>
      <c r="T1406">
        <v>1167.56</v>
      </c>
      <c r="U1406">
        <v>79.98</v>
      </c>
      <c r="V1406">
        <v>71.73</v>
      </c>
      <c r="W1406">
        <v>79.459999999999994</v>
      </c>
      <c r="X1406">
        <v>71.23</v>
      </c>
      <c r="Y1406">
        <v>62.22</v>
      </c>
      <c r="Z1406" s="12">
        <f>SUM(Taureaux[[#This Row],[indice 1]:[Indice 5]])</f>
        <v>364.62</v>
      </c>
      <c r="AA1406" t="s">
        <v>38</v>
      </c>
      <c r="AB1406" t="s">
        <v>38</v>
      </c>
      <c r="AC1406" t="s">
        <v>39</v>
      </c>
      <c r="AD1406">
        <v>6699</v>
      </c>
      <c r="AE1406">
        <v>90</v>
      </c>
    </row>
    <row r="1407" spans="2:31" x14ac:dyDescent="0.25">
      <c r="B1407" s="2">
        <f>IF(Taureaux[[#This Row],[Race]]&lt;&gt;résultats!$C$4,0,SUM(IF(U1407&gt;résultats!E$4,1,0),IF(V1407&gt;résultats!F$4,1,0),IF(W1407&gt;résultats!G$4,1,0),IF(X1407&gt;résultats!H$4,1,0),IF(Y1407&gt;résultats!I$4,1,0),IF(Z1407&gt;résultats!J$4,1,0)))</f>
        <v>0</v>
      </c>
      <c r="C1407">
        <f>IF(AND(Taureaux[[#All],[nombres d''incides M&gt;F]]&gt;résultats!$E$1,Taureaux[[#All],[Race]]=résultats!$C$4),1,0)</f>
        <v>0</v>
      </c>
      <c r="D1407">
        <f>IF(AND(Taureaux[[#All],[nombres d''incides M&gt;F]]=résultats!$E$1,Taureaux[[#All],[Race]]=résultats!$C$4),1,0)</f>
        <v>0</v>
      </c>
      <c r="E1407">
        <f>IF(AND(Taureaux[[#All],[nombres d''incides M&gt;F]]=résultats!$E$1-1,Taureaux[[#All],[Race]]=résultats!$C$4),1,0)</f>
        <v>0</v>
      </c>
      <c r="F1407">
        <f>IF(Taureaux[[#All],[&gt; palier]]=0,0,SUM($C$2:C1407))</f>
        <v>0</v>
      </c>
      <c r="G1407">
        <f>IF(Taureaux[[#All],[=palier]]=0,0,SUM($D$2:D1407)+MAX(Taureaux[[#All],[séquence &gt; palier]]))</f>
        <v>0</v>
      </c>
      <c r="H1407">
        <f>IF(Taureaux[[#All],[=palier-1]]=0,0,SUM($E$2:E1407)+MAX(Taureaux[[#All],[séquence = palier]]))</f>
        <v>0</v>
      </c>
      <c r="I1407" t="str">
        <f>IF(Taureaux[[#All],[&gt; palier]]&gt;0,Q1407,"")</f>
        <v/>
      </c>
      <c r="J1407" t="str">
        <f>IF(Taureaux[[#All],[=palier]]&gt;0,Q1407,"")</f>
        <v/>
      </c>
      <c r="K1407" t="str">
        <f>IF(Taureaux[[#All],[=palier-1]]&gt;0,Q1407,"")</f>
        <v/>
      </c>
      <c r="L1407">
        <f>IF(ROW()-1&lt;=60000,ROW()-1)</f>
        <v>1406</v>
      </c>
      <c r="M1407" s="12" t="str">
        <f>IF(Taureaux[[#This Row],[Nom selon le rang]]="","",VLOOKUP(O1407,Q:AF,10,FALSE))</f>
        <v/>
      </c>
      <c r="N1407" t="str">
        <f>IF(Taureaux[[#This Row],[somme des males selon la liste]]="","",RANK(Taureaux[[#This Row],[somme des males selon la liste]],Taureaux[[#All],[somme des males selon la liste]],0))</f>
        <v/>
      </c>
      <c r="O14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7">
        <v>54557091</v>
      </c>
      <c r="Q1407" t="s">
        <v>2924</v>
      </c>
      <c r="R1407" t="s">
        <v>2735</v>
      </c>
      <c r="S1407" t="s">
        <v>108</v>
      </c>
      <c r="T1407">
        <v>1109.9000000000001</v>
      </c>
      <c r="U1407">
        <v>32.93</v>
      </c>
      <c r="V1407">
        <v>34.01</v>
      </c>
      <c r="W1407">
        <v>33.56</v>
      </c>
      <c r="X1407">
        <v>33.630000000000003</v>
      </c>
      <c r="Y1407">
        <v>32.46</v>
      </c>
      <c r="Z1407" s="12">
        <f>SUM(Taureaux[[#This Row],[indice 1]:[Indice 5]])</f>
        <v>166.59</v>
      </c>
      <c r="AA1407" t="s">
        <v>427</v>
      </c>
      <c r="AB1407" t="s">
        <v>427</v>
      </c>
      <c r="AC1407" t="s">
        <v>219</v>
      </c>
      <c r="AD1407">
        <v>31753</v>
      </c>
      <c r="AE1407">
        <v>30</v>
      </c>
    </row>
    <row r="1408" spans="2:31" x14ac:dyDescent="0.25">
      <c r="B1408" s="2">
        <f>IF(Taureaux[[#This Row],[Race]]&lt;&gt;résultats!$C$4,0,SUM(IF(U1408&gt;résultats!E$4,1,0),IF(V1408&gt;résultats!F$4,1,0),IF(W1408&gt;résultats!G$4,1,0),IF(X1408&gt;résultats!H$4,1,0),IF(Y1408&gt;résultats!I$4,1,0),IF(Z1408&gt;résultats!J$4,1,0)))</f>
        <v>0</v>
      </c>
      <c r="C1408">
        <f>IF(AND(Taureaux[[#All],[nombres d''incides M&gt;F]]&gt;résultats!$E$1,Taureaux[[#All],[Race]]=résultats!$C$4),1,0)</f>
        <v>0</v>
      </c>
      <c r="D1408">
        <f>IF(AND(Taureaux[[#All],[nombres d''incides M&gt;F]]=résultats!$E$1,Taureaux[[#All],[Race]]=résultats!$C$4),1,0)</f>
        <v>0</v>
      </c>
      <c r="E1408">
        <f>IF(AND(Taureaux[[#All],[nombres d''incides M&gt;F]]=résultats!$E$1-1,Taureaux[[#All],[Race]]=résultats!$C$4),1,0)</f>
        <v>0</v>
      </c>
      <c r="F1408">
        <f>IF(Taureaux[[#All],[&gt; palier]]=0,0,SUM($C$2:C1408))</f>
        <v>0</v>
      </c>
      <c r="G1408">
        <f>IF(Taureaux[[#All],[=palier]]=0,0,SUM($D$2:D1408)+MAX(Taureaux[[#All],[séquence &gt; palier]]))</f>
        <v>0</v>
      </c>
      <c r="H1408">
        <f>IF(Taureaux[[#All],[=palier-1]]=0,0,SUM($E$2:E1408)+MAX(Taureaux[[#All],[séquence = palier]]))</f>
        <v>0</v>
      </c>
      <c r="I1408" t="str">
        <f>IF(Taureaux[[#All],[&gt; palier]]&gt;0,Q1408,"")</f>
        <v/>
      </c>
      <c r="J1408" t="str">
        <f>IF(Taureaux[[#All],[=palier]]&gt;0,Q1408,"")</f>
        <v/>
      </c>
      <c r="K1408" t="str">
        <f>IF(Taureaux[[#All],[=palier-1]]&gt;0,Q1408,"")</f>
        <v/>
      </c>
      <c r="L1408">
        <f>IF(ROW()-1&lt;=60000,ROW()-1)</f>
        <v>1407</v>
      </c>
      <c r="M1408" s="12" t="str">
        <f>IF(Taureaux[[#This Row],[Nom selon le rang]]="","",VLOOKUP(O1408,Q:AF,10,FALSE))</f>
        <v/>
      </c>
      <c r="N1408" t="str">
        <f>IF(Taureaux[[#This Row],[somme des males selon la liste]]="","",RANK(Taureaux[[#This Row],[somme des males selon la liste]],Taureaux[[#All],[somme des males selon la liste]],0))</f>
        <v/>
      </c>
      <c r="O14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8">
        <v>82842584</v>
      </c>
      <c r="Q1408" t="s">
        <v>966</v>
      </c>
      <c r="R1408" t="s">
        <v>379</v>
      </c>
      <c r="S1408" t="s">
        <v>28</v>
      </c>
      <c r="T1408">
        <v>1066.3900000000001</v>
      </c>
      <c r="U1408">
        <v>79.569999999999993</v>
      </c>
      <c r="V1408">
        <v>71.56</v>
      </c>
      <c r="W1408">
        <v>63.39</v>
      </c>
      <c r="X1408">
        <v>62.33</v>
      </c>
      <c r="Y1408">
        <v>68.489999999999995</v>
      </c>
      <c r="Z1408" s="12">
        <f>SUM(Taureaux[[#This Row],[indice 1]:[Indice 5]])</f>
        <v>345.34</v>
      </c>
      <c r="AA1408" t="s">
        <v>140</v>
      </c>
      <c r="AB1408" t="s">
        <v>140</v>
      </c>
      <c r="AC1408" t="s">
        <v>141</v>
      </c>
      <c r="AD1408">
        <v>1118</v>
      </c>
      <c r="AE1408">
        <v>90</v>
      </c>
    </row>
    <row r="1409" spans="2:31" x14ac:dyDescent="0.25">
      <c r="B1409" s="2">
        <f>IF(Taureaux[[#This Row],[Race]]&lt;&gt;résultats!$C$4,0,SUM(IF(U1409&gt;résultats!E$4,1,0),IF(V1409&gt;résultats!F$4,1,0),IF(W1409&gt;résultats!G$4,1,0),IF(X1409&gt;résultats!H$4,1,0),IF(Y1409&gt;résultats!I$4,1,0),IF(Z1409&gt;résultats!J$4,1,0)))</f>
        <v>0</v>
      </c>
      <c r="C1409">
        <f>IF(AND(Taureaux[[#All],[nombres d''incides M&gt;F]]&gt;résultats!$E$1,Taureaux[[#All],[Race]]=résultats!$C$4),1,0)</f>
        <v>0</v>
      </c>
      <c r="D1409">
        <f>IF(AND(Taureaux[[#All],[nombres d''incides M&gt;F]]=résultats!$E$1,Taureaux[[#All],[Race]]=résultats!$C$4),1,0)</f>
        <v>0</v>
      </c>
      <c r="E1409">
        <f>IF(AND(Taureaux[[#All],[nombres d''incides M&gt;F]]=résultats!$E$1-1,Taureaux[[#All],[Race]]=résultats!$C$4),1,0)</f>
        <v>0</v>
      </c>
      <c r="F1409">
        <f>IF(Taureaux[[#All],[&gt; palier]]=0,0,SUM($C$2:C1409))</f>
        <v>0</v>
      </c>
      <c r="G1409">
        <f>IF(Taureaux[[#All],[=palier]]=0,0,SUM($D$2:D1409)+MAX(Taureaux[[#All],[séquence &gt; palier]]))</f>
        <v>0</v>
      </c>
      <c r="H1409">
        <f>IF(Taureaux[[#All],[=palier-1]]=0,0,SUM($E$2:E1409)+MAX(Taureaux[[#All],[séquence = palier]]))</f>
        <v>0</v>
      </c>
      <c r="I1409" t="str">
        <f>IF(Taureaux[[#All],[&gt; palier]]&gt;0,Q1409,"")</f>
        <v/>
      </c>
      <c r="J1409" t="str">
        <f>IF(Taureaux[[#All],[=palier]]&gt;0,Q1409,"")</f>
        <v/>
      </c>
      <c r="K1409" t="str">
        <f>IF(Taureaux[[#All],[=palier-1]]&gt;0,Q1409,"")</f>
        <v/>
      </c>
      <c r="L1409">
        <f>IF(ROW()-1&lt;=60000,ROW()-1)</f>
        <v>1408</v>
      </c>
      <c r="M1409" s="12" t="str">
        <f>IF(Taureaux[[#This Row],[Nom selon le rang]]="","",VLOOKUP(O1409,Q:AF,10,FALSE))</f>
        <v/>
      </c>
      <c r="N1409" t="str">
        <f>IF(Taureaux[[#This Row],[somme des males selon la liste]]="","",RANK(Taureaux[[#This Row],[somme des males selon la liste]],Taureaux[[#All],[somme des males selon la liste]],0))</f>
        <v/>
      </c>
      <c r="O14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09">
        <v>81523682</v>
      </c>
      <c r="Q1409" t="s">
        <v>1558</v>
      </c>
      <c r="R1409" t="s">
        <v>379</v>
      </c>
      <c r="S1409" t="s">
        <v>158</v>
      </c>
      <c r="T1409">
        <v>1044.72</v>
      </c>
      <c r="U1409">
        <v>74.31</v>
      </c>
      <c r="V1409">
        <v>55.3</v>
      </c>
      <c r="W1409">
        <v>70.400000000000006</v>
      </c>
      <c r="X1409">
        <v>60.01</v>
      </c>
      <c r="Y1409">
        <v>64.05</v>
      </c>
      <c r="Z1409" s="12">
        <f>SUM(Taureaux[[#This Row],[indice 1]:[Indice 5]])</f>
        <v>324.07000000000005</v>
      </c>
      <c r="AA1409" t="s">
        <v>147</v>
      </c>
      <c r="AB1409" t="s">
        <v>147</v>
      </c>
      <c r="AC1409" t="s">
        <v>103</v>
      </c>
      <c r="AD1409">
        <v>9028</v>
      </c>
      <c r="AE1409">
        <v>30</v>
      </c>
    </row>
    <row r="1410" spans="2:31" x14ac:dyDescent="0.25">
      <c r="B1410" s="2">
        <f>IF(Taureaux[[#This Row],[Race]]&lt;&gt;résultats!$C$4,0,SUM(IF(U1410&gt;résultats!E$4,1,0),IF(V1410&gt;résultats!F$4,1,0),IF(W1410&gt;résultats!G$4,1,0),IF(X1410&gt;résultats!H$4,1,0),IF(Y1410&gt;résultats!I$4,1,0),IF(Z1410&gt;résultats!J$4,1,0)))</f>
        <v>0</v>
      </c>
      <c r="C1410">
        <f>IF(AND(Taureaux[[#All],[nombres d''incides M&gt;F]]&gt;résultats!$E$1,Taureaux[[#All],[Race]]=résultats!$C$4),1,0)</f>
        <v>0</v>
      </c>
      <c r="D1410">
        <f>IF(AND(Taureaux[[#All],[nombres d''incides M&gt;F]]=résultats!$E$1,Taureaux[[#All],[Race]]=résultats!$C$4),1,0)</f>
        <v>0</v>
      </c>
      <c r="E1410">
        <f>IF(AND(Taureaux[[#All],[nombres d''incides M&gt;F]]=résultats!$E$1-1,Taureaux[[#All],[Race]]=résultats!$C$4),1,0)</f>
        <v>0</v>
      </c>
      <c r="F1410">
        <f>IF(Taureaux[[#All],[&gt; palier]]=0,0,SUM($C$2:C1410))</f>
        <v>0</v>
      </c>
      <c r="G1410">
        <f>IF(Taureaux[[#All],[=palier]]=0,0,SUM($D$2:D1410)+MAX(Taureaux[[#All],[séquence &gt; palier]]))</f>
        <v>0</v>
      </c>
      <c r="H1410">
        <f>IF(Taureaux[[#All],[=palier-1]]=0,0,SUM($E$2:E1410)+MAX(Taureaux[[#All],[séquence = palier]]))</f>
        <v>0</v>
      </c>
      <c r="I1410" t="str">
        <f>IF(Taureaux[[#All],[&gt; palier]]&gt;0,Q1410,"")</f>
        <v/>
      </c>
      <c r="J1410" t="str">
        <f>IF(Taureaux[[#All],[=palier]]&gt;0,Q1410,"")</f>
        <v/>
      </c>
      <c r="K1410" t="str">
        <f>IF(Taureaux[[#All],[=palier-1]]&gt;0,Q1410,"")</f>
        <v/>
      </c>
      <c r="L1410">
        <f>IF(ROW()-1&lt;=60000,ROW()-1)</f>
        <v>1409</v>
      </c>
      <c r="M1410" s="12" t="str">
        <f>IF(Taureaux[[#This Row],[Nom selon le rang]]="","",VLOOKUP(O1410,Q:AF,10,FALSE))</f>
        <v/>
      </c>
      <c r="N1410" t="str">
        <f>IF(Taureaux[[#This Row],[somme des males selon la liste]]="","",RANK(Taureaux[[#This Row],[somme des males selon la liste]],Taureaux[[#All],[somme des males selon la liste]],0))</f>
        <v/>
      </c>
      <c r="O14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0">
        <v>53800531</v>
      </c>
      <c r="Q1410" t="s">
        <v>1207</v>
      </c>
      <c r="R1410" t="s">
        <v>120</v>
      </c>
      <c r="S1410" t="s">
        <v>93</v>
      </c>
      <c r="T1410">
        <v>1141.8699999999999</v>
      </c>
      <c r="U1410">
        <v>72.72</v>
      </c>
      <c r="V1410">
        <v>65.88</v>
      </c>
      <c r="W1410">
        <v>64.95</v>
      </c>
      <c r="X1410">
        <v>58.86</v>
      </c>
      <c r="Y1410">
        <v>75.36</v>
      </c>
      <c r="Z1410" s="12">
        <f>SUM(Taureaux[[#This Row],[indice 1]:[Indice 5]])</f>
        <v>337.77000000000004</v>
      </c>
      <c r="AA1410" t="s">
        <v>240</v>
      </c>
      <c r="AB1410" t="s">
        <v>240</v>
      </c>
      <c r="AC1410" t="s">
        <v>111</v>
      </c>
      <c r="AD1410">
        <v>17092</v>
      </c>
      <c r="AE1410">
        <v>30</v>
      </c>
    </row>
    <row r="1411" spans="2:31" x14ac:dyDescent="0.25">
      <c r="B1411" s="2">
        <f>IF(Taureaux[[#This Row],[Race]]&lt;&gt;résultats!$C$4,0,SUM(IF(U1411&gt;résultats!E$4,1,0),IF(V1411&gt;résultats!F$4,1,0),IF(W1411&gt;résultats!G$4,1,0),IF(X1411&gt;résultats!H$4,1,0),IF(Y1411&gt;résultats!I$4,1,0),IF(Z1411&gt;résultats!J$4,1,0)))</f>
        <v>0</v>
      </c>
      <c r="C1411">
        <f>IF(AND(Taureaux[[#All],[nombres d''incides M&gt;F]]&gt;résultats!$E$1,Taureaux[[#All],[Race]]=résultats!$C$4),1,0)</f>
        <v>0</v>
      </c>
      <c r="D1411">
        <f>IF(AND(Taureaux[[#All],[nombres d''incides M&gt;F]]=résultats!$E$1,Taureaux[[#All],[Race]]=résultats!$C$4),1,0)</f>
        <v>0</v>
      </c>
      <c r="E1411">
        <f>IF(AND(Taureaux[[#All],[nombres d''incides M&gt;F]]=résultats!$E$1-1,Taureaux[[#All],[Race]]=résultats!$C$4),1,0)</f>
        <v>0</v>
      </c>
      <c r="F1411">
        <f>IF(Taureaux[[#All],[&gt; palier]]=0,0,SUM($C$2:C1411))</f>
        <v>0</v>
      </c>
      <c r="G1411">
        <f>IF(Taureaux[[#All],[=palier]]=0,0,SUM($D$2:D1411)+MAX(Taureaux[[#All],[séquence &gt; palier]]))</f>
        <v>0</v>
      </c>
      <c r="H1411">
        <f>IF(Taureaux[[#All],[=palier-1]]=0,0,SUM($E$2:E1411)+MAX(Taureaux[[#All],[séquence = palier]]))</f>
        <v>0</v>
      </c>
      <c r="I1411" t="str">
        <f>IF(Taureaux[[#All],[&gt; palier]]&gt;0,Q1411,"")</f>
        <v/>
      </c>
      <c r="J1411" t="str">
        <f>IF(Taureaux[[#All],[=palier]]&gt;0,Q1411,"")</f>
        <v/>
      </c>
      <c r="K1411" t="str">
        <f>IF(Taureaux[[#All],[=palier-1]]&gt;0,Q1411,"")</f>
        <v/>
      </c>
      <c r="L1411">
        <f>IF(ROW()-1&lt;=60000,ROW()-1)</f>
        <v>1410</v>
      </c>
      <c r="M1411" s="12" t="str">
        <f>IF(Taureaux[[#This Row],[Nom selon le rang]]="","",VLOOKUP(O1411,Q:AF,10,FALSE))</f>
        <v/>
      </c>
      <c r="N1411" t="str">
        <f>IF(Taureaux[[#This Row],[somme des males selon la liste]]="","",RANK(Taureaux[[#This Row],[somme des males selon la liste]],Taureaux[[#All],[somme des males selon la liste]],0))</f>
        <v/>
      </c>
      <c r="O14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1">
        <v>78245254</v>
      </c>
      <c r="Q1411" t="s">
        <v>1163</v>
      </c>
      <c r="R1411" t="s">
        <v>244</v>
      </c>
      <c r="S1411" t="s">
        <v>95</v>
      </c>
      <c r="T1411">
        <v>993.14</v>
      </c>
      <c r="U1411">
        <v>67.69</v>
      </c>
      <c r="V1411">
        <v>70.59</v>
      </c>
      <c r="W1411">
        <v>64.98</v>
      </c>
      <c r="X1411">
        <v>69.25</v>
      </c>
      <c r="Y1411">
        <v>66.12</v>
      </c>
      <c r="Z1411" s="12">
        <f>SUM(Taureaux[[#This Row],[indice 1]:[Indice 5]])</f>
        <v>338.63</v>
      </c>
      <c r="AA1411" t="s">
        <v>148</v>
      </c>
      <c r="AB1411" t="s">
        <v>148</v>
      </c>
      <c r="AC1411" t="s">
        <v>116</v>
      </c>
      <c r="AD1411">
        <v>24700</v>
      </c>
      <c r="AE1411">
        <v>30</v>
      </c>
    </row>
    <row r="1412" spans="2:31" x14ac:dyDescent="0.25">
      <c r="B1412" s="2">
        <f>IF(Taureaux[[#This Row],[Race]]&lt;&gt;résultats!$C$4,0,SUM(IF(U1412&gt;résultats!E$4,1,0),IF(V1412&gt;résultats!F$4,1,0),IF(W1412&gt;résultats!G$4,1,0),IF(X1412&gt;résultats!H$4,1,0),IF(Y1412&gt;résultats!I$4,1,0),IF(Z1412&gt;résultats!J$4,1,0)))</f>
        <v>0</v>
      </c>
      <c r="C1412">
        <f>IF(AND(Taureaux[[#All],[nombres d''incides M&gt;F]]&gt;résultats!$E$1,Taureaux[[#All],[Race]]=résultats!$C$4),1,0)</f>
        <v>0</v>
      </c>
      <c r="D1412">
        <f>IF(AND(Taureaux[[#All],[nombres d''incides M&gt;F]]=résultats!$E$1,Taureaux[[#All],[Race]]=résultats!$C$4),1,0)</f>
        <v>0</v>
      </c>
      <c r="E1412">
        <f>IF(AND(Taureaux[[#All],[nombres d''incides M&gt;F]]=résultats!$E$1-1,Taureaux[[#All],[Race]]=résultats!$C$4),1,0)</f>
        <v>0</v>
      </c>
      <c r="F1412">
        <f>IF(Taureaux[[#All],[&gt; palier]]=0,0,SUM($C$2:C1412))</f>
        <v>0</v>
      </c>
      <c r="G1412">
        <f>IF(Taureaux[[#All],[=palier]]=0,0,SUM($D$2:D1412)+MAX(Taureaux[[#All],[séquence &gt; palier]]))</f>
        <v>0</v>
      </c>
      <c r="H1412">
        <f>IF(Taureaux[[#All],[=palier-1]]=0,0,SUM($E$2:E1412)+MAX(Taureaux[[#All],[séquence = palier]]))</f>
        <v>0</v>
      </c>
      <c r="I1412" t="str">
        <f>IF(Taureaux[[#All],[&gt; palier]]&gt;0,Q1412,"")</f>
        <v/>
      </c>
      <c r="J1412" t="str">
        <f>IF(Taureaux[[#All],[=palier]]&gt;0,Q1412,"")</f>
        <v/>
      </c>
      <c r="K1412" t="str">
        <f>IF(Taureaux[[#All],[=palier-1]]&gt;0,Q1412,"")</f>
        <v/>
      </c>
      <c r="L1412">
        <f>IF(ROW()-1&lt;=60000,ROW()-1)</f>
        <v>1411</v>
      </c>
      <c r="M1412" s="12" t="str">
        <f>IF(Taureaux[[#This Row],[Nom selon le rang]]="","",VLOOKUP(O1412,Q:AF,10,FALSE))</f>
        <v/>
      </c>
      <c r="N1412" t="str">
        <f>IF(Taureaux[[#This Row],[somme des males selon la liste]]="","",RANK(Taureaux[[#This Row],[somme des males selon la liste]],Taureaux[[#All],[somme des males selon la liste]],0))</f>
        <v/>
      </c>
      <c r="O14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2">
        <v>76639298</v>
      </c>
      <c r="Q1412" t="s">
        <v>403</v>
      </c>
      <c r="R1412" t="s">
        <v>45</v>
      </c>
      <c r="S1412" t="s">
        <v>94</v>
      </c>
      <c r="T1412">
        <v>1012.87</v>
      </c>
      <c r="U1412">
        <v>60.66</v>
      </c>
      <c r="V1412">
        <v>74.89</v>
      </c>
      <c r="W1412">
        <v>83.31</v>
      </c>
      <c r="X1412">
        <v>58.51</v>
      </c>
      <c r="Y1412">
        <v>71.97</v>
      </c>
      <c r="Z1412" s="12">
        <f>SUM(Taureaux[[#This Row],[indice 1]:[Indice 5]])</f>
        <v>349.34000000000003</v>
      </c>
      <c r="AA1412" t="s">
        <v>63</v>
      </c>
      <c r="AB1412" t="s">
        <v>51</v>
      </c>
      <c r="AC1412" t="s">
        <v>52</v>
      </c>
      <c r="AD1412">
        <v>3</v>
      </c>
      <c r="AE1412">
        <v>266.92</v>
      </c>
    </row>
    <row r="1413" spans="2:31" x14ac:dyDescent="0.25">
      <c r="B1413" s="2">
        <f>IF(Taureaux[[#This Row],[Race]]&lt;&gt;résultats!$C$4,0,SUM(IF(U1413&gt;résultats!E$4,1,0),IF(V1413&gt;résultats!F$4,1,0),IF(W1413&gt;résultats!G$4,1,0),IF(X1413&gt;résultats!H$4,1,0),IF(Y1413&gt;résultats!I$4,1,0),IF(Z1413&gt;résultats!J$4,1,0)))</f>
        <v>0</v>
      </c>
      <c r="C1413">
        <f>IF(AND(Taureaux[[#All],[nombres d''incides M&gt;F]]&gt;résultats!$E$1,Taureaux[[#All],[Race]]=résultats!$C$4),1,0)</f>
        <v>0</v>
      </c>
      <c r="D1413">
        <f>IF(AND(Taureaux[[#All],[nombres d''incides M&gt;F]]=résultats!$E$1,Taureaux[[#All],[Race]]=résultats!$C$4),1,0)</f>
        <v>0</v>
      </c>
      <c r="E1413">
        <f>IF(AND(Taureaux[[#All],[nombres d''incides M&gt;F]]=résultats!$E$1-1,Taureaux[[#All],[Race]]=résultats!$C$4),1,0)</f>
        <v>0</v>
      </c>
      <c r="F1413">
        <f>IF(Taureaux[[#All],[&gt; palier]]=0,0,SUM($C$2:C1413))</f>
        <v>0</v>
      </c>
      <c r="G1413">
        <f>IF(Taureaux[[#All],[=palier]]=0,0,SUM($D$2:D1413)+MAX(Taureaux[[#All],[séquence &gt; palier]]))</f>
        <v>0</v>
      </c>
      <c r="H1413">
        <f>IF(Taureaux[[#All],[=palier-1]]=0,0,SUM($E$2:E1413)+MAX(Taureaux[[#All],[séquence = palier]]))</f>
        <v>0</v>
      </c>
      <c r="I1413" t="str">
        <f>IF(Taureaux[[#All],[&gt; palier]]&gt;0,Q1413,"")</f>
        <v/>
      </c>
      <c r="J1413" t="str">
        <f>IF(Taureaux[[#All],[=palier]]&gt;0,Q1413,"")</f>
        <v/>
      </c>
      <c r="K1413" t="str">
        <f>IF(Taureaux[[#All],[=palier-1]]&gt;0,Q1413,"")</f>
        <v/>
      </c>
      <c r="L1413">
        <f>IF(ROW()-1&lt;=60000,ROW()-1)</f>
        <v>1412</v>
      </c>
      <c r="M1413" s="12" t="str">
        <f>IF(Taureaux[[#This Row],[Nom selon le rang]]="","",VLOOKUP(O1413,Q:AF,10,FALSE))</f>
        <v/>
      </c>
      <c r="N1413" t="str">
        <f>IF(Taureaux[[#This Row],[somme des males selon la liste]]="","",RANK(Taureaux[[#This Row],[somme des males selon la liste]],Taureaux[[#All],[somme des males selon la liste]],0))</f>
        <v/>
      </c>
      <c r="O14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3">
        <v>76639298</v>
      </c>
      <c r="Q1413" t="s">
        <v>403</v>
      </c>
      <c r="R1413" t="s">
        <v>45</v>
      </c>
      <c r="S1413" t="s">
        <v>94</v>
      </c>
      <c r="T1413">
        <v>1012.87</v>
      </c>
      <c r="U1413">
        <v>60.66</v>
      </c>
      <c r="V1413">
        <v>74.89</v>
      </c>
      <c r="W1413">
        <v>83.31</v>
      </c>
      <c r="X1413">
        <v>58.51</v>
      </c>
      <c r="Y1413">
        <v>71.97</v>
      </c>
      <c r="Z1413" s="12">
        <f>SUM(Taureaux[[#This Row],[indice 1]:[Indice 5]])</f>
        <v>349.34000000000003</v>
      </c>
      <c r="AA1413" t="s">
        <v>63</v>
      </c>
      <c r="AB1413" t="s">
        <v>222</v>
      </c>
      <c r="AC1413" t="s">
        <v>126</v>
      </c>
      <c r="AD1413">
        <v>4</v>
      </c>
      <c r="AE1413">
        <v>131.91999999999999</v>
      </c>
    </row>
    <row r="1414" spans="2:31" x14ac:dyDescent="0.25">
      <c r="B1414" s="2">
        <f>IF(Taureaux[[#This Row],[Race]]&lt;&gt;résultats!$C$4,0,SUM(IF(U1414&gt;résultats!E$4,1,0),IF(V1414&gt;résultats!F$4,1,0),IF(W1414&gt;résultats!G$4,1,0),IF(X1414&gt;résultats!H$4,1,0),IF(Y1414&gt;résultats!I$4,1,0),IF(Z1414&gt;résultats!J$4,1,0)))</f>
        <v>0</v>
      </c>
      <c r="C1414">
        <f>IF(AND(Taureaux[[#All],[nombres d''incides M&gt;F]]&gt;résultats!$E$1,Taureaux[[#All],[Race]]=résultats!$C$4),1,0)</f>
        <v>0</v>
      </c>
      <c r="D1414">
        <f>IF(AND(Taureaux[[#All],[nombres d''incides M&gt;F]]=résultats!$E$1,Taureaux[[#All],[Race]]=résultats!$C$4),1,0)</f>
        <v>0</v>
      </c>
      <c r="E1414">
        <f>IF(AND(Taureaux[[#All],[nombres d''incides M&gt;F]]=résultats!$E$1-1,Taureaux[[#All],[Race]]=résultats!$C$4),1,0)</f>
        <v>0</v>
      </c>
      <c r="F1414">
        <f>IF(Taureaux[[#All],[&gt; palier]]=0,0,SUM($C$2:C1414))</f>
        <v>0</v>
      </c>
      <c r="G1414">
        <f>IF(Taureaux[[#All],[=palier]]=0,0,SUM($D$2:D1414)+MAX(Taureaux[[#All],[séquence &gt; palier]]))</f>
        <v>0</v>
      </c>
      <c r="H1414">
        <f>IF(Taureaux[[#All],[=palier-1]]=0,0,SUM($E$2:E1414)+MAX(Taureaux[[#All],[séquence = palier]]))</f>
        <v>0</v>
      </c>
      <c r="I1414" t="str">
        <f>IF(Taureaux[[#All],[&gt; palier]]&gt;0,Q1414,"")</f>
        <v/>
      </c>
      <c r="J1414" t="str">
        <f>IF(Taureaux[[#All],[=palier]]&gt;0,Q1414,"")</f>
        <v/>
      </c>
      <c r="K1414" t="str">
        <f>IF(Taureaux[[#All],[=palier-1]]&gt;0,Q1414,"")</f>
        <v/>
      </c>
      <c r="L1414">
        <f>IF(ROW()-1&lt;=60000,ROW()-1)</f>
        <v>1413</v>
      </c>
      <c r="M1414" s="12" t="str">
        <f>IF(Taureaux[[#This Row],[Nom selon le rang]]="","",VLOOKUP(O1414,Q:AF,10,FALSE))</f>
        <v/>
      </c>
      <c r="N1414" t="str">
        <f>IF(Taureaux[[#This Row],[somme des males selon la liste]]="","",RANK(Taureaux[[#This Row],[somme des males selon la liste]],Taureaux[[#All],[somme des males selon la liste]],0))</f>
        <v/>
      </c>
      <c r="O14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4">
        <v>78245296</v>
      </c>
      <c r="Q1414" t="s">
        <v>1676</v>
      </c>
      <c r="R1414" t="s">
        <v>181</v>
      </c>
      <c r="S1414" t="s">
        <v>95</v>
      </c>
      <c r="T1414">
        <v>1295.5999999999999</v>
      </c>
      <c r="U1414">
        <v>59.94</v>
      </c>
      <c r="V1414">
        <v>74.739999999999995</v>
      </c>
      <c r="W1414">
        <v>63.41</v>
      </c>
      <c r="X1414">
        <v>73.25</v>
      </c>
      <c r="Y1414">
        <v>56.2</v>
      </c>
      <c r="Z1414" s="12">
        <f>SUM(Taureaux[[#This Row],[indice 1]:[Indice 5]])</f>
        <v>327.54000000000002</v>
      </c>
      <c r="AA1414" t="s">
        <v>148</v>
      </c>
      <c r="AB1414" t="s">
        <v>148</v>
      </c>
      <c r="AC1414" t="s">
        <v>116</v>
      </c>
      <c r="AD1414">
        <v>24778</v>
      </c>
      <c r="AE1414">
        <v>30</v>
      </c>
    </row>
    <row r="1415" spans="2:31" x14ac:dyDescent="0.25">
      <c r="B1415" s="2">
        <f>IF(Taureaux[[#This Row],[Race]]&lt;&gt;résultats!$C$4,0,SUM(IF(U1415&gt;résultats!E$4,1,0),IF(V1415&gt;résultats!F$4,1,0),IF(W1415&gt;résultats!G$4,1,0),IF(X1415&gt;résultats!H$4,1,0),IF(Y1415&gt;résultats!I$4,1,0),IF(Z1415&gt;résultats!J$4,1,0)))</f>
        <v>0</v>
      </c>
      <c r="C1415">
        <f>IF(AND(Taureaux[[#All],[nombres d''incides M&gt;F]]&gt;résultats!$E$1,Taureaux[[#All],[Race]]=résultats!$C$4),1,0)</f>
        <v>0</v>
      </c>
      <c r="D1415">
        <f>IF(AND(Taureaux[[#All],[nombres d''incides M&gt;F]]=résultats!$E$1,Taureaux[[#All],[Race]]=résultats!$C$4),1,0)</f>
        <v>0</v>
      </c>
      <c r="E1415">
        <f>IF(AND(Taureaux[[#All],[nombres d''incides M&gt;F]]=résultats!$E$1-1,Taureaux[[#All],[Race]]=résultats!$C$4),1,0)</f>
        <v>0</v>
      </c>
      <c r="F1415">
        <f>IF(Taureaux[[#All],[&gt; palier]]=0,0,SUM($C$2:C1415))</f>
        <v>0</v>
      </c>
      <c r="G1415">
        <f>IF(Taureaux[[#All],[=palier]]=0,0,SUM($D$2:D1415)+MAX(Taureaux[[#All],[séquence &gt; palier]]))</f>
        <v>0</v>
      </c>
      <c r="H1415">
        <f>IF(Taureaux[[#All],[=palier-1]]=0,0,SUM($E$2:E1415)+MAX(Taureaux[[#All],[séquence = palier]]))</f>
        <v>0</v>
      </c>
      <c r="I1415" t="str">
        <f>IF(Taureaux[[#All],[&gt; palier]]&gt;0,Q1415,"")</f>
        <v/>
      </c>
      <c r="J1415" t="str">
        <f>IF(Taureaux[[#All],[=palier]]&gt;0,Q1415,"")</f>
        <v/>
      </c>
      <c r="K1415" t="str">
        <f>IF(Taureaux[[#All],[=palier-1]]&gt;0,Q1415,"")</f>
        <v/>
      </c>
      <c r="L1415">
        <f>IF(ROW()-1&lt;=60000,ROW()-1)</f>
        <v>1414</v>
      </c>
      <c r="M1415" s="12" t="str">
        <f>IF(Taureaux[[#This Row],[Nom selon le rang]]="","",VLOOKUP(O1415,Q:AF,10,FALSE))</f>
        <v/>
      </c>
      <c r="N1415" t="str">
        <f>IF(Taureaux[[#This Row],[somme des males selon la liste]]="","",RANK(Taureaux[[#This Row],[somme des males selon la liste]],Taureaux[[#All],[somme des males selon la liste]],0))</f>
        <v/>
      </c>
      <c r="O14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5">
        <v>81208857</v>
      </c>
      <c r="Q1415" t="s">
        <v>1733</v>
      </c>
      <c r="R1415" t="s">
        <v>209</v>
      </c>
      <c r="S1415" t="s">
        <v>89</v>
      </c>
      <c r="T1415">
        <v>1362.71</v>
      </c>
      <c r="U1415">
        <v>75.400000000000006</v>
      </c>
      <c r="V1415">
        <v>69.98</v>
      </c>
      <c r="W1415">
        <v>60.57</v>
      </c>
      <c r="X1415">
        <v>65.89</v>
      </c>
      <c r="Y1415">
        <v>56.77</v>
      </c>
      <c r="Z1415" s="12">
        <f>SUM(Taureaux[[#This Row],[indice 1]:[Indice 5]])</f>
        <v>328.60999999999996</v>
      </c>
      <c r="AA1415" t="s">
        <v>1081</v>
      </c>
      <c r="AB1415" t="s">
        <v>1081</v>
      </c>
      <c r="AC1415" t="s">
        <v>103</v>
      </c>
      <c r="AD1415">
        <v>2740</v>
      </c>
      <c r="AE1415">
        <v>90</v>
      </c>
    </row>
    <row r="1416" spans="2:31" x14ac:dyDescent="0.25">
      <c r="B1416" s="2">
        <f>IF(Taureaux[[#This Row],[Race]]&lt;&gt;résultats!$C$4,0,SUM(IF(U1416&gt;résultats!E$4,1,0),IF(V1416&gt;résultats!F$4,1,0),IF(W1416&gt;résultats!G$4,1,0),IF(X1416&gt;résultats!H$4,1,0),IF(Y1416&gt;résultats!I$4,1,0),IF(Z1416&gt;résultats!J$4,1,0)))</f>
        <v>0</v>
      </c>
      <c r="C1416">
        <f>IF(AND(Taureaux[[#All],[nombres d''incides M&gt;F]]&gt;résultats!$E$1,Taureaux[[#All],[Race]]=résultats!$C$4),1,0)</f>
        <v>0</v>
      </c>
      <c r="D1416">
        <f>IF(AND(Taureaux[[#All],[nombres d''incides M&gt;F]]=résultats!$E$1,Taureaux[[#All],[Race]]=résultats!$C$4),1,0)</f>
        <v>0</v>
      </c>
      <c r="E1416">
        <f>IF(AND(Taureaux[[#All],[nombres d''incides M&gt;F]]=résultats!$E$1-1,Taureaux[[#All],[Race]]=résultats!$C$4),1,0)</f>
        <v>0</v>
      </c>
      <c r="F1416">
        <f>IF(Taureaux[[#All],[&gt; palier]]=0,0,SUM($C$2:C1416))</f>
        <v>0</v>
      </c>
      <c r="G1416">
        <f>IF(Taureaux[[#All],[=palier]]=0,0,SUM($D$2:D1416)+MAX(Taureaux[[#All],[séquence &gt; palier]]))</f>
        <v>0</v>
      </c>
      <c r="H1416">
        <f>IF(Taureaux[[#All],[=palier-1]]=0,0,SUM($E$2:E1416)+MAX(Taureaux[[#All],[séquence = palier]]))</f>
        <v>0</v>
      </c>
      <c r="I1416" t="str">
        <f>IF(Taureaux[[#All],[&gt; palier]]&gt;0,Q1416,"")</f>
        <v/>
      </c>
      <c r="J1416" t="str">
        <f>IF(Taureaux[[#All],[=palier]]&gt;0,Q1416,"")</f>
        <v/>
      </c>
      <c r="K1416" t="str">
        <f>IF(Taureaux[[#All],[=palier-1]]&gt;0,Q1416,"")</f>
        <v/>
      </c>
      <c r="L1416">
        <f>IF(ROW()-1&lt;=60000,ROW()-1)</f>
        <v>1415</v>
      </c>
      <c r="M1416" s="12" t="str">
        <f>IF(Taureaux[[#This Row],[Nom selon le rang]]="","",VLOOKUP(O1416,Q:AF,10,FALSE))</f>
        <v/>
      </c>
      <c r="N1416" t="str">
        <f>IF(Taureaux[[#This Row],[somme des males selon la liste]]="","",RANK(Taureaux[[#This Row],[somme des males selon la liste]],Taureaux[[#All],[somme des males selon la liste]],0))</f>
        <v/>
      </c>
      <c r="O14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6">
        <v>78109206</v>
      </c>
      <c r="Q1416" t="s">
        <v>1445</v>
      </c>
      <c r="R1416" t="s">
        <v>545</v>
      </c>
      <c r="S1416" t="s">
        <v>54</v>
      </c>
      <c r="T1416">
        <v>1365.2</v>
      </c>
      <c r="U1416">
        <v>61.9</v>
      </c>
      <c r="V1416">
        <v>74.5</v>
      </c>
      <c r="W1416">
        <v>68.69</v>
      </c>
      <c r="X1416">
        <v>66.989999999999995</v>
      </c>
      <c r="Y1416">
        <v>56.32</v>
      </c>
      <c r="Z1416" s="12">
        <f>SUM(Taureaux[[#This Row],[indice 1]:[Indice 5]])</f>
        <v>328.4</v>
      </c>
      <c r="AA1416" t="s">
        <v>63</v>
      </c>
      <c r="AB1416" t="s">
        <v>138</v>
      </c>
      <c r="AC1416" t="s">
        <v>139</v>
      </c>
      <c r="AD1416">
        <v>9</v>
      </c>
      <c r="AE1416">
        <v>147.21</v>
      </c>
    </row>
    <row r="1417" spans="2:31" x14ac:dyDescent="0.25">
      <c r="B1417" s="2">
        <f>IF(Taureaux[[#This Row],[Race]]&lt;&gt;résultats!$C$4,0,SUM(IF(U1417&gt;résultats!E$4,1,0),IF(V1417&gt;résultats!F$4,1,0),IF(W1417&gt;résultats!G$4,1,0),IF(X1417&gt;résultats!H$4,1,0),IF(Y1417&gt;résultats!I$4,1,0),IF(Z1417&gt;résultats!J$4,1,0)))</f>
        <v>0</v>
      </c>
      <c r="C1417">
        <f>IF(AND(Taureaux[[#All],[nombres d''incides M&gt;F]]&gt;résultats!$E$1,Taureaux[[#All],[Race]]=résultats!$C$4),1,0)</f>
        <v>0</v>
      </c>
      <c r="D1417">
        <f>IF(AND(Taureaux[[#All],[nombres d''incides M&gt;F]]=résultats!$E$1,Taureaux[[#All],[Race]]=résultats!$C$4),1,0)</f>
        <v>0</v>
      </c>
      <c r="E1417">
        <f>IF(AND(Taureaux[[#All],[nombres d''incides M&gt;F]]=résultats!$E$1-1,Taureaux[[#All],[Race]]=résultats!$C$4),1,0)</f>
        <v>0</v>
      </c>
      <c r="F1417">
        <f>IF(Taureaux[[#All],[&gt; palier]]=0,0,SUM($C$2:C1417))</f>
        <v>0</v>
      </c>
      <c r="G1417">
        <f>IF(Taureaux[[#All],[=palier]]=0,0,SUM($D$2:D1417)+MAX(Taureaux[[#All],[séquence &gt; palier]]))</f>
        <v>0</v>
      </c>
      <c r="H1417">
        <f>IF(Taureaux[[#All],[=palier-1]]=0,0,SUM($E$2:E1417)+MAX(Taureaux[[#All],[séquence = palier]]))</f>
        <v>0</v>
      </c>
      <c r="I1417" t="str">
        <f>IF(Taureaux[[#All],[&gt; palier]]&gt;0,Q1417,"")</f>
        <v/>
      </c>
      <c r="J1417" t="str">
        <f>IF(Taureaux[[#All],[=palier]]&gt;0,Q1417,"")</f>
        <v/>
      </c>
      <c r="K1417" t="str">
        <f>IF(Taureaux[[#All],[=palier-1]]&gt;0,Q1417,"")</f>
        <v/>
      </c>
      <c r="L1417">
        <f>IF(ROW()-1&lt;=60000,ROW()-1)</f>
        <v>1416</v>
      </c>
      <c r="M1417" s="12" t="str">
        <f>IF(Taureaux[[#This Row],[Nom selon le rang]]="","",VLOOKUP(O1417,Q:AF,10,FALSE))</f>
        <v/>
      </c>
      <c r="N1417" t="str">
        <f>IF(Taureaux[[#This Row],[somme des males selon la liste]]="","",RANK(Taureaux[[#This Row],[somme des males selon la liste]],Taureaux[[#All],[somme des males selon la liste]],0))</f>
        <v/>
      </c>
      <c r="O14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7">
        <v>6890622</v>
      </c>
      <c r="Q1417" t="s">
        <v>2140</v>
      </c>
      <c r="R1417" t="s">
        <v>36</v>
      </c>
      <c r="S1417" t="s">
        <v>95</v>
      </c>
      <c r="T1417">
        <v>1139.05</v>
      </c>
      <c r="U1417">
        <v>62.12</v>
      </c>
      <c r="V1417">
        <v>63.83</v>
      </c>
      <c r="W1417">
        <v>63.33</v>
      </c>
      <c r="X1417">
        <v>64.48</v>
      </c>
      <c r="Y1417">
        <v>58.75</v>
      </c>
      <c r="Z1417" s="12">
        <f>SUM(Taureaux[[#This Row],[indice 1]:[Indice 5]])</f>
        <v>312.51</v>
      </c>
      <c r="AA1417" t="s">
        <v>38</v>
      </c>
      <c r="AB1417" t="s">
        <v>38</v>
      </c>
      <c r="AC1417" t="s">
        <v>39</v>
      </c>
      <c r="AD1417">
        <v>21018</v>
      </c>
      <c r="AE1417">
        <v>90</v>
      </c>
    </row>
    <row r="1418" spans="2:31" x14ac:dyDescent="0.25">
      <c r="B1418" s="2">
        <f>IF(Taureaux[[#This Row],[Race]]&lt;&gt;résultats!$C$4,0,SUM(IF(U1418&gt;résultats!E$4,1,0),IF(V1418&gt;résultats!F$4,1,0),IF(W1418&gt;résultats!G$4,1,0),IF(X1418&gt;résultats!H$4,1,0),IF(Y1418&gt;résultats!I$4,1,0),IF(Z1418&gt;résultats!J$4,1,0)))</f>
        <v>0</v>
      </c>
      <c r="C1418">
        <f>IF(AND(Taureaux[[#All],[nombres d''incides M&gt;F]]&gt;résultats!$E$1,Taureaux[[#All],[Race]]=résultats!$C$4),1,0)</f>
        <v>0</v>
      </c>
      <c r="D1418">
        <f>IF(AND(Taureaux[[#All],[nombres d''incides M&gt;F]]=résultats!$E$1,Taureaux[[#All],[Race]]=résultats!$C$4),1,0)</f>
        <v>0</v>
      </c>
      <c r="E1418">
        <f>IF(AND(Taureaux[[#All],[nombres d''incides M&gt;F]]=résultats!$E$1-1,Taureaux[[#All],[Race]]=résultats!$C$4),1,0)</f>
        <v>0</v>
      </c>
      <c r="F1418">
        <f>IF(Taureaux[[#All],[&gt; palier]]=0,0,SUM($C$2:C1418))</f>
        <v>0</v>
      </c>
      <c r="G1418">
        <f>IF(Taureaux[[#All],[=palier]]=0,0,SUM($D$2:D1418)+MAX(Taureaux[[#All],[séquence &gt; palier]]))</f>
        <v>0</v>
      </c>
      <c r="H1418">
        <f>IF(Taureaux[[#All],[=palier-1]]=0,0,SUM($E$2:E1418)+MAX(Taureaux[[#All],[séquence = palier]]))</f>
        <v>0</v>
      </c>
      <c r="I1418" t="str">
        <f>IF(Taureaux[[#All],[&gt; palier]]&gt;0,Q1418,"")</f>
        <v/>
      </c>
      <c r="J1418" t="str">
        <f>IF(Taureaux[[#All],[=palier]]&gt;0,Q1418,"")</f>
        <v/>
      </c>
      <c r="K1418" t="str">
        <f>IF(Taureaux[[#All],[=palier-1]]&gt;0,Q1418,"")</f>
        <v/>
      </c>
      <c r="L1418">
        <f>IF(ROW()-1&lt;=60000,ROW()-1)</f>
        <v>1417</v>
      </c>
      <c r="M1418" s="12" t="str">
        <f>IF(Taureaux[[#This Row],[Nom selon le rang]]="","",VLOOKUP(O1418,Q:AF,10,FALSE))</f>
        <v/>
      </c>
      <c r="N1418" t="str">
        <f>IF(Taureaux[[#This Row],[somme des males selon la liste]]="","",RANK(Taureaux[[#This Row],[somme des males selon la liste]],Taureaux[[#All],[somme des males selon la liste]],0))</f>
        <v/>
      </c>
      <c r="O14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8">
        <v>78287424</v>
      </c>
      <c r="Q1418" t="s">
        <v>1931</v>
      </c>
      <c r="R1418" t="s">
        <v>379</v>
      </c>
      <c r="S1418" t="s">
        <v>99</v>
      </c>
      <c r="T1418">
        <v>1026.73</v>
      </c>
      <c r="U1418">
        <v>69.400000000000006</v>
      </c>
      <c r="V1418">
        <v>64.959999999999994</v>
      </c>
      <c r="W1418">
        <v>64.42</v>
      </c>
      <c r="X1418">
        <v>58.12</v>
      </c>
      <c r="Y1418">
        <v>61.22</v>
      </c>
      <c r="Z1418" s="12">
        <f>SUM(Taureaux[[#This Row],[indice 1]:[Indice 5]])</f>
        <v>318.12</v>
      </c>
      <c r="AA1418" t="s">
        <v>148</v>
      </c>
      <c r="AB1418" t="s">
        <v>148</v>
      </c>
      <c r="AC1418" t="s">
        <v>116</v>
      </c>
      <c r="AD1418">
        <v>30001</v>
      </c>
      <c r="AE1418">
        <v>30</v>
      </c>
    </row>
    <row r="1419" spans="2:31" x14ac:dyDescent="0.25">
      <c r="B1419" s="2">
        <f>IF(Taureaux[[#This Row],[Race]]&lt;&gt;résultats!$C$4,0,SUM(IF(U1419&gt;résultats!E$4,1,0),IF(V1419&gt;résultats!F$4,1,0),IF(W1419&gt;résultats!G$4,1,0),IF(X1419&gt;résultats!H$4,1,0),IF(Y1419&gt;résultats!I$4,1,0),IF(Z1419&gt;résultats!J$4,1,0)))</f>
        <v>0</v>
      </c>
      <c r="C1419">
        <f>IF(AND(Taureaux[[#All],[nombres d''incides M&gt;F]]&gt;résultats!$E$1,Taureaux[[#All],[Race]]=résultats!$C$4),1,0)</f>
        <v>0</v>
      </c>
      <c r="D1419">
        <f>IF(AND(Taureaux[[#All],[nombres d''incides M&gt;F]]=résultats!$E$1,Taureaux[[#All],[Race]]=résultats!$C$4),1,0)</f>
        <v>0</v>
      </c>
      <c r="E1419">
        <f>IF(AND(Taureaux[[#All],[nombres d''incides M&gt;F]]=résultats!$E$1-1,Taureaux[[#All],[Race]]=résultats!$C$4),1,0)</f>
        <v>0</v>
      </c>
      <c r="F1419">
        <f>IF(Taureaux[[#All],[&gt; palier]]=0,0,SUM($C$2:C1419))</f>
        <v>0</v>
      </c>
      <c r="G1419">
        <f>IF(Taureaux[[#All],[=palier]]=0,0,SUM($D$2:D1419)+MAX(Taureaux[[#All],[séquence &gt; palier]]))</f>
        <v>0</v>
      </c>
      <c r="H1419">
        <f>IF(Taureaux[[#All],[=palier-1]]=0,0,SUM($E$2:E1419)+MAX(Taureaux[[#All],[séquence = palier]]))</f>
        <v>0</v>
      </c>
      <c r="I1419" t="str">
        <f>IF(Taureaux[[#All],[&gt; palier]]&gt;0,Q1419,"")</f>
        <v/>
      </c>
      <c r="J1419" t="str">
        <f>IF(Taureaux[[#All],[=palier]]&gt;0,Q1419,"")</f>
        <v/>
      </c>
      <c r="K1419" t="str">
        <f>IF(Taureaux[[#All],[=palier-1]]&gt;0,Q1419,"")</f>
        <v/>
      </c>
      <c r="L1419">
        <f>IF(ROW()-1&lt;=60000,ROW()-1)</f>
        <v>1418</v>
      </c>
      <c r="M1419" s="12" t="str">
        <f>IF(Taureaux[[#This Row],[Nom selon le rang]]="","",VLOOKUP(O1419,Q:AF,10,FALSE))</f>
        <v/>
      </c>
      <c r="N1419" t="str">
        <f>IF(Taureaux[[#This Row],[somme des males selon la liste]]="","",RANK(Taureaux[[#This Row],[somme des males selon la liste]],Taureaux[[#All],[somme des males selon la liste]],0))</f>
        <v/>
      </c>
      <c r="O14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19">
        <v>77702902</v>
      </c>
      <c r="Q1419" t="s">
        <v>2866</v>
      </c>
      <c r="R1419" t="s">
        <v>2733</v>
      </c>
      <c r="S1419" t="s">
        <v>112</v>
      </c>
      <c r="T1419">
        <v>961.87</v>
      </c>
      <c r="U1419">
        <v>35.270000000000003</v>
      </c>
      <c r="V1419">
        <v>34.83</v>
      </c>
      <c r="W1419">
        <v>34.22</v>
      </c>
      <c r="X1419">
        <v>33.020000000000003</v>
      </c>
      <c r="Y1419">
        <v>36.299999999999997</v>
      </c>
      <c r="Z1419" s="12">
        <f>SUM(Taureaux[[#This Row],[indice 1]:[Indice 5]])</f>
        <v>173.64</v>
      </c>
      <c r="AA1419" t="s">
        <v>148</v>
      </c>
      <c r="AB1419" t="s">
        <v>148</v>
      </c>
      <c r="AC1419" t="s">
        <v>116</v>
      </c>
      <c r="AD1419">
        <v>29627</v>
      </c>
      <c r="AE1419">
        <v>30</v>
      </c>
    </row>
    <row r="1420" spans="2:31" x14ac:dyDescent="0.25">
      <c r="B1420" s="2">
        <f>IF(Taureaux[[#This Row],[Race]]&lt;&gt;résultats!$C$4,0,SUM(IF(U1420&gt;résultats!E$4,1,0),IF(V1420&gt;résultats!F$4,1,0),IF(W1420&gt;résultats!G$4,1,0),IF(X1420&gt;résultats!H$4,1,0),IF(Y1420&gt;résultats!I$4,1,0),IF(Z1420&gt;résultats!J$4,1,0)))</f>
        <v>0</v>
      </c>
      <c r="C1420">
        <f>IF(AND(Taureaux[[#All],[nombres d''incides M&gt;F]]&gt;résultats!$E$1,Taureaux[[#All],[Race]]=résultats!$C$4),1,0)</f>
        <v>0</v>
      </c>
      <c r="D1420">
        <f>IF(AND(Taureaux[[#All],[nombres d''incides M&gt;F]]=résultats!$E$1,Taureaux[[#All],[Race]]=résultats!$C$4),1,0)</f>
        <v>0</v>
      </c>
      <c r="E1420">
        <f>IF(AND(Taureaux[[#All],[nombres d''incides M&gt;F]]=résultats!$E$1-1,Taureaux[[#All],[Race]]=résultats!$C$4),1,0)</f>
        <v>0</v>
      </c>
      <c r="F1420">
        <f>IF(Taureaux[[#All],[&gt; palier]]=0,0,SUM($C$2:C1420))</f>
        <v>0</v>
      </c>
      <c r="G1420">
        <f>IF(Taureaux[[#All],[=palier]]=0,0,SUM($D$2:D1420)+MAX(Taureaux[[#All],[séquence &gt; palier]]))</f>
        <v>0</v>
      </c>
      <c r="H1420">
        <f>IF(Taureaux[[#All],[=palier-1]]=0,0,SUM($E$2:E1420)+MAX(Taureaux[[#All],[séquence = palier]]))</f>
        <v>0</v>
      </c>
      <c r="I1420" t="str">
        <f>IF(Taureaux[[#All],[&gt; palier]]&gt;0,Q1420,"")</f>
        <v/>
      </c>
      <c r="J1420" t="str">
        <f>IF(Taureaux[[#All],[=palier]]&gt;0,Q1420,"")</f>
        <v/>
      </c>
      <c r="K1420" t="str">
        <f>IF(Taureaux[[#All],[=palier-1]]&gt;0,Q1420,"")</f>
        <v/>
      </c>
      <c r="L1420">
        <f>IF(ROW()-1&lt;=60000,ROW()-1)</f>
        <v>1419</v>
      </c>
      <c r="M1420" s="12" t="str">
        <f>IF(Taureaux[[#This Row],[Nom selon le rang]]="","",VLOOKUP(O1420,Q:AF,10,FALSE))</f>
        <v/>
      </c>
      <c r="N1420" t="str">
        <f>IF(Taureaux[[#This Row],[somme des males selon la liste]]="","",RANK(Taureaux[[#This Row],[somme des males selon la liste]],Taureaux[[#All],[somme des males selon la liste]],0))</f>
        <v/>
      </c>
      <c r="O14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0">
        <v>78500406</v>
      </c>
      <c r="Q1420" t="s">
        <v>1845</v>
      </c>
      <c r="R1420" t="s">
        <v>654</v>
      </c>
      <c r="S1420" t="s">
        <v>99</v>
      </c>
      <c r="T1420">
        <v>842.2</v>
      </c>
      <c r="U1420">
        <v>65.88</v>
      </c>
      <c r="V1420">
        <v>65.400000000000006</v>
      </c>
      <c r="W1420">
        <v>67.39</v>
      </c>
      <c r="X1420">
        <v>62.27</v>
      </c>
      <c r="Y1420">
        <v>57.47</v>
      </c>
      <c r="Z1420" s="12">
        <f>SUM(Taureaux[[#This Row],[indice 1]:[Indice 5]])</f>
        <v>318.40999999999997</v>
      </c>
      <c r="AA1420" t="s">
        <v>148</v>
      </c>
      <c r="AB1420" t="s">
        <v>148</v>
      </c>
      <c r="AC1420" t="s">
        <v>116</v>
      </c>
      <c r="AD1420">
        <v>27440</v>
      </c>
      <c r="AE1420">
        <v>30</v>
      </c>
    </row>
    <row r="1421" spans="2:31" x14ac:dyDescent="0.25">
      <c r="B1421" s="2">
        <f>IF(Taureaux[[#This Row],[Race]]&lt;&gt;résultats!$C$4,0,SUM(IF(U1421&gt;résultats!E$4,1,0),IF(V1421&gt;résultats!F$4,1,0),IF(W1421&gt;résultats!G$4,1,0),IF(X1421&gt;résultats!H$4,1,0),IF(Y1421&gt;résultats!I$4,1,0),IF(Z1421&gt;résultats!J$4,1,0)))</f>
        <v>0</v>
      </c>
      <c r="C1421">
        <f>IF(AND(Taureaux[[#All],[nombres d''incides M&gt;F]]&gt;résultats!$E$1,Taureaux[[#All],[Race]]=résultats!$C$4),1,0)</f>
        <v>0</v>
      </c>
      <c r="D1421">
        <f>IF(AND(Taureaux[[#All],[nombres d''incides M&gt;F]]=résultats!$E$1,Taureaux[[#All],[Race]]=résultats!$C$4),1,0)</f>
        <v>0</v>
      </c>
      <c r="E1421">
        <f>IF(AND(Taureaux[[#All],[nombres d''incides M&gt;F]]=résultats!$E$1-1,Taureaux[[#All],[Race]]=résultats!$C$4),1,0)</f>
        <v>0</v>
      </c>
      <c r="F1421">
        <f>IF(Taureaux[[#All],[&gt; palier]]=0,0,SUM($C$2:C1421))</f>
        <v>0</v>
      </c>
      <c r="G1421">
        <f>IF(Taureaux[[#All],[=palier]]=0,0,SUM($D$2:D1421)+MAX(Taureaux[[#All],[séquence &gt; palier]]))</f>
        <v>0</v>
      </c>
      <c r="H1421">
        <f>IF(Taureaux[[#All],[=palier-1]]=0,0,SUM($E$2:E1421)+MAX(Taureaux[[#All],[séquence = palier]]))</f>
        <v>0</v>
      </c>
      <c r="I1421" t="str">
        <f>IF(Taureaux[[#All],[&gt; palier]]&gt;0,Q1421,"")</f>
        <v/>
      </c>
      <c r="J1421" t="str">
        <f>IF(Taureaux[[#All],[=palier]]&gt;0,Q1421,"")</f>
        <v/>
      </c>
      <c r="K1421" t="str">
        <f>IF(Taureaux[[#All],[=palier-1]]&gt;0,Q1421,"")</f>
        <v/>
      </c>
      <c r="L1421">
        <f>IF(ROW()-1&lt;=60000,ROW()-1)</f>
        <v>1420</v>
      </c>
      <c r="M1421" s="12" t="str">
        <f>IF(Taureaux[[#This Row],[Nom selon le rang]]="","",VLOOKUP(O1421,Q:AF,10,FALSE))</f>
        <v/>
      </c>
      <c r="N1421" t="str">
        <f>IF(Taureaux[[#This Row],[somme des males selon la liste]]="","",RANK(Taureaux[[#This Row],[somme des males selon la liste]],Taureaux[[#All],[somme des males selon la liste]],0))</f>
        <v/>
      </c>
      <c r="O14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1">
        <v>79433442</v>
      </c>
      <c r="Q1421" t="s">
        <v>2849</v>
      </c>
      <c r="R1421" t="s">
        <v>2733</v>
      </c>
      <c r="S1421" t="s">
        <v>100</v>
      </c>
      <c r="T1421">
        <v>980.36</v>
      </c>
      <c r="U1421">
        <v>34.93</v>
      </c>
      <c r="V1421">
        <v>35.049999999999997</v>
      </c>
      <c r="W1421">
        <v>36.39</v>
      </c>
      <c r="X1421">
        <v>33.86</v>
      </c>
      <c r="Y1421">
        <v>32.33</v>
      </c>
      <c r="Z1421" s="12">
        <f>SUM(Taureaux[[#This Row],[indice 1]:[Indice 5]])</f>
        <v>172.56</v>
      </c>
      <c r="AA1421" t="s">
        <v>247</v>
      </c>
      <c r="AB1421" t="s">
        <v>247</v>
      </c>
      <c r="AC1421" t="s">
        <v>52</v>
      </c>
      <c r="AD1421">
        <v>4141</v>
      </c>
      <c r="AE1421">
        <v>90</v>
      </c>
    </row>
    <row r="1422" spans="2:31" x14ac:dyDescent="0.25">
      <c r="B1422" s="2">
        <f>IF(Taureaux[[#This Row],[Race]]&lt;&gt;résultats!$C$4,0,SUM(IF(U1422&gt;résultats!E$4,1,0),IF(V1422&gt;résultats!F$4,1,0),IF(W1422&gt;résultats!G$4,1,0),IF(X1422&gt;résultats!H$4,1,0),IF(Y1422&gt;résultats!I$4,1,0),IF(Z1422&gt;résultats!J$4,1,0)))</f>
        <v>0</v>
      </c>
      <c r="C1422">
        <f>IF(AND(Taureaux[[#All],[nombres d''incides M&gt;F]]&gt;résultats!$E$1,Taureaux[[#All],[Race]]=résultats!$C$4),1,0)</f>
        <v>0</v>
      </c>
      <c r="D1422">
        <f>IF(AND(Taureaux[[#All],[nombres d''incides M&gt;F]]=résultats!$E$1,Taureaux[[#All],[Race]]=résultats!$C$4),1,0)</f>
        <v>0</v>
      </c>
      <c r="E1422">
        <f>IF(AND(Taureaux[[#All],[nombres d''incides M&gt;F]]=résultats!$E$1-1,Taureaux[[#All],[Race]]=résultats!$C$4),1,0)</f>
        <v>0</v>
      </c>
      <c r="F1422">
        <f>IF(Taureaux[[#All],[&gt; palier]]=0,0,SUM($C$2:C1422))</f>
        <v>0</v>
      </c>
      <c r="G1422">
        <f>IF(Taureaux[[#All],[=palier]]=0,0,SUM($D$2:D1422)+MAX(Taureaux[[#All],[séquence &gt; palier]]))</f>
        <v>0</v>
      </c>
      <c r="H1422">
        <f>IF(Taureaux[[#All],[=palier-1]]=0,0,SUM($E$2:E1422)+MAX(Taureaux[[#All],[séquence = palier]]))</f>
        <v>0</v>
      </c>
      <c r="I1422" t="str">
        <f>IF(Taureaux[[#All],[&gt; palier]]&gt;0,Q1422,"")</f>
        <v/>
      </c>
      <c r="J1422" t="str">
        <f>IF(Taureaux[[#All],[=palier]]&gt;0,Q1422,"")</f>
        <v/>
      </c>
      <c r="K1422" t="str">
        <f>IF(Taureaux[[#All],[=palier-1]]&gt;0,Q1422,"")</f>
        <v/>
      </c>
      <c r="L1422">
        <f>IF(ROW()-1&lt;=60000,ROW()-1)</f>
        <v>1421</v>
      </c>
      <c r="M1422" s="12" t="str">
        <f>IF(Taureaux[[#This Row],[Nom selon le rang]]="","",VLOOKUP(O1422,Q:AF,10,FALSE))</f>
        <v/>
      </c>
      <c r="N1422" t="str">
        <f>IF(Taureaux[[#This Row],[somme des males selon la liste]]="","",RANK(Taureaux[[#This Row],[somme des males selon la liste]],Taureaux[[#All],[somme des males selon la liste]],0))</f>
        <v/>
      </c>
      <c r="O14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2">
        <v>78415691</v>
      </c>
      <c r="Q1422" t="s">
        <v>713</v>
      </c>
      <c r="R1422" t="s">
        <v>45</v>
      </c>
      <c r="S1422" t="s">
        <v>123</v>
      </c>
      <c r="T1422">
        <v>1064.58</v>
      </c>
      <c r="U1422">
        <v>56.14</v>
      </c>
      <c r="V1422">
        <v>73.12</v>
      </c>
      <c r="W1422">
        <v>71.739999999999995</v>
      </c>
      <c r="X1422">
        <v>65.02</v>
      </c>
      <c r="Y1422">
        <v>79.16</v>
      </c>
      <c r="Z1422" s="12">
        <f>SUM(Taureaux[[#This Row],[indice 1]:[Indice 5]])</f>
        <v>345.17999999999995</v>
      </c>
      <c r="AA1422" t="s">
        <v>375</v>
      </c>
      <c r="AB1422" t="s">
        <v>375</v>
      </c>
      <c r="AC1422" t="s">
        <v>47</v>
      </c>
      <c r="AD1422">
        <v>31323</v>
      </c>
      <c r="AE1422">
        <v>30</v>
      </c>
    </row>
    <row r="1423" spans="2:31" x14ac:dyDescent="0.25">
      <c r="B1423" s="2">
        <f>IF(Taureaux[[#This Row],[Race]]&lt;&gt;résultats!$C$4,0,SUM(IF(U1423&gt;résultats!E$4,1,0),IF(V1423&gt;résultats!F$4,1,0),IF(W1423&gt;résultats!G$4,1,0),IF(X1423&gt;résultats!H$4,1,0),IF(Y1423&gt;résultats!I$4,1,0),IF(Z1423&gt;résultats!J$4,1,0)))</f>
        <v>0</v>
      </c>
      <c r="C1423">
        <f>IF(AND(Taureaux[[#All],[nombres d''incides M&gt;F]]&gt;résultats!$E$1,Taureaux[[#All],[Race]]=résultats!$C$4),1,0)</f>
        <v>0</v>
      </c>
      <c r="D1423">
        <f>IF(AND(Taureaux[[#All],[nombres d''incides M&gt;F]]=résultats!$E$1,Taureaux[[#All],[Race]]=résultats!$C$4),1,0)</f>
        <v>0</v>
      </c>
      <c r="E1423">
        <f>IF(AND(Taureaux[[#All],[nombres d''incides M&gt;F]]=résultats!$E$1-1,Taureaux[[#All],[Race]]=résultats!$C$4),1,0)</f>
        <v>0</v>
      </c>
      <c r="F1423">
        <f>IF(Taureaux[[#All],[&gt; palier]]=0,0,SUM($C$2:C1423))</f>
        <v>0</v>
      </c>
      <c r="G1423">
        <f>IF(Taureaux[[#All],[=palier]]=0,0,SUM($D$2:D1423)+MAX(Taureaux[[#All],[séquence &gt; palier]]))</f>
        <v>0</v>
      </c>
      <c r="H1423">
        <f>IF(Taureaux[[#All],[=palier-1]]=0,0,SUM($E$2:E1423)+MAX(Taureaux[[#All],[séquence = palier]]))</f>
        <v>0</v>
      </c>
      <c r="I1423" t="str">
        <f>IF(Taureaux[[#All],[&gt; palier]]&gt;0,Q1423,"")</f>
        <v/>
      </c>
      <c r="J1423" t="str">
        <f>IF(Taureaux[[#All],[=palier]]&gt;0,Q1423,"")</f>
        <v/>
      </c>
      <c r="K1423" t="str">
        <f>IF(Taureaux[[#All],[=palier-1]]&gt;0,Q1423,"")</f>
        <v/>
      </c>
      <c r="L1423">
        <f>IF(ROW()-1&lt;=60000,ROW()-1)</f>
        <v>1422</v>
      </c>
      <c r="M1423" s="12" t="str">
        <f>IF(Taureaux[[#This Row],[Nom selon le rang]]="","",VLOOKUP(O1423,Q:AF,10,FALSE))</f>
        <v/>
      </c>
      <c r="N1423" t="str">
        <f>IF(Taureaux[[#This Row],[somme des males selon la liste]]="","",RANK(Taureaux[[#This Row],[somme des males selon la liste]],Taureaux[[#All],[somme des males selon la liste]],0))</f>
        <v/>
      </c>
      <c r="O14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3">
        <v>29017551</v>
      </c>
      <c r="Q1423" t="s">
        <v>2056</v>
      </c>
      <c r="R1423" t="s">
        <v>120</v>
      </c>
      <c r="S1423" t="s">
        <v>134</v>
      </c>
      <c r="T1423">
        <v>1120.8800000000001</v>
      </c>
      <c r="U1423">
        <v>68.45</v>
      </c>
      <c r="V1423">
        <v>51.54</v>
      </c>
      <c r="W1423">
        <v>69.45</v>
      </c>
      <c r="X1423">
        <v>50.5</v>
      </c>
      <c r="Y1423">
        <v>68.91</v>
      </c>
      <c r="Z1423" s="12">
        <f>SUM(Taureaux[[#This Row],[indice 1]:[Indice 5]])</f>
        <v>308.85000000000002</v>
      </c>
      <c r="AA1423" t="s">
        <v>240</v>
      </c>
      <c r="AB1423" t="s">
        <v>240</v>
      </c>
      <c r="AC1423" t="s">
        <v>111</v>
      </c>
      <c r="AD1423">
        <v>36296</v>
      </c>
      <c r="AE1423">
        <v>30</v>
      </c>
    </row>
    <row r="1424" spans="2:31" x14ac:dyDescent="0.25">
      <c r="B1424" s="2">
        <f>IF(Taureaux[[#This Row],[Race]]&lt;&gt;résultats!$C$4,0,SUM(IF(U1424&gt;résultats!E$4,1,0),IF(V1424&gt;résultats!F$4,1,0),IF(W1424&gt;résultats!G$4,1,0),IF(X1424&gt;résultats!H$4,1,0),IF(Y1424&gt;résultats!I$4,1,0),IF(Z1424&gt;résultats!J$4,1,0)))</f>
        <v>0</v>
      </c>
      <c r="C1424">
        <f>IF(AND(Taureaux[[#All],[nombres d''incides M&gt;F]]&gt;résultats!$E$1,Taureaux[[#All],[Race]]=résultats!$C$4),1,0)</f>
        <v>0</v>
      </c>
      <c r="D1424">
        <f>IF(AND(Taureaux[[#All],[nombres d''incides M&gt;F]]=résultats!$E$1,Taureaux[[#All],[Race]]=résultats!$C$4),1,0)</f>
        <v>0</v>
      </c>
      <c r="E1424">
        <f>IF(AND(Taureaux[[#All],[nombres d''incides M&gt;F]]=résultats!$E$1-1,Taureaux[[#All],[Race]]=résultats!$C$4),1,0)</f>
        <v>0</v>
      </c>
      <c r="F1424">
        <f>IF(Taureaux[[#All],[&gt; palier]]=0,0,SUM($C$2:C1424))</f>
        <v>0</v>
      </c>
      <c r="G1424">
        <f>IF(Taureaux[[#All],[=palier]]=0,0,SUM($D$2:D1424)+MAX(Taureaux[[#All],[séquence &gt; palier]]))</f>
        <v>0</v>
      </c>
      <c r="H1424">
        <f>IF(Taureaux[[#All],[=palier-1]]=0,0,SUM($E$2:E1424)+MAX(Taureaux[[#All],[séquence = palier]]))</f>
        <v>0</v>
      </c>
      <c r="I1424" t="str">
        <f>IF(Taureaux[[#All],[&gt; palier]]&gt;0,Q1424,"")</f>
        <v/>
      </c>
      <c r="J1424" t="str">
        <f>IF(Taureaux[[#All],[=palier]]&gt;0,Q1424,"")</f>
        <v/>
      </c>
      <c r="K1424" t="str">
        <f>IF(Taureaux[[#All],[=palier-1]]&gt;0,Q1424,"")</f>
        <v/>
      </c>
      <c r="L1424">
        <f>IF(ROW()-1&lt;=60000,ROW()-1)</f>
        <v>1423</v>
      </c>
      <c r="M1424" s="12" t="str">
        <f>IF(Taureaux[[#This Row],[Nom selon le rang]]="","",VLOOKUP(O1424,Q:AF,10,FALSE))</f>
        <v/>
      </c>
      <c r="N1424" t="str">
        <f>IF(Taureaux[[#This Row],[somme des males selon la liste]]="","",RANK(Taureaux[[#This Row],[somme des males selon la liste]],Taureaux[[#All],[somme des males selon la liste]],0))</f>
        <v/>
      </c>
      <c r="O14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4">
        <v>78878602</v>
      </c>
      <c r="Q1424" t="s">
        <v>1007</v>
      </c>
      <c r="R1424" t="s">
        <v>456</v>
      </c>
      <c r="S1424" t="s">
        <v>137</v>
      </c>
      <c r="T1424">
        <v>981.86</v>
      </c>
      <c r="U1424">
        <v>66.42</v>
      </c>
      <c r="V1424">
        <v>68.62</v>
      </c>
      <c r="W1424">
        <v>64.89</v>
      </c>
      <c r="X1424">
        <v>71.66</v>
      </c>
      <c r="Y1424">
        <v>70.98</v>
      </c>
      <c r="Z1424" s="12">
        <f>SUM(Taureaux[[#This Row],[indice 1]:[Indice 5]])</f>
        <v>342.57000000000005</v>
      </c>
      <c r="AA1424" t="s">
        <v>63</v>
      </c>
      <c r="AB1424" t="s">
        <v>115</v>
      </c>
      <c r="AC1424" t="s">
        <v>116</v>
      </c>
      <c r="AD1424">
        <v>13</v>
      </c>
      <c r="AE1424">
        <v>30</v>
      </c>
    </row>
    <row r="1425" spans="2:34" x14ac:dyDescent="0.25">
      <c r="B1425" s="2">
        <f>IF(Taureaux[[#This Row],[Race]]&lt;&gt;résultats!$C$4,0,SUM(IF(U1425&gt;résultats!E$4,1,0),IF(V1425&gt;résultats!F$4,1,0),IF(W1425&gt;résultats!G$4,1,0),IF(X1425&gt;résultats!H$4,1,0),IF(Y1425&gt;résultats!I$4,1,0),IF(Z1425&gt;résultats!J$4,1,0)))</f>
        <v>0</v>
      </c>
      <c r="C1425">
        <f>IF(AND(Taureaux[[#All],[nombres d''incides M&gt;F]]&gt;résultats!$E$1,Taureaux[[#All],[Race]]=résultats!$C$4),1,0)</f>
        <v>0</v>
      </c>
      <c r="D1425">
        <f>IF(AND(Taureaux[[#All],[nombres d''incides M&gt;F]]=résultats!$E$1,Taureaux[[#All],[Race]]=résultats!$C$4),1,0)</f>
        <v>0</v>
      </c>
      <c r="E1425">
        <f>IF(AND(Taureaux[[#All],[nombres d''incides M&gt;F]]=résultats!$E$1-1,Taureaux[[#All],[Race]]=résultats!$C$4),1,0)</f>
        <v>0</v>
      </c>
      <c r="F1425">
        <f>IF(Taureaux[[#All],[&gt; palier]]=0,0,SUM($C$2:C1425))</f>
        <v>0</v>
      </c>
      <c r="G1425">
        <f>IF(Taureaux[[#All],[=palier]]=0,0,SUM($D$2:D1425)+MAX(Taureaux[[#All],[séquence &gt; palier]]))</f>
        <v>0</v>
      </c>
      <c r="H1425">
        <f>IF(Taureaux[[#All],[=palier-1]]=0,0,SUM($E$2:E1425)+MAX(Taureaux[[#All],[séquence = palier]]))</f>
        <v>0</v>
      </c>
      <c r="I1425" t="str">
        <f>IF(Taureaux[[#All],[&gt; palier]]&gt;0,Q1425,"")</f>
        <v/>
      </c>
      <c r="J1425" t="str">
        <f>IF(Taureaux[[#All],[=palier]]&gt;0,Q1425,"")</f>
        <v/>
      </c>
      <c r="K1425" t="str">
        <f>IF(Taureaux[[#All],[=palier-1]]&gt;0,Q1425,"")</f>
        <v/>
      </c>
      <c r="L1425">
        <f>IF(ROW()-1&lt;=60000,ROW()-1)</f>
        <v>1424</v>
      </c>
      <c r="M1425" s="12" t="str">
        <f>IF(Taureaux[[#This Row],[Nom selon le rang]]="","",VLOOKUP(O1425,Q:AF,10,FALSE))</f>
        <v/>
      </c>
      <c r="N1425" t="str">
        <f>IF(Taureaux[[#This Row],[somme des males selon la liste]]="","",RANK(Taureaux[[#This Row],[somme des males selon la liste]],Taureaux[[#All],[somme des males selon la liste]],0))</f>
        <v/>
      </c>
      <c r="O14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5">
        <v>78878602</v>
      </c>
      <c r="Q1425" t="s">
        <v>1007</v>
      </c>
      <c r="R1425" t="s">
        <v>456</v>
      </c>
      <c r="S1425" t="s">
        <v>137</v>
      </c>
      <c r="T1425">
        <v>981.86</v>
      </c>
      <c r="U1425">
        <v>66.42</v>
      </c>
      <c r="V1425">
        <v>68.62</v>
      </c>
      <c r="W1425">
        <v>64.89</v>
      </c>
      <c r="X1425">
        <v>71.66</v>
      </c>
      <c r="Y1425">
        <v>70.98</v>
      </c>
      <c r="Z1425" s="12">
        <f>SUM(Taureaux[[#This Row],[indice 1]:[Indice 5]])</f>
        <v>342.57000000000005</v>
      </c>
      <c r="AA1425" t="s">
        <v>63</v>
      </c>
      <c r="AB1425" t="s">
        <v>276</v>
      </c>
      <c r="AC1425" t="s">
        <v>139</v>
      </c>
      <c r="AD1425">
        <v>5</v>
      </c>
      <c r="AE1425">
        <v>266.10000000000002</v>
      </c>
    </row>
    <row r="1426" spans="2:34" x14ac:dyDescent="0.25">
      <c r="B1426" s="2">
        <f>IF(Taureaux[[#This Row],[Race]]&lt;&gt;résultats!$C$4,0,SUM(IF(U1426&gt;résultats!E$4,1,0),IF(V1426&gt;résultats!F$4,1,0),IF(W1426&gt;résultats!G$4,1,0),IF(X1426&gt;résultats!H$4,1,0),IF(Y1426&gt;résultats!I$4,1,0),IF(Z1426&gt;résultats!J$4,1,0)))</f>
        <v>0</v>
      </c>
      <c r="C1426">
        <f>IF(AND(Taureaux[[#All],[nombres d''incides M&gt;F]]&gt;résultats!$E$1,Taureaux[[#All],[Race]]=résultats!$C$4),1,0)</f>
        <v>0</v>
      </c>
      <c r="D1426">
        <f>IF(AND(Taureaux[[#All],[nombres d''incides M&gt;F]]=résultats!$E$1,Taureaux[[#All],[Race]]=résultats!$C$4),1,0)</f>
        <v>0</v>
      </c>
      <c r="E1426">
        <f>IF(AND(Taureaux[[#All],[nombres d''incides M&gt;F]]=résultats!$E$1-1,Taureaux[[#All],[Race]]=résultats!$C$4),1,0)</f>
        <v>0</v>
      </c>
      <c r="F1426">
        <f>IF(Taureaux[[#All],[&gt; palier]]=0,0,SUM($C$2:C1426))</f>
        <v>0</v>
      </c>
      <c r="G1426">
        <f>IF(Taureaux[[#All],[=palier]]=0,0,SUM($D$2:D1426)+MAX(Taureaux[[#All],[séquence &gt; palier]]))</f>
        <v>0</v>
      </c>
      <c r="H1426">
        <f>IF(Taureaux[[#All],[=palier-1]]=0,0,SUM($E$2:E1426)+MAX(Taureaux[[#All],[séquence = palier]]))</f>
        <v>0</v>
      </c>
      <c r="I1426" t="str">
        <f>IF(Taureaux[[#All],[&gt; palier]]&gt;0,Q1426,"")</f>
        <v/>
      </c>
      <c r="J1426" t="str">
        <f>IF(Taureaux[[#All],[=palier]]&gt;0,Q1426,"")</f>
        <v/>
      </c>
      <c r="K1426" t="str">
        <f>IF(Taureaux[[#All],[=palier-1]]&gt;0,Q1426,"")</f>
        <v/>
      </c>
      <c r="L1426">
        <f>IF(ROW()-1&lt;=60000,ROW()-1)</f>
        <v>1425</v>
      </c>
      <c r="M1426" s="12" t="str">
        <f>IF(Taureaux[[#This Row],[Nom selon le rang]]="","",VLOOKUP(O1426,Q:AF,10,FALSE))</f>
        <v/>
      </c>
      <c r="N1426" t="str">
        <f>IF(Taureaux[[#This Row],[somme des males selon la liste]]="","",RANK(Taureaux[[#This Row],[somme des males selon la liste]],Taureaux[[#All],[somme des males selon la liste]],0))</f>
        <v/>
      </c>
      <c r="O14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6">
        <v>78099546</v>
      </c>
      <c r="Q1426" t="s">
        <v>2688</v>
      </c>
      <c r="R1426" t="s">
        <v>654</v>
      </c>
      <c r="S1426" t="s">
        <v>40</v>
      </c>
      <c r="T1426">
        <v>754.81</v>
      </c>
      <c r="U1426">
        <v>55.54</v>
      </c>
      <c r="V1426">
        <v>30.41</v>
      </c>
      <c r="W1426">
        <v>74.11</v>
      </c>
      <c r="X1426">
        <v>51.82</v>
      </c>
      <c r="Y1426">
        <v>36.9</v>
      </c>
      <c r="Z1426" s="12">
        <f>SUM(Taureaux[[#This Row],[indice 1]:[Indice 5]])</f>
        <v>248.78</v>
      </c>
      <c r="AA1426" t="s">
        <v>2548</v>
      </c>
      <c r="AB1426" t="s">
        <v>311</v>
      </c>
      <c r="AC1426" t="s">
        <v>219</v>
      </c>
      <c r="AD1426">
        <v>1336</v>
      </c>
      <c r="AE1426">
        <v>45</v>
      </c>
    </row>
    <row r="1427" spans="2:34" x14ac:dyDescent="0.25">
      <c r="B1427" s="2">
        <f>IF(Taureaux[[#This Row],[Race]]&lt;&gt;résultats!$C$4,0,SUM(IF(U1427&gt;résultats!E$4,1,0),IF(V1427&gt;résultats!F$4,1,0),IF(W1427&gt;résultats!G$4,1,0),IF(X1427&gt;résultats!H$4,1,0),IF(Y1427&gt;résultats!I$4,1,0),IF(Z1427&gt;résultats!J$4,1,0)))</f>
        <v>0</v>
      </c>
      <c r="C1427">
        <f>IF(AND(Taureaux[[#All],[nombres d''incides M&gt;F]]&gt;résultats!$E$1,Taureaux[[#All],[Race]]=résultats!$C$4),1,0)</f>
        <v>0</v>
      </c>
      <c r="D1427">
        <f>IF(AND(Taureaux[[#All],[nombres d''incides M&gt;F]]=résultats!$E$1,Taureaux[[#All],[Race]]=résultats!$C$4),1,0)</f>
        <v>0</v>
      </c>
      <c r="E1427">
        <f>IF(AND(Taureaux[[#All],[nombres d''incides M&gt;F]]=résultats!$E$1-1,Taureaux[[#All],[Race]]=résultats!$C$4),1,0)</f>
        <v>0</v>
      </c>
      <c r="F1427">
        <f>IF(Taureaux[[#All],[&gt; palier]]=0,0,SUM($C$2:C1427))</f>
        <v>0</v>
      </c>
      <c r="G1427">
        <f>IF(Taureaux[[#All],[=palier]]=0,0,SUM($D$2:D1427)+MAX(Taureaux[[#All],[séquence &gt; palier]]))</f>
        <v>0</v>
      </c>
      <c r="H1427">
        <f>IF(Taureaux[[#All],[=palier-1]]=0,0,SUM($E$2:E1427)+MAX(Taureaux[[#All],[séquence = palier]]))</f>
        <v>0</v>
      </c>
      <c r="I1427" t="str">
        <f>IF(Taureaux[[#All],[&gt; palier]]&gt;0,Q1427,"")</f>
        <v/>
      </c>
      <c r="J1427" t="str">
        <f>IF(Taureaux[[#All],[=palier]]&gt;0,Q1427,"")</f>
        <v/>
      </c>
      <c r="K1427" t="str">
        <f>IF(Taureaux[[#All],[=palier-1]]&gt;0,Q1427,"")</f>
        <v/>
      </c>
      <c r="L1427">
        <f>IF(ROW()-1&lt;=60000,ROW()-1)</f>
        <v>1426</v>
      </c>
      <c r="M1427" s="12" t="str">
        <f>IF(Taureaux[[#This Row],[Nom selon le rang]]="","",VLOOKUP(O1427,Q:AF,10,FALSE))</f>
        <v/>
      </c>
      <c r="N1427" t="str">
        <f>IF(Taureaux[[#This Row],[somme des males selon la liste]]="","",RANK(Taureaux[[#This Row],[somme des males selon la liste]],Taureaux[[#All],[somme des males selon la liste]],0))</f>
        <v/>
      </c>
      <c r="O14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7">
        <v>77472564</v>
      </c>
      <c r="Q1427" t="s">
        <v>2890</v>
      </c>
      <c r="R1427" t="s">
        <v>2735</v>
      </c>
      <c r="S1427" t="s">
        <v>11</v>
      </c>
      <c r="T1427">
        <v>1054.1600000000001</v>
      </c>
      <c r="U1427">
        <v>33.83</v>
      </c>
      <c r="V1427">
        <v>33.67</v>
      </c>
      <c r="W1427">
        <v>33.659999999999997</v>
      </c>
      <c r="X1427">
        <v>36.22</v>
      </c>
      <c r="Y1427">
        <v>35.29</v>
      </c>
      <c r="Z1427" s="12">
        <f>SUM(Taureaux[[#This Row],[indice 1]:[Indice 5]])</f>
        <v>172.67</v>
      </c>
      <c r="AA1427" t="s">
        <v>240</v>
      </c>
      <c r="AB1427" t="s">
        <v>240</v>
      </c>
      <c r="AC1427" t="s">
        <v>111</v>
      </c>
      <c r="AD1427">
        <v>15415</v>
      </c>
      <c r="AE1427">
        <v>30</v>
      </c>
    </row>
    <row r="1428" spans="2:34" x14ac:dyDescent="0.25">
      <c r="B1428" s="2">
        <f>IF(Taureaux[[#This Row],[Race]]&lt;&gt;résultats!$C$4,0,SUM(IF(U1428&gt;résultats!E$4,1,0),IF(V1428&gt;résultats!F$4,1,0),IF(W1428&gt;résultats!G$4,1,0),IF(X1428&gt;résultats!H$4,1,0),IF(Y1428&gt;résultats!I$4,1,0),IF(Z1428&gt;résultats!J$4,1,0)))</f>
        <v>0</v>
      </c>
      <c r="C1428">
        <f>IF(AND(Taureaux[[#All],[nombres d''incides M&gt;F]]&gt;résultats!$E$1,Taureaux[[#All],[Race]]=résultats!$C$4),1,0)</f>
        <v>0</v>
      </c>
      <c r="D1428">
        <f>IF(AND(Taureaux[[#All],[nombres d''incides M&gt;F]]=résultats!$E$1,Taureaux[[#All],[Race]]=résultats!$C$4),1,0)</f>
        <v>0</v>
      </c>
      <c r="E1428">
        <f>IF(AND(Taureaux[[#All],[nombres d''incides M&gt;F]]=résultats!$E$1-1,Taureaux[[#All],[Race]]=résultats!$C$4),1,0)</f>
        <v>0</v>
      </c>
      <c r="F1428">
        <f>IF(Taureaux[[#All],[&gt; palier]]=0,0,SUM($C$2:C1428))</f>
        <v>0</v>
      </c>
      <c r="G1428">
        <f>IF(Taureaux[[#All],[=palier]]=0,0,SUM($D$2:D1428)+MAX(Taureaux[[#All],[séquence &gt; palier]]))</f>
        <v>0</v>
      </c>
      <c r="H1428">
        <f>IF(Taureaux[[#All],[=palier-1]]=0,0,SUM($E$2:E1428)+MAX(Taureaux[[#All],[séquence = palier]]))</f>
        <v>0</v>
      </c>
      <c r="I1428" t="str">
        <f>IF(Taureaux[[#All],[&gt; palier]]&gt;0,Q1428,"")</f>
        <v/>
      </c>
      <c r="J1428" t="str">
        <f>IF(Taureaux[[#All],[=palier]]&gt;0,Q1428,"")</f>
        <v/>
      </c>
      <c r="K1428" t="str">
        <f>IF(Taureaux[[#All],[=palier-1]]&gt;0,Q1428,"")</f>
        <v/>
      </c>
      <c r="L1428">
        <f>IF(ROW()-1&lt;=60000,ROW()-1)</f>
        <v>1427</v>
      </c>
      <c r="M1428" s="12" t="str">
        <f>IF(Taureaux[[#This Row],[Nom selon le rang]]="","",VLOOKUP(O1428,Q:AF,10,FALSE))</f>
        <v/>
      </c>
      <c r="N1428" t="str">
        <f>IF(Taureaux[[#This Row],[somme des males selon la liste]]="","",RANK(Taureaux[[#This Row],[somme des males selon la liste]],Taureaux[[#All],[somme des males selon la liste]],0))</f>
        <v/>
      </c>
      <c r="O14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8">
        <v>82243800</v>
      </c>
      <c r="Q1428" t="s">
        <v>2110</v>
      </c>
      <c r="R1428" t="s">
        <v>36</v>
      </c>
      <c r="S1428" t="s">
        <v>97</v>
      </c>
      <c r="T1428">
        <v>1088.6600000000001</v>
      </c>
      <c r="U1428">
        <v>57.28</v>
      </c>
      <c r="V1428">
        <v>43.58</v>
      </c>
      <c r="W1428">
        <v>61.55</v>
      </c>
      <c r="X1428">
        <v>47.3</v>
      </c>
      <c r="Y1428">
        <v>105.4</v>
      </c>
      <c r="Z1428" s="12">
        <f>SUM(Taureaux[[#This Row],[indice 1]:[Indice 5]])</f>
        <v>315.11</v>
      </c>
      <c r="AA1428" t="s">
        <v>38</v>
      </c>
      <c r="AB1428" t="s">
        <v>38</v>
      </c>
      <c r="AC1428" t="s">
        <v>39</v>
      </c>
      <c r="AD1428">
        <v>3951</v>
      </c>
      <c r="AE1428">
        <v>90</v>
      </c>
    </row>
    <row r="1429" spans="2:34" x14ac:dyDescent="0.25">
      <c r="B1429" s="2">
        <f>IF(Taureaux[[#This Row],[Race]]&lt;&gt;résultats!$C$4,0,SUM(IF(U1429&gt;résultats!E$4,1,0),IF(V1429&gt;résultats!F$4,1,0),IF(W1429&gt;résultats!G$4,1,0),IF(X1429&gt;résultats!H$4,1,0),IF(Y1429&gt;résultats!I$4,1,0),IF(Z1429&gt;résultats!J$4,1,0)))</f>
        <v>0</v>
      </c>
      <c r="C1429">
        <f>IF(AND(Taureaux[[#All],[nombres d''incides M&gt;F]]&gt;résultats!$E$1,Taureaux[[#All],[Race]]=résultats!$C$4),1,0)</f>
        <v>0</v>
      </c>
      <c r="D1429">
        <f>IF(AND(Taureaux[[#All],[nombres d''incides M&gt;F]]=résultats!$E$1,Taureaux[[#All],[Race]]=résultats!$C$4),1,0)</f>
        <v>0</v>
      </c>
      <c r="E1429">
        <f>IF(AND(Taureaux[[#All],[nombres d''incides M&gt;F]]=résultats!$E$1-1,Taureaux[[#All],[Race]]=résultats!$C$4),1,0)</f>
        <v>0</v>
      </c>
      <c r="F1429">
        <f>IF(Taureaux[[#All],[&gt; palier]]=0,0,SUM($C$2:C1429))</f>
        <v>0</v>
      </c>
      <c r="G1429">
        <f>IF(Taureaux[[#All],[=palier]]=0,0,SUM($D$2:D1429)+MAX(Taureaux[[#All],[séquence &gt; palier]]))</f>
        <v>0</v>
      </c>
      <c r="H1429">
        <f>IF(Taureaux[[#All],[=palier-1]]=0,0,SUM($E$2:E1429)+MAX(Taureaux[[#All],[séquence = palier]]))</f>
        <v>0</v>
      </c>
      <c r="I1429" t="str">
        <f>IF(Taureaux[[#All],[&gt; palier]]&gt;0,Q1429,"")</f>
        <v/>
      </c>
      <c r="J1429" t="str">
        <f>IF(Taureaux[[#All],[=palier]]&gt;0,Q1429,"")</f>
        <v/>
      </c>
      <c r="K1429" t="str">
        <f>IF(Taureaux[[#All],[=palier-1]]&gt;0,Q1429,"")</f>
        <v/>
      </c>
      <c r="L1429">
        <f>IF(ROW()-1&lt;=60000,ROW()-1)</f>
        <v>1428</v>
      </c>
      <c r="M1429" s="12" t="str">
        <f>IF(Taureaux[[#This Row],[Nom selon le rang]]="","",VLOOKUP(O1429,Q:AF,10,FALSE))</f>
        <v/>
      </c>
      <c r="N1429" t="str">
        <f>IF(Taureaux[[#This Row],[somme des males selon la liste]]="","",RANK(Taureaux[[#This Row],[somme des males selon la liste]],Taureaux[[#All],[somme des males selon la liste]],0))</f>
        <v/>
      </c>
      <c r="O14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29">
        <v>77369671</v>
      </c>
      <c r="Q1429" t="s">
        <v>2363</v>
      </c>
      <c r="R1429" t="s">
        <v>456</v>
      </c>
      <c r="S1429" t="s">
        <v>134</v>
      </c>
      <c r="T1429">
        <v>976.53</v>
      </c>
      <c r="U1429">
        <v>63.38</v>
      </c>
      <c r="V1429">
        <v>55.43</v>
      </c>
      <c r="W1429">
        <v>58.45</v>
      </c>
      <c r="X1429">
        <v>63.05</v>
      </c>
      <c r="Y1429">
        <v>65.56</v>
      </c>
      <c r="Z1429" s="12">
        <f>SUM(Taureaux[[#This Row],[indice 1]:[Indice 5]])</f>
        <v>305.87</v>
      </c>
      <c r="AA1429" t="s">
        <v>125</v>
      </c>
      <c r="AB1429" t="s">
        <v>125</v>
      </c>
      <c r="AC1429" t="s">
        <v>126</v>
      </c>
      <c r="AD1429">
        <v>16554</v>
      </c>
      <c r="AE1429">
        <v>45</v>
      </c>
    </row>
    <row r="1430" spans="2:34" x14ac:dyDescent="0.25">
      <c r="B1430" s="2">
        <f>IF(Taureaux[[#This Row],[Race]]&lt;&gt;résultats!$C$4,0,SUM(IF(U1430&gt;résultats!E$4,1,0),IF(V1430&gt;résultats!F$4,1,0),IF(W1430&gt;résultats!G$4,1,0),IF(X1430&gt;résultats!H$4,1,0),IF(Y1430&gt;résultats!I$4,1,0),IF(Z1430&gt;résultats!J$4,1,0)))</f>
        <v>0</v>
      </c>
      <c r="C1430">
        <f>IF(AND(Taureaux[[#All],[nombres d''incides M&gt;F]]&gt;résultats!$E$1,Taureaux[[#All],[Race]]=résultats!$C$4),1,0)</f>
        <v>0</v>
      </c>
      <c r="D1430">
        <f>IF(AND(Taureaux[[#All],[nombres d''incides M&gt;F]]=résultats!$E$1,Taureaux[[#All],[Race]]=résultats!$C$4),1,0)</f>
        <v>0</v>
      </c>
      <c r="E1430">
        <f>IF(AND(Taureaux[[#All],[nombres d''incides M&gt;F]]=résultats!$E$1-1,Taureaux[[#All],[Race]]=résultats!$C$4),1,0)</f>
        <v>0</v>
      </c>
      <c r="F1430">
        <f>IF(Taureaux[[#All],[&gt; palier]]=0,0,SUM($C$2:C1430))</f>
        <v>0</v>
      </c>
      <c r="G1430">
        <f>IF(Taureaux[[#All],[=palier]]=0,0,SUM($D$2:D1430)+MAX(Taureaux[[#All],[séquence &gt; palier]]))</f>
        <v>0</v>
      </c>
      <c r="H1430">
        <f>IF(Taureaux[[#All],[=palier-1]]=0,0,SUM($E$2:E1430)+MAX(Taureaux[[#All],[séquence = palier]]))</f>
        <v>0</v>
      </c>
      <c r="I1430" t="str">
        <f>IF(Taureaux[[#All],[&gt; palier]]&gt;0,Q1430,"")</f>
        <v/>
      </c>
      <c r="J1430" t="str">
        <f>IF(Taureaux[[#All],[=palier]]&gt;0,Q1430,"")</f>
        <v/>
      </c>
      <c r="K1430" t="str">
        <f>IF(Taureaux[[#All],[=palier-1]]&gt;0,Q1430,"")</f>
        <v/>
      </c>
      <c r="L1430">
        <f>IF(ROW()-1&lt;=60000,ROW()-1)</f>
        <v>1429</v>
      </c>
      <c r="M1430" s="12" t="str">
        <f>IF(Taureaux[[#This Row],[Nom selon le rang]]="","",VLOOKUP(O1430,Q:AF,10,FALSE))</f>
        <v/>
      </c>
      <c r="N1430" t="str">
        <f>IF(Taureaux[[#This Row],[somme des males selon la liste]]="","",RANK(Taureaux[[#This Row],[somme des males selon la liste]],Taureaux[[#All],[somme des males selon la liste]],0))</f>
        <v/>
      </c>
      <c r="O14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0">
        <v>77484612</v>
      </c>
      <c r="Q1430" t="s">
        <v>2547</v>
      </c>
      <c r="R1430" t="s">
        <v>654</v>
      </c>
      <c r="S1430" t="s">
        <v>149</v>
      </c>
      <c r="T1430">
        <v>797.66</v>
      </c>
      <c r="U1430">
        <v>60.52</v>
      </c>
      <c r="V1430">
        <v>45.4</v>
      </c>
      <c r="W1430">
        <v>73.95</v>
      </c>
      <c r="X1430">
        <v>51.54</v>
      </c>
      <c r="Y1430">
        <v>42.23</v>
      </c>
      <c r="Z1430" s="12">
        <f>SUM(Taureaux[[#This Row],[indice 1]:[Indice 5]])</f>
        <v>273.64</v>
      </c>
      <c r="AA1430" t="s">
        <v>2548</v>
      </c>
      <c r="AB1430" t="s">
        <v>311</v>
      </c>
      <c r="AC1430" t="s">
        <v>219</v>
      </c>
      <c r="AD1430">
        <v>15445</v>
      </c>
      <c r="AE1430">
        <v>40</v>
      </c>
    </row>
    <row r="1431" spans="2:34" x14ac:dyDescent="0.25">
      <c r="B1431" s="2">
        <f>IF(Taureaux[[#This Row],[Race]]&lt;&gt;résultats!$C$4,0,SUM(IF(U1431&gt;résultats!E$4,1,0),IF(V1431&gt;résultats!F$4,1,0),IF(W1431&gt;résultats!G$4,1,0),IF(X1431&gt;résultats!H$4,1,0),IF(Y1431&gt;résultats!I$4,1,0),IF(Z1431&gt;résultats!J$4,1,0)))</f>
        <v>0</v>
      </c>
      <c r="C1431">
        <f>IF(AND(Taureaux[[#All],[nombres d''incides M&gt;F]]&gt;résultats!$E$1,Taureaux[[#All],[Race]]=résultats!$C$4),1,0)</f>
        <v>0</v>
      </c>
      <c r="D1431">
        <f>IF(AND(Taureaux[[#All],[nombres d''incides M&gt;F]]=résultats!$E$1,Taureaux[[#All],[Race]]=résultats!$C$4),1,0)</f>
        <v>0</v>
      </c>
      <c r="E1431">
        <f>IF(AND(Taureaux[[#All],[nombres d''incides M&gt;F]]=résultats!$E$1-1,Taureaux[[#All],[Race]]=résultats!$C$4),1,0)</f>
        <v>0</v>
      </c>
      <c r="F1431">
        <f>IF(Taureaux[[#All],[&gt; palier]]=0,0,SUM($C$2:C1431))</f>
        <v>0</v>
      </c>
      <c r="G1431">
        <f>IF(Taureaux[[#All],[=palier]]=0,0,SUM($D$2:D1431)+MAX(Taureaux[[#All],[séquence &gt; palier]]))</f>
        <v>0</v>
      </c>
      <c r="H1431">
        <f>IF(Taureaux[[#All],[=palier-1]]=0,0,SUM($E$2:E1431)+MAX(Taureaux[[#All],[séquence = palier]]))</f>
        <v>0</v>
      </c>
      <c r="I1431" t="str">
        <f>IF(Taureaux[[#All],[&gt; palier]]&gt;0,Q1431,"")</f>
        <v/>
      </c>
      <c r="J1431" t="str">
        <f>IF(Taureaux[[#All],[=palier]]&gt;0,Q1431,"")</f>
        <v/>
      </c>
      <c r="K1431" t="str">
        <f>IF(Taureaux[[#All],[=palier-1]]&gt;0,Q1431,"")</f>
        <v/>
      </c>
      <c r="L1431">
        <f>IF(ROW()-1&lt;=60000,ROW()-1)</f>
        <v>1430</v>
      </c>
      <c r="M1431" s="12" t="str">
        <f>IF(Taureaux[[#This Row],[Nom selon le rang]]="","",VLOOKUP(O1431,Q:AF,10,FALSE))</f>
        <v/>
      </c>
      <c r="N1431" t="str">
        <f>IF(Taureaux[[#This Row],[somme des males selon la liste]]="","",RANK(Taureaux[[#This Row],[somme des males selon la liste]],Taureaux[[#All],[somme des males selon la liste]],0))</f>
        <v/>
      </c>
      <c r="O14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1">
        <v>27593591</v>
      </c>
      <c r="Q1431" t="s">
        <v>2388</v>
      </c>
      <c r="R1431" t="s">
        <v>456</v>
      </c>
      <c r="S1431" t="s">
        <v>88</v>
      </c>
      <c r="T1431">
        <v>995.95</v>
      </c>
      <c r="U1431">
        <v>59.44</v>
      </c>
      <c r="V1431">
        <v>55</v>
      </c>
      <c r="W1431">
        <v>57.54</v>
      </c>
      <c r="X1431">
        <v>66.510000000000005</v>
      </c>
      <c r="Y1431">
        <v>65.69</v>
      </c>
      <c r="Z1431" s="12">
        <f>SUM(Taureaux[[#This Row],[indice 1]:[Indice 5]])</f>
        <v>304.18</v>
      </c>
      <c r="AA1431" t="s">
        <v>63</v>
      </c>
      <c r="AB1431" t="s">
        <v>125</v>
      </c>
      <c r="AC1431" t="s">
        <v>126</v>
      </c>
      <c r="AD1431">
        <v>10</v>
      </c>
      <c r="AE1431">
        <v>130</v>
      </c>
    </row>
    <row r="1432" spans="2:34" x14ac:dyDescent="0.25">
      <c r="B1432" s="2">
        <f>IF(Taureaux[[#This Row],[Race]]&lt;&gt;résultats!$C$4,0,SUM(IF(U1432&gt;résultats!E$4,1,0),IF(V1432&gt;résultats!F$4,1,0),IF(W1432&gt;résultats!G$4,1,0),IF(X1432&gt;résultats!H$4,1,0),IF(Y1432&gt;résultats!I$4,1,0),IF(Z1432&gt;résultats!J$4,1,0)))</f>
        <v>0</v>
      </c>
      <c r="C1432">
        <f>IF(AND(Taureaux[[#All],[nombres d''incides M&gt;F]]&gt;résultats!$E$1,Taureaux[[#All],[Race]]=résultats!$C$4),1,0)</f>
        <v>0</v>
      </c>
      <c r="D1432">
        <f>IF(AND(Taureaux[[#All],[nombres d''incides M&gt;F]]=résultats!$E$1,Taureaux[[#All],[Race]]=résultats!$C$4),1,0)</f>
        <v>0</v>
      </c>
      <c r="E1432">
        <f>IF(AND(Taureaux[[#All],[nombres d''incides M&gt;F]]=résultats!$E$1-1,Taureaux[[#All],[Race]]=résultats!$C$4),1,0)</f>
        <v>0</v>
      </c>
      <c r="F1432">
        <f>IF(Taureaux[[#All],[&gt; palier]]=0,0,SUM($C$2:C1432))</f>
        <v>0</v>
      </c>
      <c r="G1432">
        <f>IF(Taureaux[[#All],[=palier]]=0,0,SUM($D$2:D1432)+MAX(Taureaux[[#All],[séquence &gt; palier]]))</f>
        <v>0</v>
      </c>
      <c r="H1432">
        <f>IF(Taureaux[[#All],[=palier-1]]=0,0,SUM($E$2:E1432)+MAX(Taureaux[[#All],[séquence = palier]]))</f>
        <v>0</v>
      </c>
      <c r="I1432" t="str">
        <f>IF(Taureaux[[#All],[&gt; palier]]&gt;0,Q1432,"")</f>
        <v/>
      </c>
      <c r="J1432" t="str">
        <f>IF(Taureaux[[#All],[=palier]]&gt;0,Q1432,"")</f>
        <v/>
      </c>
      <c r="K1432" t="str">
        <f>IF(Taureaux[[#All],[=palier-1]]&gt;0,Q1432,"")</f>
        <v/>
      </c>
      <c r="L1432">
        <f>IF(ROW()-1&lt;=60000,ROW()-1)</f>
        <v>1431</v>
      </c>
      <c r="M1432" s="12" t="str">
        <f>IF(Taureaux[[#This Row],[Nom selon le rang]]="","",VLOOKUP(O1432,Q:AF,10,FALSE))</f>
        <v/>
      </c>
      <c r="N1432" t="str">
        <f>IF(Taureaux[[#This Row],[somme des males selon la liste]]="","",RANK(Taureaux[[#This Row],[somme des males selon la liste]],Taureaux[[#All],[somme des males selon la liste]],0))</f>
        <v/>
      </c>
      <c r="O14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2">
        <v>17333841</v>
      </c>
      <c r="Q1432" t="s">
        <v>2309</v>
      </c>
      <c r="R1432" t="s">
        <v>209</v>
      </c>
      <c r="S1432" t="s">
        <v>95</v>
      </c>
      <c r="T1432">
        <v>1347.19</v>
      </c>
      <c r="U1432">
        <v>64.2</v>
      </c>
      <c r="V1432">
        <v>67.819999999999993</v>
      </c>
      <c r="W1432">
        <v>55.4</v>
      </c>
      <c r="X1432">
        <v>66.62</v>
      </c>
      <c r="Y1432">
        <v>58.38</v>
      </c>
      <c r="Z1432" s="12">
        <f>SUM(Taureaux[[#This Row],[indice 1]:[Indice 5]])</f>
        <v>312.42</v>
      </c>
      <c r="AA1432" t="s">
        <v>240</v>
      </c>
      <c r="AB1432" t="s">
        <v>240</v>
      </c>
      <c r="AC1432" t="s">
        <v>111</v>
      </c>
      <c r="AD1432">
        <v>19603</v>
      </c>
      <c r="AE1432">
        <v>30</v>
      </c>
    </row>
    <row r="1433" spans="2:34" x14ac:dyDescent="0.25">
      <c r="B1433" s="2">
        <f>IF(Taureaux[[#This Row],[Race]]&lt;&gt;résultats!$C$4,0,SUM(IF(U1433&gt;résultats!E$4,1,0),IF(V1433&gt;résultats!F$4,1,0),IF(W1433&gt;résultats!G$4,1,0),IF(X1433&gt;résultats!H$4,1,0),IF(Y1433&gt;résultats!I$4,1,0),IF(Z1433&gt;résultats!J$4,1,0)))</f>
        <v>5</v>
      </c>
      <c r="C1433">
        <f>IF(AND(Taureaux[[#All],[nombres d''incides M&gt;F]]&gt;résultats!$E$1,Taureaux[[#All],[Race]]=résultats!$C$4),1,0)</f>
        <v>1</v>
      </c>
      <c r="D1433">
        <f>IF(AND(Taureaux[[#All],[nombres d''incides M&gt;F]]=résultats!$E$1,Taureaux[[#All],[Race]]=résultats!$C$4),1,0)</f>
        <v>0</v>
      </c>
      <c r="E1433">
        <f>IF(AND(Taureaux[[#All],[nombres d''incides M&gt;F]]=résultats!$E$1-1,Taureaux[[#All],[Race]]=résultats!$C$4),1,0)</f>
        <v>0</v>
      </c>
      <c r="F1433">
        <f>IF(Taureaux[[#All],[&gt; palier]]=0,0,SUM($C$2:C1433))</f>
        <v>44</v>
      </c>
      <c r="G1433">
        <f>IF(Taureaux[[#All],[=palier]]=0,0,SUM($D$2:D1433)+MAX(Taureaux[[#All],[séquence &gt; palier]]))</f>
        <v>0</v>
      </c>
      <c r="H1433">
        <f>IF(Taureaux[[#All],[=palier-1]]=0,0,SUM($E$2:E1433)+MAX(Taureaux[[#All],[séquence = palier]]))</f>
        <v>0</v>
      </c>
      <c r="I1433" t="str">
        <f>IF(Taureaux[[#All],[&gt; palier]]&gt;0,Q1433,"")</f>
        <v>BONUS PROMOPLUS DE MONTAU</v>
      </c>
      <c r="J1433" t="str">
        <f>IF(Taureaux[[#All],[=palier]]&gt;0,Q1433,"")</f>
        <v/>
      </c>
      <c r="K1433" t="str">
        <f>IF(Taureaux[[#All],[=palier-1]]&gt;0,Q1433,"")</f>
        <v/>
      </c>
      <c r="L1433">
        <f>IF(ROW()-1&lt;=60000,ROW()-1)</f>
        <v>1432</v>
      </c>
      <c r="M1433" s="12" t="str">
        <f>IF(Taureaux[[#This Row],[Nom selon le rang]]="","",VLOOKUP(O1433,Q:AF,10,FALSE))</f>
        <v/>
      </c>
      <c r="N1433" t="str">
        <f>IF(Taureaux[[#This Row],[somme des males selon la liste]]="","",RANK(Taureaux[[#This Row],[somme des males selon la liste]],Taureaux[[#All],[somme des males selon la liste]],0))</f>
        <v/>
      </c>
      <c r="O14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3">
        <v>81320238</v>
      </c>
      <c r="Q1433" t="s">
        <v>783</v>
      </c>
      <c r="R1433" t="s">
        <v>7</v>
      </c>
      <c r="S1433" t="s">
        <v>77</v>
      </c>
      <c r="T1433">
        <v>955.56</v>
      </c>
      <c r="U1433">
        <v>65.17</v>
      </c>
      <c r="V1433">
        <v>64.349999999999994</v>
      </c>
      <c r="W1433">
        <v>74.34</v>
      </c>
      <c r="X1433">
        <v>65.36</v>
      </c>
      <c r="Y1433">
        <v>70.540000000000006</v>
      </c>
      <c r="Z1433" s="12">
        <f>SUM(Taureaux[[#This Row],[indice 1]:[Indice 5]])</f>
        <v>339.76</v>
      </c>
      <c r="AA1433" t="s">
        <v>115</v>
      </c>
      <c r="AB1433" t="s">
        <v>115</v>
      </c>
      <c r="AC1433" t="s">
        <v>116</v>
      </c>
      <c r="AD1433">
        <v>697</v>
      </c>
      <c r="AE1433">
        <v>30</v>
      </c>
      <c r="AH1433">
        <f>RANK(Taureaux[[#This Row],[Somme des indices]],Taureaux[Somme des indices],1)</f>
        <v>2088</v>
      </c>
    </row>
    <row r="1434" spans="2:34" x14ac:dyDescent="0.25">
      <c r="B1434" s="2">
        <f>IF(Taureaux[[#This Row],[Race]]&lt;&gt;résultats!$C$4,0,SUM(IF(U1434&gt;résultats!E$4,1,0),IF(V1434&gt;résultats!F$4,1,0),IF(W1434&gt;résultats!G$4,1,0),IF(X1434&gt;résultats!H$4,1,0),IF(Y1434&gt;résultats!I$4,1,0),IF(Z1434&gt;résultats!J$4,1,0)))</f>
        <v>5</v>
      </c>
      <c r="C1434">
        <f>IF(AND(Taureaux[[#All],[nombres d''incides M&gt;F]]&gt;résultats!$E$1,Taureaux[[#All],[Race]]=résultats!$C$4),1,0)</f>
        <v>1</v>
      </c>
      <c r="D1434">
        <f>IF(AND(Taureaux[[#All],[nombres d''incides M&gt;F]]=résultats!$E$1,Taureaux[[#All],[Race]]=résultats!$C$4),1,0)</f>
        <v>0</v>
      </c>
      <c r="E1434">
        <f>IF(AND(Taureaux[[#All],[nombres d''incides M&gt;F]]=résultats!$E$1-1,Taureaux[[#All],[Race]]=résultats!$C$4),1,0)</f>
        <v>0</v>
      </c>
      <c r="F1434">
        <f>IF(Taureaux[[#All],[&gt; palier]]=0,0,SUM($C$2:C1434))</f>
        <v>45</v>
      </c>
      <c r="G1434">
        <f>IF(Taureaux[[#All],[=palier]]=0,0,SUM($D$2:D1434)+MAX(Taureaux[[#All],[séquence &gt; palier]]))</f>
        <v>0</v>
      </c>
      <c r="H1434">
        <f>IF(Taureaux[[#All],[=palier-1]]=0,0,SUM($E$2:E1434)+MAX(Taureaux[[#All],[séquence = palier]]))</f>
        <v>0</v>
      </c>
      <c r="I1434" t="str">
        <f>IF(Taureaux[[#All],[&gt; palier]]&gt;0,Q1434,"")</f>
        <v>BONUS PROMOPLUS DE MONTAU</v>
      </c>
      <c r="J1434" t="str">
        <f>IF(Taureaux[[#All],[=palier]]&gt;0,Q1434,"")</f>
        <v/>
      </c>
      <c r="K1434" t="str">
        <f>IF(Taureaux[[#All],[=palier-1]]&gt;0,Q1434,"")</f>
        <v/>
      </c>
      <c r="L1434">
        <f>IF(ROW()-1&lt;=60000,ROW()-1)</f>
        <v>1433</v>
      </c>
      <c r="M1434" s="12" t="str">
        <f>IF(Taureaux[[#This Row],[Nom selon le rang]]="","",VLOOKUP(O1434,Q:AF,10,FALSE))</f>
        <v/>
      </c>
      <c r="N1434" t="str">
        <f>IF(Taureaux[[#This Row],[somme des males selon la liste]]="","",RANK(Taureaux[[#This Row],[somme des males selon la liste]],Taureaux[[#All],[somme des males selon la liste]],0))</f>
        <v/>
      </c>
      <c r="O14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4">
        <v>81320238</v>
      </c>
      <c r="Q1434" t="s">
        <v>783</v>
      </c>
      <c r="R1434" t="s">
        <v>7</v>
      </c>
      <c r="S1434" t="s">
        <v>77</v>
      </c>
      <c r="T1434">
        <v>955.56</v>
      </c>
      <c r="U1434">
        <v>65.17</v>
      </c>
      <c r="V1434">
        <v>64.349999999999994</v>
      </c>
      <c r="W1434">
        <v>74.34</v>
      </c>
      <c r="X1434">
        <v>65.36</v>
      </c>
      <c r="Y1434">
        <v>70.540000000000006</v>
      </c>
      <c r="Z1434" s="12">
        <f>SUM(Taureaux[[#This Row],[indice 1]:[Indice 5]])</f>
        <v>339.76</v>
      </c>
      <c r="AA1434" t="s">
        <v>222</v>
      </c>
      <c r="AB1434" t="s">
        <v>222</v>
      </c>
      <c r="AC1434" t="s">
        <v>126</v>
      </c>
      <c r="AD1434">
        <v>2290</v>
      </c>
      <c r="AE1434">
        <v>60</v>
      </c>
      <c r="AH1434">
        <f>RANK(Taureaux[[#This Row],[Somme des indices]],Taureaux[Somme des indices],1)</f>
        <v>2088</v>
      </c>
    </row>
    <row r="1435" spans="2:34" x14ac:dyDescent="0.25">
      <c r="B1435" s="2">
        <f>IF(Taureaux[[#This Row],[Race]]&lt;&gt;résultats!$C$4,0,SUM(IF(U1435&gt;résultats!E$4,1,0),IF(V1435&gt;résultats!F$4,1,0),IF(W1435&gt;résultats!G$4,1,0),IF(X1435&gt;résultats!H$4,1,0),IF(Y1435&gt;résultats!I$4,1,0),IF(Z1435&gt;résultats!J$4,1,0)))</f>
        <v>0</v>
      </c>
      <c r="C1435">
        <f>IF(AND(Taureaux[[#All],[nombres d''incides M&gt;F]]&gt;résultats!$E$1,Taureaux[[#All],[Race]]=résultats!$C$4),1,0)</f>
        <v>0</v>
      </c>
      <c r="D1435">
        <f>IF(AND(Taureaux[[#All],[nombres d''incides M&gt;F]]=résultats!$E$1,Taureaux[[#All],[Race]]=résultats!$C$4),1,0)</f>
        <v>0</v>
      </c>
      <c r="E1435">
        <f>IF(AND(Taureaux[[#All],[nombres d''incides M&gt;F]]=résultats!$E$1-1,Taureaux[[#All],[Race]]=résultats!$C$4),1,0)</f>
        <v>0</v>
      </c>
      <c r="F1435">
        <f>IF(Taureaux[[#All],[&gt; palier]]=0,0,SUM($C$2:C1435))</f>
        <v>0</v>
      </c>
      <c r="G1435">
        <f>IF(Taureaux[[#All],[=palier]]=0,0,SUM($D$2:D1435)+MAX(Taureaux[[#All],[séquence &gt; palier]]))</f>
        <v>0</v>
      </c>
      <c r="H1435">
        <f>IF(Taureaux[[#All],[=palier-1]]=0,0,SUM($E$2:E1435)+MAX(Taureaux[[#All],[séquence = palier]]))</f>
        <v>0</v>
      </c>
      <c r="I1435" t="str">
        <f>IF(Taureaux[[#All],[&gt; palier]]&gt;0,Q1435,"")</f>
        <v/>
      </c>
      <c r="J1435" t="str">
        <f>IF(Taureaux[[#All],[=palier]]&gt;0,Q1435,"")</f>
        <v/>
      </c>
      <c r="K1435" t="str">
        <f>IF(Taureaux[[#All],[=palier-1]]&gt;0,Q1435,"")</f>
        <v/>
      </c>
      <c r="L1435">
        <f>IF(ROW()-1&lt;=60000,ROW()-1)</f>
        <v>1434</v>
      </c>
      <c r="M1435" s="12" t="str">
        <f>IF(Taureaux[[#This Row],[Nom selon le rang]]="","",VLOOKUP(O1435,Q:AF,10,FALSE))</f>
        <v/>
      </c>
      <c r="N1435" t="str">
        <f>IF(Taureaux[[#This Row],[somme des males selon la liste]]="","",RANK(Taureaux[[#This Row],[somme des males selon la liste]],Taureaux[[#All],[somme des males selon la liste]],0))</f>
        <v/>
      </c>
      <c r="O14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5">
        <v>33564441</v>
      </c>
      <c r="Q1435" t="s">
        <v>1860</v>
      </c>
      <c r="R1435" t="s">
        <v>36</v>
      </c>
      <c r="S1435" t="s">
        <v>99</v>
      </c>
      <c r="T1435">
        <v>1053.07</v>
      </c>
      <c r="U1435">
        <v>53.33</v>
      </c>
      <c r="V1435">
        <v>66.31</v>
      </c>
      <c r="W1435">
        <v>77.33</v>
      </c>
      <c r="X1435">
        <v>60.3</v>
      </c>
      <c r="Y1435">
        <v>50.44</v>
      </c>
      <c r="Z1435" s="12">
        <f>SUM(Taureaux[[#This Row],[indice 1]:[Indice 5]])</f>
        <v>307.70999999999998</v>
      </c>
      <c r="AA1435" t="s">
        <v>1861</v>
      </c>
      <c r="AB1435" t="s">
        <v>427</v>
      </c>
      <c r="AC1435" t="s">
        <v>219</v>
      </c>
      <c r="AD1435">
        <v>28059</v>
      </c>
      <c r="AE1435">
        <v>50</v>
      </c>
    </row>
    <row r="1436" spans="2:34" x14ac:dyDescent="0.25">
      <c r="B1436" s="2">
        <f>IF(Taureaux[[#This Row],[Race]]&lt;&gt;résultats!$C$4,0,SUM(IF(U1436&gt;résultats!E$4,1,0),IF(V1436&gt;résultats!F$4,1,0),IF(W1436&gt;résultats!G$4,1,0),IF(X1436&gt;résultats!H$4,1,0),IF(Y1436&gt;résultats!I$4,1,0),IF(Z1436&gt;résultats!J$4,1,0)))</f>
        <v>0</v>
      </c>
      <c r="C1436">
        <f>IF(AND(Taureaux[[#All],[nombres d''incides M&gt;F]]&gt;résultats!$E$1,Taureaux[[#All],[Race]]=résultats!$C$4),1,0)</f>
        <v>0</v>
      </c>
      <c r="D1436">
        <f>IF(AND(Taureaux[[#All],[nombres d''incides M&gt;F]]=résultats!$E$1,Taureaux[[#All],[Race]]=résultats!$C$4),1,0)</f>
        <v>0</v>
      </c>
      <c r="E1436">
        <f>IF(AND(Taureaux[[#All],[nombres d''incides M&gt;F]]=résultats!$E$1-1,Taureaux[[#All],[Race]]=résultats!$C$4),1,0)</f>
        <v>0</v>
      </c>
      <c r="F1436">
        <f>IF(Taureaux[[#All],[&gt; palier]]=0,0,SUM($C$2:C1436))</f>
        <v>0</v>
      </c>
      <c r="G1436">
        <f>IF(Taureaux[[#All],[=palier]]=0,0,SUM($D$2:D1436)+MAX(Taureaux[[#All],[séquence &gt; palier]]))</f>
        <v>0</v>
      </c>
      <c r="H1436">
        <f>IF(Taureaux[[#All],[=palier-1]]=0,0,SUM($E$2:E1436)+MAX(Taureaux[[#All],[séquence = palier]]))</f>
        <v>0</v>
      </c>
      <c r="I1436" t="str">
        <f>IF(Taureaux[[#All],[&gt; palier]]&gt;0,Q1436,"")</f>
        <v/>
      </c>
      <c r="J1436" t="str">
        <f>IF(Taureaux[[#All],[=palier]]&gt;0,Q1436,"")</f>
        <v/>
      </c>
      <c r="K1436" t="str">
        <f>IF(Taureaux[[#All],[=palier-1]]&gt;0,Q1436,"")</f>
        <v/>
      </c>
      <c r="L1436">
        <f>IF(ROW()-1&lt;=60000,ROW()-1)</f>
        <v>1435</v>
      </c>
      <c r="M1436" s="12" t="str">
        <f>IF(Taureaux[[#This Row],[Nom selon le rang]]="","",VLOOKUP(O1436,Q:AF,10,FALSE))</f>
        <v/>
      </c>
      <c r="N1436" t="str">
        <f>IF(Taureaux[[#This Row],[somme des males selon la liste]]="","",RANK(Taureaux[[#This Row],[somme des males selon la liste]],Taureaux[[#All],[somme des males selon la liste]],0))</f>
        <v/>
      </c>
      <c r="O14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6">
        <v>48371851</v>
      </c>
      <c r="Q1436" t="s">
        <v>2914</v>
      </c>
      <c r="R1436" t="s">
        <v>2733</v>
      </c>
      <c r="S1436" t="s">
        <v>163</v>
      </c>
      <c r="T1436">
        <v>905.77</v>
      </c>
      <c r="U1436">
        <v>35.53</v>
      </c>
      <c r="V1436">
        <v>34.659999999999997</v>
      </c>
      <c r="W1436">
        <v>32.56</v>
      </c>
      <c r="X1436">
        <v>34.450000000000003</v>
      </c>
      <c r="Y1436">
        <v>34.04</v>
      </c>
      <c r="Z1436" s="12">
        <f>SUM(Taureaux[[#This Row],[indice 1]:[Indice 5]])</f>
        <v>171.23999999999998</v>
      </c>
      <c r="AA1436" t="s">
        <v>63</v>
      </c>
      <c r="AB1436" t="s">
        <v>246</v>
      </c>
      <c r="AC1436" t="s">
        <v>103</v>
      </c>
      <c r="AD1436">
        <v>9</v>
      </c>
      <c r="AE1436">
        <v>125</v>
      </c>
    </row>
    <row r="1437" spans="2:34" x14ac:dyDescent="0.25">
      <c r="B1437" s="2">
        <f>IF(Taureaux[[#This Row],[Race]]&lt;&gt;résultats!$C$4,0,SUM(IF(U1437&gt;résultats!E$4,1,0),IF(V1437&gt;résultats!F$4,1,0),IF(W1437&gt;résultats!G$4,1,0),IF(X1437&gt;résultats!H$4,1,0),IF(Y1437&gt;résultats!I$4,1,0),IF(Z1437&gt;résultats!J$4,1,0)))</f>
        <v>0</v>
      </c>
      <c r="C1437">
        <f>IF(AND(Taureaux[[#All],[nombres d''incides M&gt;F]]&gt;résultats!$E$1,Taureaux[[#All],[Race]]=résultats!$C$4),1,0)</f>
        <v>0</v>
      </c>
      <c r="D1437">
        <f>IF(AND(Taureaux[[#All],[nombres d''incides M&gt;F]]=résultats!$E$1,Taureaux[[#All],[Race]]=résultats!$C$4),1,0)</f>
        <v>0</v>
      </c>
      <c r="E1437">
        <f>IF(AND(Taureaux[[#All],[nombres d''incides M&gt;F]]=résultats!$E$1-1,Taureaux[[#All],[Race]]=résultats!$C$4),1,0)</f>
        <v>0</v>
      </c>
      <c r="F1437">
        <f>IF(Taureaux[[#All],[&gt; palier]]=0,0,SUM($C$2:C1437))</f>
        <v>0</v>
      </c>
      <c r="G1437">
        <f>IF(Taureaux[[#All],[=palier]]=0,0,SUM($D$2:D1437)+MAX(Taureaux[[#All],[séquence &gt; palier]]))</f>
        <v>0</v>
      </c>
      <c r="H1437">
        <f>IF(Taureaux[[#All],[=palier-1]]=0,0,SUM($E$2:E1437)+MAX(Taureaux[[#All],[séquence = palier]]))</f>
        <v>0</v>
      </c>
      <c r="I1437" t="str">
        <f>IF(Taureaux[[#All],[&gt; palier]]&gt;0,Q1437,"")</f>
        <v/>
      </c>
      <c r="J1437" t="str">
        <f>IF(Taureaux[[#All],[=palier]]&gt;0,Q1437,"")</f>
        <v/>
      </c>
      <c r="K1437" t="str">
        <f>IF(Taureaux[[#All],[=palier-1]]&gt;0,Q1437,"")</f>
        <v/>
      </c>
      <c r="L1437">
        <f>IF(ROW()-1&lt;=60000,ROW()-1)</f>
        <v>1436</v>
      </c>
      <c r="M1437" s="12" t="str">
        <f>IF(Taureaux[[#This Row],[Nom selon le rang]]="","",VLOOKUP(O1437,Q:AF,10,FALSE))</f>
        <v/>
      </c>
      <c r="N1437" t="str">
        <f>IF(Taureaux[[#This Row],[somme des males selon la liste]]="","",RANK(Taureaux[[#This Row],[somme des males selon la liste]],Taureaux[[#All],[somme des males selon la liste]],0))</f>
        <v/>
      </c>
      <c r="O14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7">
        <v>77649726</v>
      </c>
      <c r="Q1437" t="s">
        <v>1528</v>
      </c>
      <c r="R1437" t="s">
        <v>654</v>
      </c>
      <c r="S1437" t="s">
        <v>91</v>
      </c>
      <c r="T1437">
        <v>769.4</v>
      </c>
      <c r="U1437">
        <v>60.36</v>
      </c>
      <c r="V1437">
        <v>64.28</v>
      </c>
      <c r="W1437">
        <v>69.45</v>
      </c>
      <c r="X1437">
        <v>66.400000000000006</v>
      </c>
      <c r="Y1437">
        <v>65.23</v>
      </c>
      <c r="Z1437" s="12">
        <f>SUM(Taureaux[[#This Row],[indice 1]:[Indice 5]])</f>
        <v>325.72000000000003</v>
      </c>
      <c r="AA1437" t="s">
        <v>63</v>
      </c>
      <c r="AB1437" t="s">
        <v>115</v>
      </c>
      <c r="AC1437" t="s">
        <v>116</v>
      </c>
      <c r="AD1437">
        <v>8</v>
      </c>
      <c r="AE1437">
        <v>30</v>
      </c>
    </row>
    <row r="1438" spans="2:34" x14ac:dyDescent="0.25">
      <c r="B1438" s="2">
        <f>IF(Taureaux[[#This Row],[Race]]&lt;&gt;résultats!$C$4,0,SUM(IF(U1438&gt;résultats!E$4,1,0),IF(V1438&gt;résultats!F$4,1,0),IF(W1438&gt;résultats!G$4,1,0),IF(X1438&gt;résultats!H$4,1,0),IF(Y1438&gt;résultats!I$4,1,0),IF(Z1438&gt;résultats!J$4,1,0)))</f>
        <v>0</v>
      </c>
      <c r="C1438">
        <f>IF(AND(Taureaux[[#All],[nombres d''incides M&gt;F]]&gt;résultats!$E$1,Taureaux[[#All],[Race]]=résultats!$C$4),1,0)</f>
        <v>0</v>
      </c>
      <c r="D1438">
        <f>IF(AND(Taureaux[[#All],[nombres d''incides M&gt;F]]=résultats!$E$1,Taureaux[[#All],[Race]]=résultats!$C$4),1,0)</f>
        <v>0</v>
      </c>
      <c r="E1438">
        <f>IF(AND(Taureaux[[#All],[nombres d''incides M&gt;F]]=résultats!$E$1-1,Taureaux[[#All],[Race]]=résultats!$C$4),1,0)</f>
        <v>0</v>
      </c>
      <c r="F1438">
        <f>IF(Taureaux[[#All],[&gt; palier]]=0,0,SUM($C$2:C1438))</f>
        <v>0</v>
      </c>
      <c r="G1438">
        <f>IF(Taureaux[[#All],[=palier]]=0,0,SUM($D$2:D1438)+MAX(Taureaux[[#All],[séquence &gt; palier]]))</f>
        <v>0</v>
      </c>
      <c r="H1438">
        <f>IF(Taureaux[[#All],[=palier-1]]=0,0,SUM($E$2:E1438)+MAX(Taureaux[[#All],[séquence = palier]]))</f>
        <v>0</v>
      </c>
      <c r="I1438" t="str">
        <f>IF(Taureaux[[#All],[&gt; palier]]&gt;0,Q1438,"")</f>
        <v/>
      </c>
      <c r="J1438" t="str">
        <f>IF(Taureaux[[#All],[=palier]]&gt;0,Q1438,"")</f>
        <v/>
      </c>
      <c r="K1438" t="str">
        <f>IF(Taureaux[[#All],[=palier-1]]&gt;0,Q1438,"")</f>
        <v/>
      </c>
      <c r="L1438">
        <f>IF(ROW()-1&lt;=60000,ROW()-1)</f>
        <v>1437</v>
      </c>
      <c r="M1438" s="12" t="str">
        <f>IF(Taureaux[[#This Row],[Nom selon le rang]]="","",VLOOKUP(O1438,Q:AF,10,FALSE))</f>
        <v/>
      </c>
      <c r="N1438" t="str">
        <f>IF(Taureaux[[#This Row],[somme des males selon la liste]]="","",RANK(Taureaux[[#This Row],[somme des males selon la liste]],Taureaux[[#All],[somme des males selon la liste]],0))</f>
        <v/>
      </c>
      <c r="O14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8">
        <v>77649726</v>
      </c>
      <c r="Q1438" t="s">
        <v>1528</v>
      </c>
      <c r="R1438" t="s">
        <v>654</v>
      </c>
      <c r="S1438" t="s">
        <v>91</v>
      </c>
      <c r="T1438">
        <v>769.4</v>
      </c>
      <c r="U1438">
        <v>60.36</v>
      </c>
      <c r="V1438">
        <v>64.28</v>
      </c>
      <c r="W1438">
        <v>69.45</v>
      </c>
      <c r="X1438">
        <v>66.400000000000006</v>
      </c>
      <c r="Y1438">
        <v>65.23</v>
      </c>
      <c r="Z1438" s="12">
        <f>SUM(Taureaux[[#This Row],[indice 1]:[Indice 5]])</f>
        <v>325.72000000000003</v>
      </c>
      <c r="AA1438" t="s">
        <v>63</v>
      </c>
      <c r="AB1438" t="s">
        <v>138</v>
      </c>
      <c r="AC1438" t="s">
        <v>139</v>
      </c>
      <c r="AD1438">
        <v>3</v>
      </c>
      <c r="AE1438">
        <v>147.05000000000001</v>
      </c>
    </row>
    <row r="1439" spans="2:34" x14ac:dyDescent="0.25">
      <c r="B1439" s="2">
        <f>IF(Taureaux[[#This Row],[Race]]&lt;&gt;résultats!$C$4,0,SUM(IF(U1439&gt;résultats!E$4,1,0),IF(V1439&gt;résultats!F$4,1,0),IF(W1439&gt;résultats!G$4,1,0),IF(X1439&gt;résultats!H$4,1,0),IF(Y1439&gt;résultats!I$4,1,0),IF(Z1439&gt;résultats!J$4,1,0)))</f>
        <v>0</v>
      </c>
      <c r="C1439">
        <f>IF(AND(Taureaux[[#All],[nombres d''incides M&gt;F]]&gt;résultats!$E$1,Taureaux[[#All],[Race]]=résultats!$C$4),1,0)</f>
        <v>0</v>
      </c>
      <c r="D1439">
        <f>IF(AND(Taureaux[[#All],[nombres d''incides M&gt;F]]=résultats!$E$1,Taureaux[[#All],[Race]]=résultats!$C$4),1,0)</f>
        <v>0</v>
      </c>
      <c r="E1439">
        <f>IF(AND(Taureaux[[#All],[nombres d''incides M&gt;F]]=résultats!$E$1-1,Taureaux[[#All],[Race]]=résultats!$C$4),1,0)</f>
        <v>0</v>
      </c>
      <c r="F1439">
        <f>IF(Taureaux[[#All],[&gt; palier]]=0,0,SUM($C$2:C1439))</f>
        <v>0</v>
      </c>
      <c r="G1439">
        <f>IF(Taureaux[[#All],[=palier]]=0,0,SUM($D$2:D1439)+MAX(Taureaux[[#All],[séquence &gt; palier]]))</f>
        <v>0</v>
      </c>
      <c r="H1439">
        <f>IF(Taureaux[[#All],[=palier-1]]=0,0,SUM($E$2:E1439)+MAX(Taureaux[[#All],[séquence = palier]]))</f>
        <v>0</v>
      </c>
      <c r="I1439" t="str">
        <f>IF(Taureaux[[#All],[&gt; palier]]&gt;0,Q1439,"")</f>
        <v/>
      </c>
      <c r="J1439" t="str">
        <f>IF(Taureaux[[#All],[=palier]]&gt;0,Q1439,"")</f>
        <v/>
      </c>
      <c r="K1439" t="str">
        <f>IF(Taureaux[[#All],[=palier-1]]&gt;0,Q1439,"")</f>
        <v/>
      </c>
      <c r="L1439">
        <f>IF(ROW()-1&lt;=60000,ROW()-1)</f>
        <v>1438</v>
      </c>
      <c r="M1439" s="12" t="str">
        <f>IF(Taureaux[[#This Row],[Nom selon le rang]]="","",VLOOKUP(O1439,Q:AF,10,FALSE))</f>
        <v/>
      </c>
      <c r="N1439" t="str">
        <f>IF(Taureaux[[#This Row],[somme des males selon la liste]]="","",RANK(Taureaux[[#This Row],[somme des males selon la liste]],Taureaux[[#All],[somme des males selon la liste]],0))</f>
        <v/>
      </c>
      <c r="O14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39">
        <v>80939724</v>
      </c>
      <c r="Q1439" t="s">
        <v>1674</v>
      </c>
      <c r="R1439" t="s">
        <v>209</v>
      </c>
      <c r="S1439" t="s">
        <v>68</v>
      </c>
      <c r="T1439">
        <v>1374.83</v>
      </c>
      <c r="U1439">
        <v>68.430000000000007</v>
      </c>
      <c r="V1439">
        <v>70</v>
      </c>
      <c r="W1439">
        <v>62.22</v>
      </c>
      <c r="X1439">
        <v>65.75</v>
      </c>
      <c r="Y1439">
        <v>62.37</v>
      </c>
      <c r="Z1439" s="12">
        <f>SUM(Taureaux[[#This Row],[indice 1]:[Indice 5]])</f>
        <v>328.77</v>
      </c>
      <c r="AA1439" t="s">
        <v>1081</v>
      </c>
      <c r="AB1439" t="s">
        <v>1081</v>
      </c>
      <c r="AC1439" t="s">
        <v>103</v>
      </c>
      <c r="AD1439">
        <v>3200</v>
      </c>
      <c r="AE1439">
        <v>90</v>
      </c>
    </row>
    <row r="1440" spans="2:34" x14ac:dyDescent="0.25">
      <c r="B1440" s="2">
        <f>IF(Taureaux[[#This Row],[Race]]&lt;&gt;résultats!$C$4,0,SUM(IF(U1440&gt;résultats!E$4,1,0),IF(V1440&gt;résultats!F$4,1,0),IF(W1440&gt;résultats!G$4,1,0),IF(X1440&gt;résultats!H$4,1,0),IF(Y1440&gt;résultats!I$4,1,0),IF(Z1440&gt;résultats!J$4,1,0)))</f>
        <v>0</v>
      </c>
      <c r="C1440">
        <f>IF(AND(Taureaux[[#All],[nombres d''incides M&gt;F]]&gt;résultats!$E$1,Taureaux[[#All],[Race]]=résultats!$C$4),1,0)</f>
        <v>0</v>
      </c>
      <c r="D1440">
        <f>IF(AND(Taureaux[[#All],[nombres d''incides M&gt;F]]=résultats!$E$1,Taureaux[[#All],[Race]]=résultats!$C$4),1,0)</f>
        <v>0</v>
      </c>
      <c r="E1440">
        <f>IF(AND(Taureaux[[#All],[nombres d''incides M&gt;F]]=résultats!$E$1-1,Taureaux[[#All],[Race]]=résultats!$C$4),1,0)</f>
        <v>0</v>
      </c>
      <c r="F1440">
        <f>IF(Taureaux[[#All],[&gt; palier]]=0,0,SUM($C$2:C1440))</f>
        <v>0</v>
      </c>
      <c r="G1440">
        <f>IF(Taureaux[[#All],[=palier]]=0,0,SUM($D$2:D1440)+MAX(Taureaux[[#All],[séquence &gt; palier]]))</f>
        <v>0</v>
      </c>
      <c r="H1440">
        <f>IF(Taureaux[[#All],[=palier-1]]=0,0,SUM($E$2:E1440)+MAX(Taureaux[[#All],[séquence = palier]]))</f>
        <v>0</v>
      </c>
      <c r="I1440" t="str">
        <f>IF(Taureaux[[#All],[&gt; palier]]&gt;0,Q1440,"")</f>
        <v/>
      </c>
      <c r="J1440" t="str">
        <f>IF(Taureaux[[#All],[=palier]]&gt;0,Q1440,"")</f>
        <v/>
      </c>
      <c r="K1440" t="str">
        <f>IF(Taureaux[[#All],[=palier-1]]&gt;0,Q1440,"")</f>
        <v/>
      </c>
      <c r="L1440">
        <f>IF(ROW()-1&lt;=60000,ROW()-1)</f>
        <v>1439</v>
      </c>
      <c r="M1440" s="12" t="str">
        <f>IF(Taureaux[[#This Row],[Nom selon le rang]]="","",VLOOKUP(O1440,Q:AF,10,FALSE))</f>
        <v/>
      </c>
      <c r="N1440" t="str">
        <f>IF(Taureaux[[#This Row],[somme des males selon la liste]]="","",RANK(Taureaux[[#This Row],[somme des males selon la liste]],Taureaux[[#All],[somme des males selon la liste]],0))</f>
        <v/>
      </c>
      <c r="O14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0">
        <v>79430984</v>
      </c>
      <c r="Q1440" t="s">
        <v>2089</v>
      </c>
      <c r="R1440" t="s">
        <v>209</v>
      </c>
      <c r="S1440" t="s">
        <v>101</v>
      </c>
      <c r="T1440">
        <v>1380.69</v>
      </c>
      <c r="U1440">
        <v>70.02</v>
      </c>
      <c r="V1440">
        <v>66.540000000000006</v>
      </c>
      <c r="W1440">
        <v>58.85</v>
      </c>
      <c r="X1440">
        <v>68.459999999999994</v>
      </c>
      <c r="Y1440">
        <v>54.59</v>
      </c>
      <c r="Z1440" s="12">
        <f>SUM(Taureaux[[#This Row],[indice 1]:[Indice 5]])</f>
        <v>318.46000000000004</v>
      </c>
      <c r="AA1440" t="s">
        <v>1081</v>
      </c>
      <c r="AB1440" t="s">
        <v>1081</v>
      </c>
      <c r="AC1440" t="s">
        <v>103</v>
      </c>
      <c r="AD1440">
        <v>293</v>
      </c>
      <c r="AE1440">
        <v>90</v>
      </c>
    </row>
    <row r="1441" spans="2:31" x14ac:dyDescent="0.25">
      <c r="B1441" s="2">
        <f>IF(Taureaux[[#This Row],[Race]]&lt;&gt;résultats!$C$4,0,SUM(IF(U1441&gt;résultats!E$4,1,0),IF(V1441&gt;résultats!F$4,1,0),IF(W1441&gt;résultats!G$4,1,0),IF(X1441&gt;résultats!H$4,1,0),IF(Y1441&gt;résultats!I$4,1,0),IF(Z1441&gt;résultats!J$4,1,0)))</f>
        <v>0</v>
      </c>
      <c r="C1441">
        <f>IF(AND(Taureaux[[#All],[nombres d''incides M&gt;F]]&gt;résultats!$E$1,Taureaux[[#All],[Race]]=résultats!$C$4),1,0)</f>
        <v>0</v>
      </c>
      <c r="D1441">
        <f>IF(AND(Taureaux[[#All],[nombres d''incides M&gt;F]]=résultats!$E$1,Taureaux[[#All],[Race]]=résultats!$C$4),1,0)</f>
        <v>0</v>
      </c>
      <c r="E1441">
        <f>IF(AND(Taureaux[[#All],[nombres d''incides M&gt;F]]=résultats!$E$1-1,Taureaux[[#All],[Race]]=résultats!$C$4),1,0)</f>
        <v>0</v>
      </c>
      <c r="F1441">
        <f>IF(Taureaux[[#All],[&gt; palier]]=0,0,SUM($C$2:C1441))</f>
        <v>0</v>
      </c>
      <c r="G1441">
        <f>IF(Taureaux[[#All],[=palier]]=0,0,SUM($D$2:D1441)+MAX(Taureaux[[#All],[séquence &gt; palier]]))</f>
        <v>0</v>
      </c>
      <c r="H1441">
        <f>IF(Taureaux[[#All],[=palier-1]]=0,0,SUM($E$2:E1441)+MAX(Taureaux[[#All],[séquence = palier]]))</f>
        <v>0</v>
      </c>
      <c r="I1441" t="str">
        <f>IF(Taureaux[[#All],[&gt; palier]]&gt;0,Q1441,"")</f>
        <v/>
      </c>
      <c r="J1441" t="str">
        <f>IF(Taureaux[[#All],[=palier]]&gt;0,Q1441,"")</f>
        <v/>
      </c>
      <c r="K1441" t="str">
        <f>IF(Taureaux[[#All],[=palier-1]]&gt;0,Q1441,"")</f>
        <v/>
      </c>
      <c r="L1441">
        <f>IF(ROW()-1&lt;=60000,ROW()-1)</f>
        <v>1440</v>
      </c>
      <c r="M1441" s="12" t="str">
        <f>IF(Taureaux[[#This Row],[Nom selon le rang]]="","",VLOOKUP(O1441,Q:AF,10,FALSE))</f>
        <v/>
      </c>
      <c r="N1441" t="str">
        <f>IF(Taureaux[[#This Row],[somme des males selon la liste]]="","",RANK(Taureaux[[#This Row],[somme des males selon la liste]],Taureaux[[#All],[somme des males selon la liste]],0))</f>
        <v/>
      </c>
      <c r="O14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1">
        <v>56542191</v>
      </c>
      <c r="Q1441" t="s">
        <v>1713</v>
      </c>
      <c r="R1441" t="s">
        <v>209</v>
      </c>
      <c r="S1441" t="s">
        <v>95</v>
      </c>
      <c r="T1441">
        <v>1295.2</v>
      </c>
      <c r="U1441">
        <v>69.89</v>
      </c>
      <c r="V1441">
        <v>60.26</v>
      </c>
      <c r="W1441">
        <v>63.14</v>
      </c>
      <c r="X1441">
        <v>68.64</v>
      </c>
      <c r="Y1441">
        <v>64.849999999999994</v>
      </c>
      <c r="Z1441" s="12">
        <f>SUM(Taureaux[[#This Row],[indice 1]:[Indice 5]])</f>
        <v>326.77999999999997</v>
      </c>
      <c r="AA1441" t="s">
        <v>148</v>
      </c>
      <c r="AB1441" t="s">
        <v>148</v>
      </c>
      <c r="AC1441" t="s">
        <v>116</v>
      </c>
      <c r="AD1441">
        <v>27551</v>
      </c>
      <c r="AE1441">
        <v>30</v>
      </c>
    </row>
    <row r="1442" spans="2:31" x14ac:dyDescent="0.25">
      <c r="B1442" s="2">
        <f>IF(Taureaux[[#This Row],[Race]]&lt;&gt;résultats!$C$4,0,SUM(IF(U1442&gt;résultats!E$4,1,0),IF(V1442&gt;résultats!F$4,1,0),IF(W1442&gt;résultats!G$4,1,0),IF(X1442&gt;résultats!H$4,1,0),IF(Y1442&gt;résultats!I$4,1,0),IF(Z1442&gt;résultats!J$4,1,0)))</f>
        <v>0</v>
      </c>
      <c r="C1442">
        <f>IF(AND(Taureaux[[#All],[nombres d''incides M&gt;F]]&gt;résultats!$E$1,Taureaux[[#All],[Race]]=résultats!$C$4),1,0)</f>
        <v>0</v>
      </c>
      <c r="D1442">
        <f>IF(AND(Taureaux[[#All],[nombres d''incides M&gt;F]]=résultats!$E$1,Taureaux[[#All],[Race]]=résultats!$C$4),1,0)</f>
        <v>0</v>
      </c>
      <c r="E1442">
        <f>IF(AND(Taureaux[[#All],[nombres d''incides M&gt;F]]=résultats!$E$1-1,Taureaux[[#All],[Race]]=résultats!$C$4),1,0)</f>
        <v>0</v>
      </c>
      <c r="F1442">
        <f>IF(Taureaux[[#All],[&gt; palier]]=0,0,SUM($C$2:C1442))</f>
        <v>0</v>
      </c>
      <c r="G1442">
        <f>IF(Taureaux[[#All],[=palier]]=0,0,SUM($D$2:D1442)+MAX(Taureaux[[#All],[séquence &gt; palier]]))</f>
        <v>0</v>
      </c>
      <c r="H1442">
        <f>IF(Taureaux[[#All],[=palier-1]]=0,0,SUM($E$2:E1442)+MAX(Taureaux[[#All],[séquence = palier]]))</f>
        <v>0</v>
      </c>
      <c r="I1442" t="str">
        <f>IF(Taureaux[[#All],[&gt; palier]]&gt;0,Q1442,"")</f>
        <v/>
      </c>
      <c r="J1442" t="str">
        <f>IF(Taureaux[[#All],[=palier]]&gt;0,Q1442,"")</f>
        <v/>
      </c>
      <c r="K1442" t="str">
        <f>IF(Taureaux[[#All],[=palier-1]]&gt;0,Q1442,"")</f>
        <v/>
      </c>
      <c r="L1442">
        <f>IF(ROW()-1&lt;=60000,ROW()-1)</f>
        <v>1441</v>
      </c>
      <c r="M1442" s="12" t="str">
        <f>IF(Taureaux[[#This Row],[Nom selon le rang]]="","",VLOOKUP(O1442,Q:AF,10,FALSE))</f>
        <v/>
      </c>
      <c r="N1442" t="str">
        <f>IF(Taureaux[[#This Row],[somme des males selon la liste]]="","",RANK(Taureaux[[#This Row],[somme des males selon la liste]],Taureaux[[#All],[somme des males selon la liste]],0))</f>
        <v/>
      </c>
      <c r="O14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2">
        <v>56897221</v>
      </c>
      <c r="Q1442" t="s">
        <v>1794</v>
      </c>
      <c r="R1442" t="s">
        <v>209</v>
      </c>
      <c r="S1442" t="s">
        <v>112</v>
      </c>
      <c r="T1442">
        <v>1339.19</v>
      </c>
      <c r="U1442">
        <v>71.489999999999995</v>
      </c>
      <c r="V1442">
        <v>63.58</v>
      </c>
      <c r="W1442">
        <v>63.62</v>
      </c>
      <c r="X1442">
        <v>63.75</v>
      </c>
      <c r="Y1442">
        <v>61.39</v>
      </c>
      <c r="Z1442" s="12">
        <f>SUM(Taureaux[[#This Row],[indice 1]:[Indice 5]])</f>
        <v>323.83</v>
      </c>
      <c r="AA1442" t="s">
        <v>148</v>
      </c>
      <c r="AB1442" t="s">
        <v>148</v>
      </c>
      <c r="AC1442" t="s">
        <v>116</v>
      </c>
      <c r="AD1442">
        <v>27613</v>
      </c>
      <c r="AE1442">
        <v>30</v>
      </c>
    </row>
    <row r="1443" spans="2:31" x14ac:dyDescent="0.25">
      <c r="B1443" s="2">
        <f>IF(Taureaux[[#This Row],[Race]]&lt;&gt;résultats!$C$4,0,SUM(IF(U1443&gt;résultats!E$4,1,0),IF(V1443&gt;résultats!F$4,1,0),IF(W1443&gt;résultats!G$4,1,0),IF(X1443&gt;résultats!H$4,1,0),IF(Y1443&gt;résultats!I$4,1,0),IF(Z1443&gt;résultats!J$4,1,0)))</f>
        <v>0</v>
      </c>
      <c r="C1443">
        <f>IF(AND(Taureaux[[#All],[nombres d''incides M&gt;F]]&gt;résultats!$E$1,Taureaux[[#All],[Race]]=résultats!$C$4),1,0)</f>
        <v>0</v>
      </c>
      <c r="D1443">
        <f>IF(AND(Taureaux[[#All],[nombres d''incides M&gt;F]]=résultats!$E$1,Taureaux[[#All],[Race]]=résultats!$C$4),1,0)</f>
        <v>0</v>
      </c>
      <c r="E1443">
        <f>IF(AND(Taureaux[[#All],[nombres d''incides M&gt;F]]=résultats!$E$1-1,Taureaux[[#All],[Race]]=résultats!$C$4),1,0)</f>
        <v>0</v>
      </c>
      <c r="F1443">
        <f>IF(Taureaux[[#All],[&gt; palier]]=0,0,SUM($C$2:C1443))</f>
        <v>0</v>
      </c>
      <c r="G1443">
        <f>IF(Taureaux[[#All],[=palier]]=0,0,SUM($D$2:D1443)+MAX(Taureaux[[#All],[séquence &gt; palier]]))</f>
        <v>0</v>
      </c>
      <c r="H1443">
        <f>IF(Taureaux[[#All],[=palier-1]]=0,0,SUM($E$2:E1443)+MAX(Taureaux[[#All],[séquence = palier]]))</f>
        <v>0</v>
      </c>
      <c r="I1443" t="str">
        <f>IF(Taureaux[[#All],[&gt; palier]]&gt;0,Q1443,"")</f>
        <v/>
      </c>
      <c r="J1443" t="str">
        <f>IF(Taureaux[[#All],[=palier]]&gt;0,Q1443,"")</f>
        <v/>
      </c>
      <c r="K1443" t="str">
        <f>IF(Taureaux[[#All],[=palier-1]]&gt;0,Q1443,"")</f>
        <v/>
      </c>
      <c r="L1443">
        <f>IF(ROW()-1&lt;=60000,ROW()-1)</f>
        <v>1442</v>
      </c>
      <c r="M1443" s="12" t="str">
        <f>IF(Taureaux[[#This Row],[Nom selon le rang]]="","",VLOOKUP(O1443,Q:AF,10,FALSE))</f>
        <v/>
      </c>
      <c r="N1443" t="str">
        <f>IF(Taureaux[[#This Row],[somme des males selon la liste]]="","",RANK(Taureaux[[#This Row],[somme des males selon la liste]],Taureaux[[#All],[somme des males selon la liste]],0))</f>
        <v/>
      </c>
      <c r="O14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3">
        <v>7534971</v>
      </c>
      <c r="Q1443" t="s">
        <v>2587</v>
      </c>
      <c r="R1443" t="s">
        <v>456</v>
      </c>
      <c r="S1443" t="s">
        <v>149</v>
      </c>
      <c r="T1443">
        <v>987.67</v>
      </c>
      <c r="U1443">
        <v>53.3</v>
      </c>
      <c r="V1443">
        <v>61.5</v>
      </c>
      <c r="W1443">
        <v>54.6</v>
      </c>
      <c r="X1443">
        <v>60</v>
      </c>
      <c r="Y1443">
        <v>58.6</v>
      </c>
      <c r="Z1443" s="12">
        <f>SUM(Taureaux[[#This Row],[indice 1]:[Indice 5]])</f>
        <v>288</v>
      </c>
      <c r="AA1443" t="s">
        <v>247</v>
      </c>
      <c r="AB1443" t="s">
        <v>247</v>
      </c>
      <c r="AC1443" t="s">
        <v>52</v>
      </c>
      <c r="AD1443">
        <v>14299</v>
      </c>
      <c r="AE1443">
        <v>90</v>
      </c>
    </row>
    <row r="1444" spans="2:31" x14ac:dyDescent="0.25">
      <c r="B1444" s="2">
        <f>IF(Taureaux[[#This Row],[Race]]&lt;&gt;résultats!$C$4,0,SUM(IF(U1444&gt;résultats!E$4,1,0),IF(V1444&gt;résultats!F$4,1,0),IF(W1444&gt;résultats!G$4,1,0),IF(X1444&gt;résultats!H$4,1,0),IF(Y1444&gt;résultats!I$4,1,0),IF(Z1444&gt;résultats!J$4,1,0)))</f>
        <v>0</v>
      </c>
      <c r="C1444">
        <f>IF(AND(Taureaux[[#All],[nombres d''incides M&gt;F]]&gt;résultats!$E$1,Taureaux[[#All],[Race]]=résultats!$C$4),1,0)</f>
        <v>0</v>
      </c>
      <c r="D1444">
        <f>IF(AND(Taureaux[[#All],[nombres d''incides M&gt;F]]=résultats!$E$1,Taureaux[[#All],[Race]]=résultats!$C$4),1,0)</f>
        <v>0</v>
      </c>
      <c r="E1444">
        <f>IF(AND(Taureaux[[#All],[nombres d''incides M&gt;F]]=résultats!$E$1-1,Taureaux[[#All],[Race]]=résultats!$C$4),1,0)</f>
        <v>0</v>
      </c>
      <c r="F1444">
        <f>IF(Taureaux[[#All],[&gt; palier]]=0,0,SUM($C$2:C1444))</f>
        <v>0</v>
      </c>
      <c r="G1444">
        <f>IF(Taureaux[[#All],[=palier]]=0,0,SUM($D$2:D1444)+MAX(Taureaux[[#All],[séquence &gt; palier]]))</f>
        <v>0</v>
      </c>
      <c r="H1444">
        <f>IF(Taureaux[[#All],[=palier-1]]=0,0,SUM($E$2:E1444)+MAX(Taureaux[[#All],[séquence = palier]]))</f>
        <v>0</v>
      </c>
      <c r="I1444" t="str">
        <f>IF(Taureaux[[#All],[&gt; palier]]&gt;0,Q1444,"")</f>
        <v/>
      </c>
      <c r="J1444" t="str">
        <f>IF(Taureaux[[#All],[=palier]]&gt;0,Q1444,"")</f>
        <v/>
      </c>
      <c r="K1444" t="str">
        <f>IF(Taureaux[[#All],[=palier-1]]&gt;0,Q1444,"")</f>
        <v/>
      </c>
      <c r="L1444">
        <f>IF(ROW()-1&lt;=60000,ROW()-1)</f>
        <v>1443</v>
      </c>
      <c r="M1444" s="12" t="str">
        <f>IF(Taureaux[[#This Row],[Nom selon le rang]]="","",VLOOKUP(O1444,Q:AF,10,FALSE))</f>
        <v/>
      </c>
      <c r="N1444" t="str">
        <f>IF(Taureaux[[#This Row],[somme des males selon la liste]]="","",RANK(Taureaux[[#This Row],[somme des males selon la liste]],Taureaux[[#All],[somme des males selon la liste]],0))</f>
        <v/>
      </c>
      <c r="O14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4">
        <v>78631459</v>
      </c>
      <c r="Q1444" t="s">
        <v>1307</v>
      </c>
      <c r="R1444" t="s">
        <v>654</v>
      </c>
      <c r="S1444" t="s">
        <v>62</v>
      </c>
      <c r="T1444">
        <v>857.45</v>
      </c>
      <c r="U1444">
        <v>67.53</v>
      </c>
      <c r="V1444">
        <v>63.41</v>
      </c>
      <c r="W1444">
        <v>72.09</v>
      </c>
      <c r="X1444">
        <v>68.510000000000005</v>
      </c>
      <c r="Y1444">
        <v>56.89</v>
      </c>
      <c r="Z1444" s="12">
        <f>SUM(Taureaux[[#This Row],[indice 1]:[Indice 5]])</f>
        <v>328.43</v>
      </c>
      <c r="AA1444" t="s">
        <v>63</v>
      </c>
      <c r="AB1444" t="s">
        <v>115</v>
      </c>
      <c r="AC1444" t="s">
        <v>116</v>
      </c>
      <c r="AD1444">
        <v>13</v>
      </c>
      <c r="AE1444">
        <v>30</v>
      </c>
    </row>
    <row r="1445" spans="2:31" x14ac:dyDescent="0.25">
      <c r="B1445" s="2">
        <f>IF(Taureaux[[#This Row],[Race]]&lt;&gt;résultats!$C$4,0,SUM(IF(U1445&gt;résultats!E$4,1,0),IF(V1445&gt;résultats!F$4,1,0),IF(W1445&gt;résultats!G$4,1,0),IF(X1445&gt;résultats!H$4,1,0),IF(Y1445&gt;résultats!I$4,1,0),IF(Z1445&gt;résultats!J$4,1,0)))</f>
        <v>0</v>
      </c>
      <c r="C1445">
        <f>IF(AND(Taureaux[[#All],[nombres d''incides M&gt;F]]&gt;résultats!$E$1,Taureaux[[#All],[Race]]=résultats!$C$4),1,0)</f>
        <v>0</v>
      </c>
      <c r="D1445">
        <f>IF(AND(Taureaux[[#All],[nombres d''incides M&gt;F]]=résultats!$E$1,Taureaux[[#All],[Race]]=résultats!$C$4),1,0)</f>
        <v>0</v>
      </c>
      <c r="E1445">
        <f>IF(AND(Taureaux[[#All],[nombres d''incides M&gt;F]]=résultats!$E$1-1,Taureaux[[#All],[Race]]=résultats!$C$4),1,0)</f>
        <v>0</v>
      </c>
      <c r="F1445">
        <f>IF(Taureaux[[#All],[&gt; palier]]=0,0,SUM($C$2:C1445))</f>
        <v>0</v>
      </c>
      <c r="G1445">
        <f>IF(Taureaux[[#All],[=palier]]=0,0,SUM($D$2:D1445)+MAX(Taureaux[[#All],[séquence &gt; palier]]))</f>
        <v>0</v>
      </c>
      <c r="H1445">
        <f>IF(Taureaux[[#All],[=palier-1]]=0,0,SUM($E$2:E1445)+MAX(Taureaux[[#All],[séquence = palier]]))</f>
        <v>0</v>
      </c>
      <c r="I1445" t="str">
        <f>IF(Taureaux[[#All],[&gt; palier]]&gt;0,Q1445,"")</f>
        <v/>
      </c>
      <c r="J1445" t="str">
        <f>IF(Taureaux[[#All],[=palier]]&gt;0,Q1445,"")</f>
        <v/>
      </c>
      <c r="K1445" t="str">
        <f>IF(Taureaux[[#All],[=palier-1]]&gt;0,Q1445,"")</f>
        <v/>
      </c>
      <c r="L1445">
        <f>IF(ROW()-1&lt;=60000,ROW()-1)</f>
        <v>1444</v>
      </c>
      <c r="M1445" s="12" t="str">
        <f>IF(Taureaux[[#This Row],[Nom selon le rang]]="","",VLOOKUP(O1445,Q:AF,10,FALSE))</f>
        <v/>
      </c>
      <c r="N1445" t="str">
        <f>IF(Taureaux[[#This Row],[somme des males selon la liste]]="","",RANK(Taureaux[[#This Row],[somme des males selon la liste]],Taureaux[[#All],[somme des males selon la liste]],0))</f>
        <v/>
      </c>
      <c r="O14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5">
        <v>6002139</v>
      </c>
      <c r="Q1445" t="s">
        <v>2537</v>
      </c>
      <c r="R1445" t="s">
        <v>632</v>
      </c>
      <c r="S1445" t="s">
        <v>69</v>
      </c>
      <c r="T1445">
        <v>1107.71</v>
      </c>
      <c r="U1445">
        <v>64.59</v>
      </c>
      <c r="V1445">
        <v>42.19</v>
      </c>
      <c r="W1445">
        <v>66.099999999999994</v>
      </c>
      <c r="X1445">
        <v>62.1</v>
      </c>
      <c r="Y1445">
        <v>47.69</v>
      </c>
      <c r="Z1445" s="12">
        <f>SUM(Taureaux[[#This Row],[indice 1]:[Indice 5]])</f>
        <v>282.66999999999996</v>
      </c>
      <c r="AA1445" t="s">
        <v>1746</v>
      </c>
      <c r="AB1445" t="s">
        <v>1746</v>
      </c>
      <c r="AC1445" t="s">
        <v>39</v>
      </c>
      <c r="AD1445">
        <v>943</v>
      </c>
      <c r="AE1445">
        <v>50</v>
      </c>
    </row>
    <row r="1446" spans="2:31" x14ac:dyDescent="0.25">
      <c r="B1446" s="2">
        <f>IF(Taureaux[[#This Row],[Race]]&lt;&gt;résultats!$C$4,0,SUM(IF(U1446&gt;résultats!E$4,1,0),IF(V1446&gt;résultats!F$4,1,0),IF(W1446&gt;résultats!G$4,1,0),IF(X1446&gt;résultats!H$4,1,0),IF(Y1446&gt;résultats!I$4,1,0),IF(Z1446&gt;résultats!J$4,1,0)))</f>
        <v>2</v>
      </c>
      <c r="C1446">
        <f>IF(AND(Taureaux[[#All],[nombres d''incides M&gt;F]]&gt;résultats!$E$1,Taureaux[[#All],[Race]]=résultats!$C$4),1,0)</f>
        <v>0</v>
      </c>
      <c r="D1446">
        <f>IF(AND(Taureaux[[#All],[nombres d''incides M&gt;F]]=résultats!$E$1,Taureaux[[#All],[Race]]=résultats!$C$4),1,0)</f>
        <v>0</v>
      </c>
      <c r="E1446">
        <f>IF(AND(Taureaux[[#All],[nombres d''incides M&gt;F]]=résultats!$E$1-1,Taureaux[[#All],[Race]]=résultats!$C$4),1,0)</f>
        <v>1</v>
      </c>
      <c r="F1446">
        <f>IF(Taureaux[[#All],[&gt; palier]]=0,0,SUM($C$2:C1446))</f>
        <v>0</v>
      </c>
      <c r="G1446">
        <f>IF(Taureaux[[#All],[=palier]]=0,0,SUM($D$2:D1446)+MAX(Taureaux[[#All],[séquence &gt; palier]]))</f>
        <v>0</v>
      </c>
      <c r="H1446">
        <f>IF(Taureaux[[#All],[=palier-1]]=0,0,SUM($E$2:E1446)+MAX(Taureaux[[#All],[séquence = palier]]))</f>
        <v>82</v>
      </c>
      <c r="I1446" t="str">
        <f>IF(Taureaux[[#All],[&gt; palier]]&gt;0,Q1446,"")</f>
        <v/>
      </c>
      <c r="J1446" t="str">
        <f>IF(Taureaux[[#All],[=palier]]&gt;0,Q1446,"")</f>
        <v/>
      </c>
      <c r="K1446" t="str">
        <f>IF(Taureaux[[#All],[=palier-1]]&gt;0,Q1446,"")</f>
        <v>BORTHEMONT DE SKOGATT</v>
      </c>
      <c r="L1446">
        <f>IF(ROW()-1&lt;=60000,ROW()-1)</f>
        <v>1445</v>
      </c>
      <c r="M1446" s="12" t="str">
        <f>IF(Taureaux[[#This Row],[Nom selon le rang]]="","",VLOOKUP(O1446,Q:AF,10,FALSE))</f>
        <v/>
      </c>
      <c r="N1446" t="str">
        <f>IF(Taureaux[[#This Row],[somme des males selon la liste]]="","",RANK(Taureaux[[#This Row],[somme des males selon la liste]],Taureaux[[#All],[somme des males selon la liste]],0))</f>
        <v/>
      </c>
      <c r="O14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6">
        <v>10451861</v>
      </c>
      <c r="Q1446" t="s">
        <v>2405</v>
      </c>
      <c r="R1446" t="s">
        <v>7</v>
      </c>
      <c r="S1446" t="s">
        <v>95</v>
      </c>
      <c r="T1446">
        <v>945.55</v>
      </c>
      <c r="U1446">
        <v>51.72</v>
      </c>
      <c r="V1446">
        <v>50.2</v>
      </c>
      <c r="W1446">
        <v>72.73</v>
      </c>
      <c r="X1446">
        <v>60.94</v>
      </c>
      <c r="Y1446">
        <v>52.14</v>
      </c>
      <c r="Z1446" s="12">
        <f>SUM(Taureaux[[#This Row],[indice 1]:[Indice 5]])</f>
        <v>287.73</v>
      </c>
      <c r="AA1446" t="s">
        <v>247</v>
      </c>
      <c r="AB1446" t="s">
        <v>247</v>
      </c>
      <c r="AC1446" t="s">
        <v>52</v>
      </c>
      <c r="AD1446">
        <v>1010</v>
      </c>
      <c r="AE1446">
        <v>90</v>
      </c>
    </row>
    <row r="1447" spans="2:31" x14ac:dyDescent="0.25">
      <c r="B1447" s="2">
        <f>IF(Taureaux[[#This Row],[Race]]&lt;&gt;résultats!$C$4,0,SUM(IF(U1447&gt;résultats!E$4,1,0),IF(V1447&gt;résultats!F$4,1,0),IF(W1447&gt;résultats!G$4,1,0),IF(X1447&gt;résultats!H$4,1,0),IF(Y1447&gt;résultats!I$4,1,0),IF(Z1447&gt;résultats!J$4,1,0)))</f>
        <v>0</v>
      </c>
      <c r="C1447">
        <f>IF(AND(Taureaux[[#All],[nombres d''incides M&gt;F]]&gt;résultats!$E$1,Taureaux[[#All],[Race]]=résultats!$C$4),1,0)</f>
        <v>0</v>
      </c>
      <c r="D1447">
        <f>IF(AND(Taureaux[[#All],[nombres d''incides M&gt;F]]=résultats!$E$1,Taureaux[[#All],[Race]]=résultats!$C$4),1,0)</f>
        <v>0</v>
      </c>
      <c r="E1447">
        <f>IF(AND(Taureaux[[#All],[nombres d''incides M&gt;F]]=résultats!$E$1-1,Taureaux[[#All],[Race]]=résultats!$C$4),1,0)</f>
        <v>0</v>
      </c>
      <c r="F1447">
        <f>IF(Taureaux[[#All],[&gt; palier]]=0,0,SUM($C$2:C1447))</f>
        <v>0</v>
      </c>
      <c r="G1447">
        <f>IF(Taureaux[[#All],[=palier]]=0,0,SUM($D$2:D1447)+MAX(Taureaux[[#All],[séquence &gt; palier]]))</f>
        <v>0</v>
      </c>
      <c r="H1447">
        <f>IF(Taureaux[[#All],[=palier-1]]=0,0,SUM($E$2:E1447)+MAX(Taureaux[[#All],[séquence = palier]]))</f>
        <v>0</v>
      </c>
      <c r="I1447" t="str">
        <f>IF(Taureaux[[#All],[&gt; palier]]&gt;0,Q1447,"")</f>
        <v/>
      </c>
      <c r="J1447" t="str">
        <f>IF(Taureaux[[#All],[=palier]]&gt;0,Q1447,"")</f>
        <v/>
      </c>
      <c r="K1447" t="str">
        <f>IF(Taureaux[[#All],[=palier-1]]&gt;0,Q1447,"")</f>
        <v/>
      </c>
      <c r="L1447">
        <f>IF(ROW()-1&lt;=60000,ROW()-1)</f>
        <v>1446</v>
      </c>
      <c r="M1447" s="12" t="str">
        <f>IF(Taureaux[[#This Row],[Nom selon le rang]]="","",VLOOKUP(O1447,Q:AF,10,FALSE))</f>
        <v/>
      </c>
      <c r="N1447" t="str">
        <f>IF(Taureaux[[#This Row],[somme des males selon la liste]]="","",RANK(Taureaux[[#This Row],[somme des males selon la liste]],Taureaux[[#All],[somme des males selon la liste]],0))</f>
        <v/>
      </c>
      <c r="O14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7">
        <v>57235301</v>
      </c>
      <c r="Q1447" t="s">
        <v>1667</v>
      </c>
      <c r="R1447" t="s">
        <v>209</v>
      </c>
      <c r="S1447" t="s">
        <v>99</v>
      </c>
      <c r="T1447">
        <v>1341.88</v>
      </c>
      <c r="U1447">
        <v>70.849999999999994</v>
      </c>
      <c r="V1447">
        <v>66.87</v>
      </c>
      <c r="W1447">
        <v>62.67</v>
      </c>
      <c r="X1447">
        <v>62.51</v>
      </c>
      <c r="Y1447">
        <v>65.66</v>
      </c>
      <c r="Z1447" s="12">
        <f>SUM(Taureaux[[#This Row],[indice 1]:[Indice 5]])</f>
        <v>328.55999999999995</v>
      </c>
      <c r="AA1447" t="s">
        <v>148</v>
      </c>
      <c r="AB1447" t="s">
        <v>148</v>
      </c>
      <c r="AC1447" t="s">
        <v>116</v>
      </c>
      <c r="AD1447">
        <v>27010</v>
      </c>
      <c r="AE1447">
        <v>30</v>
      </c>
    </row>
    <row r="1448" spans="2:31" x14ac:dyDescent="0.25">
      <c r="B1448" s="2">
        <f>IF(Taureaux[[#This Row],[Race]]&lt;&gt;résultats!$C$4,0,SUM(IF(U1448&gt;résultats!E$4,1,0),IF(V1448&gt;résultats!F$4,1,0),IF(W1448&gt;résultats!G$4,1,0),IF(X1448&gt;résultats!H$4,1,0),IF(Y1448&gt;résultats!I$4,1,0),IF(Z1448&gt;résultats!J$4,1,0)))</f>
        <v>0</v>
      </c>
      <c r="C1448">
        <f>IF(AND(Taureaux[[#All],[nombres d''incides M&gt;F]]&gt;résultats!$E$1,Taureaux[[#All],[Race]]=résultats!$C$4),1,0)</f>
        <v>0</v>
      </c>
      <c r="D1448">
        <f>IF(AND(Taureaux[[#All],[nombres d''incides M&gt;F]]=résultats!$E$1,Taureaux[[#All],[Race]]=résultats!$C$4),1,0)</f>
        <v>0</v>
      </c>
      <c r="E1448">
        <f>IF(AND(Taureaux[[#All],[nombres d''incides M&gt;F]]=résultats!$E$1-1,Taureaux[[#All],[Race]]=résultats!$C$4),1,0)</f>
        <v>0</v>
      </c>
      <c r="F1448">
        <f>IF(Taureaux[[#All],[&gt; palier]]=0,0,SUM($C$2:C1448))</f>
        <v>0</v>
      </c>
      <c r="G1448">
        <f>IF(Taureaux[[#All],[=palier]]=0,0,SUM($D$2:D1448)+MAX(Taureaux[[#All],[séquence &gt; palier]]))</f>
        <v>0</v>
      </c>
      <c r="H1448">
        <f>IF(Taureaux[[#All],[=palier-1]]=0,0,SUM($E$2:E1448)+MAX(Taureaux[[#All],[séquence = palier]]))</f>
        <v>0</v>
      </c>
      <c r="I1448" t="str">
        <f>IF(Taureaux[[#All],[&gt; palier]]&gt;0,Q1448,"")</f>
        <v/>
      </c>
      <c r="J1448" t="str">
        <f>IF(Taureaux[[#All],[=palier]]&gt;0,Q1448,"")</f>
        <v/>
      </c>
      <c r="K1448" t="str">
        <f>IF(Taureaux[[#All],[=palier-1]]&gt;0,Q1448,"")</f>
        <v/>
      </c>
      <c r="L1448">
        <f>IF(ROW()-1&lt;=60000,ROW()-1)</f>
        <v>1447</v>
      </c>
      <c r="M1448" s="12" t="str">
        <f>IF(Taureaux[[#This Row],[Nom selon le rang]]="","",VLOOKUP(O1448,Q:AF,10,FALSE))</f>
        <v/>
      </c>
      <c r="N1448" t="str">
        <f>IF(Taureaux[[#This Row],[somme des males selon la liste]]="","",RANK(Taureaux[[#This Row],[somme des males selon la liste]],Taureaux[[#All],[somme des males selon la liste]],0))</f>
        <v/>
      </c>
      <c r="O14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8">
        <v>54629381</v>
      </c>
      <c r="Q1448" t="s">
        <v>2301</v>
      </c>
      <c r="R1448" t="s">
        <v>456</v>
      </c>
      <c r="S1448" t="s">
        <v>149</v>
      </c>
      <c r="T1448">
        <v>987.79</v>
      </c>
      <c r="U1448">
        <v>57.67</v>
      </c>
      <c r="V1448">
        <v>58.43</v>
      </c>
      <c r="W1448">
        <v>60.91</v>
      </c>
      <c r="X1448">
        <v>67.510000000000005</v>
      </c>
      <c r="Y1448">
        <v>62.82</v>
      </c>
      <c r="Z1448" s="12">
        <f>SUM(Taureaux[[#This Row],[indice 1]:[Indice 5]])</f>
        <v>307.33999999999997</v>
      </c>
      <c r="AA1448" t="s">
        <v>427</v>
      </c>
      <c r="AB1448" t="s">
        <v>427</v>
      </c>
      <c r="AC1448" t="s">
        <v>219</v>
      </c>
      <c r="AD1448">
        <v>22181</v>
      </c>
      <c r="AE1448">
        <v>30</v>
      </c>
    </row>
    <row r="1449" spans="2:31" x14ac:dyDescent="0.25">
      <c r="B1449" s="2">
        <f>IF(Taureaux[[#This Row],[Race]]&lt;&gt;résultats!$C$4,0,SUM(IF(U1449&gt;résultats!E$4,1,0),IF(V1449&gt;résultats!F$4,1,0),IF(W1449&gt;résultats!G$4,1,0),IF(X1449&gt;résultats!H$4,1,0),IF(Y1449&gt;résultats!I$4,1,0),IF(Z1449&gt;résultats!J$4,1,0)))</f>
        <v>0</v>
      </c>
      <c r="C1449">
        <f>IF(AND(Taureaux[[#All],[nombres d''incides M&gt;F]]&gt;résultats!$E$1,Taureaux[[#All],[Race]]=résultats!$C$4),1,0)</f>
        <v>0</v>
      </c>
      <c r="D1449">
        <f>IF(AND(Taureaux[[#All],[nombres d''incides M&gt;F]]=résultats!$E$1,Taureaux[[#All],[Race]]=résultats!$C$4),1,0)</f>
        <v>0</v>
      </c>
      <c r="E1449">
        <f>IF(AND(Taureaux[[#All],[nombres d''incides M&gt;F]]=résultats!$E$1-1,Taureaux[[#All],[Race]]=résultats!$C$4),1,0)</f>
        <v>0</v>
      </c>
      <c r="F1449">
        <f>IF(Taureaux[[#All],[&gt; palier]]=0,0,SUM($C$2:C1449))</f>
        <v>0</v>
      </c>
      <c r="G1449">
        <f>IF(Taureaux[[#All],[=palier]]=0,0,SUM($D$2:D1449)+MAX(Taureaux[[#All],[séquence &gt; palier]]))</f>
        <v>0</v>
      </c>
      <c r="H1449">
        <f>IF(Taureaux[[#All],[=palier-1]]=0,0,SUM($E$2:E1449)+MAX(Taureaux[[#All],[séquence = palier]]))</f>
        <v>0</v>
      </c>
      <c r="I1449" t="str">
        <f>IF(Taureaux[[#All],[&gt; palier]]&gt;0,Q1449,"")</f>
        <v/>
      </c>
      <c r="J1449" t="str">
        <f>IF(Taureaux[[#All],[=palier]]&gt;0,Q1449,"")</f>
        <v/>
      </c>
      <c r="K1449" t="str">
        <f>IF(Taureaux[[#All],[=palier-1]]&gt;0,Q1449,"")</f>
        <v/>
      </c>
      <c r="L1449">
        <f>IF(ROW()-1&lt;=60000,ROW()-1)</f>
        <v>1448</v>
      </c>
      <c r="M1449" s="12" t="str">
        <f>IF(Taureaux[[#This Row],[Nom selon le rang]]="","",VLOOKUP(O1449,Q:AF,10,FALSE))</f>
        <v/>
      </c>
      <c r="N1449" t="str">
        <f>IF(Taureaux[[#This Row],[somme des males selon la liste]]="","",RANK(Taureaux[[#This Row],[somme des males selon la liste]],Taureaux[[#All],[somme des males selon la liste]],0))</f>
        <v/>
      </c>
      <c r="O14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49">
        <v>6709479</v>
      </c>
      <c r="Q1449" t="s">
        <v>2381</v>
      </c>
      <c r="R1449" t="s">
        <v>36</v>
      </c>
      <c r="S1449" t="s">
        <v>117</v>
      </c>
      <c r="T1449">
        <v>1108.55</v>
      </c>
      <c r="U1449">
        <v>58.87</v>
      </c>
      <c r="V1449">
        <v>59</v>
      </c>
      <c r="W1449">
        <v>57.79</v>
      </c>
      <c r="X1449">
        <v>68.83</v>
      </c>
      <c r="Y1449">
        <v>60.48</v>
      </c>
      <c r="Z1449" s="12">
        <f>SUM(Taureaux[[#This Row],[indice 1]:[Indice 5]])</f>
        <v>304.97000000000003</v>
      </c>
      <c r="AA1449" t="s">
        <v>38</v>
      </c>
      <c r="AB1449" t="s">
        <v>38</v>
      </c>
      <c r="AC1449" t="s">
        <v>39</v>
      </c>
      <c r="AD1449">
        <v>5501</v>
      </c>
      <c r="AE1449">
        <v>84.97</v>
      </c>
    </row>
    <row r="1450" spans="2:31" x14ac:dyDescent="0.25">
      <c r="B1450" s="2">
        <f>IF(Taureaux[[#This Row],[Race]]&lt;&gt;résultats!$C$4,0,SUM(IF(U1450&gt;résultats!E$4,1,0),IF(V1450&gt;résultats!F$4,1,0),IF(W1450&gt;résultats!G$4,1,0),IF(X1450&gt;résultats!H$4,1,0),IF(Y1450&gt;résultats!I$4,1,0),IF(Z1450&gt;résultats!J$4,1,0)))</f>
        <v>0</v>
      </c>
      <c r="C1450">
        <f>IF(AND(Taureaux[[#All],[nombres d''incides M&gt;F]]&gt;résultats!$E$1,Taureaux[[#All],[Race]]=résultats!$C$4),1,0)</f>
        <v>0</v>
      </c>
      <c r="D1450">
        <f>IF(AND(Taureaux[[#All],[nombres d''incides M&gt;F]]=résultats!$E$1,Taureaux[[#All],[Race]]=résultats!$C$4),1,0)</f>
        <v>0</v>
      </c>
      <c r="E1450">
        <f>IF(AND(Taureaux[[#All],[nombres d''incides M&gt;F]]=résultats!$E$1-1,Taureaux[[#All],[Race]]=résultats!$C$4),1,0)</f>
        <v>0</v>
      </c>
      <c r="F1450">
        <f>IF(Taureaux[[#All],[&gt; palier]]=0,0,SUM($C$2:C1450))</f>
        <v>0</v>
      </c>
      <c r="G1450">
        <f>IF(Taureaux[[#All],[=palier]]=0,0,SUM($D$2:D1450)+MAX(Taureaux[[#All],[séquence &gt; palier]]))</f>
        <v>0</v>
      </c>
      <c r="H1450">
        <f>IF(Taureaux[[#All],[=palier-1]]=0,0,SUM($E$2:E1450)+MAX(Taureaux[[#All],[séquence = palier]]))</f>
        <v>0</v>
      </c>
      <c r="I1450" t="str">
        <f>IF(Taureaux[[#All],[&gt; palier]]&gt;0,Q1450,"")</f>
        <v/>
      </c>
      <c r="J1450" t="str">
        <f>IF(Taureaux[[#All],[=palier]]&gt;0,Q1450,"")</f>
        <v/>
      </c>
      <c r="K1450" t="str">
        <f>IF(Taureaux[[#All],[=palier-1]]&gt;0,Q1450,"")</f>
        <v/>
      </c>
      <c r="L1450">
        <f>IF(ROW()-1&lt;=60000,ROW()-1)</f>
        <v>1449</v>
      </c>
      <c r="M1450" s="12" t="str">
        <f>IF(Taureaux[[#This Row],[Nom selon le rang]]="","",VLOOKUP(O1450,Q:AF,10,FALSE))</f>
        <v/>
      </c>
      <c r="N1450" t="str">
        <f>IF(Taureaux[[#This Row],[somme des males selon la liste]]="","",RANK(Taureaux[[#This Row],[somme des males selon la liste]],Taureaux[[#All],[somme des males selon la liste]],0))</f>
        <v/>
      </c>
      <c r="O14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0">
        <v>53307471</v>
      </c>
      <c r="Q1450" t="s">
        <v>1126</v>
      </c>
      <c r="R1450" t="s">
        <v>355</v>
      </c>
      <c r="S1450" t="s">
        <v>204</v>
      </c>
      <c r="T1450">
        <v>1131.6400000000001</v>
      </c>
      <c r="U1450">
        <v>61.62</v>
      </c>
      <c r="V1450">
        <v>74.069999999999993</v>
      </c>
      <c r="W1450">
        <v>71.06</v>
      </c>
      <c r="X1450">
        <v>53.95</v>
      </c>
      <c r="Y1450">
        <v>72.87</v>
      </c>
      <c r="Z1450" s="12">
        <f>SUM(Taureaux[[#This Row],[indice 1]:[Indice 5]])</f>
        <v>333.57</v>
      </c>
      <c r="AA1450" t="s">
        <v>63</v>
      </c>
      <c r="AB1450" t="s">
        <v>125</v>
      </c>
      <c r="AC1450" t="s">
        <v>126</v>
      </c>
      <c r="AD1450">
        <v>20</v>
      </c>
      <c r="AE1450">
        <v>150</v>
      </c>
    </row>
    <row r="1451" spans="2:31" x14ac:dyDescent="0.25">
      <c r="B1451" s="2">
        <f>IF(Taureaux[[#This Row],[Race]]&lt;&gt;résultats!$C$4,0,SUM(IF(U1451&gt;résultats!E$4,1,0),IF(V1451&gt;résultats!F$4,1,0),IF(W1451&gt;résultats!G$4,1,0),IF(X1451&gt;résultats!H$4,1,0),IF(Y1451&gt;résultats!I$4,1,0),IF(Z1451&gt;résultats!J$4,1,0)))</f>
        <v>0</v>
      </c>
      <c r="C1451">
        <f>IF(AND(Taureaux[[#All],[nombres d''incides M&gt;F]]&gt;résultats!$E$1,Taureaux[[#All],[Race]]=résultats!$C$4),1,0)</f>
        <v>0</v>
      </c>
      <c r="D1451">
        <f>IF(AND(Taureaux[[#All],[nombres d''incides M&gt;F]]=résultats!$E$1,Taureaux[[#All],[Race]]=résultats!$C$4),1,0)</f>
        <v>0</v>
      </c>
      <c r="E1451">
        <f>IF(AND(Taureaux[[#All],[nombres d''incides M&gt;F]]=résultats!$E$1-1,Taureaux[[#All],[Race]]=résultats!$C$4),1,0)</f>
        <v>0</v>
      </c>
      <c r="F1451">
        <f>IF(Taureaux[[#All],[&gt; palier]]=0,0,SUM($C$2:C1451))</f>
        <v>0</v>
      </c>
      <c r="G1451">
        <f>IF(Taureaux[[#All],[=palier]]=0,0,SUM($D$2:D1451)+MAX(Taureaux[[#All],[séquence &gt; palier]]))</f>
        <v>0</v>
      </c>
      <c r="H1451">
        <f>IF(Taureaux[[#All],[=palier-1]]=0,0,SUM($E$2:E1451)+MAX(Taureaux[[#All],[séquence = palier]]))</f>
        <v>0</v>
      </c>
      <c r="I1451" t="str">
        <f>IF(Taureaux[[#All],[&gt; palier]]&gt;0,Q1451,"")</f>
        <v/>
      </c>
      <c r="J1451" t="str">
        <f>IF(Taureaux[[#All],[=palier]]&gt;0,Q1451,"")</f>
        <v/>
      </c>
      <c r="K1451" t="str">
        <f>IF(Taureaux[[#All],[=palier-1]]&gt;0,Q1451,"")</f>
        <v/>
      </c>
      <c r="L1451">
        <f>IF(ROW()-1&lt;=60000,ROW()-1)</f>
        <v>1450</v>
      </c>
      <c r="M1451" s="12" t="str">
        <f>IF(Taureaux[[#This Row],[Nom selon le rang]]="","",VLOOKUP(O1451,Q:AF,10,FALSE))</f>
        <v/>
      </c>
      <c r="N1451" t="str">
        <f>IF(Taureaux[[#This Row],[somme des males selon la liste]]="","",RANK(Taureaux[[#This Row],[somme des males selon la liste]],Taureaux[[#All],[somme des males selon la liste]],0))</f>
        <v/>
      </c>
      <c r="O14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1">
        <v>53307471</v>
      </c>
      <c r="Q1451" t="s">
        <v>1126</v>
      </c>
      <c r="R1451" t="s">
        <v>355</v>
      </c>
      <c r="S1451" t="s">
        <v>204</v>
      </c>
      <c r="T1451">
        <v>1131.6400000000001</v>
      </c>
      <c r="U1451">
        <v>61.62</v>
      </c>
      <c r="V1451">
        <v>74.069999999999993</v>
      </c>
      <c r="W1451">
        <v>71.06</v>
      </c>
      <c r="X1451">
        <v>53.95</v>
      </c>
      <c r="Y1451">
        <v>72.87</v>
      </c>
      <c r="Z1451" s="12">
        <f>SUM(Taureaux[[#This Row],[indice 1]:[Indice 5]])</f>
        <v>333.57</v>
      </c>
      <c r="AA1451" t="s">
        <v>63</v>
      </c>
      <c r="AB1451" t="s">
        <v>129</v>
      </c>
      <c r="AC1451" t="s">
        <v>130</v>
      </c>
      <c r="AD1451">
        <v>5</v>
      </c>
      <c r="AE1451">
        <v>130.03</v>
      </c>
    </row>
    <row r="1452" spans="2:31" x14ac:dyDescent="0.25">
      <c r="B1452" s="2">
        <f>IF(Taureaux[[#This Row],[Race]]&lt;&gt;résultats!$C$4,0,SUM(IF(U1452&gt;résultats!E$4,1,0),IF(V1452&gt;résultats!F$4,1,0),IF(W1452&gt;résultats!G$4,1,0),IF(X1452&gt;résultats!H$4,1,0),IF(Y1452&gt;résultats!I$4,1,0),IF(Z1452&gt;résultats!J$4,1,0)))</f>
        <v>0</v>
      </c>
      <c r="C1452">
        <f>IF(AND(Taureaux[[#All],[nombres d''incides M&gt;F]]&gt;résultats!$E$1,Taureaux[[#All],[Race]]=résultats!$C$4),1,0)</f>
        <v>0</v>
      </c>
      <c r="D1452">
        <f>IF(AND(Taureaux[[#All],[nombres d''incides M&gt;F]]=résultats!$E$1,Taureaux[[#All],[Race]]=résultats!$C$4),1,0)</f>
        <v>0</v>
      </c>
      <c r="E1452">
        <f>IF(AND(Taureaux[[#All],[nombres d''incides M&gt;F]]=résultats!$E$1-1,Taureaux[[#All],[Race]]=résultats!$C$4),1,0)</f>
        <v>0</v>
      </c>
      <c r="F1452">
        <f>IF(Taureaux[[#All],[&gt; palier]]=0,0,SUM($C$2:C1452))</f>
        <v>0</v>
      </c>
      <c r="G1452">
        <f>IF(Taureaux[[#All],[=palier]]=0,0,SUM($D$2:D1452)+MAX(Taureaux[[#All],[séquence &gt; palier]]))</f>
        <v>0</v>
      </c>
      <c r="H1452">
        <f>IF(Taureaux[[#All],[=palier-1]]=0,0,SUM($E$2:E1452)+MAX(Taureaux[[#All],[séquence = palier]]))</f>
        <v>0</v>
      </c>
      <c r="I1452" t="str">
        <f>IF(Taureaux[[#All],[&gt; palier]]&gt;0,Q1452,"")</f>
        <v/>
      </c>
      <c r="J1452" t="str">
        <f>IF(Taureaux[[#All],[=palier]]&gt;0,Q1452,"")</f>
        <v/>
      </c>
      <c r="K1452" t="str">
        <f>IF(Taureaux[[#All],[=palier-1]]&gt;0,Q1452,"")</f>
        <v/>
      </c>
      <c r="L1452">
        <f>IF(ROW()-1&lt;=60000,ROW()-1)</f>
        <v>1451</v>
      </c>
      <c r="M1452" s="12" t="str">
        <f>IF(Taureaux[[#This Row],[Nom selon le rang]]="","",VLOOKUP(O1452,Q:AF,10,FALSE))</f>
        <v/>
      </c>
      <c r="N1452" t="str">
        <f>IF(Taureaux[[#This Row],[somme des males selon la liste]]="","",RANK(Taureaux[[#This Row],[somme des males selon la liste]],Taureaux[[#All],[somme des males selon la liste]],0))</f>
        <v/>
      </c>
      <c r="O14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2">
        <v>53307471</v>
      </c>
      <c r="Q1452" t="s">
        <v>1126</v>
      </c>
      <c r="R1452" t="s">
        <v>355</v>
      </c>
      <c r="S1452" t="s">
        <v>204</v>
      </c>
      <c r="T1452">
        <v>1131.6400000000001</v>
      </c>
      <c r="U1452">
        <v>61.62</v>
      </c>
      <c r="V1452">
        <v>74.069999999999993</v>
      </c>
      <c r="W1452">
        <v>71.06</v>
      </c>
      <c r="X1452">
        <v>53.95</v>
      </c>
      <c r="Y1452">
        <v>72.87</v>
      </c>
      <c r="Z1452" s="12">
        <f>SUM(Taureaux[[#This Row],[indice 1]:[Indice 5]])</f>
        <v>333.57</v>
      </c>
      <c r="AA1452" t="s">
        <v>38</v>
      </c>
      <c r="AB1452" t="s">
        <v>38</v>
      </c>
      <c r="AC1452" t="s">
        <v>39</v>
      </c>
      <c r="AD1452">
        <v>6407</v>
      </c>
      <c r="AE1452">
        <v>90</v>
      </c>
    </row>
    <row r="1453" spans="2:31" x14ac:dyDescent="0.25">
      <c r="B1453" s="2">
        <f>IF(Taureaux[[#This Row],[Race]]&lt;&gt;résultats!$C$4,0,SUM(IF(U1453&gt;résultats!E$4,1,0),IF(V1453&gt;résultats!F$4,1,0),IF(W1453&gt;résultats!G$4,1,0),IF(X1453&gt;résultats!H$4,1,0),IF(Y1453&gt;résultats!I$4,1,0),IF(Z1453&gt;résultats!J$4,1,0)))</f>
        <v>0</v>
      </c>
      <c r="C1453">
        <f>IF(AND(Taureaux[[#All],[nombres d''incides M&gt;F]]&gt;résultats!$E$1,Taureaux[[#All],[Race]]=résultats!$C$4),1,0)</f>
        <v>0</v>
      </c>
      <c r="D1453">
        <f>IF(AND(Taureaux[[#All],[nombres d''incides M&gt;F]]=résultats!$E$1,Taureaux[[#All],[Race]]=résultats!$C$4),1,0)</f>
        <v>0</v>
      </c>
      <c r="E1453">
        <f>IF(AND(Taureaux[[#All],[nombres d''incides M&gt;F]]=résultats!$E$1-1,Taureaux[[#All],[Race]]=résultats!$C$4),1,0)</f>
        <v>0</v>
      </c>
      <c r="F1453">
        <f>IF(Taureaux[[#All],[&gt; palier]]=0,0,SUM($C$2:C1453))</f>
        <v>0</v>
      </c>
      <c r="G1453">
        <f>IF(Taureaux[[#All],[=palier]]=0,0,SUM($D$2:D1453)+MAX(Taureaux[[#All],[séquence &gt; palier]]))</f>
        <v>0</v>
      </c>
      <c r="H1453">
        <f>IF(Taureaux[[#All],[=palier-1]]=0,0,SUM($E$2:E1453)+MAX(Taureaux[[#All],[séquence = palier]]))</f>
        <v>0</v>
      </c>
      <c r="I1453" t="str">
        <f>IF(Taureaux[[#All],[&gt; palier]]&gt;0,Q1453,"")</f>
        <v/>
      </c>
      <c r="J1453" t="str">
        <f>IF(Taureaux[[#All],[=palier]]&gt;0,Q1453,"")</f>
        <v/>
      </c>
      <c r="K1453" t="str">
        <f>IF(Taureaux[[#All],[=palier-1]]&gt;0,Q1453,"")</f>
        <v/>
      </c>
      <c r="L1453">
        <f>IF(ROW()-1&lt;=60000,ROW()-1)</f>
        <v>1452</v>
      </c>
      <c r="M1453" s="12" t="str">
        <f>IF(Taureaux[[#This Row],[Nom selon le rang]]="","",VLOOKUP(O1453,Q:AF,10,FALSE))</f>
        <v/>
      </c>
      <c r="N1453" t="str">
        <f>IF(Taureaux[[#This Row],[somme des males selon la liste]]="","",RANK(Taureaux[[#This Row],[somme des males selon la liste]],Taureaux[[#All],[somme des males selon la liste]],0))</f>
        <v/>
      </c>
      <c r="O14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3">
        <v>44635751</v>
      </c>
      <c r="Q1453" t="s">
        <v>1922</v>
      </c>
      <c r="R1453" t="s">
        <v>654</v>
      </c>
      <c r="S1453" t="s">
        <v>80</v>
      </c>
      <c r="T1453">
        <v>762.94</v>
      </c>
      <c r="U1453">
        <v>60.02</v>
      </c>
      <c r="V1453">
        <v>60.16</v>
      </c>
      <c r="W1453">
        <v>68.73</v>
      </c>
      <c r="X1453">
        <v>65.38</v>
      </c>
      <c r="Y1453">
        <v>59.9</v>
      </c>
      <c r="Z1453" s="12">
        <f>SUM(Taureaux[[#This Row],[indice 1]:[Indice 5]])</f>
        <v>314.19</v>
      </c>
      <c r="AA1453" t="s">
        <v>63</v>
      </c>
      <c r="AB1453" t="s">
        <v>51</v>
      </c>
      <c r="AC1453" t="s">
        <v>52</v>
      </c>
      <c r="AD1453">
        <v>10</v>
      </c>
      <c r="AE1453">
        <v>262.7</v>
      </c>
    </row>
    <row r="1454" spans="2:31" x14ac:dyDescent="0.25">
      <c r="B1454" s="2">
        <f>IF(Taureaux[[#This Row],[Race]]&lt;&gt;résultats!$C$4,0,SUM(IF(U1454&gt;résultats!E$4,1,0),IF(V1454&gt;résultats!F$4,1,0),IF(W1454&gt;résultats!G$4,1,0),IF(X1454&gt;résultats!H$4,1,0),IF(Y1454&gt;résultats!I$4,1,0),IF(Z1454&gt;résultats!J$4,1,0)))</f>
        <v>0</v>
      </c>
      <c r="C1454">
        <f>IF(AND(Taureaux[[#All],[nombres d''incides M&gt;F]]&gt;résultats!$E$1,Taureaux[[#All],[Race]]=résultats!$C$4),1,0)</f>
        <v>0</v>
      </c>
      <c r="D1454">
        <f>IF(AND(Taureaux[[#All],[nombres d''incides M&gt;F]]=résultats!$E$1,Taureaux[[#All],[Race]]=résultats!$C$4),1,0)</f>
        <v>0</v>
      </c>
      <c r="E1454">
        <f>IF(AND(Taureaux[[#All],[nombres d''incides M&gt;F]]=résultats!$E$1-1,Taureaux[[#All],[Race]]=résultats!$C$4),1,0)</f>
        <v>0</v>
      </c>
      <c r="F1454">
        <f>IF(Taureaux[[#All],[&gt; palier]]=0,0,SUM($C$2:C1454))</f>
        <v>0</v>
      </c>
      <c r="G1454">
        <f>IF(Taureaux[[#All],[=palier]]=0,0,SUM($D$2:D1454)+MAX(Taureaux[[#All],[séquence &gt; palier]]))</f>
        <v>0</v>
      </c>
      <c r="H1454">
        <f>IF(Taureaux[[#All],[=palier-1]]=0,0,SUM($E$2:E1454)+MAX(Taureaux[[#All],[séquence = palier]]))</f>
        <v>0</v>
      </c>
      <c r="I1454" t="str">
        <f>IF(Taureaux[[#All],[&gt; palier]]&gt;0,Q1454,"")</f>
        <v/>
      </c>
      <c r="J1454" t="str">
        <f>IF(Taureaux[[#All],[=palier]]&gt;0,Q1454,"")</f>
        <v/>
      </c>
      <c r="K1454" t="str">
        <f>IF(Taureaux[[#All],[=palier-1]]&gt;0,Q1454,"")</f>
        <v/>
      </c>
      <c r="L1454">
        <f>IF(ROW()-1&lt;=60000,ROW()-1)</f>
        <v>1453</v>
      </c>
      <c r="M1454" s="12" t="str">
        <f>IF(Taureaux[[#This Row],[Nom selon le rang]]="","",VLOOKUP(O1454,Q:AF,10,FALSE))</f>
        <v/>
      </c>
      <c r="N1454" t="str">
        <f>IF(Taureaux[[#This Row],[somme des males selon la liste]]="","",RANK(Taureaux[[#This Row],[somme des males selon la liste]],Taureaux[[#All],[somme des males selon la liste]],0))</f>
        <v/>
      </c>
      <c r="O14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4">
        <v>54401031</v>
      </c>
      <c r="Q1454" t="s">
        <v>1743</v>
      </c>
      <c r="R1454" t="s">
        <v>244</v>
      </c>
      <c r="S1454" t="s">
        <v>74</v>
      </c>
      <c r="T1454">
        <v>989.72</v>
      </c>
      <c r="U1454">
        <v>71.510000000000005</v>
      </c>
      <c r="V1454">
        <v>57.47</v>
      </c>
      <c r="W1454">
        <v>71.709999999999994</v>
      </c>
      <c r="X1454">
        <v>58.31</v>
      </c>
      <c r="Y1454">
        <v>58.24</v>
      </c>
      <c r="Z1454" s="12">
        <f>SUM(Taureaux[[#This Row],[indice 1]:[Indice 5]])</f>
        <v>317.24</v>
      </c>
      <c r="AA1454" t="s">
        <v>63</v>
      </c>
      <c r="AB1454" t="s">
        <v>669</v>
      </c>
      <c r="AC1454" t="s">
        <v>116</v>
      </c>
      <c r="AD1454">
        <v>10</v>
      </c>
      <c r="AE1454">
        <v>146.54</v>
      </c>
    </row>
    <row r="1455" spans="2:31" x14ac:dyDescent="0.25">
      <c r="B1455" s="2">
        <f>IF(Taureaux[[#This Row],[Race]]&lt;&gt;résultats!$C$4,0,SUM(IF(U1455&gt;résultats!E$4,1,0),IF(V1455&gt;résultats!F$4,1,0),IF(W1455&gt;résultats!G$4,1,0),IF(X1455&gt;résultats!H$4,1,0),IF(Y1455&gt;résultats!I$4,1,0),IF(Z1455&gt;résultats!J$4,1,0)))</f>
        <v>0</v>
      </c>
      <c r="C1455">
        <f>IF(AND(Taureaux[[#All],[nombres d''incides M&gt;F]]&gt;résultats!$E$1,Taureaux[[#All],[Race]]=résultats!$C$4),1,0)</f>
        <v>0</v>
      </c>
      <c r="D1455">
        <f>IF(AND(Taureaux[[#All],[nombres d''incides M&gt;F]]=résultats!$E$1,Taureaux[[#All],[Race]]=résultats!$C$4),1,0)</f>
        <v>0</v>
      </c>
      <c r="E1455">
        <f>IF(AND(Taureaux[[#All],[nombres d''incides M&gt;F]]=résultats!$E$1-1,Taureaux[[#All],[Race]]=résultats!$C$4),1,0)</f>
        <v>0</v>
      </c>
      <c r="F1455">
        <f>IF(Taureaux[[#All],[&gt; palier]]=0,0,SUM($C$2:C1455))</f>
        <v>0</v>
      </c>
      <c r="G1455">
        <f>IF(Taureaux[[#All],[=palier]]=0,0,SUM($D$2:D1455)+MAX(Taureaux[[#All],[séquence &gt; palier]]))</f>
        <v>0</v>
      </c>
      <c r="H1455">
        <f>IF(Taureaux[[#All],[=palier-1]]=0,0,SUM($E$2:E1455)+MAX(Taureaux[[#All],[séquence = palier]]))</f>
        <v>0</v>
      </c>
      <c r="I1455" t="str">
        <f>IF(Taureaux[[#All],[&gt; palier]]&gt;0,Q1455,"")</f>
        <v/>
      </c>
      <c r="J1455" t="str">
        <f>IF(Taureaux[[#All],[=palier]]&gt;0,Q1455,"")</f>
        <v/>
      </c>
      <c r="K1455" t="str">
        <f>IF(Taureaux[[#All],[=palier-1]]&gt;0,Q1455,"")</f>
        <v/>
      </c>
      <c r="L1455">
        <f>IF(ROW()-1&lt;=60000,ROW()-1)</f>
        <v>1454</v>
      </c>
      <c r="M1455" s="12" t="str">
        <f>IF(Taureaux[[#This Row],[Nom selon le rang]]="","",VLOOKUP(O1455,Q:AF,10,FALSE))</f>
        <v/>
      </c>
      <c r="N1455" t="str">
        <f>IF(Taureaux[[#This Row],[somme des males selon la liste]]="","",RANK(Taureaux[[#This Row],[somme des males selon la liste]],Taureaux[[#All],[somme des males selon la liste]],0))</f>
        <v/>
      </c>
      <c r="O14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5">
        <v>24697561</v>
      </c>
      <c r="Q1455" t="s">
        <v>2637</v>
      </c>
      <c r="R1455" t="s">
        <v>355</v>
      </c>
      <c r="S1455" t="s">
        <v>163</v>
      </c>
      <c r="T1455">
        <v>1036.75</v>
      </c>
      <c r="U1455">
        <v>48.25</v>
      </c>
      <c r="V1455">
        <v>63.18</v>
      </c>
      <c r="W1455">
        <v>51.3</v>
      </c>
      <c r="X1455">
        <v>52.99</v>
      </c>
      <c r="Y1455">
        <v>67.2</v>
      </c>
      <c r="Z1455" s="12">
        <f>SUM(Taureaux[[#This Row],[indice 1]:[Indice 5]])</f>
        <v>282.92</v>
      </c>
      <c r="AA1455" t="s">
        <v>2311</v>
      </c>
      <c r="AB1455" t="s">
        <v>38</v>
      </c>
      <c r="AC1455" t="s">
        <v>39</v>
      </c>
      <c r="AD1455">
        <v>3962</v>
      </c>
      <c r="AE1455">
        <v>70</v>
      </c>
    </row>
    <row r="1456" spans="2:31" x14ac:dyDescent="0.25">
      <c r="B1456" s="2">
        <f>IF(Taureaux[[#This Row],[Race]]&lt;&gt;résultats!$C$4,0,SUM(IF(U1456&gt;résultats!E$4,1,0),IF(V1456&gt;résultats!F$4,1,0),IF(W1456&gt;résultats!G$4,1,0),IF(X1456&gt;résultats!H$4,1,0),IF(Y1456&gt;résultats!I$4,1,0),IF(Z1456&gt;résultats!J$4,1,0)))</f>
        <v>0</v>
      </c>
      <c r="C1456">
        <f>IF(AND(Taureaux[[#All],[nombres d''incides M&gt;F]]&gt;résultats!$E$1,Taureaux[[#All],[Race]]=résultats!$C$4),1,0)</f>
        <v>0</v>
      </c>
      <c r="D1456">
        <f>IF(AND(Taureaux[[#All],[nombres d''incides M&gt;F]]=résultats!$E$1,Taureaux[[#All],[Race]]=résultats!$C$4),1,0)</f>
        <v>0</v>
      </c>
      <c r="E1456">
        <f>IF(AND(Taureaux[[#All],[nombres d''incides M&gt;F]]=résultats!$E$1-1,Taureaux[[#All],[Race]]=résultats!$C$4),1,0)</f>
        <v>0</v>
      </c>
      <c r="F1456">
        <f>IF(Taureaux[[#All],[&gt; palier]]=0,0,SUM($C$2:C1456))</f>
        <v>0</v>
      </c>
      <c r="G1456">
        <f>IF(Taureaux[[#All],[=palier]]=0,0,SUM($D$2:D1456)+MAX(Taureaux[[#All],[séquence &gt; palier]]))</f>
        <v>0</v>
      </c>
      <c r="H1456">
        <f>IF(Taureaux[[#All],[=palier-1]]=0,0,SUM($E$2:E1456)+MAX(Taureaux[[#All],[séquence = palier]]))</f>
        <v>0</v>
      </c>
      <c r="I1456" t="str">
        <f>IF(Taureaux[[#All],[&gt; palier]]&gt;0,Q1456,"")</f>
        <v/>
      </c>
      <c r="J1456" t="str">
        <f>IF(Taureaux[[#All],[=palier]]&gt;0,Q1456,"")</f>
        <v/>
      </c>
      <c r="K1456" t="str">
        <f>IF(Taureaux[[#All],[=palier-1]]&gt;0,Q1456,"")</f>
        <v/>
      </c>
      <c r="L1456">
        <f>IF(ROW()-1&lt;=60000,ROW()-1)</f>
        <v>1455</v>
      </c>
      <c r="M1456" s="12" t="str">
        <f>IF(Taureaux[[#This Row],[Nom selon le rang]]="","",VLOOKUP(O1456,Q:AF,10,FALSE))</f>
        <v/>
      </c>
      <c r="N1456" t="str">
        <f>IF(Taureaux[[#This Row],[somme des males selon la liste]]="","",RANK(Taureaux[[#This Row],[somme des males selon la liste]],Taureaux[[#All],[somme des males selon la liste]],0))</f>
        <v/>
      </c>
      <c r="O14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6">
        <v>74545911</v>
      </c>
      <c r="Q1456" t="s">
        <v>1132</v>
      </c>
      <c r="R1456" t="s">
        <v>120</v>
      </c>
      <c r="S1456" t="s">
        <v>71</v>
      </c>
      <c r="T1456">
        <v>1174.3900000000001</v>
      </c>
      <c r="U1456">
        <v>74.459999999999994</v>
      </c>
      <c r="V1456">
        <v>66.88</v>
      </c>
      <c r="W1456">
        <v>71.02</v>
      </c>
      <c r="X1456">
        <v>56.32</v>
      </c>
      <c r="Y1456">
        <v>64.73</v>
      </c>
      <c r="Z1456" s="12">
        <f>SUM(Taureaux[[#This Row],[indice 1]:[Indice 5]])</f>
        <v>333.40999999999997</v>
      </c>
      <c r="AA1456" t="s">
        <v>148</v>
      </c>
      <c r="AB1456" t="s">
        <v>148</v>
      </c>
      <c r="AC1456" t="s">
        <v>116</v>
      </c>
      <c r="AD1456">
        <v>28485</v>
      </c>
      <c r="AE1456">
        <v>30</v>
      </c>
    </row>
    <row r="1457" spans="2:31" x14ac:dyDescent="0.25">
      <c r="B1457" s="2">
        <f>IF(Taureaux[[#This Row],[Race]]&lt;&gt;résultats!$C$4,0,SUM(IF(U1457&gt;résultats!E$4,1,0),IF(V1457&gt;résultats!F$4,1,0),IF(W1457&gt;résultats!G$4,1,0),IF(X1457&gt;résultats!H$4,1,0),IF(Y1457&gt;résultats!I$4,1,0),IF(Z1457&gt;résultats!J$4,1,0)))</f>
        <v>0</v>
      </c>
      <c r="C1457">
        <f>IF(AND(Taureaux[[#All],[nombres d''incides M&gt;F]]&gt;résultats!$E$1,Taureaux[[#All],[Race]]=résultats!$C$4),1,0)</f>
        <v>0</v>
      </c>
      <c r="D1457">
        <f>IF(AND(Taureaux[[#All],[nombres d''incides M&gt;F]]=résultats!$E$1,Taureaux[[#All],[Race]]=résultats!$C$4),1,0)</f>
        <v>0</v>
      </c>
      <c r="E1457">
        <f>IF(AND(Taureaux[[#All],[nombres d''incides M&gt;F]]=résultats!$E$1-1,Taureaux[[#All],[Race]]=résultats!$C$4),1,0)</f>
        <v>0</v>
      </c>
      <c r="F1457">
        <f>IF(Taureaux[[#All],[&gt; palier]]=0,0,SUM($C$2:C1457))</f>
        <v>0</v>
      </c>
      <c r="G1457">
        <f>IF(Taureaux[[#All],[=palier]]=0,0,SUM($D$2:D1457)+MAX(Taureaux[[#All],[séquence &gt; palier]]))</f>
        <v>0</v>
      </c>
      <c r="H1457">
        <f>IF(Taureaux[[#All],[=palier-1]]=0,0,SUM($E$2:E1457)+MAX(Taureaux[[#All],[séquence = palier]]))</f>
        <v>0</v>
      </c>
      <c r="I1457" t="str">
        <f>IF(Taureaux[[#All],[&gt; palier]]&gt;0,Q1457,"")</f>
        <v/>
      </c>
      <c r="J1457" t="str">
        <f>IF(Taureaux[[#All],[=palier]]&gt;0,Q1457,"")</f>
        <v/>
      </c>
      <c r="K1457" t="str">
        <f>IF(Taureaux[[#All],[=palier-1]]&gt;0,Q1457,"")</f>
        <v/>
      </c>
      <c r="L1457">
        <f>IF(ROW()-1&lt;=60000,ROW()-1)</f>
        <v>1456</v>
      </c>
      <c r="M1457" s="12" t="str">
        <f>IF(Taureaux[[#This Row],[Nom selon le rang]]="","",VLOOKUP(O1457,Q:AF,10,FALSE))</f>
        <v/>
      </c>
      <c r="N1457" t="str">
        <f>IF(Taureaux[[#This Row],[somme des males selon la liste]]="","",RANK(Taureaux[[#This Row],[somme des males selon la liste]],Taureaux[[#All],[somme des males selon la liste]],0))</f>
        <v/>
      </c>
      <c r="O14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7">
        <v>78045098</v>
      </c>
      <c r="Q1457" t="s">
        <v>1715</v>
      </c>
      <c r="R1457" t="s">
        <v>355</v>
      </c>
      <c r="S1457" t="s">
        <v>24</v>
      </c>
      <c r="T1457">
        <v>1084.2</v>
      </c>
      <c r="U1457">
        <v>59.4</v>
      </c>
      <c r="V1457">
        <v>66.48</v>
      </c>
      <c r="W1457">
        <v>72.37</v>
      </c>
      <c r="X1457">
        <v>58.67</v>
      </c>
      <c r="Y1457">
        <v>60.56</v>
      </c>
      <c r="Z1457" s="12">
        <f>SUM(Taureaux[[#This Row],[indice 1]:[Indice 5]])</f>
        <v>317.48</v>
      </c>
      <c r="AA1457" t="s">
        <v>148</v>
      </c>
      <c r="AB1457" t="s">
        <v>148</v>
      </c>
      <c r="AC1457" t="s">
        <v>116</v>
      </c>
      <c r="AD1457">
        <v>6171</v>
      </c>
      <c r="AE1457">
        <v>30</v>
      </c>
    </row>
    <row r="1458" spans="2:31" x14ac:dyDescent="0.25">
      <c r="B1458" s="2">
        <f>IF(Taureaux[[#This Row],[Race]]&lt;&gt;résultats!$C$4,0,SUM(IF(U1458&gt;résultats!E$4,1,0),IF(V1458&gt;résultats!F$4,1,0),IF(W1458&gt;résultats!G$4,1,0),IF(X1458&gt;résultats!H$4,1,0),IF(Y1458&gt;résultats!I$4,1,0),IF(Z1458&gt;résultats!J$4,1,0)))</f>
        <v>0</v>
      </c>
      <c r="C1458">
        <f>IF(AND(Taureaux[[#All],[nombres d''incides M&gt;F]]&gt;résultats!$E$1,Taureaux[[#All],[Race]]=résultats!$C$4),1,0)</f>
        <v>0</v>
      </c>
      <c r="D1458">
        <f>IF(AND(Taureaux[[#All],[nombres d''incides M&gt;F]]=résultats!$E$1,Taureaux[[#All],[Race]]=résultats!$C$4),1,0)</f>
        <v>0</v>
      </c>
      <c r="E1458">
        <f>IF(AND(Taureaux[[#All],[nombres d''incides M&gt;F]]=résultats!$E$1-1,Taureaux[[#All],[Race]]=résultats!$C$4),1,0)</f>
        <v>0</v>
      </c>
      <c r="F1458">
        <f>IF(Taureaux[[#All],[&gt; palier]]=0,0,SUM($C$2:C1458))</f>
        <v>0</v>
      </c>
      <c r="G1458">
        <f>IF(Taureaux[[#All],[=palier]]=0,0,SUM($D$2:D1458)+MAX(Taureaux[[#All],[séquence &gt; palier]]))</f>
        <v>0</v>
      </c>
      <c r="H1458">
        <f>IF(Taureaux[[#All],[=palier-1]]=0,0,SUM($E$2:E1458)+MAX(Taureaux[[#All],[séquence = palier]]))</f>
        <v>0</v>
      </c>
      <c r="I1458" t="str">
        <f>IF(Taureaux[[#All],[&gt; palier]]&gt;0,Q1458,"")</f>
        <v/>
      </c>
      <c r="J1458" t="str">
        <f>IF(Taureaux[[#All],[=palier]]&gt;0,Q1458,"")</f>
        <v/>
      </c>
      <c r="K1458" t="str">
        <f>IF(Taureaux[[#All],[=palier-1]]&gt;0,Q1458,"")</f>
        <v/>
      </c>
      <c r="L1458">
        <f>IF(ROW()-1&lt;=60000,ROW()-1)</f>
        <v>1457</v>
      </c>
      <c r="M1458" s="12" t="str">
        <f>IF(Taureaux[[#This Row],[Nom selon le rang]]="","",VLOOKUP(O1458,Q:AF,10,FALSE))</f>
        <v/>
      </c>
      <c r="N1458" t="str">
        <f>IF(Taureaux[[#This Row],[somme des males selon la liste]]="","",RANK(Taureaux[[#This Row],[somme des males selon la liste]],Taureaux[[#All],[somme des males selon la liste]],0))</f>
        <v/>
      </c>
      <c r="O14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8">
        <v>78518714</v>
      </c>
      <c r="Q1458" t="s">
        <v>316</v>
      </c>
      <c r="R1458" t="s">
        <v>45</v>
      </c>
      <c r="S1458" t="s">
        <v>93</v>
      </c>
      <c r="T1458">
        <v>1086.75</v>
      </c>
      <c r="U1458">
        <v>64.680000000000007</v>
      </c>
      <c r="V1458">
        <v>74.84</v>
      </c>
      <c r="W1458">
        <v>78.63</v>
      </c>
      <c r="X1458">
        <v>66.63</v>
      </c>
      <c r="Y1458">
        <v>74.19</v>
      </c>
      <c r="Z1458" s="12">
        <f>SUM(Taureaux[[#This Row],[indice 1]:[Indice 5]])</f>
        <v>358.96999999999997</v>
      </c>
      <c r="AA1458" t="s">
        <v>63</v>
      </c>
      <c r="AB1458" t="s">
        <v>222</v>
      </c>
      <c r="AC1458" t="s">
        <v>126</v>
      </c>
      <c r="AD1458">
        <v>18</v>
      </c>
      <c r="AE1458">
        <v>133.08000000000001</v>
      </c>
    </row>
    <row r="1459" spans="2:31" x14ac:dyDescent="0.25">
      <c r="B1459" s="2">
        <f>IF(Taureaux[[#This Row],[Race]]&lt;&gt;résultats!$C$4,0,SUM(IF(U1459&gt;résultats!E$4,1,0),IF(V1459&gt;résultats!F$4,1,0),IF(W1459&gt;résultats!G$4,1,0),IF(X1459&gt;résultats!H$4,1,0),IF(Y1459&gt;résultats!I$4,1,0),IF(Z1459&gt;résultats!J$4,1,0)))</f>
        <v>0</v>
      </c>
      <c r="C1459">
        <f>IF(AND(Taureaux[[#All],[nombres d''incides M&gt;F]]&gt;résultats!$E$1,Taureaux[[#All],[Race]]=résultats!$C$4),1,0)</f>
        <v>0</v>
      </c>
      <c r="D1459">
        <f>IF(AND(Taureaux[[#All],[nombres d''incides M&gt;F]]=résultats!$E$1,Taureaux[[#All],[Race]]=résultats!$C$4),1,0)</f>
        <v>0</v>
      </c>
      <c r="E1459">
        <f>IF(AND(Taureaux[[#All],[nombres d''incides M&gt;F]]=résultats!$E$1-1,Taureaux[[#All],[Race]]=résultats!$C$4),1,0)</f>
        <v>0</v>
      </c>
      <c r="F1459">
        <f>IF(Taureaux[[#All],[&gt; palier]]=0,0,SUM($C$2:C1459))</f>
        <v>0</v>
      </c>
      <c r="G1459">
        <f>IF(Taureaux[[#All],[=palier]]=0,0,SUM($D$2:D1459)+MAX(Taureaux[[#All],[séquence &gt; palier]]))</f>
        <v>0</v>
      </c>
      <c r="H1459">
        <f>IF(Taureaux[[#All],[=palier-1]]=0,0,SUM($E$2:E1459)+MAX(Taureaux[[#All],[séquence = palier]]))</f>
        <v>0</v>
      </c>
      <c r="I1459" t="str">
        <f>IF(Taureaux[[#All],[&gt; palier]]&gt;0,Q1459,"")</f>
        <v/>
      </c>
      <c r="J1459" t="str">
        <f>IF(Taureaux[[#All],[=palier]]&gt;0,Q1459,"")</f>
        <v/>
      </c>
      <c r="K1459" t="str">
        <f>IF(Taureaux[[#All],[=palier-1]]&gt;0,Q1459,"")</f>
        <v/>
      </c>
      <c r="L1459">
        <f>IF(ROW()-1&lt;=60000,ROW()-1)</f>
        <v>1458</v>
      </c>
      <c r="M1459" s="12" t="str">
        <f>IF(Taureaux[[#This Row],[Nom selon le rang]]="","",VLOOKUP(O1459,Q:AF,10,FALSE))</f>
        <v/>
      </c>
      <c r="N1459" t="str">
        <f>IF(Taureaux[[#This Row],[somme des males selon la liste]]="","",RANK(Taureaux[[#This Row],[somme des males selon la liste]],Taureaux[[#All],[somme des males selon la liste]],0))</f>
        <v/>
      </c>
      <c r="O14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59">
        <v>78518714</v>
      </c>
      <c r="Q1459" t="s">
        <v>316</v>
      </c>
      <c r="R1459" t="s">
        <v>45</v>
      </c>
      <c r="S1459" t="s">
        <v>93</v>
      </c>
      <c r="T1459">
        <v>1086.75</v>
      </c>
      <c r="U1459">
        <v>64.680000000000007</v>
      </c>
      <c r="V1459">
        <v>74.84</v>
      </c>
      <c r="W1459">
        <v>78.63</v>
      </c>
      <c r="X1459">
        <v>66.63</v>
      </c>
      <c r="Y1459">
        <v>74.19</v>
      </c>
      <c r="Z1459" s="12">
        <f>SUM(Taureaux[[#This Row],[indice 1]:[Indice 5]])</f>
        <v>358.96999999999997</v>
      </c>
      <c r="AA1459" t="s">
        <v>63</v>
      </c>
      <c r="AB1459" t="s">
        <v>115</v>
      </c>
      <c r="AC1459" t="s">
        <v>116</v>
      </c>
      <c r="AD1459">
        <v>11</v>
      </c>
      <c r="AE1459">
        <v>30</v>
      </c>
    </row>
    <row r="1460" spans="2:31" x14ac:dyDescent="0.25">
      <c r="B1460" s="2">
        <f>IF(Taureaux[[#This Row],[Race]]&lt;&gt;résultats!$C$4,0,SUM(IF(U1460&gt;résultats!E$4,1,0),IF(V1460&gt;résultats!F$4,1,0),IF(W1460&gt;résultats!G$4,1,0),IF(X1460&gt;résultats!H$4,1,0),IF(Y1460&gt;résultats!I$4,1,0),IF(Z1460&gt;résultats!J$4,1,0)))</f>
        <v>0</v>
      </c>
      <c r="C1460">
        <f>IF(AND(Taureaux[[#All],[nombres d''incides M&gt;F]]&gt;résultats!$E$1,Taureaux[[#All],[Race]]=résultats!$C$4),1,0)</f>
        <v>0</v>
      </c>
      <c r="D1460">
        <f>IF(AND(Taureaux[[#All],[nombres d''incides M&gt;F]]=résultats!$E$1,Taureaux[[#All],[Race]]=résultats!$C$4),1,0)</f>
        <v>0</v>
      </c>
      <c r="E1460">
        <f>IF(AND(Taureaux[[#All],[nombres d''incides M&gt;F]]=résultats!$E$1-1,Taureaux[[#All],[Race]]=résultats!$C$4),1,0)</f>
        <v>0</v>
      </c>
      <c r="F1460">
        <f>IF(Taureaux[[#All],[&gt; palier]]=0,0,SUM($C$2:C1460))</f>
        <v>0</v>
      </c>
      <c r="G1460">
        <f>IF(Taureaux[[#All],[=palier]]=0,0,SUM($D$2:D1460)+MAX(Taureaux[[#All],[séquence &gt; palier]]))</f>
        <v>0</v>
      </c>
      <c r="H1460">
        <f>IF(Taureaux[[#All],[=palier-1]]=0,0,SUM($E$2:E1460)+MAX(Taureaux[[#All],[séquence = palier]]))</f>
        <v>0</v>
      </c>
      <c r="I1460" t="str">
        <f>IF(Taureaux[[#All],[&gt; palier]]&gt;0,Q1460,"")</f>
        <v/>
      </c>
      <c r="J1460" t="str">
        <f>IF(Taureaux[[#All],[=palier]]&gt;0,Q1460,"")</f>
        <v/>
      </c>
      <c r="K1460" t="str">
        <f>IF(Taureaux[[#All],[=palier-1]]&gt;0,Q1460,"")</f>
        <v/>
      </c>
      <c r="L1460">
        <f>IF(ROW()-1&lt;=60000,ROW()-1)</f>
        <v>1459</v>
      </c>
      <c r="M1460" s="12" t="str">
        <f>IF(Taureaux[[#This Row],[Nom selon le rang]]="","",VLOOKUP(O1460,Q:AF,10,FALSE))</f>
        <v/>
      </c>
      <c r="N1460" t="str">
        <f>IF(Taureaux[[#This Row],[somme des males selon la liste]]="","",RANK(Taureaux[[#This Row],[somme des males selon la liste]],Taureaux[[#All],[somme des males selon la liste]],0))</f>
        <v/>
      </c>
      <c r="O14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0">
        <v>39837581</v>
      </c>
      <c r="Q1460" t="s">
        <v>576</v>
      </c>
      <c r="R1460" t="s">
        <v>36</v>
      </c>
      <c r="S1460" t="s">
        <v>98</v>
      </c>
      <c r="T1460">
        <v>1170.53</v>
      </c>
      <c r="U1460">
        <v>73.849999999999994</v>
      </c>
      <c r="V1460">
        <v>68.75</v>
      </c>
      <c r="W1460">
        <v>78.05</v>
      </c>
      <c r="X1460">
        <v>67.98</v>
      </c>
      <c r="Y1460">
        <v>55.88</v>
      </c>
      <c r="Z1460" s="12">
        <f>SUM(Taureaux[[#This Row],[indice 1]:[Indice 5]])</f>
        <v>344.51</v>
      </c>
      <c r="AA1460" t="s">
        <v>38</v>
      </c>
      <c r="AB1460" t="s">
        <v>38</v>
      </c>
      <c r="AC1460" t="s">
        <v>39</v>
      </c>
      <c r="AD1460">
        <v>6714</v>
      </c>
      <c r="AE1460">
        <v>90</v>
      </c>
    </row>
    <row r="1461" spans="2:31" x14ac:dyDescent="0.25">
      <c r="B1461" s="2">
        <f>IF(Taureaux[[#This Row],[Race]]&lt;&gt;résultats!$C$4,0,SUM(IF(U1461&gt;résultats!E$4,1,0),IF(V1461&gt;résultats!F$4,1,0),IF(W1461&gt;résultats!G$4,1,0),IF(X1461&gt;résultats!H$4,1,0),IF(Y1461&gt;résultats!I$4,1,0),IF(Z1461&gt;résultats!J$4,1,0)))</f>
        <v>0</v>
      </c>
      <c r="C1461">
        <f>IF(AND(Taureaux[[#All],[nombres d''incides M&gt;F]]&gt;résultats!$E$1,Taureaux[[#All],[Race]]=résultats!$C$4),1,0)</f>
        <v>0</v>
      </c>
      <c r="D1461">
        <f>IF(AND(Taureaux[[#All],[nombres d''incides M&gt;F]]=résultats!$E$1,Taureaux[[#All],[Race]]=résultats!$C$4),1,0)</f>
        <v>0</v>
      </c>
      <c r="E1461">
        <f>IF(AND(Taureaux[[#All],[nombres d''incides M&gt;F]]=résultats!$E$1-1,Taureaux[[#All],[Race]]=résultats!$C$4),1,0)</f>
        <v>0</v>
      </c>
      <c r="F1461">
        <f>IF(Taureaux[[#All],[&gt; palier]]=0,0,SUM($C$2:C1461))</f>
        <v>0</v>
      </c>
      <c r="G1461">
        <f>IF(Taureaux[[#All],[=palier]]=0,0,SUM($D$2:D1461)+MAX(Taureaux[[#All],[séquence &gt; palier]]))</f>
        <v>0</v>
      </c>
      <c r="H1461">
        <f>IF(Taureaux[[#All],[=palier-1]]=0,0,SUM($E$2:E1461)+MAX(Taureaux[[#All],[séquence = palier]]))</f>
        <v>0</v>
      </c>
      <c r="I1461" t="str">
        <f>IF(Taureaux[[#All],[&gt; palier]]&gt;0,Q1461,"")</f>
        <v/>
      </c>
      <c r="J1461" t="str">
        <f>IF(Taureaux[[#All],[=palier]]&gt;0,Q1461,"")</f>
        <v/>
      </c>
      <c r="K1461" t="str">
        <f>IF(Taureaux[[#All],[=palier-1]]&gt;0,Q1461,"")</f>
        <v/>
      </c>
      <c r="L1461">
        <f>IF(ROW()-1&lt;=60000,ROW()-1)</f>
        <v>1460</v>
      </c>
      <c r="M1461" s="12" t="str">
        <f>IF(Taureaux[[#This Row],[Nom selon le rang]]="","",VLOOKUP(O1461,Q:AF,10,FALSE))</f>
        <v/>
      </c>
      <c r="N1461" t="str">
        <f>IF(Taureaux[[#This Row],[somme des males selon la liste]]="","",RANK(Taureaux[[#This Row],[somme des males selon la liste]],Taureaux[[#All],[somme des males selon la liste]],0))</f>
        <v/>
      </c>
      <c r="O14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1">
        <v>39837581</v>
      </c>
      <c r="Q1461" t="s">
        <v>576</v>
      </c>
      <c r="R1461" t="s">
        <v>36</v>
      </c>
      <c r="S1461" t="s">
        <v>98</v>
      </c>
      <c r="T1461">
        <v>1170.53</v>
      </c>
      <c r="U1461">
        <v>73.849999999999994</v>
      </c>
      <c r="V1461">
        <v>68.75</v>
      </c>
      <c r="W1461">
        <v>78.05</v>
      </c>
      <c r="X1461">
        <v>67.98</v>
      </c>
      <c r="Y1461">
        <v>55.88</v>
      </c>
      <c r="Z1461" s="12">
        <f>SUM(Taureaux[[#This Row],[indice 1]:[Indice 5]])</f>
        <v>344.51</v>
      </c>
      <c r="AA1461" t="s">
        <v>63</v>
      </c>
      <c r="AB1461" t="s">
        <v>138</v>
      </c>
      <c r="AC1461" t="s">
        <v>139</v>
      </c>
      <c r="AD1461">
        <v>7</v>
      </c>
      <c r="AE1461">
        <v>148.16999999999999</v>
      </c>
    </row>
    <row r="1462" spans="2:31" x14ac:dyDescent="0.25">
      <c r="B1462" s="2">
        <f>IF(Taureaux[[#This Row],[Race]]&lt;&gt;résultats!$C$4,0,SUM(IF(U1462&gt;résultats!E$4,1,0),IF(V1462&gt;résultats!F$4,1,0),IF(W1462&gt;résultats!G$4,1,0),IF(X1462&gt;résultats!H$4,1,0),IF(Y1462&gt;résultats!I$4,1,0),IF(Z1462&gt;résultats!J$4,1,0)))</f>
        <v>0</v>
      </c>
      <c r="C1462">
        <f>IF(AND(Taureaux[[#All],[nombres d''incides M&gt;F]]&gt;résultats!$E$1,Taureaux[[#All],[Race]]=résultats!$C$4),1,0)</f>
        <v>0</v>
      </c>
      <c r="D1462">
        <f>IF(AND(Taureaux[[#All],[nombres d''incides M&gt;F]]=résultats!$E$1,Taureaux[[#All],[Race]]=résultats!$C$4),1,0)</f>
        <v>0</v>
      </c>
      <c r="E1462">
        <f>IF(AND(Taureaux[[#All],[nombres d''incides M&gt;F]]=résultats!$E$1-1,Taureaux[[#All],[Race]]=résultats!$C$4),1,0)</f>
        <v>0</v>
      </c>
      <c r="F1462">
        <f>IF(Taureaux[[#All],[&gt; palier]]=0,0,SUM($C$2:C1462))</f>
        <v>0</v>
      </c>
      <c r="G1462">
        <f>IF(Taureaux[[#All],[=palier]]=0,0,SUM($D$2:D1462)+MAX(Taureaux[[#All],[séquence &gt; palier]]))</f>
        <v>0</v>
      </c>
      <c r="H1462">
        <f>IF(Taureaux[[#All],[=palier-1]]=0,0,SUM($E$2:E1462)+MAX(Taureaux[[#All],[séquence = palier]]))</f>
        <v>0</v>
      </c>
      <c r="I1462" t="str">
        <f>IF(Taureaux[[#All],[&gt; palier]]&gt;0,Q1462,"")</f>
        <v/>
      </c>
      <c r="J1462" t="str">
        <f>IF(Taureaux[[#All],[=palier]]&gt;0,Q1462,"")</f>
        <v/>
      </c>
      <c r="K1462" t="str">
        <f>IF(Taureaux[[#All],[=palier-1]]&gt;0,Q1462,"")</f>
        <v/>
      </c>
      <c r="L1462">
        <f>IF(ROW()-1&lt;=60000,ROW()-1)</f>
        <v>1461</v>
      </c>
      <c r="M1462" s="12" t="str">
        <f>IF(Taureaux[[#This Row],[Nom selon le rang]]="","",VLOOKUP(O1462,Q:AF,10,FALSE))</f>
        <v/>
      </c>
      <c r="N1462" t="str">
        <f>IF(Taureaux[[#This Row],[somme des males selon la liste]]="","",RANK(Taureaux[[#This Row],[somme des males selon la liste]],Taureaux[[#All],[somme des males selon la liste]],0))</f>
        <v/>
      </c>
      <c r="O14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2">
        <v>78499486</v>
      </c>
      <c r="Q1462" t="s">
        <v>1115</v>
      </c>
      <c r="R1462" t="s">
        <v>244</v>
      </c>
      <c r="S1462" t="s">
        <v>108</v>
      </c>
      <c r="T1462">
        <v>1001.73</v>
      </c>
      <c r="U1462">
        <v>74</v>
      </c>
      <c r="V1462">
        <v>68.25</v>
      </c>
      <c r="W1462">
        <v>66.98</v>
      </c>
      <c r="X1462">
        <v>65.69</v>
      </c>
      <c r="Y1462">
        <v>62.85</v>
      </c>
      <c r="Z1462" s="12">
        <f>SUM(Taureaux[[#This Row],[indice 1]:[Indice 5]])</f>
        <v>337.77000000000004</v>
      </c>
      <c r="AA1462" t="s">
        <v>375</v>
      </c>
      <c r="AB1462" t="s">
        <v>375</v>
      </c>
      <c r="AC1462" t="s">
        <v>47</v>
      </c>
      <c r="AD1462">
        <v>33833</v>
      </c>
      <c r="AE1462">
        <v>30</v>
      </c>
    </row>
    <row r="1463" spans="2:31" x14ac:dyDescent="0.25">
      <c r="B1463" s="2">
        <f>IF(Taureaux[[#This Row],[Race]]&lt;&gt;résultats!$C$4,0,SUM(IF(U1463&gt;résultats!E$4,1,0),IF(V1463&gt;résultats!F$4,1,0),IF(W1463&gt;résultats!G$4,1,0),IF(X1463&gt;résultats!H$4,1,0),IF(Y1463&gt;résultats!I$4,1,0),IF(Z1463&gt;résultats!J$4,1,0)))</f>
        <v>0</v>
      </c>
      <c r="C1463">
        <f>IF(AND(Taureaux[[#All],[nombres d''incides M&gt;F]]&gt;résultats!$E$1,Taureaux[[#All],[Race]]=résultats!$C$4),1,0)</f>
        <v>0</v>
      </c>
      <c r="D1463">
        <f>IF(AND(Taureaux[[#All],[nombres d''incides M&gt;F]]=résultats!$E$1,Taureaux[[#All],[Race]]=résultats!$C$4),1,0)</f>
        <v>0</v>
      </c>
      <c r="E1463">
        <f>IF(AND(Taureaux[[#All],[nombres d''incides M&gt;F]]=résultats!$E$1-1,Taureaux[[#All],[Race]]=résultats!$C$4),1,0)</f>
        <v>0</v>
      </c>
      <c r="F1463">
        <f>IF(Taureaux[[#All],[&gt; palier]]=0,0,SUM($C$2:C1463))</f>
        <v>0</v>
      </c>
      <c r="G1463">
        <f>IF(Taureaux[[#All],[=palier]]=0,0,SUM($D$2:D1463)+MAX(Taureaux[[#All],[séquence &gt; palier]]))</f>
        <v>0</v>
      </c>
      <c r="H1463">
        <f>IF(Taureaux[[#All],[=palier-1]]=0,0,SUM($E$2:E1463)+MAX(Taureaux[[#All],[séquence = palier]]))</f>
        <v>0</v>
      </c>
      <c r="I1463" t="str">
        <f>IF(Taureaux[[#All],[&gt; palier]]&gt;0,Q1463,"")</f>
        <v/>
      </c>
      <c r="J1463" t="str">
        <f>IF(Taureaux[[#All],[=palier]]&gt;0,Q1463,"")</f>
        <v/>
      </c>
      <c r="K1463" t="str">
        <f>IF(Taureaux[[#All],[=palier-1]]&gt;0,Q1463,"")</f>
        <v/>
      </c>
      <c r="L1463">
        <f>IF(ROW()-1&lt;=60000,ROW()-1)</f>
        <v>1462</v>
      </c>
      <c r="M1463" s="12" t="str">
        <f>IF(Taureaux[[#This Row],[Nom selon le rang]]="","",VLOOKUP(O1463,Q:AF,10,FALSE))</f>
        <v/>
      </c>
      <c r="N1463" t="str">
        <f>IF(Taureaux[[#This Row],[somme des males selon la liste]]="","",RANK(Taureaux[[#This Row],[somme des males selon la liste]],Taureaux[[#All],[somme des males selon la liste]],0))</f>
        <v/>
      </c>
      <c r="O14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3">
        <v>78762343</v>
      </c>
      <c r="Q1463" t="s">
        <v>1757</v>
      </c>
      <c r="R1463" t="s">
        <v>209</v>
      </c>
      <c r="S1463" t="s">
        <v>134</v>
      </c>
      <c r="T1463">
        <v>1393.65</v>
      </c>
      <c r="U1463">
        <v>75.900000000000006</v>
      </c>
      <c r="V1463">
        <v>65.7</v>
      </c>
      <c r="W1463">
        <v>59.93</v>
      </c>
      <c r="X1463">
        <v>62.92</v>
      </c>
      <c r="Y1463">
        <v>64.12</v>
      </c>
      <c r="Z1463" s="12">
        <f>SUM(Taureaux[[#This Row],[indice 1]:[Indice 5]])</f>
        <v>328.57000000000005</v>
      </c>
      <c r="AA1463" t="s">
        <v>1081</v>
      </c>
      <c r="AB1463" t="s">
        <v>1081</v>
      </c>
      <c r="AC1463" t="s">
        <v>103</v>
      </c>
      <c r="AD1463">
        <v>2131</v>
      </c>
      <c r="AE1463">
        <v>90</v>
      </c>
    </row>
    <row r="1464" spans="2:31" x14ac:dyDescent="0.25">
      <c r="B1464" s="2">
        <f>IF(Taureaux[[#This Row],[Race]]&lt;&gt;résultats!$C$4,0,SUM(IF(U1464&gt;résultats!E$4,1,0),IF(V1464&gt;résultats!F$4,1,0),IF(W1464&gt;résultats!G$4,1,0),IF(X1464&gt;résultats!H$4,1,0),IF(Y1464&gt;résultats!I$4,1,0),IF(Z1464&gt;résultats!J$4,1,0)))</f>
        <v>0</v>
      </c>
      <c r="C1464">
        <f>IF(AND(Taureaux[[#All],[nombres d''incides M&gt;F]]&gt;résultats!$E$1,Taureaux[[#All],[Race]]=résultats!$C$4),1,0)</f>
        <v>0</v>
      </c>
      <c r="D1464">
        <f>IF(AND(Taureaux[[#All],[nombres d''incides M&gt;F]]=résultats!$E$1,Taureaux[[#All],[Race]]=résultats!$C$4),1,0)</f>
        <v>0</v>
      </c>
      <c r="E1464">
        <f>IF(AND(Taureaux[[#All],[nombres d''incides M&gt;F]]=résultats!$E$1-1,Taureaux[[#All],[Race]]=résultats!$C$4),1,0)</f>
        <v>0</v>
      </c>
      <c r="F1464">
        <f>IF(Taureaux[[#All],[&gt; palier]]=0,0,SUM($C$2:C1464))</f>
        <v>0</v>
      </c>
      <c r="G1464">
        <f>IF(Taureaux[[#All],[=palier]]=0,0,SUM($D$2:D1464)+MAX(Taureaux[[#All],[séquence &gt; palier]]))</f>
        <v>0</v>
      </c>
      <c r="H1464">
        <f>IF(Taureaux[[#All],[=palier-1]]=0,0,SUM($E$2:E1464)+MAX(Taureaux[[#All],[séquence = palier]]))</f>
        <v>0</v>
      </c>
      <c r="I1464" t="str">
        <f>IF(Taureaux[[#All],[&gt; palier]]&gt;0,Q1464,"")</f>
        <v/>
      </c>
      <c r="J1464" t="str">
        <f>IF(Taureaux[[#All],[=palier]]&gt;0,Q1464,"")</f>
        <v/>
      </c>
      <c r="K1464" t="str">
        <f>IF(Taureaux[[#All],[=palier-1]]&gt;0,Q1464,"")</f>
        <v/>
      </c>
      <c r="L1464">
        <f>IF(ROW()-1&lt;=60000,ROW()-1)</f>
        <v>1463</v>
      </c>
      <c r="M1464" s="12" t="str">
        <f>IF(Taureaux[[#This Row],[Nom selon le rang]]="","",VLOOKUP(O1464,Q:AF,10,FALSE))</f>
        <v/>
      </c>
      <c r="N1464" t="str">
        <f>IF(Taureaux[[#This Row],[somme des males selon la liste]]="","",RANK(Taureaux[[#This Row],[somme des males selon la liste]],Taureaux[[#All],[somme des males selon la liste]],0))</f>
        <v/>
      </c>
      <c r="O14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4">
        <v>78245744</v>
      </c>
      <c r="Q1464" t="s">
        <v>1330</v>
      </c>
      <c r="R1464" t="s">
        <v>244</v>
      </c>
      <c r="S1464" t="s">
        <v>95</v>
      </c>
      <c r="T1464">
        <v>1001.35</v>
      </c>
      <c r="U1464">
        <v>61.63</v>
      </c>
      <c r="V1464">
        <v>69.06</v>
      </c>
      <c r="W1464">
        <v>70.38</v>
      </c>
      <c r="X1464">
        <v>68.37</v>
      </c>
      <c r="Y1464">
        <v>60.16</v>
      </c>
      <c r="Z1464" s="12">
        <f>SUM(Taureaux[[#This Row],[indice 1]:[Indice 5]])</f>
        <v>329.6</v>
      </c>
      <c r="AA1464" t="s">
        <v>148</v>
      </c>
      <c r="AB1464" t="s">
        <v>148</v>
      </c>
      <c r="AC1464" t="s">
        <v>116</v>
      </c>
      <c r="AD1464">
        <v>24862</v>
      </c>
      <c r="AE1464">
        <v>30</v>
      </c>
    </row>
    <row r="1465" spans="2:31" x14ac:dyDescent="0.25">
      <c r="B1465" s="2">
        <f>IF(Taureaux[[#This Row],[Race]]&lt;&gt;résultats!$C$4,0,SUM(IF(U1465&gt;résultats!E$4,1,0),IF(V1465&gt;résultats!F$4,1,0),IF(W1465&gt;résultats!G$4,1,0),IF(X1465&gt;résultats!H$4,1,0),IF(Y1465&gt;résultats!I$4,1,0),IF(Z1465&gt;résultats!J$4,1,0)))</f>
        <v>0</v>
      </c>
      <c r="C1465">
        <f>IF(AND(Taureaux[[#All],[nombres d''incides M&gt;F]]&gt;résultats!$E$1,Taureaux[[#All],[Race]]=résultats!$C$4),1,0)</f>
        <v>0</v>
      </c>
      <c r="D1465">
        <f>IF(AND(Taureaux[[#All],[nombres d''incides M&gt;F]]=résultats!$E$1,Taureaux[[#All],[Race]]=résultats!$C$4),1,0)</f>
        <v>0</v>
      </c>
      <c r="E1465">
        <f>IF(AND(Taureaux[[#All],[nombres d''incides M&gt;F]]=résultats!$E$1-1,Taureaux[[#All],[Race]]=résultats!$C$4),1,0)</f>
        <v>0</v>
      </c>
      <c r="F1465">
        <f>IF(Taureaux[[#All],[&gt; palier]]=0,0,SUM($C$2:C1465))</f>
        <v>0</v>
      </c>
      <c r="G1465">
        <f>IF(Taureaux[[#All],[=palier]]=0,0,SUM($D$2:D1465)+MAX(Taureaux[[#All],[séquence &gt; palier]]))</f>
        <v>0</v>
      </c>
      <c r="H1465">
        <f>IF(Taureaux[[#All],[=palier-1]]=0,0,SUM($E$2:E1465)+MAX(Taureaux[[#All],[séquence = palier]]))</f>
        <v>0</v>
      </c>
      <c r="I1465" t="str">
        <f>IF(Taureaux[[#All],[&gt; palier]]&gt;0,Q1465,"")</f>
        <v/>
      </c>
      <c r="J1465" t="str">
        <f>IF(Taureaux[[#All],[=palier]]&gt;0,Q1465,"")</f>
        <v/>
      </c>
      <c r="K1465" t="str">
        <f>IF(Taureaux[[#All],[=palier-1]]&gt;0,Q1465,"")</f>
        <v/>
      </c>
      <c r="L1465">
        <f>IF(ROW()-1&lt;=60000,ROW()-1)</f>
        <v>1464</v>
      </c>
      <c r="M1465" s="12" t="str">
        <f>IF(Taureaux[[#This Row],[Nom selon le rang]]="","",VLOOKUP(O1465,Q:AF,10,FALSE))</f>
        <v/>
      </c>
      <c r="N1465" t="str">
        <f>IF(Taureaux[[#This Row],[somme des males selon la liste]]="","",RANK(Taureaux[[#This Row],[somme des males selon la liste]],Taureaux[[#All],[somme des males selon la liste]],0))</f>
        <v/>
      </c>
      <c r="O14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5">
        <v>77452694</v>
      </c>
      <c r="Q1465" t="s">
        <v>1949</v>
      </c>
      <c r="R1465" t="s">
        <v>244</v>
      </c>
      <c r="S1465" t="s">
        <v>95</v>
      </c>
      <c r="T1465">
        <v>995.43</v>
      </c>
      <c r="U1465">
        <v>65.56</v>
      </c>
      <c r="V1465">
        <v>73.84</v>
      </c>
      <c r="W1465">
        <v>61.7</v>
      </c>
      <c r="X1465">
        <v>54.13</v>
      </c>
      <c r="Y1465">
        <v>65.239999999999995</v>
      </c>
      <c r="Z1465" s="12">
        <f>SUM(Taureaux[[#This Row],[indice 1]:[Indice 5]])</f>
        <v>320.47000000000003</v>
      </c>
      <c r="AA1465" t="s">
        <v>246</v>
      </c>
      <c r="AB1465" t="s">
        <v>246</v>
      </c>
      <c r="AC1465" t="s">
        <v>103</v>
      </c>
      <c r="AD1465">
        <v>27268</v>
      </c>
      <c r="AE1465">
        <v>30</v>
      </c>
    </row>
    <row r="1466" spans="2:31" x14ac:dyDescent="0.25">
      <c r="B1466" s="2">
        <f>IF(Taureaux[[#This Row],[Race]]&lt;&gt;résultats!$C$4,0,SUM(IF(U1466&gt;résultats!E$4,1,0),IF(V1466&gt;résultats!F$4,1,0),IF(W1466&gt;résultats!G$4,1,0),IF(X1466&gt;résultats!H$4,1,0),IF(Y1466&gt;résultats!I$4,1,0),IF(Z1466&gt;résultats!J$4,1,0)))</f>
        <v>0</v>
      </c>
      <c r="C1466">
        <f>IF(AND(Taureaux[[#All],[nombres d''incides M&gt;F]]&gt;résultats!$E$1,Taureaux[[#All],[Race]]=résultats!$C$4),1,0)</f>
        <v>0</v>
      </c>
      <c r="D1466">
        <f>IF(AND(Taureaux[[#All],[nombres d''incides M&gt;F]]=résultats!$E$1,Taureaux[[#All],[Race]]=résultats!$C$4),1,0)</f>
        <v>0</v>
      </c>
      <c r="E1466">
        <f>IF(AND(Taureaux[[#All],[nombres d''incides M&gt;F]]=résultats!$E$1-1,Taureaux[[#All],[Race]]=résultats!$C$4),1,0)</f>
        <v>0</v>
      </c>
      <c r="F1466">
        <f>IF(Taureaux[[#All],[&gt; palier]]=0,0,SUM($C$2:C1466))</f>
        <v>0</v>
      </c>
      <c r="G1466">
        <f>IF(Taureaux[[#All],[=palier]]=0,0,SUM($D$2:D1466)+MAX(Taureaux[[#All],[séquence &gt; palier]]))</f>
        <v>0</v>
      </c>
      <c r="H1466">
        <f>IF(Taureaux[[#All],[=palier-1]]=0,0,SUM($E$2:E1466)+MAX(Taureaux[[#All],[séquence = palier]]))</f>
        <v>0</v>
      </c>
      <c r="I1466" t="str">
        <f>IF(Taureaux[[#All],[&gt; palier]]&gt;0,Q1466,"")</f>
        <v/>
      </c>
      <c r="J1466" t="str">
        <f>IF(Taureaux[[#All],[=palier]]&gt;0,Q1466,"")</f>
        <v/>
      </c>
      <c r="K1466" t="str">
        <f>IF(Taureaux[[#All],[=palier-1]]&gt;0,Q1466,"")</f>
        <v/>
      </c>
      <c r="L1466">
        <f>IF(ROW()-1&lt;=60000,ROW()-1)</f>
        <v>1465</v>
      </c>
      <c r="M1466" s="12" t="str">
        <f>IF(Taureaux[[#This Row],[Nom selon le rang]]="","",VLOOKUP(O1466,Q:AF,10,FALSE))</f>
        <v/>
      </c>
      <c r="N1466" t="str">
        <f>IF(Taureaux[[#This Row],[somme des males selon la liste]]="","",RANK(Taureaux[[#This Row],[somme des males selon la liste]],Taureaux[[#All],[somme des males selon la liste]],0))</f>
        <v/>
      </c>
      <c r="O14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6">
        <v>57076011</v>
      </c>
      <c r="Q1466" t="s">
        <v>1466</v>
      </c>
      <c r="R1466" t="s">
        <v>120</v>
      </c>
      <c r="S1466" t="s">
        <v>149</v>
      </c>
      <c r="T1466">
        <v>1193.67</v>
      </c>
      <c r="U1466">
        <v>74.61</v>
      </c>
      <c r="V1466">
        <v>62.34</v>
      </c>
      <c r="W1466">
        <v>63.51</v>
      </c>
      <c r="X1466">
        <v>56.6</v>
      </c>
      <c r="Y1466">
        <v>76.040000000000006</v>
      </c>
      <c r="Z1466" s="12">
        <f>SUM(Taureaux[[#This Row],[indice 1]:[Indice 5]])</f>
        <v>333.1</v>
      </c>
      <c r="AA1466" t="s">
        <v>376</v>
      </c>
      <c r="AB1466" t="s">
        <v>376</v>
      </c>
      <c r="AC1466" t="s">
        <v>106</v>
      </c>
      <c r="AD1466">
        <v>5392</v>
      </c>
      <c r="AE1466">
        <v>60</v>
      </c>
    </row>
    <row r="1467" spans="2:31" x14ac:dyDescent="0.25">
      <c r="B1467" s="2">
        <f>IF(Taureaux[[#This Row],[Race]]&lt;&gt;résultats!$C$4,0,SUM(IF(U1467&gt;résultats!E$4,1,0),IF(V1467&gt;résultats!F$4,1,0),IF(W1467&gt;résultats!G$4,1,0),IF(X1467&gt;résultats!H$4,1,0),IF(Y1467&gt;résultats!I$4,1,0),IF(Z1467&gt;résultats!J$4,1,0)))</f>
        <v>0</v>
      </c>
      <c r="C1467">
        <f>IF(AND(Taureaux[[#All],[nombres d''incides M&gt;F]]&gt;résultats!$E$1,Taureaux[[#All],[Race]]=résultats!$C$4),1,0)</f>
        <v>0</v>
      </c>
      <c r="D1467">
        <f>IF(AND(Taureaux[[#All],[nombres d''incides M&gt;F]]=résultats!$E$1,Taureaux[[#All],[Race]]=résultats!$C$4),1,0)</f>
        <v>0</v>
      </c>
      <c r="E1467">
        <f>IF(AND(Taureaux[[#All],[nombres d''incides M&gt;F]]=résultats!$E$1-1,Taureaux[[#All],[Race]]=résultats!$C$4),1,0)</f>
        <v>0</v>
      </c>
      <c r="F1467">
        <f>IF(Taureaux[[#All],[&gt; palier]]=0,0,SUM($C$2:C1467))</f>
        <v>0</v>
      </c>
      <c r="G1467">
        <f>IF(Taureaux[[#All],[=palier]]=0,0,SUM($D$2:D1467)+MAX(Taureaux[[#All],[séquence &gt; palier]]))</f>
        <v>0</v>
      </c>
      <c r="H1467">
        <f>IF(Taureaux[[#All],[=palier-1]]=0,0,SUM($E$2:E1467)+MAX(Taureaux[[#All],[séquence = palier]]))</f>
        <v>0</v>
      </c>
      <c r="I1467" t="str">
        <f>IF(Taureaux[[#All],[&gt; palier]]&gt;0,Q1467,"")</f>
        <v/>
      </c>
      <c r="J1467" t="str">
        <f>IF(Taureaux[[#All],[=palier]]&gt;0,Q1467,"")</f>
        <v/>
      </c>
      <c r="K1467" t="str">
        <f>IF(Taureaux[[#All],[=palier-1]]&gt;0,Q1467,"")</f>
        <v/>
      </c>
      <c r="L1467">
        <f>IF(ROW()-1&lt;=60000,ROW()-1)</f>
        <v>1466</v>
      </c>
      <c r="M1467" s="12" t="str">
        <f>IF(Taureaux[[#This Row],[Nom selon le rang]]="","",VLOOKUP(O1467,Q:AF,10,FALSE))</f>
        <v/>
      </c>
      <c r="N1467" t="str">
        <f>IF(Taureaux[[#This Row],[somme des males selon la liste]]="","",RANK(Taureaux[[#This Row],[somme des males selon la liste]],Taureaux[[#All],[somme des males selon la liste]],0))</f>
        <v/>
      </c>
      <c r="O14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7">
        <v>79710795</v>
      </c>
      <c r="Q1467" t="s">
        <v>2147</v>
      </c>
      <c r="R1467" t="s">
        <v>1187</v>
      </c>
      <c r="S1467" t="s">
        <v>71</v>
      </c>
      <c r="T1467">
        <v>1034.7</v>
      </c>
      <c r="U1467">
        <v>68.25</v>
      </c>
      <c r="V1467">
        <v>69.58</v>
      </c>
      <c r="W1467">
        <v>67</v>
      </c>
      <c r="X1467">
        <v>64.95</v>
      </c>
      <c r="Y1467">
        <v>38.880000000000003</v>
      </c>
      <c r="Z1467" s="12">
        <f>SUM(Taureaux[[#This Row],[indice 1]:[Indice 5]])</f>
        <v>308.65999999999997</v>
      </c>
      <c r="AA1467" t="s">
        <v>115</v>
      </c>
      <c r="AB1467" t="s">
        <v>115</v>
      </c>
      <c r="AC1467" t="s">
        <v>116</v>
      </c>
      <c r="AD1467">
        <v>19973</v>
      </c>
      <c r="AE1467">
        <v>30</v>
      </c>
    </row>
    <row r="1468" spans="2:31" x14ac:dyDescent="0.25">
      <c r="B1468" s="2">
        <f>IF(Taureaux[[#This Row],[Race]]&lt;&gt;résultats!$C$4,0,SUM(IF(U1468&gt;résultats!E$4,1,0),IF(V1468&gt;résultats!F$4,1,0),IF(W1468&gt;résultats!G$4,1,0),IF(X1468&gt;résultats!H$4,1,0),IF(Y1468&gt;résultats!I$4,1,0),IF(Z1468&gt;résultats!J$4,1,0)))</f>
        <v>0</v>
      </c>
      <c r="C1468">
        <f>IF(AND(Taureaux[[#All],[nombres d''incides M&gt;F]]&gt;résultats!$E$1,Taureaux[[#All],[Race]]=résultats!$C$4),1,0)</f>
        <v>0</v>
      </c>
      <c r="D1468">
        <f>IF(AND(Taureaux[[#All],[nombres d''incides M&gt;F]]=résultats!$E$1,Taureaux[[#All],[Race]]=résultats!$C$4),1,0)</f>
        <v>0</v>
      </c>
      <c r="E1468">
        <f>IF(AND(Taureaux[[#All],[nombres d''incides M&gt;F]]=résultats!$E$1-1,Taureaux[[#All],[Race]]=résultats!$C$4),1,0)</f>
        <v>0</v>
      </c>
      <c r="F1468">
        <f>IF(Taureaux[[#All],[&gt; palier]]=0,0,SUM($C$2:C1468))</f>
        <v>0</v>
      </c>
      <c r="G1468">
        <f>IF(Taureaux[[#All],[=palier]]=0,0,SUM($D$2:D1468)+MAX(Taureaux[[#All],[séquence &gt; palier]]))</f>
        <v>0</v>
      </c>
      <c r="H1468">
        <f>IF(Taureaux[[#All],[=palier-1]]=0,0,SUM($E$2:E1468)+MAX(Taureaux[[#All],[séquence = palier]]))</f>
        <v>0</v>
      </c>
      <c r="I1468" t="str">
        <f>IF(Taureaux[[#All],[&gt; palier]]&gt;0,Q1468,"")</f>
        <v/>
      </c>
      <c r="J1468" t="str">
        <f>IF(Taureaux[[#All],[=palier]]&gt;0,Q1468,"")</f>
        <v/>
      </c>
      <c r="K1468" t="str">
        <f>IF(Taureaux[[#All],[=palier-1]]&gt;0,Q1468,"")</f>
        <v/>
      </c>
      <c r="L1468">
        <f>IF(ROW()-1&lt;=60000,ROW()-1)</f>
        <v>1467</v>
      </c>
      <c r="M1468" s="12" t="str">
        <f>IF(Taureaux[[#This Row],[Nom selon le rang]]="","",VLOOKUP(O1468,Q:AF,10,FALSE))</f>
        <v/>
      </c>
      <c r="N1468" t="str">
        <f>IF(Taureaux[[#This Row],[somme des males selon la liste]]="","",RANK(Taureaux[[#This Row],[somme des males selon la liste]],Taureaux[[#All],[somme des males selon la liste]],0))</f>
        <v/>
      </c>
      <c r="O14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8">
        <v>79710795</v>
      </c>
      <c r="Q1468" t="s">
        <v>2147</v>
      </c>
      <c r="R1468" t="s">
        <v>1187</v>
      </c>
      <c r="S1468" t="s">
        <v>71</v>
      </c>
      <c r="T1468">
        <v>1034.7</v>
      </c>
      <c r="U1468">
        <v>68.25</v>
      </c>
      <c r="V1468">
        <v>69.58</v>
      </c>
      <c r="W1468">
        <v>67</v>
      </c>
      <c r="X1468">
        <v>64.95</v>
      </c>
      <c r="Y1468">
        <v>38.880000000000003</v>
      </c>
      <c r="Z1468" s="12">
        <f>SUM(Taureaux[[#This Row],[indice 1]:[Indice 5]])</f>
        <v>308.65999999999997</v>
      </c>
      <c r="AA1468" t="s">
        <v>299</v>
      </c>
      <c r="AB1468" t="s">
        <v>148</v>
      </c>
      <c r="AC1468" t="s">
        <v>116</v>
      </c>
      <c r="AD1468">
        <v>8103</v>
      </c>
      <c r="AE1468">
        <v>30</v>
      </c>
    </row>
    <row r="1469" spans="2:31" x14ac:dyDescent="0.25">
      <c r="B1469" s="2">
        <f>IF(Taureaux[[#This Row],[Race]]&lt;&gt;résultats!$C$4,0,SUM(IF(U1469&gt;résultats!E$4,1,0),IF(V1469&gt;résultats!F$4,1,0),IF(W1469&gt;résultats!G$4,1,0),IF(X1469&gt;résultats!H$4,1,0),IF(Y1469&gt;résultats!I$4,1,0),IF(Z1469&gt;résultats!J$4,1,0)))</f>
        <v>0</v>
      </c>
      <c r="C1469">
        <f>IF(AND(Taureaux[[#All],[nombres d''incides M&gt;F]]&gt;résultats!$E$1,Taureaux[[#All],[Race]]=résultats!$C$4),1,0)</f>
        <v>0</v>
      </c>
      <c r="D1469">
        <f>IF(AND(Taureaux[[#All],[nombres d''incides M&gt;F]]=résultats!$E$1,Taureaux[[#All],[Race]]=résultats!$C$4),1,0)</f>
        <v>0</v>
      </c>
      <c r="E1469">
        <f>IF(AND(Taureaux[[#All],[nombres d''incides M&gt;F]]=résultats!$E$1-1,Taureaux[[#All],[Race]]=résultats!$C$4),1,0)</f>
        <v>0</v>
      </c>
      <c r="F1469">
        <f>IF(Taureaux[[#All],[&gt; palier]]=0,0,SUM($C$2:C1469))</f>
        <v>0</v>
      </c>
      <c r="G1469">
        <f>IF(Taureaux[[#All],[=palier]]=0,0,SUM($D$2:D1469)+MAX(Taureaux[[#All],[séquence &gt; palier]]))</f>
        <v>0</v>
      </c>
      <c r="H1469">
        <f>IF(Taureaux[[#All],[=palier-1]]=0,0,SUM($E$2:E1469)+MAX(Taureaux[[#All],[séquence = palier]]))</f>
        <v>0</v>
      </c>
      <c r="I1469" t="str">
        <f>IF(Taureaux[[#All],[&gt; palier]]&gt;0,Q1469,"")</f>
        <v/>
      </c>
      <c r="J1469" t="str">
        <f>IF(Taureaux[[#All],[=palier]]&gt;0,Q1469,"")</f>
        <v/>
      </c>
      <c r="K1469" t="str">
        <f>IF(Taureaux[[#All],[=palier-1]]&gt;0,Q1469,"")</f>
        <v/>
      </c>
      <c r="L1469">
        <f>IF(ROW()-1&lt;=60000,ROW()-1)</f>
        <v>1468</v>
      </c>
      <c r="M1469" s="12" t="str">
        <f>IF(Taureaux[[#This Row],[Nom selon le rang]]="","",VLOOKUP(O1469,Q:AF,10,FALSE))</f>
        <v/>
      </c>
      <c r="N1469" t="str">
        <f>IF(Taureaux[[#This Row],[somme des males selon la liste]]="","",RANK(Taureaux[[#This Row],[somme des males selon la liste]],Taureaux[[#All],[somme des males selon la liste]],0))</f>
        <v/>
      </c>
      <c r="O14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69">
        <v>80146956</v>
      </c>
      <c r="Q1469" t="s">
        <v>1174</v>
      </c>
      <c r="R1469" t="s">
        <v>45</v>
      </c>
      <c r="S1469" t="s">
        <v>99</v>
      </c>
      <c r="T1469">
        <v>1049.1300000000001</v>
      </c>
      <c r="U1469">
        <v>53.25</v>
      </c>
      <c r="V1469">
        <v>73.45</v>
      </c>
      <c r="W1469">
        <v>78.84</v>
      </c>
      <c r="X1469">
        <v>57.35</v>
      </c>
      <c r="Y1469">
        <v>61.61</v>
      </c>
      <c r="Z1469" s="12">
        <f>SUM(Taureaux[[#This Row],[indice 1]:[Indice 5]])</f>
        <v>324.50000000000006</v>
      </c>
      <c r="AA1469" t="s">
        <v>148</v>
      </c>
      <c r="AB1469" t="s">
        <v>148</v>
      </c>
      <c r="AC1469" t="s">
        <v>116</v>
      </c>
      <c r="AD1469">
        <v>30054</v>
      </c>
      <c r="AE1469">
        <v>30</v>
      </c>
    </row>
    <row r="1470" spans="2:31" x14ac:dyDescent="0.25">
      <c r="B1470" s="2">
        <f>IF(Taureaux[[#This Row],[Race]]&lt;&gt;résultats!$C$4,0,SUM(IF(U1470&gt;résultats!E$4,1,0),IF(V1470&gt;résultats!F$4,1,0),IF(W1470&gt;résultats!G$4,1,0),IF(X1470&gt;résultats!H$4,1,0),IF(Y1470&gt;résultats!I$4,1,0),IF(Z1470&gt;résultats!J$4,1,0)))</f>
        <v>0</v>
      </c>
      <c r="C1470">
        <f>IF(AND(Taureaux[[#All],[nombres d''incides M&gt;F]]&gt;résultats!$E$1,Taureaux[[#All],[Race]]=résultats!$C$4),1,0)</f>
        <v>0</v>
      </c>
      <c r="D1470">
        <f>IF(AND(Taureaux[[#All],[nombres d''incides M&gt;F]]=résultats!$E$1,Taureaux[[#All],[Race]]=résultats!$C$4),1,0)</f>
        <v>0</v>
      </c>
      <c r="E1470">
        <f>IF(AND(Taureaux[[#All],[nombres d''incides M&gt;F]]=résultats!$E$1-1,Taureaux[[#All],[Race]]=résultats!$C$4),1,0)</f>
        <v>0</v>
      </c>
      <c r="F1470">
        <f>IF(Taureaux[[#All],[&gt; palier]]=0,0,SUM($C$2:C1470))</f>
        <v>0</v>
      </c>
      <c r="G1470">
        <f>IF(Taureaux[[#All],[=palier]]=0,0,SUM($D$2:D1470)+MAX(Taureaux[[#All],[séquence &gt; palier]]))</f>
        <v>0</v>
      </c>
      <c r="H1470">
        <f>IF(Taureaux[[#All],[=palier-1]]=0,0,SUM($E$2:E1470)+MAX(Taureaux[[#All],[séquence = palier]]))</f>
        <v>0</v>
      </c>
      <c r="I1470" t="str">
        <f>IF(Taureaux[[#All],[&gt; palier]]&gt;0,Q1470,"")</f>
        <v/>
      </c>
      <c r="J1470" t="str">
        <f>IF(Taureaux[[#All],[=palier]]&gt;0,Q1470,"")</f>
        <v/>
      </c>
      <c r="K1470" t="str">
        <f>IF(Taureaux[[#All],[=palier-1]]&gt;0,Q1470,"")</f>
        <v/>
      </c>
      <c r="L1470">
        <f>IF(ROW()-1&lt;=60000,ROW()-1)</f>
        <v>1469</v>
      </c>
      <c r="M1470" s="12" t="str">
        <f>IF(Taureaux[[#This Row],[Nom selon le rang]]="","",VLOOKUP(O1470,Q:AF,10,FALSE))</f>
        <v/>
      </c>
      <c r="N1470" t="str">
        <f>IF(Taureaux[[#This Row],[somme des males selon la liste]]="","",RANK(Taureaux[[#This Row],[somme des males selon la liste]],Taureaux[[#All],[somme des males selon la liste]],0))</f>
        <v/>
      </c>
      <c r="O14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0">
        <v>80368806</v>
      </c>
      <c r="Q1470" t="s">
        <v>1431</v>
      </c>
      <c r="R1470" t="s">
        <v>456</v>
      </c>
      <c r="S1470" t="s">
        <v>85</v>
      </c>
      <c r="T1470">
        <v>987.91</v>
      </c>
      <c r="U1470">
        <v>71.58</v>
      </c>
      <c r="V1470">
        <v>54.77</v>
      </c>
      <c r="W1470">
        <v>67.989999999999995</v>
      </c>
      <c r="X1470">
        <v>67.47</v>
      </c>
      <c r="Y1470">
        <v>67.56</v>
      </c>
      <c r="Z1470" s="12">
        <f>SUM(Taureaux[[#This Row],[indice 1]:[Indice 5]])</f>
        <v>329.36999999999995</v>
      </c>
      <c r="AA1470" t="s">
        <v>115</v>
      </c>
      <c r="AB1470" t="s">
        <v>115</v>
      </c>
      <c r="AC1470" t="s">
        <v>116</v>
      </c>
      <c r="AD1470">
        <v>7820</v>
      </c>
      <c r="AE1470">
        <v>30</v>
      </c>
    </row>
    <row r="1471" spans="2:31" x14ac:dyDescent="0.25">
      <c r="B1471" s="2">
        <f>IF(Taureaux[[#This Row],[Race]]&lt;&gt;résultats!$C$4,0,SUM(IF(U1471&gt;résultats!E$4,1,0),IF(V1471&gt;résultats!F$4,1,0),IF(W1471&gt;résultats!G$4,1,0),IF(X1471&gt;résultats!H$4,1,0),IF(Y1471&gt;résultats!I$4,1,0),IF(Z1471&gt;résultats!J$4,1,0)))</f>
        <v>0</v>
      </c>
      <c r="C1471">
        <f>IF(AND(Taureaux[[#All],[nombres d''incides M&gt;F]]&gt;résultats!$E$1,Taureaux[[#All],[Race]]=résultats!$C$4),1,0)</f>
        <v>0</v>
      </c>
      <c r="D1471">
        <f>IF(AND(Taureaux[[#All],[nombres d''incides M&gt;F]]=résultats!$E$1,Taureaux[[#All],[Race]]=résultats!$C$4),1,0)</f>
        <v>0</v>
      </c>
      <c r="E1471">
        <f>IF(AND(Taureaux[[#All],[nombres d''incides M&gt;F]]=résultats!$E$1-1,Taureaux[[#All],[Race]]=résultats!$C$4),1,0)</f>
        <v>0</v>
      </c>
      <c r="F1471">
        <f>IF(Taureaux[[#All],[&gt; palier]]=0,0,SUM($C$2:C1471))</f>
        <v>0</v>
      </c>
      <c r="G1471">
        <f>IF(Taureaux[[#All],[=palier]]=0,0,SUM($D$2:D1471)+MAX(Taureaux[[#All],[séquence &gt; palier]]))</f>
        <v>0</v>
      </c>
      <c r="H1471">
        <f>IF(Taureaux[[#All],[=palier-1]]=0,0,SUM($E$2:E1471)+MAX(Taureaux[[#All],[séquence = palier]]))</f>
        <v>0</v>
      </c>
      <c r="I1471" t="str">
        <f>IF(Taureaux[[#All],[&gt; palier]]&gt;0,Q1471,"")</f>
        <v/>
      </c>
      <c r="J1471" t="str">
        <f>IF(Taureaux[[#All],[=palier]]&gt;0,Q1471,"")</f>
        <v/>
      </c>
      <c r="K1471" t="str">
        <f>IF(Taureaux[[#All],[=palier-1]]&gt;0,Q1471,"")</f>
        <v/>
      </c>
      <c r="L1471">
        <f>IF(ROW()-1&lt;=60000,ROW()-1)</f>
        <v>1470</v>
      </c>
      <c r="M1471" s="12" t="str">
        <f>IF(Taureaux[[#This Row],[Nom selon le rang]]="","",VLOOKUP(O1471,Q:AF,10,FALSE))</f>
        <v/>
      </c>
      <c r="N1471" t="str">
        <f>IF(Taureaux[[#This Row],[somme des males selon la liste]]="","",RANK(Taureaux[[#This Row],[somme des males selon la liste]],Taureaux[[#All],[somme des males selon la liste]],0))</f>
        <v/>
      </c>
      <c r="O14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1">
        <v>77847161</v>
      </c>
      <c r="Q1471" t="s">
        <v>2929</v>
      </c>
      <c r="R1471" t="s">
        <v>2735</v>
      </c>
      <c r="S1471" t="s">
        <v>48</v>
      </c>
      <c r="T1471">
        <v>1116.3</v>
      </c>
      <c r="U1471">
        <v>33.83</v>
      </c>
      <c r="V1471">
        <v>32.549999999999997</v>
      </c>
      <c r="W1471">
        <v>32.270000000000003</v>
      </c>
      <c r="X1471">
        <v>33.9</v>
      </c>
      <c r="Y1471">
        <v>31.37</v>
      </c>
      <c r="Z1471" s="12">
        <f>SUM(Taureaux[[#This Row],[indice 1]:[Indice 5]])</f>
        <v>163.92000000000002</v>
      </c>
      <c r="AA1471" t="s">
        <v>148</v>
      </c>
      <c r="AB1471" t="s">
        <v>148</v>
      </c>
      <c r="AC1471" t="s">
        <v>116</v>
      </c>
      <c r="AD1471">
        <v>6581</v>
      </c>
      <c r="AE1471">
        <v>30</v>
      </c>
    </row>
    <row r="1472" spans="2:31" x14ac:dyDescent="0.25">
      <c r="B1472" s="2">
        <f>IF(Taureaux[[#This Row],[Race]]&lt;&gt;résultats!$C$4,0,SUM(IF(U1472&gt;résultats!E$4,1,0),IF(V1472&gt;résultats!F$4,1,0),IF(W1472&gt;résultats!G$4,1,0),IF(X1472&gt;résultats!H$4,1,0),IF(Y1472&gt;résultats!I$4,1,0),IF(Z1472&gt;résultats!J$4,1,0)))</f>
        <v>0</v>
      </c>
      <c r="C1472">
        <f>IF(AND(Taureaux[[#All],[nombres d''incides M&gt;F]]&gt;résultats!$E$1,Taureaux[[#All],[Race]]=résultats!$C$4),1,0)</f>
        <v>0</v>
      </c>
      <c r="D1472">
        <f>IF(AND(Taureaux[[#All],[nombres d''incides M&gt;F]]=résultats!$E$1,Taureaux[[#All],[Race]]=résultats!$C$4),1,0)</f>
        <v>0</v>
      </c>
      <c r="E1472">
        <f>IF(AND(Taureaux[[#All],[nombres d''incides M&gt;F]]=résultats!$E$1-1,Taureaux[[#All],[Race]]=résultats!$C$4),1,0)</f>
        <v>0</v>
      </c>
      <c r="F1472">
        <f>IF(Taureaux[[#All],[&gt; palier]]=0,0,SUM($C$2:C1472))</f>
        <v>0</v>
      </c>
      <c r="G1472">
        <f>IF(Taureaux[[#All],[=palier]]=0,0,SUM($D$2:D1472)+MAX(Taureaux[[#All],[séquence &gt; palier]]))</f>
        <v>0</v>
      </c>
      <c r="H1472">
        <f>IF(Taureaux[[#All],[=palier-1]]=0,0,SUM($E$2:E1472)+MAX(Taureaux[[#All],[séquence = palier]]))</f>
        <v>0</v>
      </c>
      <c r="I1472" t="str">
        <f>IF(Taureaux[[#All],[&gt; palier]]&gt;0,Q1472,"")</f>
        <v/>
      </c>
      <c r="J1472" t="str">
        <f>IF(Taureaux[[#All],[=palier]]&gt;0,Q1472,"")</f>
        <v/>
      </c>
      <c r="K1472" t="str">
        <f>IF(Taureaux[[#All],[=palier-1]]&gt;0,Q1472,"")</f>
        <v/>
      </c>
      <c r="L1472">
        <f>IF(ROW()-1&lt;=60000,ROW()-1)</f>
        <v>1471</v>
      </c>
      <c r="M1472" s="12" t="str">
        <f>IF(Taureaux[[#This Row],[Nom selon le rang]]="","",VLOOKUP(O1472,Q:AF,10,FALSE))</f>
        <v/>
      </c>
      <c r="N1472" t="str">
        <f>IF(Taureaux[[#This Row],[somme des males selon la liste]]="","",RANK(Taureaux[[#This Row],[somme des males selon la liste]],Taureaux[[#All],[somme des males selon la liste]],0))</f>
        <v/>
      </c>
      <c r="O14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2">
        <v>82640421</v>
      </c>
      <c r="Q1472" t="s">
        <v>2464</v>
      </c>
      <c r="R1472" t="s">
        <v>456</v>
      </c>
      <c r="S1472" t="s">
        <v>26</v>
      </c>
      <c r="T1472">
        <v>1067.19</v>
      </c>
      <c r="U1472">
        <v>80.92</v>
      </c>
      <c r="V1472">
        <v>45.92</v>
      </c>
      <c r="W1472">
        <v>54.35</v>
      </c>
      <c r="X1472">
        <v>59.55</v>
      </c>
      <c r="Y1472">
        <v>61.42</v>
      </c>
      <c r="Z1472" s="12">
        <f>SUM(Taureaux[[#This Row],[indice 1]:[Indice 5]])</f>
        <v>302.16000000000003</v>
      </c>
      <c r="AA1472" t="s">
        <v>46</v>
      </c>
      <c r="AB1472" t="s">
        <v>46</v>
      </c>
      <c r="AC1472" t="s">
        <v>47</v>
      </c>
      <c r="AD1472">
        <v>370</v>
      </c>
      <c r="AE1472">
        <v>90</v>
      </c>
    </row>
    <row r="1473" spans="2:31" x14ac:dyDescent="0.25">
      <c r="B1473" s="2">
        <f>IF(Taureaux[[#This Row],[Race]]&lt;&gt;résultats!$C$4,0,SUM(IF(U1473&gt;résultats!E$4,1,0),IF(V1473&gt;résultats!F$4,1,0),IF(W1473&gt;résultats!G$4,1,0),IF(X1473&gt;résultats!H$4,1,0),IF(Y1473&gt;résultats!I$4,1,0),IF(Z1473&gt;résultats!J$4,1,0)))</f>
        <v>0</v>
      </c>
      <c r="C1473">
        <f>IF(AND(Taureaux[[#All],[nombres d''incides M&gt;F]]&gt;résultats!$E$1,Taureaux[[#All],[Race]]=résultats!$C$4),1,0)</f>
        <v>0</v>
      </c>
      <c r="D1473">
        <f>IF(AND(Taureaux[[#All],[nombres d''incides M&gt;F]]=résultats!$E$1,Taureaux[[#All],[Race]]=résultats!$C$4),1,0)</f>
        <v>0</v>
      </c>
      <c r="E1473">
        <f>IF(AND(Taureaux[[#All],[nombres d''incides M&gt;F]]=résultats!$E$1-1,Taureaux[[#All],[Race]]=résultats!$C$4),1,0)</f>
        <v>0</v>
      </c>
      <c r="F1473">
        <f>IF(Taureaux[[#All],[&gt; palier]]=0,0,SUM($C$2:C1473))</f>
        <v>0</v>
      </c>
      <c r="G1473">
        <f>IF(Taureaux[[#All],[=palier]]=0,0,SUM($D$2:D1473)+MAX(Taureaux[[#All],[séquence &gt; palier]]))</f>
        <v>0</v>
      </c>
      <c r="H1473">
        <f>IF(Taureaux[[#All],[=palier-1]]=0,0,SUM($E$2:E1473)+MAX(Taureaux[[#All],[séquence = palier]]))</f>
        <v>0</v>
      </c>
      <c r="I1473" t="str">
        <f>IF(Taureaux[[#All],[&gt; palier]]&gt;0,Q1473,"")</f>
        <v/>
      </c>
      <c r="J1473" t="str">
        <f>IF(Taureaux[[#All],[=palier]]&gt;0,Q1473,"")</f>
        <v/>
      </c>
      <c r="K1473" t="str">
        <f>IF(Taureaux[[#All],[=palier-1]]&gt;0,Q1473,"")</f>
        <v/>
      </c>
      <c r="L1473">
        <f>IF(ROW()-1&lt;=60000,ROW()-1)</f>
        <v>1472</v>
      </c>
      <c r="M1473" s="12" t="str">
        <f>IF(Taureaux[[#This Row],[Nom selon le rang]]="","",VLOOKUP(O1473,Q:AF,10,FALSE))</f>
        <v/>
      </c>
      <c r="N1473" t="str">
        <f>IF(Taureaux[[#This Row],[somme des males selon la liste]]="","",RANK(Taureaux[[#This Row],[somme des males selon la liste]],Taureaux[[#All],[somme des males selon la liste]],0))</f>
        <v/>
      </c>
      <c r="O14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3">
        <v>78271225</v>
      </c>
      <c r="Q1473" t="s">
        <v>1728</v>
      </c>
      <c r="R1473" t="s">
        <v>355</v>
      </c>
      <c r="S1473" t="s">
        <v>114</v>
      </c>
      <c r="T1473">
        <v>1098.4000000000001</v>
      </c>
      <c r="U1473">
        <v>61.28</v>
      </c>
      <c r="V1473">
        <v>70.05</v>
      </c>
      <c r="W1473">
        <v>63.64</v>
      </c>
      <c r="X1473">
        <v>56.67</v>
      </c>
      <c r="Y1473">
        <v>74.12</v>
      </c>
      <c r="Z1473" s="12">
        <f>SUM(Taureaux[[#This Row],[indice 1]:[Indice 5]])</f>
        <v>325.76</v>
      </c>
      <c r="AA1473" t="s">
        <v>148</v>
      </c>
      <c r="AB1473" t="s">
        <v>148</v>
      </c>
      <c r="AC1473" t="s">
        <v>116</v>
      </c>
      <c r="AD1473">
        <v>8006</v>
      </c>
      <c r="AE1473">
        <v>30</v>
      </c>
    </row>
    <row r="1474" spans="2:31" x14ac:dyDescent="0.25">
      <c r="B1474" s="2">
        <f>IF(Taureaux[[#This Row],[Race]]&lt;&gt;résultats!$C$4,0,SUM(IF(U1474&gt;résultats!E$4,1,0),IF(V1474&gt;résultats!F$4,1,0),IF(W1474&gt;résultats!G$4,1,0),IF(X1474&gt;résultats!H$4,1,0),IF(Y1474&gt;résultats!I$4,1,0),IF(Z1474&gt;résultats!J$4,1,0)))</f>
        <v>0</v>
      </c>
      <c r="C1474">
        <f>IF(AND(Taureaux[[#All],[nombres d''incides M&gt;F]]&gt;résultats!$E$1,Taureaux[[#All],[Race]]=résultats!$C$4),1,0)</f>
        <v>0</v>
      </c>
      <c r="D1474">
        <f>IF(AND(Taureaux[[#All],[nombres d''incides M&gt;F]]=résultats!$E$1,Taureaux[[#All],[Race]]=résultats!$C$4),1,0)</f>
        <v>0</v>
      </c>
      <c r="E1474">
        <f>IF(AND(Taureaux[[#All],[nombres d''incides M&gt;F]]=résultats!$E$1-1,Taureaux[[#All],[Race]]=résultats!$C$4),1,0)</f>
        <v>0</v>
      </c>
      <c r="F1474">
        <f>IF(Taureaux[[#All],[&gt; palier]]=0,0,SUM($C$2:C1474))</f>
        <v>0</v>
      </c>
      <c r="G1474">
        <f>IF(Taureaux[[#All],[=palier]]=0,0,SUM($D$2:D1474)+MAX(Taureaux[[#All],[séquence &gt; palier]]))</f>
        <v>0</v>
      </c>
      <c r="H1474">
        <f>IF(Taureaux[[#All],[=palier-1]]=0,0,SUM($E$2:E1474)+MAX(Taureaux[[#All],[séquence = palier]]))</f>
        <v>0</v>
      </c>
      <c r="I1474" t="str">
        <f>IF(Taureaux[[#All],[&gt; palier]]&gt;0,Q1474,"")</f>
        <v/>
      </c>
      <c r="J1474" t="str">
        <f>IF(Taureaux[[#All],[=palier]]&gt;0,Q1474,"")</f>
        <v/>
      </c>
      <c r="K1474" t="str">
        <f>IF(Taureaux[[#All],[=palier-1]]&gt;0,Q1474,"")</f>
        <v/>
      </c>
      <c r="L1474">
        <f>IF(ROW()-1&lt;=60000,ROW()-1)</f>
        <v>1473</v>
      </c>
      <c r="M1474" s="12" t="str">
        <f>IF(Taureaux[[#This Row],[Nom selon le rang]]="","",VLOOKUP(O1474,Q:AF,10,FALSE))</f>
        <v/>
      </c>
      <c r="N1474" t="str">
        <f>IF(Taureaux[[#This Row],[somme des males selon la liste]]="","",RANK(Taureaux[[#This Row],[somme des males selon la liste]],Taureaux[[#All],[somme des males selon la liste]],0))</f>
        <v/>
      </c>
      <c r="O14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4">
        <v>77695879</v>
      </c>
      <c r="Q1474" t="s">
        <v>359</v>
      </c>
      <c r="R1474" t="s">
        <v>36</v>
      </c>
      <c r="S1474" t="s">
        <v>95</v>
      </c>
      <c r="T1474">
        <v>1176.6600000000001</v>
      </c>
      <c r="U1474">
        <v>78.95</v>
      </c>
      <c r="V1474">
        <v>72.53</v>
      </c>
      <c r="W1474">
        <v>72.86</v>
      </c>
      <c r="X1474">
        <v>72.599999999999994</v>
      </c>
      <c r="Y1474">
        <v>65.02</v>
      </c>
      <c r="Z1474" s="12">
        <f>SUM(Taureaux[[#This Row],[indice 1]:[Indice 5]])</f>
        <v>361.96000000000004</v>
      </c>
      <c r="AA1474" t="s">
        <v>38</v>
      </c>
      <c r="AB1474" t="s">
        <v>38</v>
      </c>
      <c r="AC1474" t="s">
        <v>39</v>
      </c>
      <c r="AD1474">
        <v>6754</v>
      </c>
      <c r="AE1474">
        <v>90</v>
      </c>
    </row>
    <row r="1475" spans="2:31" x14ac:dyDescent="0.25">
      <c r="B1475" s="2">
        <f>IF(Taureaux[[#This Row],[Race]]&lt;&gt;résultats!$C$4,0,SUM(IF(U1475&gt;résultats!E$4,1,0),IF(V1475&gt;résultats!F$4,1,0),IF(W1475&gt;résultats!G$4,1,0),IF(X1475&gt;résultats!H$4,1,0),IF(Y1475&gt;résultats!I$4,1,0),IF(Z1475&gt;résultats!J$4,1,0)))</f>
        <v>0</v>
      </c>
      <c r="C1475">
        <f>IF(AND(Taureaux[[#All],[nombres d''incides M&gt;F]]&gt;résultats!$E$1,Taureaux[[#All],[Race]]=résultats!$C$4),1,0)</f>
        <v>0</v>
      </c>
      <c r="D1475">
        <f>IF(AND(Taureaux[[#All],[nombres d''incides M&gt;F]]=résultats!$E$1,Taureaux[[#All],[Race]]=résultats!$C$4),1,0)</f>
        <v>0</v>
      </c>
      <c r="E1475">
        <f>IF(AND(Taureaux[[#All],[nombres d''incides M&gt;F]]=résultats!$E$1-1,Taureaux[[#All],[Race]]=résultats!$C$4),1,0)</f>
        <v>0</v>
      </c>
      <c r="F1475">
        <f>IF(Taureaux[[#All],[&gt; palier]]=0,0,SUM($C$2:C1475))</f>
        <v>0</v>
      </c>
      <c r="G1475">
        <f>IF(Taureaux[[#All],[=palier]]=0,0,SUM($D$2:D1475)+MAX(Taureaux[[#All],[séquence &gt; palier]]))</f>
        <v>0</v>
      </c>
      <c r="H1475">
        <f>IF(Taureaux[[#All],[=palier-1]]=0,0,SUM($E$2:E1475)+MAX(Taureaux[[#All],[séquence = palier]]))</f>
        <v>0</v>
      </c>
      <c r="I1475" t="str">
        <f>IF(Taureaux[[#All],[&gt; palier]]&gt;0,Q1475,"")</f>
        <v/>
      </c>
      <c r="J1475" t="str">
        <f>IF(Taureaux[[#All],[=palier]]&gt;0,Q1475,"")</f>
        <v/>
      </c>
      <c r="K1475" t="str">
        <f>IF(Taureaux[[#All],[=palier-1]]&gt;0,Q1475,"")</f>
        <v/>
      </c>
      <c r="L1475">
        <f>IF(ROW()-1&lt;=60000,ROW()-1)</f>
        <v>1474</v>
      </c>
      <c r="M1475" s="12" t="str">
        <f>IF(Taureaux[[#This Row],[Nom selon le rang]]="","",VLOOKUP(O1475,Q:AF,10,FALSE))</f>
        <v/>
      </c>
      <c r="N1475" t="str">
        <f>IF(Taureaux[[#This Row],[somme des males selon la liste]]="","",RANK(Taureaux[[#This Row],[somme des males selon la liste]],Taureaux[[#All],[somme des males selon la liste]],0))</f>
        <v/>
      </c>
      <c r="O14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5">
        <v>54634041</v>
      </c>
      <c r="Q1475" t="s">
        <v>1929</v>
      </c>
      <c r="R1475" t="s">
        <v>355</v>
      </c>
      <c r="S1475" t="s">
        <v>95</v>
      </c>
      <c r="T1475">
        <v>1073</v>
      </c>
      <c r="U1475">
        <v>53.54</v>
      </c>
      <c r="V1475">
        <v>68.790000000000006</v>
      </c>
      <c r="W1475">
        <v>66.209999999999994</v>
      </c>
      <c r="X1475">
        <v>68.27</v>
      </c>
      <c r="Y1475">
        <v>59.62</v>
      </c>
      <c r="Z1475" s="12">
        <f>SUM(Taureaux[[#This Row],[indice 1]:[Indice 5]])</f>
        <v>316.43</v>
      </c>
      <c r="AA1475" t="s">
        <v>148</v>
      </c>
      <c r="AB1475" t="s">
        <v>148</v>
      </c>
      <c r="AC1475" t="s">
        <v>116</v>
      </c>
      <c r="AD1475">
        <v>19645</v>
      </c>
      <c r="AE1475">
        <v>30</v>
      </c>
    </row>
    <row r="1476" spans="2:31" x14ac:dyDescent="0.25">
      <c r="B1476" s="2">
        <f>IF(Taureaux[[#This Row],[Race]]&lt;&gt;résultats!$C$4,0,SUM(IF(U1476&gt;résultats!E$4,1,0),IF(V1476&gt;résultats!F$4,1,0),IF(W1476&gt;résultats!G$4,1,0),IF(X1476&gt;résultats!H$4,1,0),IF(Y1476&gt;résultats!I$4,1,0),IF(Z1476&gt;résultats!J$4,1,0)))</f>
        <v>0</v>
      </c>
      <c r="C1476">
        <f>IF(AND(Taureaux[[#All],[nombres d''incides M&gt;F]]&gt;résultats!$E$1,Taureaux[[#All],[Race]]=résultats!$C$4),1,0)</f>
        <v>0</v>
      </c>
      <c r="D1476">
        <f>IF(AND(Taureaux[[#All],[nombres d''incides M&gt;F]]=résultats!$E$1,Taureaux[[#All],[Race]]=résultats!$C$4),1,0)</f>
        <v>0</v>
      </c>
      <c r="E1476">
        <f>IF(AND(Taureaux[[#All],[nombres d''incides M&gt;F]]=résultats!$E$1-1,Taureaux[[#All],[Race]]=résultats!$C$4),1,0)</f>
        <v>0</v>
      </c>
      <c r="F1476">
        <f>IF(Taureaux[[#All],[&gt; palier]]=0,0,SUM($C$2:C1476))</f>
        <v>0</v>
      </c>
      <c r="G1476">
        <f>IF(Taureaux[[#All],[=palier]]=0,0,SUM($D$2:D1476)+MAX(Taureaux[[#All],[séquence &gt; palier]]))</f>
        <v>0</v>
      </c>
      <c r="H1476">
        <f>IF(Taureaux[[#All],[=palier-1]]=0,0,SUM($E$2:E1476)+MAX(Taureaux[[#All],[séquence = palier]]))</f>
        <v>0</v>
      </c>
      <c r="I1476" t="str">
        <f>IF(Taureaux[[#All],[&gt; palier]]&gt;0,Q1476,"")</f>
        <v/>
      </c>
      <c r="J1476" t="str">
        <f>IF(Taureaux[[#All],[=palier]]&gt;0,Q1476,"")</f>
        <v/>
      </c>
      <c r="K1476" t="str">
        <f>IF(Taureaux[[#All],[=palier-1]]&gt;0,Q1476,"")</f>
        <v/>
      </c>
      <c r="L1476">
        <f>IF(ROW()-1&lt;=60000,ROW()-1)</f>
        <v>1475</v>
      </c>
      <c r="M1476" s="12" t="str">
        <f>IF(Taureaux[[#This Row],[Nom selon le rang]]="","",VLOOKUP(O1476,Q:AF,10,FALSE))</f>
        <v/>
      </c>
      <c r="N1476" t="str">
        <f>IF(Taureaux[[#This Row],[somme des males selon la liste]]="","",RANK(Taureaux[[#This Row],[somme des males selon la liste]],Taureaux[[#All],[somme des males selon la liste]],0))</f>
        <v/>
      </c>
      <c r="O14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6">
        <v>7123278</v>
      </c>
      <c r="Q1476" t="s">
        <v>2265</v>
      </c>
      <c r="R1476" t="s">
        <v>209</v>
      </c>
      <c r="S1476" t="s">
        <v>98</v>
      </c>
      <c r="T1476">
        <v>1252.3399999999999</v>
      </c>
      <c r="U1476">
        <v>62.44</v>
      </c>
      <c r="V1476">
        <v>65.12</v>
      </c>
      <c r="W1476">
        <v>56.94</v>
      </c>
      <c r="X1476">
        <v>58.99</v>
      </c>
      <c r="Y1476">
        <v>70.62</v>
      </c>
      <c r="Z1476" s="12">
        <f>SUM(Taureaux[[#This Row],[indice 1]:[Indice 5]])</f>
        <v>314.11</v>
      </c>
      <c r="AA1476" t="s">
        <v>63</v>
      </c>
      <c r="AB1476" t="s">
        <v>1746</v>
      </c>
      <c r="AC1476" t="s">
        <v>39</v>
      </c>
      <c r="AD1476">
        <v>2</v>
      </c>
      <c r="AE1476">
        <v>180</v>
      </c>
    </row>
    <row r="1477" spans="2:31" x14ac:dyDescent="0.25">
      <c r="B1477" s="2">
        <f>IF(Taureaux[[#This Row],[Race]]&lt;&gt;résultats!$C$4,0,SUM(IF(U1477&gt;résultats!E$4,1,0),IF(V1477&gt;résultats!F$4,1,0),IF(W1477&gt;résultats!G$4,1,0),IF(X1477&gt;résultats!H$4,1,0),IF(Y1477&gt;résultats!I$4,1,0),IF(Z1477&gt;résultats!J$4,1,0)))</f>
        <v>0</v>
      </c>
      <c r="C1477">
        <f>IF(AND(Taureaux[[#All],[nombres d''incides M&gt;F]]&gt;résultats!$E$1,Taureaux[[#All],[Race]]=résultats!$C$4),1,0)</f>
        <v>0</v>
      </c>
      <c r="D1477">
        <f>IF(AND(Taureaux[[#All],[nombres d''incides M&gt;F]]=résultats!$E$1,Taureaux[[#All],[Race]]=résultats!$C$4),1,0)</f>
        <v>0</v>
      </c>
      <c r="E1477">
        <f>IF(AND(Taureaux[[#All],[nombres d''incides M&gt;F]]=résultats!$E$1-1,Taureaux[[#All],[Race]]=résultats!$C$4),1,0)</f>
        <v>0</v>
      </c>
      <c r="F1477">
        <f>IF(Taureaux[[#All],[&gt; palier]]=0,0,SUM($C$2:C1477))</f>
        <v>0</v>
      </c>
      <c r="G1477">
        <f>IF(Taureaux[[#All],[=palier]]=0,0,SUM($D$2:D1477)+MAX(Taureaux[[#All],[séquence &gt; palier]]))</f>
        <v>0</v>
      </c>
      <c r="H1477">
        <f>IF(Taureaux[[#All],[=palier-1]]=0,0,SUM($E$2:E1477)+MAX(Taureaux[[#All],[séquence = palier]]))</f>
        <v>0</v>
      </c>
      <c r="I1477" t="str">
        <f>IF(Taureaux[[#All],[&gt; palier]]&gt;0,Q1477,"")</f>
        <v/>
      </c>
      <c r="J1477" t="str">
        <f>IF(Taureaux[[#All],[=palier]]&gt;0,Q1477,"")</f>
        <v/>
      </c>
      <c r="K1477" t="str">
        <f>IF(Taureaux[[#All],[=palier-1]]&gt;0,Q1477,"")</f>
        <v/>
      </c>
      <c r="L1477">
        <f>IF(ROW()-1&lt;=60000,ROW()-1)</f>
        <v>1476</v>
      </c>
      <c r="M1477" s="12" t="str">
        <f>IF(Taureaux[[#This Row],[Nom selon le rang]]="","",VLOOKUP(O1477,Q:AF,10,FALSE))</f>
        <v/>
      </c>
      <c r="N1477" t="str">
        <f>IF(Taureaux[[#This Row],[somme des males selon la liste]]="","",RANK(Taureaux[[#This Row],[somme des males selon la liste]],Taureaux[[#All],[somme des males selon la liste]],0))</f>
        <v/>
      </c>
      <c r="O14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7">
        <v>82114389</v>
      </c>
      <c r="Q1477" t="s">
        <v>1717</v>
      </c>
      <c r="R1477" t="s">
        <v>545</v>
      </c>
      <c r="S1477" t="s">
        <v>159</v>
      </c>
      <c r="T1477">
        <v>1413.98</v>
      </c>
      <c r="U1477">
        <v>65.06</v>
      </c>
      <c r="V1477">
        <v>88.11</v>
      </c>
      <c r="W1477">
        <v>62.05</v>
      </c>
      <c r="X1477">
        <v>57.04</v>
      </c>
      <c r="Y1477">
        <v>55.45</v>
      </c>
      <c r="Z1477" s="12">
        <f>SUM(Taureaux[[#This Row],[indice 1]:[Indice 5]])</f>
        <v>327.71000000000004</v>
      </c>
      <c r="AA1477" t="s">
        <v>199</v>
      </c>
      <c r="AB1477" t="s">
        <v>199</v>
      </c>
      <c r="AC1477" t="s">
        <v>200</v>
      </c>
      <c r="AD1477">
        <v>1119</v>
      </c>
      <c r="AE1477">
        <v>90</v>
      </c>
    </row>
    <row r="1478" spans="2:31" x14ac:dyDescent="0.25">
      <c r="B1478" s="2">
        <f>IF(Taureaux[[#This Row],[Race]]&lt;&gt;résultats!$C$4,0,SUM(IF(U1478&gt;résultats!E$4,1,0),IF(V1478&gt;résultats!F$4,1,0),IF(W1478&gt;résultats!G$4,1,0),IF(X1478&gt;résultats!H$4,1,0),IF(Y1478&gt;résultats!I$4,1,0),IF(Z1478&gt;résultats!J$4,1,0)))</f>
        <v>0</v>
      </c>
      <c r="C1478">
        <f>IF(AND(Taureaux[[#All],[nombres d''incides M&gt;F]]&gt;résultats!$E$1,Taureaux[[#All],[Race]]=résultats!$C$4),1,0)</f>
        <v>0</v>
      </c>
      <c r="D1478">
        <f>IF(AND(Taureaux[[#All],[nombres d''incides M&gt;F]]=résultats!$E$1,Taureaux[[#All],[Race]]=résultats!$C$4),1,0)</f>
        <v>0</v>
      </c>
      <c r="E1478">
        <f>IF(AND(Taureaux[[#All],[nombres d''incides M&gt;F]]=résultats!$E$1-1,Taureaux[[#All],[Race]]=résultats!$C$4),1,0)</f>
        <v>0</v>
      </c>
      <c r="F1478">
        <f>IF(Taureaux[[#All],[&gt; palier]]=0,0,SUM($C$2:C1478))</f>
        <v>0</v>
      </c>
      <c r="G1478">
        <f>IF(Taureaux[[#All],[=palier]]=0,0,SUM($D$2:D1478)+MAX(Taureaux[[#All],[séquence &gt; palier]]))</f>
        <v>0</v>
      </c>
      <c r="H1478">
        <f>IF(Taureaux[[#All],[=palier-1]]=0,0,SUM($E$2:E1478)+MAX(Taureaux[[#All],[séquence = palier]]))</f>
        <v>0</v>
      </c>
      <c r="I1478" t="str">
        <f>IF(Taureaux[[#All],[&gt; palier]]&gt;0,Q1478,"")</f>
        <v/>
      </c>
      <c r="J1478" t="str">
        <f>IF(Taureaux[[#All],[=palier]]&gt;0,Q1478,"")</f>
        <v/>
      </c>
      <c r="K1478" t="str">
        <f>IF(Taureaux[[#All],[=palier-1]]&gt;0,Q1478,"")</f>
        <v/>
      </c>
      <c r="L1478">
        <f>IF(ROW()-1&lt;=60000,ROW()-1)</f>
        <v>1477</v>
      </c>
      <c r="M1478" s="12" t="str">
        <f>IF(Taureaux[[#This Row],[Nom selon le rang]]="","",VLOOKUP(O1478,Q:AF,10,FALSE))</f>
        <v/>
      </c>
      <c r="N1478" t="str">
        <f>IF(Taureaux[[#This Row],[somme des males selon la liste]]="","",RANK(Taureaux[[#This Row],[somme des males selon la liste]],Taureaux[[#All],[somme des males selon la liste]],0))</f>
        <v/>
      </c>
      <c r="O14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8">
        <v>77470218</v>
      </c>
      <c r="Q1478" t="s">
        <v>248</v>
      </c>
      <c r="R1478" t="s">
        <v>45</v>
      </c>
      <c r="S1478" t="s">
        <v>76</v>
      </c>
      <c r="T1478">
        <v>1076.6600000000001</v>
      </c>
      <c r="U1478">
        <v>62.9</v>
      </c>
      <c r="V1478">
        <v>72.12</v>
      </c>
      <c r="W1478">
        <v>84.81</v>
      </c>
      <c r="X1478">
        <v>62.34</v>
      </c>
      <c r="Y1478">
        <v>76.489999999999995</v>
      </c>
      <c r="Z1478" s="12">
        <f>SUM(Taureaux[[#This Row],[indice 1]:[Indice 5]])</f>
        <v>358.66</v>
      </c>
      <c r="AA1478" t="s">
        <v>63</v>
      </c>
      <c r="AB1478" t="s">
        <v>138</v>
      </c>
      <c r="AC1478" t="s">
        <v>139</v>
      </c>
      <c r="AD1478">
        <v>10</v>
      </c>
      <c r="AE1478">
        <v>30</v>
      </c>
    </row>
    <row r="1479" spans="2:31" x14ac:dyDescent="0.25">
      <c r="B1479" s="2">
        <f>IF(Taureaux[[#This Row],[Race]]&lt;&gt;résultats!$C$4,0,SUM(IF(U1479&gt;résultats!E$4,1,0),IF(V1479&gt;résultats!F$4,1,0),IF(W1479&gt;résultats!G$4,1,0),IF(X1479&gt;résultats!H$4,1,0),IF(Y1479&gt;résultats!I$4,1,0),IF(Z1479&gt;résultats!J$4,1,0)))</f>
        <v>0</v>
      </c>
      <c r="C1479">
        <f>IF(AND(Taureaux[[#All],[nombres d''incides M&gt;F]]&gt;résultats!$E$1,Taureaux[[#All],[Race]]=résultats!$C$4),1,0)</f>
        <v>0</v>
      </c>
      <c r="D1479">
        <f>IF(AND(Taureaux[[#All],[nombres d''incides M&gt;F]]=résultats!$E$1,Taureaux[[#All],[Race]]=résultats!$C$4),1,0)</f>
        <v>0</v>
      </c>
      <c r="E1479">
        <f>IF(AND(Taureaux[[#All],[nombres d''incides M&gt;F]]=résultats!$E$1-1,Taureaux[[#All],[Race]]=résultats!$C$4),1,0)</f>
        <v>0</v>
      </c>
      <c r="F1479">
        <f>IF(Taureaux[[#All],[&gt; palier]]=0,0,SUM($C$2:C1479))</f>
        <v>0</v>
      </c>
      <c r="G1479">
        <f>IF(Taureaux[[#All],[=palier]]=0,0,SUM($D$2:D1479)+MAX(Taureaux[[#All],[séquence &gt; palier]]))</f>
        <v>0</v>
      </c>
      <c r="H1479">
        <f>IF(Taureaux[[#All],[=palier-1]]=0,0,SUM($E$2:E1479)+MAX(Taureaux[[#All],[séquence = palier]]))</f>
        <v>0</v>
      </c>
      <c r="I1479" t="str">
        <f>IF(Taureaux[[#All],[&gt; palier]]&gt;0,Q1479,"")</f>
        <v/>
      </c>
      <c r="J1479" t="str">
        <f>IF(Taureaux[[#All],[=palier]]&gt;0,Q1479,"")</f>
        <v/>
      </c>
      <c r="K1479" t="str">
        <f>IF(Taureaux[[#All],[=palier-1]]&gt;0,Q1479,"")</f>
        <v/>
      </c>
      <c r="L1479">
        <f>IF(ROW()-1&lt;=60000,ROW()-1)</f>
        <v>1478</v>
      </c>
      <c r="M1479" s="12" t="str">
        <f>IF(Taureaux[[#This Row],[Nom selon le rang]]="","",VLOOKUP(O1479,Q:AF,10,FALSE))</f>
        <v/>
      </c>
      <c r="N1479" t="str">
        <f>IF(Taureaux[[#This Row],[somme des males selon la liste]]="","",RANK(Taureaux[[#This Row],[somme des males selon la liste]],Taureaux[[#All],[somme des males selon la liste]],0))</f>
        <v/>
      </c>
      <c r="O14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79">
        <v>55663311</v>
      </c>
      <c r="Q1479" t="s">
        <v>647</v>
      </c>
      <c r="R1479" t="s">
        <v>36</v>
      </c>
      <c r="S1479" t="s">
        <v>100</v>
      </c>
      <c r="T1479">
        <v>1181.2</v>
      </c>
      <c r="U1479">
        <v>74.08</v>
      </c>
      <c r="V1479">
        <v>69.88</v>
      </c>
      <c r="W1479">
        <v>75.52</v>
      </c>
      <c r="X1479">
        <v>63.3</v>
      </c>
      <c r="Y1479">
        <v>60.9</v>
      </c>
      <c r="Z1479" s="12">
        <f>SUM(Taureaux[[#This Row],[indice 1]:[Indice 5]])</f>
        <v>343.67999999999995</v>
      </c>
      <c r="AA1479" t="s">
        <v>427</v>
      </c>
      <c r="AB1479" t="s">
        <v>427</v>
      </c>
      <c r="AC1479" t="s">
        <v>219</v>
      </c>
      <c r="AD1479">
        <v>2</v>
      </c>
      <c r="AE1479">
        <v>30</v>
      </c>
    </row>
    <row r="1480" spans="2:31" x14ac:dyDescent="0.25">
      <c r="B1480" s="2">
        <f>IF(Taureaux[[#This Row],[Race]]&lt;&gt;résultats!$C$4,0,SUM(IF(U1480&gt;résultats!E$4,1,0),IF(V1480&gt;résultats!F$4,1,0),IF(W1480&gt;résultats!G$4,1,0),IF(X1480&gt;résultats!H$4,1,0),IF(Y1480&gt;résultats!I$4,1,0),IF(Z1480&gt;résultats!J$4,1,0)))</f>
        <v>0</v>
      </c>
      <c r="C1480">
        <f>IF(AND(Taureaux[[#All],[nombres d''incides M&gt;F]]&gt;résultats!$E$1,Taureaux[[#All],[Race]]=résultats!$C$4),1,0)</f>
        <v>0</v>
      </c>
      <c r="D1480">
        <f>IF(AND(Taureaux[[#All],[nombres d''incides M&gt;F]]=résultats!$E$1,Taureaux[[#All],[Race]]=résultats!$C$4),1,0)</f>
        <v>0</v>
      </c>
      <c r="E1480">
        <f>IF(AND(Taureaux[[#All],[nombres d''incides M&gt;F]]=résultats!$E$1-1,Taureaux[[#All],[Race]]=résultats!$C$4),1,0)</f>
        <v>0</v>
      </c>
      <c r="F1480">
        <f>IF(Taureaux[[#All],[&gt; palier]]=0,0,SUM($C$2:C1480))</f>
        <v>0</v>
      </c>
      <c r="G1480">
        <f>IF(Taureaux[[#All],[=palier]]=0,0,SUM($D$2:D1480)+MAX(Taureaux[[#All],[séquence &gt; palier]]))</f>
        <v>0</v>
      </c>
      <c r="H1480">
        <f>IF(Taureaux[[#All],[=palier-1]]=0,0,SUM($E$2:E1480)+MAX(Taureaux[[#All],[séquence = palier]]))</f>
        <v>0</v>
      </c>
      <c r="I1480" t="str">
        <f>IF(Taureaux[[#All],[&gt; palier]]&gt;0,Q1480,"")</f>
        <v/>
      </c>
      <c r="J1480" t="str">
        <f>IF(Taureaux[[#All],[=palier]]&gt;0,Q1480,"")</f>
        <v/>
      </c>
      <c r="K1480" t="str">
        <f>IF(Taureaux[[#All],[=palier-1]]&gt;0,Q1480,"")</f>
        <v/>
      </c>
      <c r="L1480">
        <f>IF(ROW()-1&lt;=60000,ROW()-1)</f>
        <v>1479</v>
      </c>
      <c r="M1480" s="12" t="str">
        <f>IF(Taureaux[[#This Row],[Nom selon le rang]]="","",VLOOKUP(O1480,Q:AF,10,FALSE))</f>
        <v/>
      </c>
      <c r="N1480" t="str">
        <f>IF(Taureaux[[#This Row],[somme des males selon la liste]]="","",RANK(Taureaux[[#This Row],[somme des males selon la liste]],Taureaux[[#All],[somme des males selon la liste]],0))</f>
        <v/>
      </c>
      <c r="O14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0">
        <v>81818003</v>
      </c>
      <c r="Q1480" t="s">
        <v>1595</v>
      </c>
      <c r="R1480" t="s">
        <v>209</v>
      </c>
      <c r="S1480" t="s">
        <v>70</v>
      </c>
      <c r="T1480">
        <v>1259.8</v>
      </c>
      <c r="U1480">
        <v>68.73</v>
      </c>
      <c r="V1480">
        <v>71.56</v>
      </c>
      <c r="W1480">
        <v>58.56</v>
      </c>
      <c r="X1480">
        <v>68.27</v>
      </c>
      <c r="Y1480">
        <v>67.87</v>
      </c>
      <c r="Z1480" s="12">
        <f>SUM(Taureaux[[#This Row],[indice 1]:[Indice 5]])</f>
        <v>334.99</v>
      </c>
      <c r="AA1480" t="s">
        <v>246</v>
      </c>
      <c r="AB1480" t="s">
        <v>246</v>
      </c>
      <c r="AC1480" t="s">
        <v>103</v>
      </c>
      <c r="AD1480">
        <v>13654</v>
      </c>
      <c r="AE1480">
        <v>30</v>
      </c>
    </row>
    <row r="1481" spans="2:31" x14ac:dyDescent="0.25">
      <c r="B1481" s="2">
        <f>IF(Taureaux[[#This Row],[Race]]&lt;&gt;résultats!$C$4,0,SUM(IF(U1481&gt;résultats!E$4,1,0),IF(V1481&gt;résultats!F$4,1,0),IF(W1481&gt;résultats!G$4,1,0),IF(X1481&gt;résultats!H$4,1,0),IF(Y1481&gt;résultats!I$4,1,0),IF(Z1481&gt;résultats!J$4,1,0)))</f>
        <v>0</v>
      </c>
      <c r="C1481">
        <f>IF(AND(Taureaux[[#All],[nombres d''incides M&gt;F]]&gt;résultats!$E$1,Taureaux[[#All],[Race]]=résultats!$C$4),1,0)</f>
        <v>0</v>
      </c>
      <c r="D1481">
        <f>IF(AND(Taureaux[[#All],[nombres d''incides M&gt;F]]=résultats!$E$1,Taureaux[[#All],[Race]]=résultats!$C$4),1,0)</f>
        <v>0</v>
      </c>
      <c r="E1481">
        <f>IF(AND(Taureaux[[#All],[nombres d''incides M&gt;F]]=résultats!$E$1-1,Taureaux[[#All],[Race]]=résultats!$C$4),1,0)</f>
        <v>0</v>
      </c>
      <c r="F1481">
        <f>IF(Taureaux[[#All],[&gt; palier]]=0,0,SUM($C$2:C1481))</f>
        <v>0</v>
      </c>
      <c r="G1481">
        <f>IF(Taureaux[[#All],[=palier]]=0,0,SUM($D$2:D1481)+MAX(Taureaux[[#All],[séquence &gt; palier]]))</f>
        <v>0</v>
      </c>
      <c r="H1481">
        <f>IF(Taureaux[[#All],[=palier-1]]=0,0,SUM($E$2:E1481)+MAX(Taureaux[[#All],[séquence = palier]]))</f>
        <v>0</v>
      </c>
      <c r="I1481" t="str">
        <f>IF(Taureaux[[#All],[&gt; palier]]&gt;0,Q1481,"")</f>
        <v/>
      </c>
      <c r="J1481" t="str">
        <f>IF(Taureaux[[#All],[=palier]]&gt;0,Q1481,"")</f>
        <v/>
      </c>
      <c r="K1481" t="str">
        <f>IF(Taureaux[[#All],[=palier-1]]&gt;0,Q1481,"")</f>
        <v/>
      </c>
      <c r="L1481">
        <f>IF(ROW()-1&lt;=60000,ROW()-1)</f>
        <v>1480</v>
      </c>
      <c r="M1481" s="12" t="str">
        <f>IF(Taureaux[[#This Row],[Nom selon le rang]]="","",VLOOKUP(O1481,Q:AF,10,FALSE))</f>
        <v/>
      </c>
      <c r="N1481" t="str">
        <f>IF(Taureaux[[#This Row],[somme des males selon la liste]]="","",RANK(Taureaux[[#This Row],[somme des males selon la liste]],Taureaux[[#All],[somme des males selon la liste]],0))</f>
        <v/>
      </c>
      <c r="O14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1">
        <v>47477101</v>
      </c>
      <c r="Q1481" t="s">
        <v>469</v>
      </c>
      <c r="R1481" t="s">
        <v>36</v>
      </c>
      <c r="S1481" t="s">
        <v>85</v>
      </c>
      <c r="T1481">
        <v>1162.71</v>
      </c>
      <c r="U1481">
        <v>70.64</v>
      </c>
      <c r="V1481">
        <v>72.19</v>
      </c>
      <c r="W1481">
        <v>79.56</v>
      </c>
      <c r="X1481">
        <v>67.37</v>
      </c>
      <c r="Y1481">
        <v>59.26</v>
      </c>
      <c r="Z1481" s="12">
        <f>SUM(Taureaux[[#This Row],[indice 1]:[Indice 5]])</f>
        <v>349.02</v>
      </c>
      <c r="AA1481" t="s">
        <v>38</v>
      </c>
      <c r="AB1481" t="s">
        <v>38</v>
      </c>
      <c r="AC1481" t="s">
        <v>39</v>
      </c>
      <c r="AD1481">
        <v>6140</v>
      </c>
      <c r="AE1481">
        <v>90</v>
      </c>
    </row>
    <row r="1482" spans="2:31" x14ac:dyDescent="0.25">
      <c r="B1482" s="2">
        <f>IF(Taureaux[[#This Row],[Race]]&lt;&gt;résultats!$C$4,0,SUM(IF(U1482&gt;résultats!E$4,1,0),IF(V1482&gt;résultats!F$4,1,0),IF(W1482&gt;résultats!G$4,1,0),IF(X1482&gt;résultats!H$4,1,0),IF(Y1482&gt;résultats!I$4,1,0),IF(Z1482&gt;résultats!J$4,1,0)))</f>
        <v>5</v>
      </c>
      <c r="C1482">
        <f>IF(AND(Taureaux[[#All],[nombres d''incides M&gt;F]]&gt;résultats!$E$1,Taureaux[[#All],[Race]]=résultats!$C$4),1,0)</f>
        <v>1</v>
      </c>
      <c r="D1482">
        <f>IF(AND(Taureaux[[#All],[nombres d''incides M&gt;F]]=résultats!$E$1,Taureaux[[#All],[Race]]=résultats!$C$4),1,0)</f>
        <v>0</v>
      </c>
      <c r="E1482">
        <f>IF(AND(Taureaux[[#All],[nombres d''incides M&gt;F]]=résultats!$E$1-1,Taureaux[[#All],[Race]]=résultats!$C$4),1,0)</f>
        <v>0</v>
      </c>
      <c r="F1482">
        <f>IF(Taureaux[[#All],[&gt; palier]]=0,0,SUM($C$2:C1482))</f>
        <v>46</v>
      </c>
      <c r="G1482">
        <f>IF(Taureaux[[#All],[=palier]]=0,0,SUM($D$2:D1482)+MAX(Taureaux[[#All],[séquence &gt; palier]]))</f>
        <v>0</v>
      </c>
      <c r="H1482">
        <f>IF(Taureaux[[#All],[=palier-1]]=0,0,SUM($E$2:E1482)+MAX(Taureaux[[#All],[séquence = palier]]))</f>
        <v>0</v>
      </c>
      <c r="I1482" t="str">
        <f>IF(Taureaux[[#All],[&gt; palier]]&gt;0,Q1482,"")</f>
        <v>BOURRACHE MT</v>
      </c>
      <c r="J1482" t="str">
        <f>IF(Taureaux[[#All],[=palier]]&gt;0,Q1482,"")</f>
        <v/>
      </c>
      <c r="K1482" t="str">
        <f>IF(Taureaux[[#All],[=palier-1]]&gt;0,Q1482,"")</f>
        <v/>
      </c>
      <c r="L1482">
        <f>IF(ROW()-1&lt;=60000,ROW()-1)</f>
        <v>1481</v>
      </c>
      <c r="M1482" s="12" t="str">
        <f>IF(Taureaux[[#This Row],[Nom selon le rang]]="","",VLOOKUP(O1482,Q:AF,10,FALSE))</f>
        <v/>
      </c>
      <c r="N1482" t="str">
        <f>IF(Taureaux[[#This Row],[somme des males selon la liste]]="","",RANK(Taureaux[[#This Row],[somme des males selon la liste]],Taureaux[[#All],[somme des males selon la liste]],0))</f>
        <v/>
      </c>
      <c r="O14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2">
        <v>5916703</v>
      </c>
      <c r="Q1482" t="s">
        <v>2220</v>
      </c>
      <c r="R1482" t="s">
        <v>7</v>
      </c>
      <c r="S1482" t="s">
        <v>112</v>
      </c>
      <c r="T1482">
        <v>974.73</v>
      </c>
      <c r="U1482">
        <v>63.16</v>
      </c>
      <c r="V1482">
        <v>54.93</v>
      </c>
      <c r="W1482">
        <v>64.38</v>
      </c>
      <c r="X1482">
        <v>60.47</v>
      </c>
      <c r="Y1482">
        <v>65.45</v>
      </c>
      <c r="Z1482" s="12">
        <f>SUM(Taureaux[[#This Row],[indice 1]:[Indice 5]])</f>
        <v>308.39</v>
      </c>
      <c r="AA1482" t="s">
        <v>63</v>
      </c>
      <c r="AB1482" t="s">
        <v>247</v>
      </c>
      <c r="AC1482" t="s">
        <v>52</v>
      </c>
      <c r="AD1482">
        <v>14</v>
      </c>
      <c r="AE1482">
        <v>262.01</v>
      </c>
    </row>
    <row r="1483" spans="2:31" x14ac:dyDescent="0.25">
      <c r="B1483" s="2">
        <f>IF(Taureaux[[#This Row],[Race]]&lt;&gt;résultats!$C$4,0,SUM(IF(U1483&gt;résultats!E$4,1,0),IF(V1483&gt;résultats!F$4,1,0),IF(W1483&gt;résultats!G$4,1,0),IF(X1483&gt;résultats!H$4,1,0),IF(Y1483&gt;résultats!I$4,1,0),IF(Z1483&gt;résultats!J$4,1,0)))</f>
        <v>5</v>
      </c>
      <c r="C1483">
        <f>IF(AND(Taureaux[[#All],[nombres d''incides M&gt;F]]&gt;résultats!$E$1,Taureaux[[#All],[Race]]=résultats!$C$4),1,0)</f>
        <v>1</v>
      </c>
      <c r="D1483">
        <f>IF(AND(Taureaux[[#All],[nombres d''incides M&gt;F]]=résultats!$E$1,Taureaux[[#All],[Race]]=résultats!$C$4),1,0)</f>
        <v>0</v>
      </c>
      <c r="E1483">
        <f>IF(AND(Taureaux[[#All],[nombres d''incides M&gt;F]]=résultats!$E$1-1,Taureaux[[#All],[Race]]=résultats!$C$4),1,0)</f>
        <v>0</v>
      </c>
      <c r="F1483">
        <f>IF(Taureaux[[#All],[&gt; palier]]=0,0,SUM($C$2:C1483))</f>
        <v>47</v>
      </c>
      <c r="G1483">
        <f>IF(Taureaux[[#All],[=palier]]=0,0,SUM($D$2:D1483)+MAX(Taureaux[[#All],[séquence &gt; palier]]))</f>
        <v>0</v>
      </c>
      <c r="H1483">
        <f>IF(Taureaux[[#All],[=palier-1]]=0,0,SUM($E$2:E1483)+MAX(Taureaux[[#All],[séquence = palier]]))</f>
        <v>0</v>
      </c>
      <c r="I1483" t="str">
        <f>IF(Taureaux[[#All],[&gt; palier]]&gt;0,Q1483,"")</f>
        <v>BOURRACHE MT</v>
      </c>
      <c r="J1483" t="str">
        <f>IF(Taureaux[[#All],[=palier]]&gt;0,Q1483,"")</f>
        <v/>
      </c>
      <c r="K1483" t="str">
        <f>IF(Taureaux[[#All],[=palier-1]]&gt;0,Q1483,"")</f>
        <v/>
      </c>
      <c r="L1483">
        <f>IF(ROW()-1&lt;=60000,ROW()-1)</f>
        <v>1482</v>
      </c>
      <c r="M1483" s="12" t="str">
        <f>IF(Taureaux[[#This Row],[Nom selon le rang]]="","",VLOOKUP(O1483,Q:AF,10,FALSE))</f>
        <v/>
      </c>
      <c r="N1483" t="str">
        <f>IF(Taureaux[[#This Row],[somme des males selon la liste]]="","",RANK(Taureaux[[#This Row],[somme des males selon la liste]],Taureaux[[#All],[somme des males selon la liste]],0))</f>
        <v/>
      </c>
      <c r="O14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3">
        <v>5916703</v>
      </c>
      <c r="Q1483" t="s">
        <v>2220</v>
      </c>
      <c r="R1483" t="s">
        <v>7</v>
      </c>
      <c r="S1483" t="s">
        <v>112</v>
      </c>
      <c r="T1483">
        <v>974.73</v>
      </c>
      <c r="U1483">
        <v>63.16</v>
      </c>
      <c r="V1483">
        <v>54.93</v>
      </c>
      <c r="W1483">
        <v>64.38</v>
      </c>
      <c r="X1483">
        <v>60.47</v>
      </c>
      <c r="Y1483">
        <v>65.45</v>
      </c>
      <c r="Z1483" s="12">
        <f>SUM(Taureaux[[#This Row],[indice 1]:[Indice 5]])</f>
        <v>308.39</v>
      </c>
      <c r="AA1483" t="s">
        <v>38</v>
      </c>
      <c r="AB1483" t="s">
        <v>38</v>
      </c>
      <c r="AC1483" t="s">
        <v>39</v>
      </c>
      <c r="AD1483">
        <v>8065</v>
      </c>
      <c r="AE1483">
        <v>88.39</v>
      </c>
    </row>
    <row r="1484" spans="2:31" x14ac:dyDescent="0.25">
      <c r="B1484" s="2">
        <f>IF(Taureaux[[#This Row],[Race]]&lt;&gt;résultats!$C$4,0,SUM(IF(U1484&gt;résultats!E$4,1,0),IF(V1484&gt;résultats!F$4,1,0),IF(W1484&gt;résultats!G$4,1,0),IF(X1484&gt;résultats!H$4,1,0),IF(Y1484&gt;résultats!I$4,1,0),IF(Z1484&gt;résultats!J$4,1,0)))</f>
        <v>0</v>
      </c>
      <c r="C1484">
        <f>IF(AND(Taureaux[[#All],[nombres d''incides M&gt;F]]&gt;résultats!$E$1,Taureaux[[#All],[Race]]=résultats!$C$4),1,0)</f>
        <v>0</v>
      </c>
      <c r="D1484">
        <f>IF(AND(Taureaux[[#All],[nombres d''incides M&gt;F]]=résultats!$E$1,Taureaux[[#All],[Race]]=résultats!$C$4),1,0)</f>
        <v>0</v>
      </c>
      <c r="E1484">
        <f>IF(AND(Taureaux[[#All],[nombres d''incides M&gt;F]]=résultats!$E$1-1,Taureaux[[#All],[Race]]=résultats!$C$4),1,0)</f>
        <v>0</v>
      </c>
      <c r="F1484">
        <f>IF(Taureaux[[#All],[&gt; palier]]=0,0,SUM($C$2:C1484))</f>
        <v>0</v>
      </c>
      <c r="G1484">
        <f>IF(Taureaux[[#All],[=palier]]=0,0,SUM($D$2:D1484)+MAX(Taureaux[[#All],[séquence &gt; palier]]))</f>
        <v>0</v>
      </c>
      <c r="H1484">
        <f>IF(Taureaux[[#All],[=palier-1]]=0,0,SUM($E$2:E1484)+MAX(Taureaux[[#All],[séquence = palier]]))</f>
        <v>0</v>
      </c>
      <c r="I1484" t="str">
        <f>IF(Taureaux[[#All],[&gt; palier]]&gt;0,Q1484,"")</f>
        <v/>
      </c>
      <c r="J1484" t="str">
        <f>IF(Taureaux[[#All],[=palier]]&gt;0,Q1484,"")</f>
        <v/>
      </c>
      <c r="K1484" t="str">
        <f>IF(Taureaux[[#All],[=palier-1]]&gt;0,Q1484,"")</f>
        <v/>
      </c>
      <c r="L1484">
        <f>IF(ROW()-1&lt;=60000,ROW()-1)</f>
        <v>1483</v>
      </c>
      <c r="M1484" s="12" t="str">
        <f>IF(Taureaux[[#This Row],[Nom selon le rang]]="","",VLOOKUP(O1484,Q:AF,10,FALSE))</f>
        <v/>
      </c>
      <c r="N1484" t="str">
        <f>IF(Taureaux[[#This Row],[somme des males selon la liste]]="","",RANK(Taureaux[[#This Row],[somme des males selon la liste]],Taureaux[[#All],[somme des males selon la liste]],0))</f>
        <v/>
      </c>
      <c r="O14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4">
        <v>77607591</v>
      </c>
      <c r="Q1484" t="s">
        <v>306</v>
      </c>
      <c r="R1484" t="s">
        <v>45</v>
      </c>
      <c r="S1484" t="s">
        <v>42</v>
      </c>
      <c r="T1484">
        <v>1080.53</v>
      </c>
      <c r="U1484">
        <v>60.16</v>
      </c>
      <c r="V1484">
        <v>72.569999999999993</v>
      </c>
      <c r="W1484">
        <v>85.03</v>
      </c>
      <c r="X1484">
        <v>61.66</v>
      </c>
      <c r="Y1484">
        <v>73.81</v>
      </c>
      <c r="Z1484" s="12">
        <f>SUM(Taureaux[[#This Row],[indice 1]:[Indice 5]])</f>
        <v>353.22999999999996</v>
      </c>
      <c r="AA1484" t="s">
        <v>63</v>
      </c>
      <c r="AB1484" t="s">
        <v>138</v>
      </c>
      <c r="AC1484" t="s">
        <v>139</v>
      </c>
      <c r="AD1484">
        <v>9</v>
      </c>
      <c r="AE1484">
        <v>30</v>
      </c>
    </row>
    <row r="1485" spans="2:31" x14ac:dyDescent="0.25">
      <c r="B1485" s="2">
        <f>IF(Taureaux[[#This Row],[Race]]&lt;&gt;résultats!$C$4,0,SUM(IF(U1485&gt;résultats!E$4,1,0),IF(V1485&gt;résultats!F$4,1,0),IF(W1485&gt;résultats!G$4,1,0),IF(X1485&gt;résultats!H$4,1,0),IF(Y1485&gt;résultats!I$4,1,0),IF(Z1485&gt;résultats!J$4,1,0)))</f>
        <v>0</v>
      </c>
      <c r="C1485">
        <f>IF(AND(Taureaux[[#All],[nombres d''incides M&gt;F]]&gt;résultats!$E$1,Taureaux[[#All],[Race]]=résultats!$C$4),1,0)</f>
        <v>0</v>
      </c>
      <c r="D1485">
        <f>IF(AND(Taureaux[[#All],[nombres d''incides M&gt;F]]=résultats!$E$1,Taureaux[[#All],[Race]]=résultats!$C$4),1,0)</f>
        <v>0</v>
      </c>
      <c r="E1485">
        <f>IF(AND(Taureaux[[#All],[nombres d''incides M&gt;F]]=résultats!$E$1-1,Taureaux[[#All],[Race]]=résultats!$C$4),1,0)</f>
        <v>0</v>
      </c>
      <c r="F1485">
        <f>IF(Taureaux[[#All],[&gt; palier]]=0,0,SUM($C$2:C1485))</f>
        <v>0</v>
      </c>
      <c r="G1485">
        <f>IF(Taureaux[[#All],[=palier]]=0,0,SUM($D$2:D1485)+MAX(Taureaux[[#All],[séquence &gt; palier]]))</f>
        <v>0</v>
      </c>
      <c r="H1485">
        <f>IF(Taureaux[[#All],[=palier-1]]=0,0,SUM($E$2:E1485)+MAX(Taureaux[[#All],[séquence = palier]]))</f>
        <v>0</v>
      </c>
      <c r="I1485" t="str">
        <f>IF(Taureaux[[#All],[&gt; palier]]&gt;0,Q1485,"")</f>
        <v/>
      </c>
      <c r="J1485" t="str">
        <f>IF(Taureaux[[#All],[=palier]]&gt;0,Q1485,"")</f>
        <v/>
      </c>
      <c r="K1485" t="str">
        <f>IF(Taureaux[[#All],[=palier-1]]&gt;0,Q1485,"")</f>
        <v/>
      </c>
      <c r="L1485">
        <f>IF(ROW()-1&lt;=60000,ROW()-1)</f>
        <v>1484</v>
      </c>
      <c r="M1485" s="12" t="str">
        <f>IF(Taureaux[[#This Row],[Nom selon le rang]]="","",VLOOKUP(O1485,Q:AF,10,FALSE))</f>
        <v/>
      </c>
      <c r="N1485" t="str">
        <f>IF(Taureaux[[#This Row],[somme des males selon la liste]]="","",RANK(Taureaux[[#This Row],[somme des males selon la liste]],Taureaux[[#All],[somme des males selon la liste]],0))</f>
        <v/>
      </c>
      <c r="O14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5">
        <v>54627761</v>
      </c>
      <c r="Q1485" t="s">
        <v>1322</v>
      </c>
      <c r="R1485" t="s">
        <v>36</v>
      </c>
      <c r="S1485" t="s">
        <v>16</v>
      </c>
      <c r="T1485">
        <v>1154.67</v>
      </c>
      <c r="U1485">
        <v>72.88</v>
      </c>
      <c r="V1485">
        <v>61.24</v>
      </c>
      <c r="W1485">
        <v>72.17</v>
      </c>
      <c r="X1485">
        <v>67.23</v>
      </c>
      <c r="Y1485">
        <v>54.54</v>
      </c>
      <c r="Z1485" s="12">
        <f>SUM(Taureaux[[#This Row],[indice 1]:[Indice 5]])</f>
        <v>328.06000000000006</v>
      </c>
      <c r="AA1485" t="s">
        <v>148</v>
      </c>
      <c r="AB1485" t="s">
        <v>148</v>
      </c>
      <c r="AC1485" t="s">
        <v>116</v>
      </c>
      <c r="AD1485">
        <v>8695</v>
      </c>
      <c r="AE1485">
        <v>30</v>
      </c>
    </row>
    <row r="1486" spans="2:31" x14ac:dyDescent="0.25">
      <c r="B1486" s="2">
        <f>IF(Taureaux[[#This Row],[Race]]&lt;&gt;résultats!$C$4,0,SUM(IF(U1486&gt;résultats!E$4,1,0),IF(V1486&gt;résultats!F$4,1,0),IF(W1486&gt;résultats!G$4,1,0),IF(X1486&gt;résultats!H$4,1,0),IF(Y1486&gt;résultats!I$4,1,0),IF(Z1486&gt;résultats!J$4,1,0)))</f>
        <v>0</v>
      </c>
      <c r="C1486">
        <f>IF(AND(Taureaux[[#All],[nombres d''incides M&gt;F]]&gt;résultats!$E$1,Taureaux[[#All],[Race]]=résultats!$C$4),1,0)</f>
        <v>0</v>
      </c>
      <c r="D1486">
        <f>IF(AND(Taureaux[[#All],[nombres d''incides M&gt;F]]=résultats!$E$1,Taureaux[[#All],[Race]]=résultats!$C$4),1,0)</f>
        <v>0</v>
      </c>
      <c r="E1486">
        <f>IF(AND(Taureaux[[#All],[nombres d''incides M&gt;F]]=résultats!$E$1-1,Taureaux[[#All],[Race]]=résultats!$C$4),1,0)</f>
        <v>0</v>
      </c>
      <c r="F1486">
        <f>IF(Taureaux[[#All],[&gt; palier]]=0,0,SUM($C$2:C1486))</f>
        <v>0</v>
      </c>
      <c r="G1486">
        <f>IF(Taureaux[[#All],[=palier]]=0,0,SUM($D$2:D1486)+MAX(Taureaux[[#All],[séquence &gt; palier]]))</f>
        <v>0</v>
      </c>
      <c r="H1486">
        <f>IF(Taureaux[[#All],[=palier-1]]=0,0,SUM($E$2:E1486)+MAX(Taureaux[[#All],[séquence = palier]]))</f>
        <v>0</v>
      </c>
      <c r="I1486" t="str">
        <f>IF(Taureaux[[#All],[&gt; palier]]&gt;0,Q1486,"")</f>
        <v/>
      </c>
      <c r="J1486" t="str">
        <f>IF(Taureaux[[#All],[=palier]]&gt;0,Q1486,"")</f>
        <v/>
      </c>
      <c r="K1486" t="str">
        <f>IF(Taureaux[[#All],[=palier-1]]&gt;0,Q1486,"")</f>
        <v/>
      </c>
      <c r="L1486">
        <f>IF(ROW()-1&lt;=60000,ROW()-1)</f>
        <v>1485</v>
      </c>
      <c r="M1486" s="12" t="str">
        <f>IF(Taureaux[[#This Row],[Nom selon le rang]]="","",VLOOKUP(O1486,Q:AF,10,FALSE))</f>
        <v/>
      </c>
      <c r="N1486" t="str">
        <f>IF(Taureaux[[#This Row],[somme des males selon la liste]]="","",RANK(Taureaux[[#This Row],[somme des males selon la liste]],Taureaux[[#All],[somme des males selon la liste]],0))</f>
        <v/>
      </c>
      <c r="O14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6">
        <v>78130116</v>
      </c>
      <c r="Q1486" t="s">
        <v>2445</v>
      </c>
      <c r="R1486" t="s">
        <v>120</v>
      </c>
      <c r="S1486" t="s">
        <v>99</v>
      </c>
      <c r="T1486">
        <v>1121.92</v>
      </c>
      <c r="U1486">
        <v>65.05</v>
      </c>
      <c r="V1486">
        <v>61.42</v>
      </c>
      <c r="W1486">
        <v>55.42</v>
      </c>
      <c r="X1486">
        <v>60.71</v>
      </c>
      <c r="Y1486">
        <v>59.51</v>
      </c>
      <c r="Z1486" s="12">
        <f>SUM(Taureaux[[#This Row],[indice 1]:[Indice 5]])</f>
        <v>302.11</v>
      </c>
      <c r="AA1486" t="s">
        <v>572</v>
      </c>
      <c r="AB1486" t="s">
        <v>572</v>
      </c>
      <c r="AC1486" t="s">
        <v>136</v>
      </c>
      <c r="AD1486">
        <v>18455</v>
      </c>
      <c r="AE1486">
        <v>30</v>
      </c>
    </row>
    <row r="1487" spans="2:31" x14ac:dyDescent="0.25">
      <c r="B1487" s="2">
        <f>IF(Taureaux[[#This Row],[Race]]&lt;&gt;résultats!$C$4,0,SUM(IF(U1487&gt;résultats!E$4,1,0),IF(V1487&gt;résultats!F$4,1,0),IF(W1487&gt;résultats!G$4,1,0),IF(X1487&gt;résultats!H$4,1,0),IF(Y1487&gt;résultats!I$4,1,0),IF(Z1487&gt;résultats!J$4,1,0)))</f>
        <v>0</v>
      </c>
      <c r="C1487">
        <f>IF(AND(Taureaux[[#All],[nombres d''incides M&gt;F]]&gt;résultats!$E$1,Taureaux[[#All],[Race]]=résultats!$C$4),1,0)</f>
        <v>0</v>
      </c>
      <c r="D1487">
        <f>IF(AND(Taureaux[[#All],[nombres d''incides M&gt;F]]=résultats!$E$1,Taureaux[[#All],[Race]]=résultats!$C$4),1,0)</f>
        <v>0</v>
      </c>
      <c r="E1487">
        <f>IF(AND(Taureaux[[#All],[nombres d''incides M&gt;F]]=résultats!$E$1-1,Taureaux[[#All],[Race]]=résultats!$C$4),1,0)</f>
        <v>0</v>
      </c>
      <c r="F1487">
        <f>IF(Taureaux[[#All],[&gt; palier]]=0,0,SUM($C$2:C1487))</f>
        <v>0</v>
      </c>
      <c r="G1487">
        <f>IF(Taureaux[[#All],[=palier]]=0,0,SUM($D$2:D1487)+MAX(Taureaux[[#All],[séquence &gt; palier]]))</f>
        <v>0</v>
      </c>
      <c r="H1487">
        <f>IF(Taureaux[[#All],[=palier-1]]=0,0,SUM($E$2:E1487)+MAX(Taureaux[[#All],[séquence = palier]]))</f>
        <v>0</v>
      </c>
      <c r="I1487" t="str">
        <f>IF(Taureaux[[#All],[&gt; palier]]&gt;0,Q1487,"")</f>
        <v/>
      </c>
      <c r="J1487" t="str">
        <f>IF(Taureaux[[#All],[=palier]]&gt;0,Q1487,"")</f>
        <v/>
      </c>
      <c r="K1487" t="str">
        <f>IF(Taureaux[[#All],[=palier-1]]&gt;0,Q1487,"")</f>
        <v/>
      </c>
      <c r="L1487">
        <f>IF(ROW()-1&lt;=60000,ROW()-1)</f>
        <v>1486</v>
      </c>
      <c r="M1487" s="12" t="str">
        <f>IF(Taureaux[[#This Row],[Nom selon le rang]]="","",VLOOKUP(O1487,Q:AF,10,FALSE))</f>
        <v/>
      </c>
      <c r="N1487" t="str">
        <f>IF(Taureaux[[#This Row],[somme des males selon la liste]]="","",RANK(Taureaux[[#This Row],[somme des males selon la liste]],Taureaux[[#All],[somme des males selon la liste]],0))</f>
        <v/>
      </c>
      <c r="O14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7">
        <v>6126614</v>
      </c>
      <c r="Q1487" t="s">
        <v>2669</v>
      </c>
      <c r="R1487" t="s">
        <v>36</v>
      </c>
      <c r="S1487" t="s">
        <v>162</v>
      </c>
      <c r="T1487">
        <v>1100.8</v>
      </c>
      <c r="U1487">
        <v>57.09</v>
      </c>
      <c r="V1487">
        <v>49.03</v>
      </c>
      <c r="W1487">
        <v>58.8</v>
      </c>
      <c r="X1487">
        <v>37.21</v>
      </c>
      <c r="Y1487">
        <v>67.92</v>
      </c>
      <c r="Z1487" s="12">
        <f>SUM(Taureaux[[#This Row],[indice 1]:[Indice 5]])</f>
        <v>270.05</v>
      </c>
      <c r="AA1487" t="s">
        <v>38</v>
      </c>
      <c r="AB1487" t="s">
        <v>38</v>
      </c>
      <c r="AC1487" t="s">
        <v>39</v>
      </c>
      <c r="AD1487">
        <v>6704</v>
      </c>
      <c r="AE1487">
        <v>50.05</v>
      </c>
    </row>
    <row r="1488" spans="2:31" x14ac:dyDescent="0.25">
      <c r="B1488" s="2">
        <f>IF(Taureaux[[#This Row],[Race]]&lt;&gt;résultats!$C$4,0,SUM(IF(U1488&gt;résultats!E$4,1,0),IF(V1488&gt;résultats!F$4,1,0),IF(W1488&gt;résultats!G$4,1,0),IF(X1488&gt;résultats!H$4,1,0),IF(Y1488&gt;résultats!I$4,1,0),IF(Z1488&gt;résultats!J$4,1,0)))</f>
        <v>0</v>
      </c>
      <c r="C1488">
        <f>IF(AND(Taureaux[[#All],[nombres d''incides M&gt;F]]&gt;résultats!$E$1,Taureaux[[#All],[Race]]=résultats!$C$4),1,0)</f>
        <v>0</v>
      </c>
      <c r="D1488">
        <f>IF(AND(Taureaux[[#All],[nombres d''incides M&gt;F]]=résultats!$E$1,Taureaux[[#All],[Race]]=résultats!$C$4),1,0)</f>
        <v>0</v>
      </c>
      <c r="E1488">
        <f>IF(AND(Taureaux[[#All],[nombres d''incides M&gt;F]]=résultats!$E$1-1,Taureaux[[#All],[Race]]=résultats!$C$4),1,0)</f>
        <v>0</v>
      </c>
      <c r="F1488">
        <f>IF(Taureaux[[#All],[&gt; palier]]=0,0,SUM($C$2:C1488))</f>
        <v>0</v>
      </c>
      <c r="G1488">
        <f>IF(Taureaux[[#All],[=palier]]=0,0,SUM($D$2:D1488)+MAX(Taureaux[[#All],[séquence &gt; palier]]))</f>
        <v>0</v>
      </c>
      <c r="H1488">
        <f>IF(Taureaux[[#All],[=palier-1]]=0,0,SUM($E$2:E1488)+MAX(Taureaux[[#All],[séquence = palier]]))</f>
        <v>0</v>
      </c>
      <c r="I1488" t="str">
        <f>IF(Taureaux[[#All],[&gt; palier]]&gt;0,Q1488,"")</f>
        <v/>
      </c>
      <c r="J1488" t="str">
        <f>IF(Taureaux[[#All],[=palier]]&gt;0,Q1488,"")</f>
        <v/>
      </c>
      <c r="K1488" t="str">
        <f>IF(Taureaux[[#All],[=palier-1]]&gt;0,Q1488,"")</f>
        <v/>
      </c>
      <c r="L1488">
        <f>IF(ROW()-1&lt;=60000,ROW()-1)</f>
        <v>1487</v>
      </c>
      <c r="M1488" s="12" t="str">
        <f>IF(Taureaux[[#This Row],[Nom selon le rang]]="","",VLOOKUP(O1488,Q:AF,10,FALSE))</f>
        <v/>
      </c>
      <c r="N1488" t="str">
        <f>IF(Taureaux[[#This Row],[somme des males selon la liste]]="","",RANK(Taureaux[[#This Row],[somme des males selon la liste]],Taureaux[[#All],[somme des males selon la liste]],0))</f>
        <v/>
      </c>
      <c r="O14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8">
        <v>79681147</v>
      </c>
      <c r="Q1488" t="s">
        <v>2757</v>
      </c>
      <c r="R1488" t="s">
        <v>2733</v>
      </c>
      <c r="S1488" t="s">
        <v>117</v>
      </c>
      <c r="T1488">
        <v>974.79</v>
      </c>
      <c r="U1488">
        <v>35.909999999999997</v>
      </c>
      <c r="V1488">
        <v>36.35</v>
      </c>
      <c r="W1488">
        <v>37.380000000000003</v>
      </c>
      <c r="X1488">
        <v>36.549999999999997</v>
      </c>
      <c r="Y1488">
        <v>34.909999999999997</v>
      </c>
      <c r="Z1488" s="12">
        <f>SUM(Taureaux[[#This Row],[indice 1]:[Indice 5]])</f>
        <v>181.1</v>
      </c>
      <c r="AA1488" t="s">
        <v>63</v>
      </c>
      <c r="AB1488" t="s">
        <v>115</v>
      </c>
      <c r="AC1488" t="s">
        <v>116</v>
      </c>
      <c r="AD1488">
        <v>8</v>
      </c>
      <c r="AE1488">
        <v>30</v>
      </c>
    </row>
    <row r="1489" spans="2:31" x14ac:dyDescent="0.25">
      <c r="B1489" s="2">
        <f>IF(Taureaux[[#This Row],[Race]]&lt;&gt;résultats!$C$4,0,SUM(IF(U1489&gt;résultats!E$4,1,0),IF(V1489&gt;résultats!F$4,1,0),IF(W1489&gt;résultats!G$4,1,0),IF(X1489&gt;résultats!H$4,1,0),IF(Y1489&gt;résultats!I$4,1,0),IF(Z1489&gt;résultats!J$4,1,0)))</f>
        <v>0</v>
      </c>
      <c r="C1489">
        <f>IF(AND(Taureaux[[#All],[nombres d''incides M&gt;F]]&gt;résultats!$E$1,Taureaux[[#All],[Race]]=résultats!$C$4),1,0)</f>
        <v>0</v>
      </c>
      <c r="D1489">
        <f>IF(AND(Taureaux[[#All],[nombres d''incides M&gt;F]]=résultats!$E$1,Taureaux[[#All],[Race]]=résultats!$C$4),1,0)</f>
        <v>0</v>
      </c>
      <c r="E1489">
        <f>IF(AND(Taureaux[[#All],[nombres d''incides M&gt;F]]=résultats!$E$1-1,Taureaux[[#All],[Race]]=résultats!$C$4),1,0)</f>
        <v>0</v>
      </c>
      <c r="F1489">
        <f>IF(Taureaux[[#All],[&gt; palier]]=0,0,SUM($C$2:C1489))</f>
        <v>0</v>
      </c>
      <c r="G1489">
        <f>IF(Taureaux[[#All],[=palier]]=0,0,SUM($D$2:D1489)+MAX(Taureaux[[#All],[séquence &gt; palier]]))</f>
        <v>0</v>
      </c>
      <c r="H1489">
        <f>IF(Taureaux[[#All],[=palier-1]]=0,0,SUM($E$2:E1489)+MAX(Taureaux[[#All],[séquence = palier]]))</f>
        <v>0</v>
      </c>
      <c r="I1489" t="str">
        <f>IF(Taureaux[[#All],[&gt; palier]]&gt;0,Q1489,"")</f>
        <v/>
      </c>
      <c r="J1489" t="str">
        <f>IF(Taureaux[[#All],[=palier]]&gt;0,Q1489,"")</f>
        <v/>
      </c>
      <c r="K1489" t="str">
        <f>IF(Taureaux[[#All],[=palier-1]]&gt;0,Q1489,"")</f>
        <v/>
      </c>
      <c r="L1489">
        <f>IF(ROW()-1&lt;=60000,ROW()-1)</f>
        <v>1488</v>
      </c>
      <c r="M1489" s="12" t="str">
        <f>IF(Taureaux[[#This Row],[Nom selon le rang]]="","",VLOOKUP(O1489,Q:AF,10,FALSE))</f>
        <v/>
      </c>
      <c r="N1489" t="str">
        <f>IF(Taureaux[[#This Row],[somme des males selon la liste]]="","",RANK(Taureaux[[#This Row],[somme des males selon la liste]],Taureaux[[#All],[somme des males selon la liste]],0))</f>
        <v/>
      </c>
      <c r="O14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89">
        <v>23789421</v>
      </c>
      <c r="Q1489" t="s">
        <v>2641</v>
      </c>
      <c r="R1489" t="s">
        <v>355</v>
      </c>
      <c r="S1489" t="s">
        <v>69</v>
      </c>
      <c r="T1489">
        <v>1086.51</v>
      </c>
      <c r="U1489">
        <v>59.21</v>
      </c>
      <c r="V1489">
        <v>64.84</v>
      </c>
      <c r="W1489">
        <v>53.98</v>
      </c>
      <c r="X1489">
        <v>56.54</v>
      </c>
      <c r="Y1489">
        <v>44.71</v>
      </c>
      <c r="Z1489" s="12">
        <f>SUM(Taureaux[[#This Row],[indice 1]:[Indice 5]])</f>
        <v>279.27999999999997</v>
      </c>
      <c r="AA1489" t="s">
        <v>2311</v>
      </c>
      <c r="AB1489" t="s">
        <v>38</v>
      </c>
      <c r="AC1489" t="s">
        <v>39</v>
      </c>
      <c r="AD1489">
        <v>4201</v>
      </c>
      <c r="AE1489">
        <v>90</v>
      </c>
    </row>
    <row r="1490" spans="2:31" x14ac:dyDescent="0.25">
      <c r="B1490" s="2">
        <f>IF(Taureaux[[#This Row],[Race]]&lt;&gt;résultats!$C$4,0,SUM(IF(U1490&gt;résultats!E$4,1,0),IF(V1490&gt;résultats!F$4,1,0),IF(W1490&gt;résultats!G$4,1,0),IF(X1490&gt;résultats!H$4,1,0),IF(Y1490&gt;résultats!I$4,1,0),IF(Z1490&gt;résultats!J$4,1,0)))</f>
        <v>0</v>
      </c>
      <c r="C1490">
        <f>IF(AND(Taureaux[[#All],[nombres d''incides M&gt;F]]&gt;résultats!$E$1,Taureaux[[#All],[Race]]=résultats!$C$4),1,0)</f>
        <v>0</v>
      </c>
      <c r="D1490">
        <f>IF(AND(Taureaux[[#All],[nombres d''incides M&gt;F]]=résultats!$E$1,Taureaux[[#All],[Race]]=résultats!$C$4),1,0)</f>
        <v>0</v>
      </c>
      <c r="E1490">
        <f>IF(AND(Taureaux[[#All],[nombres d''incides M&gt;F]]=résultats!$E$1-1,Taureaux[[#All],[Race]]=résultats!$C$4),1,0)</f>
        <v>0</v>
      </c>
      <c r="F1490">
        <f>IF(Taureaux[[#All],[&gt; palier]]=0,0,SUM($C$2:C1490))</f>
        <v>0</v>
      </c>
      <c r="G1490">
        <f>IF(Taureaux[[#All],[=palier]]=0,0,SUM($D$2:D1490)+MAX(Taureaux[[#All],[séquence &gt; palier]]))</f>
        <v>0</v>
      </c>
      <c r="H1490">
        <f>IF(Taureaux[[#All],[=palier-1]]=0,0,SUM($E$2:E1490)+MAX(Taureaux[[#All],[séquence = palier]]))</f>
        <v>0</v>
      </c>
      <c r="I1490" t="str">
        <f>IF(Taureaux[[#All],[&gt; palier]]&gt;0,Q1490,"")</f>
        <v/>
      </c>
      <c r="J1490" t="str">
        <f>IF(Taureaux[[#All],[=palier]]&gt;0,Q1490,"")</f>
        <v/>
      </c>
      <c r="K1490" t="str">
        <f>IF(Taureaux[[#All],[=palier-1]]&gt;0,Q1490,"")</f>
        <v/>
      </c>
      <c r="L1490">
        <f>IF(ROW()-1&lt;=60000,ROW()-1)</f>
        <v>1489</v>
      </c>
      <c r="M1490" s="12" t="str">
        <f>IF(Taureaux[[#This Row],[Nom selon le rang]]="","",VLOOKUP(O1490,Q:AF,10,FALSE))</f>
        <v/>
      </c>
      <c r="N1490" t="str">
        <f>IF(Taureaux[[#This Row],[somme des males selon la liste]]="","",RANK(Taureaux[[#This Row],[somme des males selon la liste]],Taureaux[[#All],[somme des males selon la liste]],0))</f>
        <v/>
      </c>
      <c r="O14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0">
        <v>81980304</v>
      </c>
      <c r="Q1490" t="s">
        <v>1231</v>
      </c>
      <c r="R1490" t="s">
        <v>456</v>
      </c>
      <c r="S1490" t="s">
        <v>101</v>
      </c>
      <c r="T1490">
        <v>1029.04</v>
      </c>
      <c r="U1490">
        <v>64.37</v>
      </c>
      <c r="V1490">
        <v>65.36</v>
      </c>
      <c r="W1490">
        <v>62.94</v>
      </c>
      <c r="X1490">
        <v>74.08</v>
      </c>
      <c r="Y1490">
        <v>72.63</v>
      </c>
      <c r="Z1490" s="12">
        <f>SUM(Taureaux[[#This Row],[indice 1]:[Indice 5]])</f>
        <v>339.38</v>
      </c>
      <c r="AA1490" t="s">
        <v>46</v>
      </c>
      <c r="AB1490" t="s">
        <v>46</v>
      </c>
      <c r="AC1490" t="s">
        <v>47</v>
      </c>
      <c r="AD1490">
        <v>718</v>
      </c>
      <c r="AE1490">
        <v>90</v>
      </c>
    </row>
    <row r="1491" spans="2:31" x14ac:dyDescent="0.25">
      <c r="B1491" s="2">
        <f>IF(Taureaux[[#This Row],[Race]]&lt;&gt;résultats!$C$4,0,SUM(IF(U1491&gt;résultats!E$4,1,0),IF(V1491&gt;résultats!F$4,1,0),IF(W1491&gt;résultats!G$4,1,0),IF(X1491&gt;résultats!H$4,1,0),IF(Y1491&gt;résultats!I$4,1,0),IF(Z1491&gt;résultats!J$4,1,0)))</f>
        <v>0</v>
      </c>
      <c r="C1491">
        <f>IF(AND(Taureaux[[#All],[nombres d''incides M&gt;F]]&gt;résultats!$E$1,Taureaux[[#All],[Race]]=résultats!$C$4),1,0)</f>
        <v>0</v>
      </c>
      <c r="D1491">
        <f>IF(AND(Taureaux[[#All],[nombres d''incides M&gt;F]]=résultats!$E$1,Taureaux[[#All],[Race]]=résultats!$C$4),1,0)</f>
        <v>0</v>
      </c>
      <c r="E1491">
        <f>IF(AND(Taureaux[[#All],[nombres d''incides M&gt;F]]=résultats!$E$1-1,Taureaux[[#All],[Race]]=résultats!$C$4),1,0)</f>
        <v>0</v>
      </c>
      <c r="F1491">
        <f>IF(Taureaux[[#All],[&gt; palier]]=0,0,SUM($C$2:C1491))</f>
        <v>0</v>
      </c>
      <c r="G1491">
        <f>IF(Taureaux[[#All],[=palier]]=0,0,SUM($D$2:D1491)+MAX(Taureaux[[#All],[séquence &gt; palier]]))</f>
        <v>0</v>
      </c>
      <c r="H1491">
        <f>IF(Taureaux[[#All],[=palier-1]]=0,0,SUM($E$2:E1491)+MAX(Taureaux[[#All],[séquence = palier]]))</f>
        <v>0</v>
      </c>
      <c r="I1491" t="str">
        <f>IF(Taureaux[[#All],[&gt; palier]]&gt;0,Q1491,"")</f>
        <v/>
      </c>
      <c r="J1491" t="str">
        <f>IF(Taureaux[[#All],[=palier]]&gt;0,Q1491,"")</f>
        <v/>
      </c>
      <c r="K1491" t="str">
        <f>IF(Taureaux[[#All],[=palier-1]]&gt;0,Q1491,"")</f>
        <v/>
      </c>
      <c r="L1491">
        <f>IF(ROW()-1&lt;=60000,ROW()-1)</f>
        <v>1490</v>
      </c>
      <c r="M1491" s="12" t="str">
        <f>IF(Taureaux[[#This Row],[Nom selon le rang]]="","",VLOOKUP(O1491,Q:AF,10,FALSE))</f>
        <v/>
      </c>
      <c r="N1491" t="str">
        <f>IF(Taureaux[[#This Row],[somme des males selon la liste]]="","",RANK(Taureaux[[#This Row],[somme des males selon la liste]],Taureaux[[#All],[somme des males selon la liste]],0))</f>
        <v/>
      </c>
      <c r="O14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1">
        <v>60573061</v>
      </c>
      <c r="Q1491" t="s">
        <v>1292</v>
      </c>
      <c r="R1491" t="s">
        <v>355</v>
      </c>
      <c r="S1491" t="s">
        <v>204</v>
      </c>
      <c r="T1491">
        <v>1111.48</v>
      </c>
      <c r="U1491">
        <v>60.78</v>
      </c>
      <c r="V1491">
        <v>70.510000000000005</v>
      </c>
      <c r="W1491">
        <v>68.569999999999993</v>
      </c>
      <c r="X1491">
        <v>61.36</v>
      </c>
      <c r="Y1491">
        <v>71.02</v>
      </c>
      <c r="Z1491" s="12">
        <f>SUM(Taureaux[[#This Row],[indice 1]:[Indice 5]])</f>
        <v>332.24</v>
      </c>
      <c r="AA1491" t="s">
        <v>63</v>
      </c>
      <c r="AB1491" t="s">
        <v>138</v>
      </c>
      <c r="AC1491" t="s">
        <v>139</v>
      </c>
      <c r="AD1491">
        <v>3</v>
      </c>
      <c r="AE1491">
        <v>147.44</v>
      </c>
    </row>
    <row r="1492" spans="2:31" x14ac:dyDescent="0.25">
      <c r="B1492" s="2">
        <f>IF(Taureaux[[#This Row],[Race]]&lt;&gt;résultats!$C$4,0,SUM(IF(U1492&gt;résultats!E$4,1,0),IF(V1492&gt;résultats!F$4,1,0),IF(W1492&gt;résultats!G$4,1,0),IF(X1492&gt;résultats!H$4,1,0),IF(Y1492&gt;résultats!I$4,1,0),IF(Z1492&gt;résultats!J$4,1,0)))</f>
        <v>0</v>
      </c>
      <c r="C1492">
        <f>IF(AND(Taureaux[[#All],[nombres d''incides M&gt;F]]&gt;résultats!$E$1,Taureaux[[#All],[Race]]=résultats!$C$4),1,0)</f>
        <v>0</v>
      </c>
      <c r="D1492">
        <f>IF(AND(Taureaux[[#All],[nombres d''incides M&gt;F]]=résultats!$E$1,Taureaux[[#All],[Race]]=résultats!$C$4),1,0)</f>
        <v>0</v>
      </c>
      <c r="E1492">
        <f>IF(AND(Taureaux[[#All],[nombres d''incides M&gt;F]]=résultats!$E$1-1,Taureaux[[#All],[Race]]=résultats!$C$4),1,0)</f>
        <v>0</v>
      </c>
      <c r="F1492">
        <f>IF(Taureaux[[#All],[&gt; palier]]=0,0,SUM($C$2:C1492))</f>
        <v>0</v>
      </c>
      <c r="G1492">
        <f>IF(Taureaux[[#All],[=palier]]=0,0,SUM($D$2:D1492)+MAX(Taureaux[[#All],[séquence &gt; palier]]))</f>
        <v>0</v>
      </c>
      <c r="H1492">
        <f>IF(Taureaux[[#All],[=palier-1]]=0,0,SUM($E$2:E1492)+MAX(Taureaux[[#All],[séquence = palier]]))</f>
        <v>0</v>
      </c>
      <c r="I1492" t="str">
        <f>IF(Taureaux[[#All],[&gt; palier]]&gt;0,Q1492,"")</f>
        <v/>
      </c>
      <c r="J1492" t="str">
        <f>IF(Taureaux[[#All],[=palier]]&gt;0,Q1492,"")</f>
        <v/>
      </c>
      <c r="K1492" t="str">
        <f>IF(Taureaux[[#All],[=palier-1]]&gt;0,Q1492,"")</f>
        <v/>
      </c>
      <c r="L1492">
        <f>IF(ROW()-1&lt;=60000,ROW()-1)</f>
        <v>1491</v>
      </c>
      <c r="M1492" s="12" t="str">
        <f>IF(Taureaux[[#This Row],[Nom selon le rang]]="","",VLOOKUP(O1492,Q:AF,10,FALSE))</f>
        <v/>
      </c>
      <c r="N1492" t="str">
        <f>IF(Taureaux[[#This Row],[somme des males selon la liste]]="","",RANK(Taureaux[[#This Row],[somme des males selon la liste]],Taureaux[[#All],[somme des males selon la liste]],0))</f>
        <v/>
      </c>
      <c r="O14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2">
        <v>60573061</v>
      </c>
      <c r="Q1492" t="s">
        <v>1292</v>
      </c>
      <c r="R1492" t="s">
        <v>355</v>
      </c>
      <c r="S1492" t="s">
        <v>204</v>
      </c>
      <c r="T1492">
        <v>1111.48</v>
      </c>
      <c r="U1492">
        <v>60.78</v>
      </c>
      <c r="V1492">
        <v>70.510000000000005</v>
      </c>
      <c r="W1492">
        <v>68.569999999999993</v>
      </c>
      <c r="X1492">
        <v>61.36</v>
      </c>
      <c r="Y1492">
        <v>71.02</v>
      </c>
      <c r="Z1492" s="12">
        <f>SUM(Taureaux[[#This Row],[indice 1]:[Indice 5]])</f>
        <v>332.24</v>
      </c>
      <c r="AA1492" t="s">
        <v>63</v>
      </c>
      <c r="AB1492" t="s">
        <v>121</v>
      </c>
      <c r="AC1492" t="s">
        <v>122</v>
      </c>
      <c r="AD1492">
        <v>1</v>
      </c>
      <c r="AE1492">
        <v>147.44</v>
      </c>
    </row>
    <row r="1493" spans="2:31" x14ac:dyDescent="0.25">
      <c r="B1493" s="2">
        <f>IF(Taureaux[[#This Row],[Race]]&lt;&gt;résultats!$C$4,0,SUM(IF(U1493&gt;résultats!E$4,1,0),IF(V1493&gt;résultats!F$4,1,0),IF(W1493&gt;résultats!G$4,1,0),IF(X1493&gt;résultats!H$4,1,0),IF(Y1493&gt;résultats!I$4,1,0),IF(Z1493&gt;résultats!J$4,1,0)))</f>
        <v>0</v>
      </c>
      <c r="C1493">
        <f>IF(AND(Taureaux[[#All],[nombres d''incides M&gt;F]]&gt;résultats!$E$1,Taureaux[[#All],[Race]]=résultats!$C$4),1,0)</f>
        <v>0</v>
      </c>
      <c r="D1493">
        <f>IF(AND(Taureaux[[#All],[nombres d''incides M&gt;F]]=résultats!$E$1,Taureaux[[#All],[Race]]=résultats!$C$4),1,0)</f>
        <v>0</v>
      </c>
      <c r="E1493">
        <f>IF(AND(Taureaux[[#All],[nombres d''incides M&gt;F]]=résultats!$E$1-1,Taureaux[[#All],[Race]]=résultats!$C$4),1,0)</f>
        <v>0</v>
      </c>
      <c r="F1493">
        <f>IF(Taureaux[[#All],[&gt; palier]]=0,0,SUM($C$2:C1493))</f>
        <v>0</v>
      </c>
      <c r="G1493">
        <f>IF(Taureaux[[#All],[=palier]]=0,0,SUM($D$2:D1493)+MAX(Taureaux[[#All],[séquence &gt; palier]]))</f>
        <v>0</v>
      </c>
      <c r="H1493">
        <f>IF(Taureaux[[#All],[=palier-1]]=0,0,SUM($E$2:E1493)+MAX(Taureaux[[#All],[séquence = palier]]))</f>
        <v>0</v>
      </c>
      <c r="I1493" t="str">
        <f>IF(Taureaux[[#All],[&gt; palier]]&gt;0,Q1493,"")</f>
        <v/>
      </c>
      <c r="J1493" t="str">
        <f>IF(Taureaux[[#All],[=palier]]&gt;0,Q1493,"")</f>
        <v/>
      </c>
      <c r="K1493" t="str">
        <f>IF(Taureaux[[#All],[=palier-1]]&gt;0,Q1493,"")</f>
        <v/>
      </c>
      <c r="L1493">
        <f>IF(ROW()-1&lt;=60000,ROW()-1)</f>
        <v>1492</v>
      </c>
      <c r="M1493" s="12" t="str">
        <f>IF(Taureaux[[#This Row],[Nom selon le rang]]="","",VLOOKUP(O1493,Q:AF,10,FALSE))</f>
        <v/>
      </c>
      <c r="N1493" t="str">
        <f>IF(Taureaux[[#This Row],[somme des males selon la liste]]="","",RANK(Taureaux[[#This Row],[somme des males selon la liste]],Taureaux[[#All],[somme des males selon la liste]],0))</f>
        <v/>
      </c>
      <c r="O14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3">
        <v>60573061</v>
      </c>
      <c r="Q1493" t="s">
        <v>1292</v>
      </c>
      <c r="R1493" t="s">
        <v>355</v>
      </c>
      <c r="S1493" t="s">
        <v>204</v>
      </c>
      <c r="T1493">
        <v>1111.48</v>
      </c>
      <c r="U1493">
        <v>60.78</v>
      </c>
      <c r="V1493">
        <v>70.510000000000005</v>
      </c>
      <c r="W1493">
        <v>68.569999999999993</v>
      </c>
      <c r="X1493">
        <v>61.36</v>
      </c>
      <c r="Y1493">
        <v>71.02</v>
      </c>
      <c r="Z1493" s="12">
        <f>SUM(Taureaux[[#This Row],[indice 1]:[Indice 5]])</f>
        <v>332.24</v>
      </c>
      <c r="AA1493" t="s">
        <v>38</v>
      </c>
      <c r="AB1493" t="s">
        <v>38</v>
      </c>
      <c r="AC1493" t="s">
        <v>39</v>
      </c>
      <c r="AD1493">
        <v>6177</v>
      </c>
      <c r="AE1493">
        <v>90</v>
      </c>
    </row>
    <row r="1494" spans="2:31" x14ac:dyDescent="0.25">
      <c r="B1494" s="2">
        <f>IF(Taureaux[[#This Row],[Race]]&lt;&gt;résultats!$C$4,0,SUM(IF(U1494&gt;résultats!E$4,1,0),IF(V1494&gt;résultats!F$4,1,0),IF(W1494&gt;résultats!G$4,1,0),IF(X1494&gt;résultats!H$4,1,0),IF(Y1494&gt;résultats!I$4,1,0),IF(Z1494&gt;résultats!J$4,1,0)))</f>
        <v>0</v>
      </c>
      <c r="C1494">
        <f>IF(AND(Taureaux[[#All],[nombres d''incides M&gt;F]]&gt;résultats!$E$1,Taureaux[[#All],[Race]]=résultats!$C$4),1,0)</f>
        <v>0</v>
      </c>
      <c r="D1494">
        <f>IF(AND(Taureaux[[#All],[nombres d''incides M&gt;F]]=résultats!$E$1,Taureaux[[#All],[Race]]=résultats!$C$4),1,0)</f>
        <v>0</v>
      </c>
      <c r="E1494">
        <f>IF(AND(Taureaux[[#All],[nombres d''incides M&gt;F]]=résultats!$E$1-1,Taureaux[[#All],[Race]]=résultats!$C$4),1,0)</f>
        <v>0</v>
      </c>
      <c r="F1494">
        <f>IF(Taureaux[[#All],[&gt; palier]]=0,0,SUM($C$2:C1494))</f>
        <v>0</v>
      </c>
      <c r="G1494">
        <f>IF(Taureaux[[#All],[=palier]]=0,0,SUM($D$2:D1494)+MAX(Taureaux[[#All],[séquence &gt; palier]]))</f>
        <v>0</v>
      </c>
      <c r="H1494">
        <f>IF(Taureaux[[#All],[=palier-1]]=0,0,SUM($E$2:E1494)+MAX(Taureaux[[#All],[séquence = palier]]))</f>
        <v>0</v>
      </c>
      <c r="I1494" t="str">
        <f>IF(Taureaux[[#All],[&gt; palier]]&gt;0,Q1494,"")</f>
        <v/>
      </c>
      <c r="J1494" t="str">
        <f>IF(Taureaux[[#All],[=palier]]&gt;0,Q1494,"")</f>
        <v/>
      </c>
      <c r="K1494" t="str">
        <f>IF(Taureaux[[#All],[=palier-1]]&gt;0,Q1494,"")</f>
        <v/>
      </c>
      <c r="L1494">
        <f>IF(ROW()-1&lt;=60000,ROW()-1)</f>
        <v>1493</v>
      </c>
      <c r="M1494" s="12" t="str">
        <f>IF(Taureaux[[#This Row],[Nom selon le rang]]="","",VLOOKUP(O1494,Q:AF,10,FALSE))</f>
        <v/>
      </c>
      <c r="N1494" t="str">
        <f>IF(Taureaux[[#This Row],[somme des males selon la liste]]="","",RANK(Taureaux[[#This Row],[somme des males selon la liste]],Taureaux[[#All],[somme des males selon la liste]],0))</f>
        <v/>
      </c>
      <c r="O14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4">
        <v>60573061</v>
      </c>
      <c r="Q1494" t="s">
        <v>1292</v>
      </c>
      <c r="R1494" t="s">
        <v>355</v>
      </c>
      <c r="S1494" t="s">
        <v>204</v>
      </c>
      <c r="T1494">
        <v>1111.48</v>
      </c>
      <c r="U1494">
        <v>60.78</v>
      </c>
      <c r="V1494">
        <v>70.510000000000005</v>
      </c>
      <c r="W1494">
        <v>68.569999999999993</v>
      </c>
      <c r="X1494">
        <v>61.36</v>
      </c>
      <c r="Y1494">
        <v>71.02</v>
      </c>
      <c r="Z1494" s="12">
        <f>SUM(Taureaux[[#This Row],[indice 1]:[Indice 5]])</f>
        <v>332.24</v>
      </c>
      <c r="AA1494" t="s">
        <v>63</v>
      </c>
      <c r="AB1494" t="s">
        <v>125</v>
      </c>
      <c r="AC1494" t="s">
        <v>126</v>
      </c>
      <c r="AD1494">
        <v>10</v>
      </c>
      <c r="AE1494">
        <v>150</v>
      </c>
    </row>
    <row r="1495" spans="2:31" x14ac:dyDescent="0.25">
      <c r="B1495" s="2">
        <f>IF(Taureaux[[#This Row],[Race]]&lt;&gt;résultats!$C$4,0,SUM(IF(U1495&gt;résultats!E$4,1,0),IF(V1495&gt;résultats!F$4,1,0),IF(W1495&gt;résultats!G$4,1,0),IF(X1495&gt;résultats!H$4,1,0),IF(Y1495&gt;résultats!I$4,1,0),IF(Z1495&gt;résultats!J$4,1,0)))</f>
        <v>0</v>
      </c>
      <c r="C1495">
        <f>IF(AND(Taureaux[[#All],[nombres d''incides M&gt;F]]&gt;résultats!$E$1,Taureaux[[#All],[Race]]=résultats!$C$4),1,0)</f>
        <v>0</v>
      </c>
      <c r="D1495">
        <f>IF(AND(Taureaux[[#All],[nombres d''incides M&gt;F]]=résultats!$E$1,Taureaux[[#All],[Race]]=résultats!$C$4),1,0)</f>
        <v>0</v>
      </c>
      <c r="E1495">
        <f>IF(AND(Taureaux[[#All],[nombres d''incides M&gt;F]]=résultats!$E$1-1,Taureaux[[#All],[Race]]=résultats!$C$4),1,0)</f>
        <v>0</v>
      </c>
      <c r="F1495">
        <f>IF(Taureaux[[#All],[&gt; palier]]=0,0,SUM($C$2:C1495))</f>
        <v>0</v>
      </c>
      <c r="G1495">
        <f>IF(Taureaux[[#All],[=palier]]=0,0,SUM($D$2:D1495)+MAX(Taureaux[[#All],[séquence &gt; palier]]))</f>
        <v>0</v>
      </c>
      <c r="H1495">
        <f>IF(Taureaux[[#All],[=palier-1]]=0,0,SUM($E$2:E1495)+MAX(Taureaux[[#All],[séquence = palier]]))</f>
        <v>0</v>
      </c>
      <c r="I1495" t="str">
        <f>IF(Taureaux[[#All],[&gt; palier]]&gt;0,Q1495,"")</f>
        <v/>
      </c>
      <c r="J1495" t="str">
        <f>IF(Taureaux[[#All],[=palier]]&gt;0,Q1495,"")</f>
        <v/>
      </c>
      <c r="K1495" t="str">
        <f>IF(Taureaux[[#All],[=palier-1]]&gt;0,Q1495,"")</f>
        <v/>
      </c>
      <c r="L1495">
        <f>IF(ROW()-1&lt;=60000,ROW()-1)</f>
        <v>1494</v>
      </c>
      <c r="M1495" s="12" t="str">
        <f>IF(Taureaux[[#This Row],[Nom selon le rang]]="","",VLOOKUP(O1495,Q:AF,10,FALSE))</f>
        <v/>
      </c>
      <c r="N1495" t="str">
        <f>IF(Taureaux[[#This Row],[somme des males selon la liste]]="","",RANK(Taureaux[[#This Row],[somme des males selon la liste]],Taureaux[[#All],[somme des males selon la liste]],0))</f>
        <v/>
      </c>
      <c r="O14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5">
        <v>76927264</v>
      </c>
      <c r="Q1495" t="s">
        <v>2392</v>
      </c>
      <c r="R1495" t="s">
        <v>237</v>
      </c>
      <c r="S1495" t="s">
        <v>123</v>
      </c>
      <c r="T1495">
        <v>1199.6500000000001</v>
      </c>
      <c r="U1495">
        <v>60.62</v>
      </c>
      <c r="V1495">
        <v>60.16</v>
      </c>
      <c r="W1495">
        <v>60.6</v>
      </c>
      <c r="X1495">
        <v>69.09</v>
      </c>
      <c r="Y1495">
        <v>50.57</v>
      </c>
      <c r="Z1495" s="12">
        <f>SUM(Taureaux[[#This Row],[indice 1]:[Indice 5]])</f>
        <v>301.04000000000002</v>
      </c>
      <c r="AA1495" t="s">
        <v>125</v>
      </c>
      <c r="AB1495" t="s">
        <v>125</v>
      </c>
      <c r="AC1495" t="s">
        <v>126</v>
      </c>
      <c r="AD1495">
        <v>6453</v>
      </c>
      <c r="AE1495">
        <v>30</v>
      </c>
    </row>
    <row r="1496" spans="2:31" x14ac:dyDescent="0.25">
      <c r="B1496" s="2">
        <f>IF(Taureaux[[#This Row],[Race]]&lt;&gt;résultats!$C$4,0,SUM(IF(U1496&gt;résultats!E$4,1,0),IF(V1496&gt;résultats!F$4,1,0),IF(W1496&gt;résultats!G$4,1,0),IF(X1496&gt;résultats!H$4,1,0),IF(Y1496&gt;résultats!I$4,1,0),IF(Z1496&gt;résultats!J$4,1,0)))</f>
        <v>0</v>
      </c>
      <c r="C1496">
        <f>IF(AND(Taureaux[[#All],[nombres d''incides M&gt;F]]&gt;résultats!$E$1,Taureaux[[#All],[Race]]=résultats!$C$4),1,0)</f>
        <v>0</v>
      </c>
      <c r="D1496">
        <f>IF(AND(Taureaux[[#All],[nombres d''incides M&gt;F]]=résultats!$E$1,Taureaux[[#All],[Race]]=résultats!$C$4),1,0)</f>
        <v>0</v>
      </c>
      <c r="E1496">
        <f>IF(AND(Taureaux[[#All],[nombres d''incides M&gt;F]]=résultats!$E$1-1,Taureaux[[#All],[Race]]=résultats!$C$4),1,0)</f>
        <v>0</v>
      </c>
      <c r="F1496">
        <f>IF(Taureaux[[#All],[&gt; palier]]=0,0,SUM($C$2:C1496))</f>
        <v>0</v>
      </c>
      <c r="G1496">
        <f>IF(Taureaux[[#All],[=palier]]=0,0,SUM($D$2:D1496)+MAX(Taureaux[[#All],[séquence &gt; palier]]))</f>
        <v>0</v>
      </c>
      <c r="H1496">
        <f>IF(Taureaux[[#All],[=palier-1]]=0,0,SUM($E$2:E1496)+MAX(Taureaux[[#All],[séquence = palier]]))</f>
        <v>0</v>
      </c>
      <c r="I1496" t="str">
        <f>IF(Taureaux[[#All],[&gt; palier]]&gt;0,Q1496,"")</f>
        <v/>
      </c>
      <c r="J1496" t="str">
        <f>IF(Taureaux[[#All],[=palier]]&gt;0,Q1496,"")</f>
        <v/>
      </c>
      <c r="K1496" t="str">
        <f>IF(Taureaux[[#All],[=palier-1]]&gt;0,Q1496,"")</f>
        <v/>
      </c>
      <c r="L1496">
        <f>IF(ROW()-1&lt;=60000,ROW()-1)</f>
        <v>1495</v>
      </c>
      <c r="M1496" s="12" t="str">
        <f>IF(Taureaux[[#This Row],[Nom selon le rang]]="","",VLOOKUP(O1496,Q:AF,10,FALSE))</f>
        <v/>
      </c>
      <c r="N1496" t="str">
        <f>IF(Taureaux[[#This Row],[somme des males selon la liste]]="","",RANK(Taureaux[[#This Row],[somme des males selon la liste]],Taureaux[[#All],[somme des males selon la liste]],0))</f>
        <v/>
      </c>
      <c r="O14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6">
        <v>77414114</v>
      </c>
      <c r="Q1496" t="s">
        <v>2034</v>
      </c>
      <c r="R1496" t="s">
        <v>379</v>
      </c>
      <c r="S1496" t="s">
        <v>96</v>
      </c>
      <c r="T1496">
        <v>1045.3900000000001</v>
      </c>
      <c r="U1496">
        <v>74.819999999999993</v>
      </c>
      <c r="V1496">
        <v>62.87</v>
      </c>
      <c r="W1496">
        <v>63.31</v>
      </c>
      <c r="X1496">
        <v>57.95</v>
      </c>
      <c r="Y1496">
        <v>57.06</v>
      </c>
      <c r="Z1496" s="12">
        <f>SUM(Taureaux[[#This Row],[indice 1]:[Indice 5]])</f>
        <v>316.01</v>
      </c>
      <c r="AA1496" t="s">
        <v>148</v>
      </c>
      <c r="AB1496" t="s">
        <v>148</v>
      </c>
      <c r="AC1496" t="s">
        <v>116</v>
      </c>
      <c r="AD1496">
        <v>16232</v>
      </c>
      <c r="AE1496">
        <v>30</v>
      </c>
    </row>
    <row r="1497" spans="2:31" x14ac:dyDescent="0.25">
      <c r="B1497" s="2">
        <f>IF(Taureaux[[#This Row],[Race]]&lt;&gt;résultats!$C$4,0,SUM(IF(U1497&gt;résultats!E$4,1,0),IF(V1497&gt;résultats!F$4,1,0),IF(W1497&gt;résultats!G$4,1,0),IF(X1497&gt;résultats!H$4,1,0),IF(Y1497&gt;résultats!I$4,1,0),IF(Z1497&gt;résultats!J$4,1,0)))</f>
        <v>0</v>
      </c>
      <c r="C1497">
        <f>IF(AND(Taureaux[[#All],[nombres d''incides M&gt;F]]&gt;résultats!$E$1,Taureaux[[#All],[Race]]=résultats!$C$4),1,0)</f>
        <v>0</v>
      </c>
      <c r="D1497">
        <f>IF(AND(Taureaux[[#All],[nombres d''incides M&gt;F]]=résultats!$E$1,Taureaux[[#All],[Race]]=résultats!$C$4),1,0)</f>
        <v>0</v>
      </c>
      <c r="E1497">
        <f>IF(AND(Taureaux[[#All],[nombres d''incides M&gt;F]]=résultats!$E$1-1,Taureaux[[#All],[Race]]=résultats!$C$4),1,0)</f>
        <v>0</v>
      </c>
      <c r="F1497">
        <f>IF(Taureaux[[#All],[&gt; palier]]=0,0,SUM($C$2:C1497))</f>
        <v>0</v>
      </c>
      <c r="G1497">
        <f>IF(Taureaux[[#All],[=palier]]=0,0,SUM($D$2:D1497)+MAX(Taureaux[[#All],[séquence &gt; palier]]))</f>
        <v>0</v>
      </c>
      <c r="H1497">
        <f>IF(Taureaux[[#All],[=palier-1]]=0,0,SUM($E$2:E1497)+MAX(Taureaux[[#All],[séquence = palier]]))</f>
        <v>0</v>
      </c>
      <c r="I1497" t="str">
        <f>IF(Taureaux[[#All],[&gt; palier]]&gt;0,Q1497,"")</f>
        <v/>
      </c>
      <c r="J1497" t="str">
        <f>IF(Taureaux[[#All],[=palier]]&gt;0,Q1497,"")</f>
        <v/>
      </c>
      <c r="K1497" t="str">
        <f>IF(Taureaux[[#All],[=palier-1]]&gt;0,Q1497,"")</f>
        <v/>
      </c>
      <c r="L1497">
        <f>IF(ROW()-1&lt;=60000,ROW()-1)</f>
        <v>1496</v>
      </c>
      <c r="M1497" s="12" t="str">
        <f>IF(Taureaux[[#This Row],[Nom selon le rang]]="","",VLOOKUP(O1497,Q:AF,10,FALSE))</f>
        <v/>
      </c>
      <c r="N1497" t="str">
        <f>IF(Taureaux[[#This Row],[somme des males selon la liste]]="","",RANK(Taureaux[[#This Row],[somme des males selon la liste]],Taureaux[[#All],[somme des males selon la liste]],0))</f>
        <v/>
      </c>
      <c r="O14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7">
        <v>80966376</v>
      </c>
      <c r="Q1497" t="s">
        <v>552</v>
      </c>
      <c r="R1497" t="s">
        <v>379</v>
      </c>
      <c r="S1497" t="s">
        <v>68</v>
      </c>
      <c r="T1497">
        <v>1083.3499999999999</v>
      </c>
      <c r="U1497">
        <v>83.99</v>
      </c>
      <c r="V1497">
        <v>69.89</v>
      </c>
      <c r="W1497">
        <v>66.67</v>
      </c>
      <c r="X1497">
        <v>63.95</v>
      </c>
      <c r="Y1497">
        <v>72.7</v>
      </c>
      <c r="Z1497" s="12">
        <f>SUM(Taureaux[[#This Row],[indice 1]:[Indice 5]])</f>
        <v>357.2</v>
      </c>
      <c r="AA1497" t="s">
        <v>43</v>
      </c>
      <c r="AB1497" t="s">
        <v>43</v>
      </c>
      <c r="AC1497" t="s">
        <v>44</v>
      </c>
      <c r="AD1497">
        <v>21483</v>
      </c>
      <c r="AE1497">
        <v>90</v>
      </c>
    </row>
    <row r="1498" spans="2:31" x14ac:dyDescent="0.25">
      <c r="B1498" s="2">
        <f>IF(Taureaux[[#This Row],[Race]]&lt;&gt;résultats!$C$4,0,SUM(IF(U1498&gt;résultats!E$4,1,0),IF(V1498&gt;résultats!F$4,1,0),IF(W1498&gt;résultats!G$4,1,0),IF(X1498&gt;résultats!H$4,1,0),IF(Y1498&gt;résultats!I$4,1,0),IF(Z1498&gt;résultats!J$4,1,0)))</f>
        <v>0</v>
      </c>
      <c r="C1498">
        <f>IF(AND(Taureaux[[#All],[nombres d''incides M&gt;F]]&gt;résultats!$E$1,Taureaux[[#All],[Race]]=résultats!$C$4),1,0)</f>
        <v>0</v>
      </c>
      <c r="D1498">
        <f>IF(AND(Taureaux[[#All],[nombres d''incides M&gt;F]]=résultats!$E$1,Taureaux[[#All],[Race]]=résultats!$C$4),1,0)</f>
        <v>0</v>
      </c>
      <c r="E1498">
        <f>IF(AND(Taureaux[[#All],[nombres d''incides M&gt;F]]=résultats!$E$1-1,Taureaux[[#All],[Race]]=résultats!$C$4),1,0)</f>
        <v>0</v>
      </c>
      <c r="F1498">
        <f>IF(Taureaux[[#All],[&gt; palier]]=0,0,SUM($C$2:C1498))</f>
        <v>0</v>
      </c>
      <c r="G1498">
        <f>IF(Taureaux[[#All],[=palier]]=0,0,SUM($D$2:D1498)+MAX(Taureaux[[#All],[séquence &gt; palier]]))</f>
        <v>0</v>
      </c>
      <c r="H1498">
        <f>IF(Taureaux[[#All],[=palier-1]]=0,0,SUM($E$2:E1498)+MAX(Taureaux[[#All],[séquence = palier]]))</f>
        <v>0</v>
      </c>
      <c r="I1498" t="str">
        <f>IF(Taureaux[[#All],[&gt; palier]]&gt;0,Q1498,"")</f>
        <v/>
      </c>
      <c r="J1498" t="str">
        <f>IF(Taureaux[[#All],[=palier]]&gt;0,Q1498,"")</f>
        <v/>
      </c>
      <c r="K1498" t="str">
        <f>IF(Taureaux[[#All],[=palier-1]]&gt;0,Q1498,"")</f>
        <v/>
      </c>
      <c r="L1498">
        <f>IF(ROW()-1&lt;=60000,ROW()-1)</f>
        <v>1497</v>
      </c>
      <c r="M1498" s="12" t="str">
        <f>IF(Taureaux[[#This Row],[Nom selon le rang]]="","",VLOOKUP(O1498,Q:AF,10,FALSE))</f>
        <v/>
      </c>
      <c r="N1498" t="str">
        <f>IF(Taureaux[[#This Row],[somme des males selon la liste]]="","",RANK(Taureaux[[#This Row],[somme des males selon la liste]],Taureaux[[#All],[somme des males selon la liste]],0))</f>
        <v/>
      </c>
      <c r="O14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8">
        <v>81024090</v>
      </c>
      <c r="Q1498" t="s">
        <v>936</v>
      </c>
      <c r="R1498" t="s">
        <v>120</v>
      </c>
      <c r="S1498" t="s">
        <v>22</v>
      </c>
      <c r="T1498">
        <v>1111.1099999999999</v>
      </c>
      <c r="U1498">
        <v>63.75</v>
      </c>
      <c r="V1498">
        <v>66.03</v>
      </c>
      <c r="W1498">
        <v>70.069999999999993</v>
      </c>
      <c r="X1498">
        <v>64.62</v>
      </c>
      <c r="Y1498">
        <v>75.19</v>
      </c>
      <c r="Z1498" s="12">
        <f>SUM(Taureaux[[#This Row],[indice 1]:[Indice 5]])</f>
        <v>339.66</v>
      </c>
      <c r="AA1498" t="s">
        <v>444</v>
      </c>
      <c r="AB1498" t="s">
        <v>102</v>
      </c>
      <c r="AC1498" t="s">
        <v>103</v>
      </c>
      <c r="AD1498">
        <v>6788</v>
      </c>
      <c r="AE1498">
        <v>30</v>
      </c>
    </row>
    <row r="1499" spans="2:31" x14ac:dyDescent="0.25">
      <c r="B1499" s="2">
        <f>IF(Taureaux[[#This Row],[Race]]&lt;&gt;résultats!$C$4,0,SUM(IF(U1499&gt;résultats!E$4,1,0),IF(V1499&gt;résultats!F$4,1,0),IF(W1499&gt;résultats!G$4,1,0),IF(X1499&gt;résultats!H$4,1,0),IF(Y1499&gt;résultats!I$4,1,0),IF(Z1499&gt;résultats!J$4,1,0)))</f>
        <v>0</v>
      </c>
      <c r="C1499">
        <f>IF(AND(Taureaux[[#All],[nombres d''incides M&gt;F]]&gt;résultats!$E$1,Taureaux[[#All],[Race]]=résultats!$C$4),1,0)</f>
        <v>0</v>
      </c>
      <c r="D1499">
        <f>IF(AND(Taureaux[[#All],[nombres d''incides M&gt;F]]=résultats!$E$1,Taureaux[[#All],[Race]]=résultats!$C$4),1,0)</f>
        <v>0</v>
      </c>
      <c r="E1499">
        <f>IF(AND(Taureaux[[#All],[nombres d''incides M&gt;F]]=résultats!$E$1-1,Taureaux[[#All],[Race]]=résultats!$C$4),1,0)</f>
        <v>0</v>
      </c>
      <c r="F1499">
        <f>IF(Taureaux[[#All],[&gt; palier]]=0,0,SUM($C$2:C1499))</f>
        <v>0</v>
      </c>
      <c r="G1499">
        <f>IF(Taureaux[[#All],[=palier]]=0,0,SUM($D$2:D1499)+MAX(Taureaux[[#All],[séquence &gt; palier]]))</f>
        <v>0</v>
      </c>
      <c r="H1499">
        <f>IF(Taureaux[[#All],[=palier-1]]=0,0,SUM($E$2:E1499)+MAX(Taureaux[[#All],[séquence = palier]]))</f>
        <v>0</v>
      </c>
      <c r="I1499" t="str">
        <f>IF(Taureaux[[#All],[&gt; palier]]&gt;0,Q1499,"")</f>
        <v/>
      </c>
      <c r="J1499" t="str">
        <f>IF(Taureaux[[#All],[=palier]]&gt;0,Q1499,"")</f>
        <v/>
      </c>
      <c r="K1499" t="str">
        <f>IF(Taureaux[[#All],[=palier-1]]&gt;0,Q1499,"")</f>
        <v/>
      </c>
      <c r="L1499">
        <f>IF(ROW()-1&lt;=60000,ROW()-1)</f>
        <v>1498</v>
      </c>
      <c r="M1499" s="12" t="str">
        <f>IF(Taureaux[[#This Row],[Nom selon le rang]]="","",VLOOKUP(O1499,Q:AF,10,FALSE))</f>
        <v/>
      </c>
      <c r="N1499" t="str">
        <f>IF(Taureaux[[#This Row],[somme des males selon la liste]]="","",RANK(Taureaux[[#This Row],[somme des males selon la liste]],Taureaux[[#All],[somme des males selon la liste]],0))</f>
        <v/>
      </c>
      <c r="O14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499">
        <v>77909802</v>
      </c>
      <c r="Q1499" t="s">
        <v>1793</v>
      </c>
      <c r="R1499" t="s">
        <v>654</v>
      </c>
      <c r="S1499" t="s">
        <v>81</v>
      </c>
      <c r="T1499">
        <v>835.9</v>
      </c>
      <c r="U1499">
        <v>68.069999999999993</v>
      </c>
      <c r="V1499">
        <v>60.82</v>
      </c>
      <c r="W1499">
        <v>64.2</v>
      </c>
      <c r="X1499">
        <v>70.78</v>
      </c>
      <c r="Y1499">
        <v>59.38</v>
      </c>
      <c r="Z1499" s="12">
        <f>SUM(Taureaux[[#This Row],[indice 1]:[Indice 5]])</f>
        <v>323.25</v>
      </c>
      <c r="AA1499" t="s">
        <v>148</v>
      </c>
      <c r="AB1499" t="s">
        <v>148</v>
      </c>
      <c r="AC1499" t="s">
        <v>116</v>
      </c>
      <c r="AD1499">
        <v>8256</v>
      </c>
      <c r="AE1499">
        <v>30</v>
      </c>
    </row>
    <row r="1500" spans="2:31" x14ac:dyDescent="0.25">
      <c r="B1500" s="2">
        <f>IF(Taureaux[[#This Row],[Race]]&lt;&gt;résultats!$C$4,0,SUM(IF(U1500&gt;résultats!E$4,1,0),IF(V1500&gt;résultats!F$4,1,0),IF(W1500&gt;résultats!G$4,1,0),IF(X1500&gt;résultats!H$4,1,0),IF(Y1500&gt;résultats!I$4,1,0),IF(Z1500&gt;résultats!J$4,1,0)))</f>
        <v>0</v>
      </c>
      <c r="C1500">
        <f>IF(AND(Taureaux[[#All],[nombres d''incides M&gt;F]]&gt;résultats!$E$1,Taureaux[[#All],[Race]]=résultats!$C$4),1,0)</f>
        <v>0</v>
      </c>
      <c r="D1500">
        <f>IF(AND(Taureaux[[#All],[nombres d''incides M&gt;F]]=résultats!$E$1,Taureaux[[#All],[Race]]=résultats!$C$4),1,0)</f>
        <v>0</v>
      </c>
      <c r="E1500">
        <f>IF(AND(Taureaux[[#All],[nombres d''incides M&gt;F]]=résultats!$E$1-1,Taureaux[[#All],[Race]]=résultats!$C$4),1,0)</f>
        <v>0</v>
      </c>
      <c r="F1500">
        <f>IF(Taureaux[[#All],[&gt; palier]]=0,0,SUM($C$2:C1500))</f>
        <v>0</v>
      </c>
      <c r="G1500">
        <f>IF(Taureaux[[#All],[=palier]]=0,0,SUM($D$2:D1500)+MAX(Taureaux[[#All],[séquence &gt; palier]]))</f>
        <v>0</v>
      </c>
      <c r="H1500">
        <f>IF(Taureaux[[#All],[=palier-1]]=0,0,SUM($E$2:E1500)+MAX(Taureaux[[#All],[séquence = palier]]))</f>
        <v>0</v>
      </c>
      <c r="I1500" t="str">
        <f>IF(Taureaux[[#All],[&gt; palier]]&gt;0,Q1500,"")</f>
        <v/>
      </c>
      <c r="J1500" t="str">
        <f>IF(Taureaux[[#All],[=palier]]&gt;0,Q1500,"")</f>
        <v/>
      </c>
      <c r="K1500" t="str">
        <f>IF(Taureaux[[#All],[=palier-1]]&gt;0,Q1500,"")</f>
        <v/>
      </c>
      <c r="L1500">
        <f>IF(ROW()-1&lt;=60000,ROW()-1)</f>
        <v>1499</v>
      </c>
      <c r="M1500" s="12" t="str">
        <f>IF(Taureaux[[#This Row],[Nom selon le rang]]="","",VLOOKUP(O1500,Q:AF,10,FALSE))</f>
        <v/>
      </c>
      <c r="N1500" t="str">
        <f>IF(Taureaux[[#This Row],[somme des males selon la liste]]="","",RANK(Taureaux[[#This Row],[somme des males selon la liste]],Taureaux[[#All],[somme des males selon la liste]],0))</f>
        <v/>
      </c>
      <c r="O15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0">
        <v>81498575</v>
      </c>
      <c r="Q1500" t="s">
        <v>987</v>
      </c>
      <c r="R1500" t="s">
        <v>456</v>
      </c>
      <c r="S1500" t="s">
        <v>24</v>
      </c>
      <c r="T1500">
        <v>1026.5999999999999</v>
      </c>
      <c r="U1500">
        <v>72.400000000000006</v>
      </c>
      <c r="V1500">
        <v>52.24</v>
      </c>
      <c r="W1500">
        <v>75.09</v>
      </c>
      <c r="X1500">
        <v>60.8</v>
      </c>
      <c r="Y1500">
        <v>72.459999999999994</v>
      </c>
      <c r="Z1500" s="12">
        <f>SUM(Taureaux[[#This Row],[indice 1]:[Indice 5]])</f>
        <v>332.99</v>
      </c>
      <c r="AA1500" t="s">
        <v>294</v>
      </c>
      <c r="AB1500" t="s">
        <v>294</v>
      </c>
      <c r="AC1500" t="s">
        <v>141</v>
      </c>
      <c r="AD1500">
        <v>5506</v>
      </c>
      <c r="AE1500">
        <v>30</v>
      </c>
    </row>
    <row r="1501" spans="2:31" x14ac:dyDescent="0.25">
      <c r="B1501" s="2">
        <f>IF(Taureaux[[#This Row],[Race]]&lt;&gt;résultats!$C$4,0,SUM(IF(U1501&gt;résultats!E$4,1,0),IF(V1501&gt;résultats!F$4,1,0),IF(W1501&gt;résultats!G$4,1,0),IF(X1501&gt;résultats!H$4,1,0),IF(Y1501&gt;résultats!I$4,1,0),IF(Z1501&gt;résultats!J$4,1,0)))</f>
        <v>0</v>
      </c>
      <c r="C1501">
        <f>IF(AND(Taureaux[[#All],[nombres d''incides M&gt;F]]&gt;résultats!$E$1,Taureaux[[#All],[Race]]=résultats!$C$4),1,0)</f>
        <v>0</v>
      </c>
      <c r="D1501">
        <f>IF(AND(Taureaux[[#All],[nombres d''incides M&gt;F]]=résultats!$E$1,Taureaux[[#All],[Race]]=résultats!$C$4),1,0)</f>
        <v>0</v>
      </c>
      <c r="E1501">
        <f>IF(AND(Taureaux[[#All],[nombres d''incides M&gt;F]]=résultats!$E$1-1,Taureaux[[#All],[Race]]=résultats!$C$4),1,0)</f>
        <v>0</v>
      </c>
      <c r="F1501">
        <f>IF(Taureaux[[#All],[&gt; palier]]=0,0,SUM($C$2:C1501))</f>
        <v>0</v>
      </c>
      <c r="G1501">
        <f>IF(Taureaux[[#All],[=palier]]=0,0,SUM($D$2:D1501)+MAX(Taureaux[[#All],[séquence &gt; palier]]))</f>
        <v>0</v>
      </c>
      <c r="H1501">
        <f>IF(Taureaux[[#All],[=palier-1]]=0,0,SUM($E$2:E1501)+MAX(Taureaux[[#All],[séquence = palier]]))</f>
        <v>0</v>
      </c>
      <c r="I1501" t="str">
        <f>IF(Taureaux[[#All],[&gt; palier]]&gt;0,Q1501,"")</f>
        <v/>
      </c>
      <c r="J1501" t="str">
        <f>IF(Taureaux[[#All],[=palier]]&gt;0,Q1501,"")</f>
        <v/>
      </c>
      <c r="K1501" t="str">
        <f>IF(Taureaux[[#All],[=palier-1]]&gt;0,Q1501,"")</f>
        <v/>
      </c>
      <c r="L1501">
        <f>IF(ROW()-1&lt;=60000,ROW()-1)</f>
        <v>1500</v>
      </c>
      <c r="M1501" s="12" t="str">
        <f>IF(Taureaux[[#This Row],[Nom selon le rang]]="","",VLOOKUP(O1501,Q:AF,10,FALSE))</f>
        <v/>
      </c>
      <c r="N1501" t="str">
        <f>IF(Taureaux[[#This Row],[somme des males selon la liste]]="","",RANK(Taureaux[[#This Row],[somme des males selon la liste]],Taureaux[[#All],[somme des males selon la liste]],0))</f>
        <v/>
      </c>
      <c r="O15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1">
        <v>77059807</v>
      </c>
      <c r="Q1501" t="s">
        <v>788</v>
      </c>
      <c r="R1501" t="s">
        <v>209</v>
      </c>
      <c r="S1501" t="s">
        <v>100</v>
      </c>
      <c r="T1501">
        <v>1303.42</v>
      </c>
      <c r="U1501">
        <v>70.63</v>
      </c>
      <c r="V1501">
        <v>74.16</v>
      </c>
      <c r="W1501">
        <v>61.84</v>
      </c>
      <c r="X1501">
        <v>73.59</v>
      </c>
      <c r="Y1501">
        <v>71.83</v>
      </c>
      <c r="Z1501" s="12">
        <f>SUM(Taureaux[[#This Row],[indice 1]:[Indice 5]])</f>
        <v>352.05</v>
      </c>
      <c r="AA1501" t="s">
        <v>63</v>
      </c>
      <c r="AB1501" t="s">
        <v>138</v>
      </c>
      <c r="AC1501" t="s">
        <v>139</v>
      </c>
      <c r="AD1501">
        <v>5</v>
      </c>
      <c r="AE1501">
        <v>148.63</v>
      </c>
    </row>
    <row r="1502" spans="2:31" x14ac:dyDescent="0.25">
      <c r="B1502" s="2">
        <f>IF(Taureaux[[#This Row],[Race]]&lt;&gt;résultats!$C$4,0,SUM(IF(U1502&gt;résultats!E$4,1,0),IF(V1502&gt;résultats!F$4,1,0),IF(W1502&gt;résultats!G$4,1,0),IF(X1502&gt;résultats!H$4,1,0),IF(Y1502&gt;résultats!I$4,1,0),IF(Z1502&gt;résultats!J$4,1,0)))</f>
        <v>0</v>
      </c>
      <c r="C1502">
        <f>IF(AND(Taureaux[[#All],[nombres d''incides M&gt;F]]&gt;résultats!$E$1,Taureaux[[#All],[Race]]=résultats!$C$4),1,0)</f>
        <v>0</v>
      </c>
      <c r="D1502">
        <f>IF(AND(Taureaux[[#All],[nombres d''incides M&gt;F]]=résultats!$E$1,Taureaux[[#All],[Race]]=résultats!$C$4),1,0)</f>
        <v>0</v>
      </c>
      <c r="E1502">
        <f>IF(AND(Taureaux[[#All],[nombres d''incides M&gt;F]]=résultats!$E$1-1,Taureaux[[#All],[Race]]=résultats!$C$4),1,0)</f>
        <v>0</v>
      </c>
      <c r="F1502">
        <f>IF(Taureaux[[#All],[&gt; palier]]=0,0,SUM($C$2:C1502))</f>
        <v>0</v>
      </c>
      <c r="G1502">
        <f>IF(Taureaux[[#All],[=palier]]=0,0,SUM($D$2:D1502)+MAX(Taureaux[[#All],[séquence &gt; palier]]))</f>
        <v>0</v>
      </c>
      <c r="H1502">
        <f>IF(Taureaux[[#All],[=palier-1]]=0,0,SUM($E$2:E1502)+MAX(Taureaux[[#All],[séquence = palier]]))</f>
        <v>0</v>
      </c>
      <c r="I1502" t="str">
        <f>IF(Taureaux[[#All],[&gt; palier]]&gt;0,Q1502,"")</f>
        <v/>
      </c>
      <c r="J1502" t="str">
        <f>IF(Taureaux[[#All],[=palier]]&gt;0,Q1502,"")</f>
        <v/>
      </c>
      <c r="K1502" t="str">
        <f>IF(Taureaux[[#All],[=palier-1]]&gt;0,Q1502,"")</f>
        <v/>
      </c>
      <c r="L1502">
        <f>IF(ROW()-1&lt;=60000,ROW()-1)</f>
        <v>1501</v>
      </c>
      <c r="M1502" s="12" t="str">
        <f>IF(Taureaux[[#This Row],[Nom selon le rang]]="","",VLOOKUP(O1502,Q:AF,10,FALSE))</f>
        <v/>
      </c>
      <c r="N1502" t="str">
        <f>IF(Taureaux[[#This Row],[somme des males selon la liste]]="","",RANK(Taureaux[[#This Row],[somme des males selon la liste]],Taureaux[[#All],[somme des males selon la liste]],0))</f>
        <v/>
      </c>
      <c r="O15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2">
        <v>77059807</v>
      </c>
      <c r="Q1502" t="s">
        <v>788</v>
      </c>
      <c r="R1502" t="s">
        <v>209</v>
      </c>
      <c r="S1502" t="s">
        <v>100</v>
      </c>
      <c r="T1502">
        <v>1303.42</v>
      </c>
      <c r="U1502">
        <v>70.63</v>
      </c>
      <c r="V1502">
        <v>74.16</v>
      </c>
      <c r="W1502">
        <v>61.84</v>
      </c>
      <c r="X1502">
        <v>73.59</v>
      </c>
      <c r="Y1502">
        <v>71.83</v>
      </c>
      <c r="Z1502" s="12">
        <f>SUM(Taureaux[[#This Row],[indice 1]:[Indice 5]])</f>
        <v>352.05</v>
      </c>
      <c r="AA1502" t="s">
        <v>63</v>
      </c>
      <c r="AB1502" t="s">
        <v>51</v>
      </c>
      <c r="AC1502" t="s">
        <v>52</v>
      </c>
      <c r="AD1502">
        <v>3</v>
      </c>
      <c r="AE1502">
        <v>267.25</v>
      </c>
    </row>
    <row r="1503" spans="2:31" x14ac:dyDescent="0.25">
      <c r="B1503" s="2">
        <f>IF(Taureaux[[#This Row],[Race]]&lt;&gt;résultats!$C$4,0,SUM(IF(U1503&gt;résultats!E$4,1,0),IF(V1503&gt;résultats!F$4,1,0),IF(W1503&gt;résultats!G$4,1,0),IF(X1503&gt;résultats!H$4,1,0),IF(Y1503&gt;résultats!I$4,1,0),IF(Z1503&gt;résultats!J$4,1,0)))</f>
        <v>0</v>
      </c>
      <c r="C1503">
        <f>IF(AND(Taureaux[[#All],[nombres d''incides M&gt;F]]&gt;résultats!$E$1,Taureaux[[#All],[Race]]=résultats!$C$4),1,0)</f>
        <v>0</v>
      </c>
      <c r="D1503">
        <f>IF(AND(Taureaux[[#All],[nombres d''incides M&gt;F]]=résultats!$E$1,Taureaux[[#All],[Race]]=résultats!$C$4),1,0)</f>
        <v>0</v>
      </c>
      <c r="E1503">
        <f>IF(AND(Taureaux[[#All],[nombres d''incides M&gt;F]]=résultats!$E$1-1,Taureaux[[#All],[Race]]=résultats!$C$4),1,0)</f>
        <v>0</v>
      </c>
      <c r="F1503">
        <f>IF(Taureaux[[#All],[&gt; palier]]=0,0,SUM($C$2:C1503))</f>
        <v>0</v>
      </c>
      <c r="G1503">
        <f>IF(Taureaux[[#All],[=palier]]=0,0,SUM($D$2:D1503)+MAX(Taureaux[[#All],[séquence &gt; palier]]))</f>
        <v>0</v>
      </c>
      <c r="H1503">
        <f>IF(Taureaux[[#All],[=palier-1]]=0,0,SUM($E$2:E1503)+MAX(Taureaux[[#All],[séquence = palier]]))</f>
        <v>0</v>
      </c>
      <c r="I1503" t="str">
        <f>IF(Taureaux[[#All],[&gt; palier]]&gt;0,Q1503,"")</f>
        <v/>
      </c>
      <c r="J1503" t="str">
        <f>IF(Taureaux[[#All],[=palier]]&gt;0,Q1503,"")</f>
        <v/>
      </c>
      <c r="K1503" t="str">
        <f>IF(Taureaux[[#All],[=palier-1]]&gt;0,Q1503,"")</f>
        <v/>
      </c>
      <c r="L1503">
        <f>IF(ROW()-1&lt;=60000,ROW()-1)</f>
        <v>1502</v>
      </c>
      <c r="M1503" s="12" t="str">
        <f>IF(Taureaux[[#This Row],[Nom selon le rang]]="","",VLOOKUP(O1503,Q:AF,10,FALSE))</f>
        <v/>
      </c>
      <c r="N1503" t="str">
        <f>IF(Taureaux[[#This Row],[somme des males selon la liste]]="","",RANK(Taureaux[[#This Row],[somme des males selon la liste]],Taureaux[[#All],[somme des males selon la liste]],0))</f>
        <v/>
      </c>
      <c r="O15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3">
        <v>71426021</v>
      </c>
      <c r="Q1503" t="s">
        <v>2714</v>
      </c>
      <c r="R1503" t="s">
        <v>45</v>
      </c>
      <c r="S1503" t="s">
        <v>68</v>
      </c>
      <c r="T1503">
        <v>1036.72</v>
      </c>
      <c r="U1503">
        <v>39.979999999999997</v>
      </c>
      <c r="V1503">
        <v>23.02</v>
      </c>
      <c r="W1503">
        <v>91.14</v>
      </c>
      <c r="X1503">
        <v>33.79</v>
      </c>
      <c r="Y1503">
        <v>29.74</v>
      </c>
      <c r="Z1503" s="12">
        <f>SUM(Taureaux[[#This Row],[indice 1]:[Indice 5]])</f>
        <v>217.67</v>
      </c>
      <c r="AA1503" t="s">
        <v>63</v>
      </c>
      <c r="AB1503" t="s">
        <v>794</v>
      </c>
      <c r="AC1503" t="s">
        <v>106</v>
      </c>
      <c r="AD1503">
        <v>1</v>
      </c>
      <c r="AE1503">
        <v>251.12</v>
      </c>
    </row>
    <row r="1504" spans="2:31" x14ac:dyDescent="0.25">
      <c r="B1504" s="2">
        <f>IF(Taureaux[[#This Row],[Race]]&lt;&gt;résultats!$C$4,0,SUM(IF(U1504&gt;résultats!E$4,1,0),IF(V1504&gt;résultats!F$4,1,0),IF(W1504&gt;résultats!G$4,1,0),IF(X1504&gt;résultats!H$4,1,0),IF(Y1504&gt;résultats!I$4,1,0),IF(Z1504&gt;résultats!J$4,1,0)))</f>
        <v>0</v>
      </c>
      <c r="C1504">
        <f>IF(AND(Taureaux[[#All],[nombres d''incides M&gt;F]]&gt;résultats!$E$1,Taureaux[[#All],[Race]]=résultats!$C$4),1,0)</f>
        <v>0</v>
      </c>
      <c r="D1504">
        <f>IF(AND(Taureaux[[#All],[nombres d''incides M&gt;F]]=résultats!$E$1,Taureaux[[#All],[Race]]=résultats!$C$4),1,0)</f>
        <v>0</v>
      </c>
      <c r="E1504">
        <f>IF(AND(Taureaux[[#All],[nombres d''incides M&gt;F]]=résultats!$E$1-1,Taureaux[[#All],[Race]]=résultats!$C$4),1,0)</f>
        <v>0</v>
      </c>
      <c r="F1504">
        <f>IF(Taureaux[[#All],[&gt; palier]]=0,0,SUM($C$2:C1504))</f>
        <v>0</v>
      </c>
      <c r="G1504">
        <f>IF(Taureaux[[#All],[=palier]]=0,0,SUM($D$2:D1504)+MAX(Taureaux[[#All],[séquence &gt; palier]]))</f>
        <v>0</v>
      </c>
      <c r="H1504">
        <f>IF(Taureaux[[#All],[=palier-1]]=0,0,SUM($E$2:E1504)+MAX(Taureaux[[#All],[séquence = palier]]))</f>
        <v>0</v>
      </c>
      <c r="I1504" t="str">
        <f>IF(Taureaux[[#All],[&gt; palier]]&gt;0,Q1504,"")</f>
        <v/>
      </c>
      <c r="J1504" t="str">
        <f>IF(Taureaux[[#All],[=palier]]&gt;0,Q1504,"")</f>
        <v/>
      </c>
      <c r="K1504" t="str">
        <f>IF(Taureaux[[#All],[=palier-1]]&gt;0,Q1504,"")</f>
        <v/>
      </c>
      <c r="L1504">
        <f>IF(ROW()-1&lt;=60000,ROW()-1)</f>
        <v>1503</v>
      </c>
      <c r="M1504" s="12" t="str">
        <f>IF(Taureaux[[#This Row],[Nom selon le rang]]="","",VLOOKUP(O1504,Q:AF,10,FALSE))</f>
        <v/>
      </c>
      <c r="N1504" t="str">
        <f>IF(Taureaux[[#This Row],[somme des males selon la liste]]="","",RANK(Taureaux[[#This Row],[somme des males selon la liste]],Taureaux[[#All],[somme des males selon la liste]],0))</f>
        <v/>
      </c>
      <c r="O15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4">
        <v>71426021</v>
      </c>
      <c r="Q1504" t="s">
        <v>2714</v>
      </c>
      <c r="R1504" t="s">
        <v>45</v>
      </c>
      <c r="S1504" t="s">
        <v>68</v>
      </c>
      <c r="T1504">
        <v>1036.72</v>
      </c>
      <c r="U1504">
        <v>39.979999999999997</v>
      </c>
      <c r="V1504">
        <v>23.02</v>
      </c>
      <c r="W1504">
        <v>91.14</v>
      </c>
      <c r="X1504">
        <v>33.79</v>
      </c>
      <c r="Y1504">
        <v>29.74</v>
      </c>
      <c r="Z1504" s="12">
        <f>SUM(Taureaux[[#This Row],[indice 1]:[Indice 5]])</f>
        <v>217.67</v>
      </c>
      <c r="AA1504" t="s">
        <v>63</v>
      </c>
      <c r="AB1504" t="s">
        <v>46</v>
      </c>
      <c r="AC1504" t="s">
        <v>47</v>
      </c>
      <c r="AD1504">
        <v>10</v>
      </c>
      <c r="AE1504">
        <v>250</v>
      </c>
    </row>
    <row r="1505" spans="2:31" x14ac:dyDescent="0.25">
      <c r="B1505" s="2">
        <f>IF(Taureaux[[#This Row],[Race]]&lt;&gt;résultats!$C$4,0,SUM(IF(U1505&gt;résultats!E$4,1,0),IF(V1505&gt;résultats!F$4,1,0),IF(W1505&gt;résultats!G$4,1,0),IF(X1505&gt;résultats!H$4,1,0),IF(Y1505&gt;résultats!I$4,1,0),IF(Z1505&gt;résultats!J$4,1,0)))</f>
        <v>0</v>
      </c>
      <c r="C1505">
        <f>IF(AND(Taureaux[[#All],[nombres d''incides M&gt;F]]&gt;résultats!$E$1,Taureaux[[#All],[Race]]=résultats!$C$4),1,0)</f>
        <v>0</v>
      </c>
      <c r="D1505">
        <f>IF(AND(Taureaux[[#All],[nombres d''incides M&gt;F]]=résultats!$E$1,Taureaux[[#All],[Race]]=résultats!$C$4),1,0)</f>
        <v>0</v>
      </c>
      <c r="E1505">
        <f>IF(AND(Taureaux[[#All],[nombres d''incides M&gt;F]]=résultats!$E$1-1,Taureaux[[#All],[Race]]=résultats!$C$4),1,0)</f>
        <v>0</v>
      </c>
      <c r="F1505">
        <f>IF(Taureaux[[#All],[&gt; palier]]=0,0,SUM($C$2:C1505))</f>
        <v>0</v>
      </c>
      <c r="G1505">
        <f>IF(Taureaux[[#All],[=palier]]=0,0,SUM($D$2:D1505)+MAX(Taureaux[[#All],[séquence &gt; palier]]))</f>
        <v>0</v>
      </c>
      <c r="H1505">
        <f>IF(Taureaux[[#All],[=palier-1]]=0,0,SUM($E$2:E1505)+MAX(Taureaux[[#All],[séquence = palier]]))</f>
        <v>0</v>
      </c>
      <c r="I1505" t="str">
        <f>IF(Taureaux[[#All],[&gt; palier]]&gt;0,Q1505,"")</f>
        <v/>
      </c>
      <c r="J1505" t="str">
        <f>IF(Taureaux[[#All],[=palier]]&gt;0,Q1505,"")</f>
        <v/>
      </c>
      <c r="K1505" t="str">
        <f>IF(Taureaux[[#All],[=palier-1]]&gt;0,Q1505,"")</f>
        <v/>
      </c>
      <c r="L1505">
        <f>IF(ROW()-1&lt;=60000,ROW()-1)</f>
        <v>1504</v>
      </c>
      <c r="M1505" s="12" t="str">
        <f>IF(Taureaux[[#This Row],[Nom selon le rang]]="","",VLOOKUP(O1505,Q:AF,10,FALSE))</f>
        <v/>
      </c>
      <c r="N1505" t="str">
        <f>IF(Taureaux[[#This Row],[somme des males selon la liste]]="","",RANK(Taureaux[[#This Row],[somme des males selon la liste]],Taureaux[[#All],[somme des males selon la liste]],0))</f>
        <v/>
      </c>
      <c r="O15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5">
        <v>82943744</v>
      </c>
      <c r="Q1505" t="s">
        <v>725</v>
      </c>
      <c r="R1505" t="s">
        <v>379</v>
      </c>
      <c r="S1505" t="s">
        <v>79</v>
      </c>
      <c r="T1505">
        <v>1058.27</v>
      </c>
      <c r="U1505">
        <v>76.22</v>
      </c>
      <c r="V1505">
        <v>66.819999999999993</v>
      </c>
      <c r="W1505">
        <v>68.83</v>
      </c>
      <c r="X1505">
        <v>65.5</v>
      </c>
      <c r="Y1505">
        <v>70.31</v>
      </c>
      <c r="Z1505" s="12">
        <f>SUM(Taureaux[[#This Row],[indice 1]:[Indice 5]])</f>
        <v>347.68</v>
      </c>
      <c r="AA1505" t="s">
        <v>140</v>
      </c>
      <c r="AB1505" t="s">
        <v>140</v>
      </c>
      <c r="AC1505" t="s">
        <v>141</v>
      </c>
      <c r="AD1505">
        <v>0</v>
      </c>
      <c r="AE1505">
        <v>90</v>
      </c>
    </row>
    <row r="1506" spans="2:31" x14ac:dyDescent="0.25">
      <c r="B1506" s="2">
        <f>IF(Taureaux[[#This Row],[Race]]&lt;&gt;résultats!$C$4,0,SUM(IF(U1506&gt;résultats!E$4,1,0),IF(V1506&gt;résultats!F$4,1,0),IF(W1506&gt;résultats!G$4,1,0),IF(X1506&gt;résultats!H$4,1,0),IF(Y1506&gt;résultats!I$4,1,0),IF(Z1506&gt;résultats!J$4,1,0)))</f>
        <v>0</v>
      </c>
      <c r="C1506">
        <f>IF(AND(Taureaux[[#All],[nombres d''incides M&gt;F]]&gt;résultats!$E$1,Taureaux[[#All],[Race]]=résultats!$C$4),1,0)</f>
        <v>0</v>
      </c>
      <c r="D1506">
        <f>IF(AND(Taureaux[[#All],[nombres d''incides M&gt;F]]=résultats!$E$1,Taureaux[[#All],[Race]]=résultats!$C$4),1,0)</f>
        <v>0</v>
      </c>
      <c r="E1506">
        <f>IF(AND(Taureaux[[#All],[nombres d''incides M&gt;F]]=résultats!$E$1-1,Taureaux[[#All],[Race]]=résultats!$C$4),1,0)</f>
        <v>0</v>
      </c>
      <c r="F1506">
        <f>IF(Taureaux[[#All],[&gt; palier]]=0,0,SUM($C$2:C1506))</f>
        <v>0</v>
      </c>
      <c r="G1506">
        <f>IF(Taureaux[[#All],[=palier]]=0,0,SUM($D$2:D1506)+MAX(Taureaux[[#All],[séquence &gt; palier]]))</f>
        <v>0</v>
      </c>
      <c r="H1506">
        <f>IF(Taureaux[[#All],[=palier-1]]=0,0,SUM($E$2:E1506)+MAX(Taureaux[[#All],[séquence = palier]]))</f>
        <v>0</v>
      </c>
      <c r="I1506" t="str">
        <f>IF(Taureaux[[#All],[&gt; palier]]&gt;0,Q1506,"")</f>
        <v/>
      </c>
      <c r="J1506" t="str">
        <f>IF(Taureaux[[#All],[=palier]]&gt;0,Q1506,"")</f>
        <v/>
      </c>
      <c r="K1506" t="str">
        <f>IF(Taureaux[[#All],[=palier-1]]&gt;0,Q1506,"")</f>
        <v/>
      </c>
      <c r="L1506">
        <f>IF(ROW()-1&lt;=60000,ROW()-1)</f>
        <v>1505</v>
      </c>
      <c r="M1506" s="12" t="str">
        <f>IF(Taureaux[[#This Row],[Nom selon le rang]]="","",VLOOKUP(O1506,Q:AF,10,FALSE))</f>
        <v/>
      </c>
      <c r="N1506" t="str">
        <f>IF(Taureaux[[#This Row],[somme des males selon la liste]]="","",RANK(Taureaux[[#This Row],[somme des males selon la liste]],Taureaux[[#All],[somme des males selon la liste]],0))</f>
        <v/>
      </c>
      <c r="O15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6">
        <v>77756145</v>
      </c>
      <c r="Q1506" t="s">
        <v>1229</v>
      </c>
      <c r="R1506" t="s">
        <v>456</v>
      </c>
      <c r="S1506" t="s">
        <v>132</v>
      </c>
      <c r="T1506">
        <v>1030.23</v>
      </c>
      <c r="U1506">
        <v>62.5</v>
      </c>
      <c r="V1506">
        <v>62.46</v>
      </c>
      <c r="W1506">
        <v>69.88</v>
      </c>
      <c r="X1506">
        <v>68.150000000000006</v>
      </c>
      <c r="Y1506">
        <v>69.459999999999994</v>
      </c>
      <c r="Z1506" s="12">
        <f>SUM(Taureaux[[#This Row],[indice 1]:[Indice 5]])</f>
        <v>332.45</v>
      </c>
      <c r="AA1506" t="s">
        <v>63</v>
      </c>
      <c r="AB1506" t="s">
        <v>138</v>
      </c>
      <c r="AC1506" t="s">
        <v>139</v>
      </c>
      <c r="AD1506">
        <v>2</v>
      </c>
      <c r="AE1506">
        <v>147.44999999999999</v>
      </c>
    </row>
    <row r="1507" spans="2:31" x14ac:dyDescent="0.25">
      <c r="B1507" s="2">
        <f>IF(Taureaux[[#This Row],[Race]]&lt;&gt;résultats!$C$4,0,SUM(IF(U1507&gt;résultats!E$4,1,0),IF(V1507&gt;résultats!F$4,1,0),IF(W1507&gt;résultats!G$4,1,0),IF(X1507&gt;résultats!H$4,1,0),IF(Y1507&gt;résultats!I$4,1,0),IF(Z1507&gt;résultats!J$4,1,0)))</f>
        <v>0</v>
      </c>
      <c r="C1507">
        <f>IF(AND(Taureaux[[#All],[nombres d''incides M&gt;F]]&gt;résultats!$E$1,Taureaux[[#All],[Race]]=résultats!$C$4),1,0)</f>
        <v>0</v>
      </c>
      <c r="D1507">
        <f>IF(AND(Taureaux[[#All],[nombres d''incides M&gt;F]]=résultats!$E$1,Taureaux[[#All],[Race]]=résultats!$C$4),1,0)</f>
        <v>0</v>
      </c>
      <c r="E1507">
        <f>IF(AND(Taureaux[[#All],[nombres d''incides M&gt;F]]=résultats!$E$1-1,Taureaux[[#All],[Race]]=résultats!$C$4),1,0)</f>
        <v>0</v>
      </c>
      <c r="F1507">
        <f>IF(Taureaux[[#All],[&gt; palier]]=0,0,SUM($C$2:C1507))</f>
        <v>0</v>
      </c>
      <c r="G1507">
        <f>IF(Taureaux[[#All],[=palier]]=0,0,SUM($D$2:D1507)+MAX(Taureaux[[#All],[séquence &gt; palier]]))</f>
        <v>0</v>
      </c>
      <c r="H1507">
        <f>IF(Taureaux[[#All],[=palier-1]]=0,0,SUM($E$2:E1507)+MAX(Taureaux[[#All],[séquence = palier]]))</f>
        <v>0</v>
      </c>
      <c r="I1507" t="str">
        <f>IF(Taureaux[[#All],[&gt; palier]]&gt;0,Q1507,"")</f>
        <v/>
      </c>
      <c r="J1507" t="str">
        <f>IF(Taureaux[[#All],[=palier]]&gt;0,Q1507,"")</f>
        <v/>
      </c>
      <c r="K1507" t="str">
        <f>IF(Taureaux[[#All],[=palier-1]]&gt;0,Q1507,"")</f>
        <v/>
      </c>
      <c r="L1507">
        <f>IF(ROW()-1&lt;=60000,ROW()-1)</f>
        <v>1506</v>
      </c>
      <c r="M1507" s="12" t="str">
        <f>IF(Taureaux[[#This Row],[Nom selon le rang]]="","",VLOOKUP(O1507,Q:AF,10,FALSE))</f>
        <v/>
      </c>
      <c r="N1507" t="str">
        <f>IF(Taureaux[[#This Row],[somme des males selon la liste]]="","",RANK(Taureaux[[#This Row],[somme des males selon la liste]],Taureaux[[#All],[somme des males selon la liste]],0))</f>
        <v/>
      </c>
      <c r="O15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7">
        <v>77756145</v>
      </c>
      <c r="Q1507" t="s">
        <v>1229</v>
      </c>
      <c r="R1507" t="s">
        <v>456</v>
      </c>
      <c r="S1507" t="s">
        <v>132</v>
      </c>
      <c r="T1507">
        <v>1030.23</v>
      </c>
      <c r="U1507">
        <v>62.5</v>
      </c>
      <c r="V1507">
        <v>62.46</v>
      </c>
      <c r="W1507">
        <v>69.88</v>
      </c>
      <c r="X1507">
        <v>68.150000000000006</v>
      </c>
      <c r="Y1507">
        <v>69.459999999999994</v>
      </c>
      <c r="Z1507" s="12">
        <f>SUM(Taureaux[[#This Row],[indice 1]:[Indice 5]])</f>
        <v>332.45</v>
      </c>
      <c r="AA1507" t="s">
        <v>63</v>
      </c>
      <c r="AB1507" t="s">
        <v>125</v>
      </c>
      <c r="AC1507" t="s">
        <v>126</v>
      </c>
      <c r="AD1507">
        <v>6</v>
      </c>
      <c r="AE1507">
        <v>150</v>
      </c>
    </row>
    <row r="1508" spans="2:31" x14ac:dyDescent="0.25">
      <c r="B1508" s="2">
        <f>IF(Taureaux[[#This Row],[Race]]&lt;&gt;résultats!$C$4,0,SUM(IF(U1508&gt;résultats!E$4,1,0),IF(V1508&gt;résultats!F$4,1,0),IF(W1508&gt;résultats!G$4,1,0),IF(X1508&gt;résultats!H$4,1,0),IF(Y1508&gt;résultats!I$4,1,0),IF(Z1508&gt;résultats!J$4,1,0)))</f>
        <v>0</v>
      </c>
      <c r="C1508">
        <f>IF(AND(Taureaux[[#All],[nombres d''incides M&gt;F]]&gt;résultats!$E$1,Taureaux[[#All],[Race]]=résultats!$C$4),1,0)</f>
        <v>0</v>
      </c>
      <c r="D1508">
        <f>IF(AND(Taureaux[[#All],[nombres d''incides M&gt;F]]=résultats!$E$1,Taureaux[[#All],[Race]]=résultats!$C$4),1,0)</f>
        <v>0</v>
      </c>
      <c r="E1508">
        <f>IF(AND(Taureaux[[#All],[nombres d''incides M&gt;F]]=résultats!$E$1-1,Taureaux[[#All],[Race]]=résultats!$C$4),1,0)</f>
        <v>0</v>
      </c>
      <c r="F1508">
        <f>IF(Taureaux[[#All],[&gt; palier]]=0,0,SUM($C$2:C1508))</f>
        <v>0</v>
      </c>
      <c r="G1508">
        <f>IF(Taureaux[[#All],[=palier]]=0,0,SUM($D$2:D1508)+MAX(Taureaux[[#All],[séquence &gt; palier]]))</f>
        <v>0</v>
      </c>
      <c r="H1508">
        <f>IF(Taureaux[[#All],[=palier-1]]=0,0,SUM($E$2:E1508)+MAX(Taureaux[[#All],[séquence = palier]]))</f>
        <v>0</v>
      </c>
      <c r="I1508" t="str">
        <f>IF(Taureaux[[#All],[&gt; palier]]&gt;0,Q1508,"")</f>
        <v/>
      </c>
      <c r="J1508" t="str">
        <f>IF(Taureaux[[#All],[=palier]]&gt;0,Q1508,"")</f>
        <v/>
      </c>
      <c r="K1508" t="str">
        <f>IF(Taureaux[[#All],[=palier-1]]&gt;0,Q1508,"")</f>
        <v/>
      </c>
      <c r="L1508">
        <f>IF(ROW()-1&lt;=60000,ROW()-1)</f>
        <v>1507</v>
      </c>
      <c r="M1508" s="12" t="str">
        <f>IF(Taureaux[[#This Row],[Nom selon le rang]]="","",VLOOKUP(O1508,Q:AF,10,FALSE))</f>
        <v/>
      </c>
      <c r="N1508" t="str">
        <f>IF(Taureaux[[#This Row],[somme des males selon la liste]]="","",RANK(Taureaux[[#This Row],[somme des males selon la liste]],Taureaux[[#All],[somme des males selon la liste]],0))</f>
        <v/>
      </c>
      <c r="O15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8">
        <v>22919441</v>
      </c>
      <c r="Q1508" t="s">
        <v>2300</v>
      </c>
      <c r="R1508" t="s">
        <v>237</v>
      </c>
      <c r="S1508" t="s">
        <v>100</v>
      </c>
      <c r="T1508">
        <v>1140.92</v>
      </c>
      <c r="U1508">
        <v>67.489999999999995</v>
      </c>
      <c r="V1508">
        <v>53.49</v>
      </c>
      <c r="W1508">
        <v>55.05</v>
      </c>
      <c r="X1508">
        <v>73.47</v>
      </c>
      <c r="Y1508">
        <v>63.88</v>
      </c>
      <c r="Z1508" s="12">
        <f>SUM(Taureaux[[#This Row],[indice 1]:[Indice 5]])</f>
        <v>313.38</v>
      </c>
      <c r="AA1508" t="s">
        <v>63</v>
      </c>
      <c r="AB1508" t="s">
        <v>125</v>
      </c>
      <c r="AC1508" t="s">
        <v>126</v>
      </c>
      <c r="AD1508">
        <v>10</v>
      </c>
      <c r="AE1508">
        <v>130</v>
      </c>
    </row>
    <row r="1509" spans="2:31" x14ac:dyDescent="0.25">
      <c r="B1509" s="2">
        <f>IF(Taureaux[[#This Row],[Race]]&lt;&gt;résultats!$C$4,0,SUM(IF(U1509&gt;résultats!E$4,1,0),IF(V1509&gt;résultats!F$4,1,0),IF(W1509&gt;résultats!G$4,1,0),IF(X1509&gt;résultats!H$4,1,0),IF(Y1509&gt;résultats!I$4,1,0),IF(Z1509&gt;résultats!J$4,1,0)))</f>
        <v>0</v>
      </c>
      <c r="C1509">
        <f>IF(AND(Taureaux[[#All],[nombres d''incides M&gt;F]]&gt;résultats!$E$1,Taureaux[[#All],[Race]]=résultats!$C$4),1,0)</f>
        <v>0</v>
      </c>
      <c r="D1509">
        <f>IF(AND(Taureaux[[#All],[nombres d''incides M&gt;F]]=résultats!$E$1,Taureaux[[#All],[Race]]=résultats!$C$4),1,0)</f>
        <v>0</v>
      </c>
      <c r="E1509">
        <f>IF(AND(Taureaux[[#All],[nombres d''incides M&gt;F]]=résultats!$E$1-1,Taureaux[[#All],[Race]]=résultats!$C$4),1,0)</f>
        <v>0</v>
      </c>
      <c r="F1509">
        <f>IF(Taureaux[[#All],[&gt; palier]]=0,0,SUM($C$2:C1509))</f>
        <v>0</v>
      </c>
      <c r="G1509">
        <f>IF(Taureaux[[#All],[=palier]]=0,0,SUM($D$2:D1509)+MAX(Taureaux[[#All],[séquence &gt; palier]]))</f>
        <v>0</v>
      </c>
      <c r="H1509">
        <f>IF(Taureaux[[#All],[=palier-1]]=0,0,SUM($E$2:E1509)+MAX(Taureaux[[#All],[séquence = palier]]))</f>
        <v>0</v>
      </c>
      <c r="I1509" t="str">
        <f>IF(Taureaux[[#All],[&gt; palier]]&gt;0,Q1509,"")</f>
        <v/>
      </c>
      <c r="J1509" t="str">
        <f>IF(Taureaux[[#All],[=palier]]&gt;0,Q1509,"")</f>
        <v/>
      </c>
      <c r="K1509" t="str">
        <f>IF(Taureaux[[#All],[=palier-1]]&gt;0,Q1509,"")</f>
        <v/>
      </c>
      <c r="L1509">
        <f>IF(ROW()-1&lt;=60000,ROW()-1)</f>
        <v>1508</v>
      </c>
      <c r="M1509" s="12" t="str">
        <f>IF(Taureaux[[#This Row],[Nom selon le rang]]="","",VLOOKUP(O1509,Q:AF,10,FALSE))</f>
        <v/>
      </c>
      <c r="N1509" t="str">
        <f>IF(Taureaux[[#This Row],[somme des males selon la liste]]="","",RANK(Taureaux[[#This Row],[somme des males selon la liste]],Taureaux[[#All],[somme des males selon la liste]],0))</f>
        <v/>
      </c>
      <c r="O15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09">
        <v>77671702</v>
      </c>
      <c r="Q1509" t="s">
        <v>516</v>
      </c>
      <c r="R1509" t="s">
        <v>120</v>
      </c>
      <c r="S1509" t="s">
        <v>69</v>
      </c>
      <c r="T1509">
        <v>1105.99</v>
      </c>
      <c r="U1509">
        <v>68.16</v>
      </c>
      <c r="V1509">
        <v>73.42</v>
      </c>
      <c r="W1509">
        <v>72.3</v>
      </c>
      <c r="X1509">
        <v>67.16</v>
      </c>
      <c r="Y1509">
        <v>72.39</v>
      </c>
      <c r="Z1509" s="12">
        <f>SUM(Taureaux[[#This Row],[indice 1]:[Indice 5]])</f>
        <v>353.42999999999995</v>
      </c>
      <c r="AA1509" t="s">
        <v>63</v>
      </c>
      <c r="AB1509" t="s">
        <v>138</v>
      </c>
      <c r="AC1509" t="s">
        <v>139</v>
      </c>
      <c r="AD1509">
        <v>5</v>
      </c>
      <c r="AE1509">
        <v>148.71</v>
      </c>
    </row>
    <row r="1510" spans="2:31" x14ac:dyDescent="0.25">
      <c r="B1510" s="2">
        <f>IF(Taureaux[[#This Row],[Race]]&lt;&gt;résultats!$C$4,0,SUM(IF(U1510&gt;résultats!E$4,1,0),IF(V1510&gt;résultats!F$4,1,0),IF(W1510&gt;résultats!G$4,1,0),IF(X1510&gt;résultats!H$4,1,0),IF(Y1510&gt;résultats!I$4,1,0),IF(Z1510&gt;résultats!J$4,1,0)))</f>
        <v>0</v>
      </c>
      <c r="C1510">
        <f>IF(AND(Taureaux[[#All],[nombres d''incides M&gt;F]]&gt;résultats!$E$1,Taureaux[[#All],[Race]]=résultats!$C$4),1,0)</f>
        <v>0</v>
      </c>
      <c r="D1510">
        <f>IF(AND(Taureaux[[#All],[nombres d''incides M&gt;F]]=résultats!$E$1,Taureaux[[#All],[Race]]=résultats!$C$4),1,0)</f>
        <v>0</v>
      </c>
      <c r="E1510">
        <f>IF(AND(Taureaux[[#All],[nombres d''incides M&gt;F]]=résultats!$E$1-1,Taureaux[[#All],[Race]]=résultats!$C$4),1,0)</f>
        <v>0</v>
      </c>
      <c r="F1510">
        <f>IF(Taureaux[[#All],[&gt; palier]]=0,0,SUM($C$2:C1510))</f>
        <v>0</v>
      </c>
      <c r="G1510">
        <f>IF(Taureaux[[#All],[=palier]]=0,0,SUM($D$2:D1510)+MAX(Taureaux[[#All],[séquence &gt; palier]]))</f>
        <v>0</v>
      </c>
      <c r="H1510">
        <f>IF(Taureaux[[#All],[=palier-1]]=0,0,SUM($E$2:E1510)+MAX(Taureaux[[#All],[séquence = palier]]))</f>
        <v>0</v>
      </c>
      <c r="I1510" t="str">
        <f>IF(Taureaux[[#All],[&gt; palier]]&gt;0,Q1510,"")</f>
        <v/>
      </c>
      <c r="J1510" t="str">
        <f>IF(Taureaux[[#All],[=palier]]&gt;0,Q1510,"")</f>
        <v/>
      </c>
      <c r="K1510" t="str">
        <f>IF(Taureaux[[#All],[=palier-1]]&gt;0,Q1510,"")</f>
        <v/>
      </c>
      <c r="L1510">
        <f>IF(ROW()-1&lt;=60000,ROW()-1)</f>
        <v>1509</v>
      </c>
      <c r="M1510" s="12" t="str">
        <f>IF(Taureaux[[#This Row],[Nom selon le rang]]="","",VLOOKUP(O1510,Q:AF,10,FALSE))</f>
        <v/>
      </c>
      <c r="N1510" t="str">
        <f>IF(Taureaux[[#This Row],[somme des males selon la liste]]="","",RANK(Taureaux[[#This Row],[somme des males selon la liste]],Taureaux[[#All],[somme des males selon la liste]],0))</f>
        <v/>
      </c>
      <c r="O15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0">
        <v>76759795</v>
      </c>
      <c r="Q1510" t="s">
        <v>2860</v>
      </c>
      <c r="R1510" t="s">
        <v>2733</v>
      </c>
      <c r="S1510" t="s">
        <v>80</v>
      </c>
      <c r="T1510">
        <v>947.39</v>
      </c>
      <c r="U1510">
        <v>34.450000000000003</v>
      </c>
      <c r="V1510">
        <v>32.31</v>
      </c>
      <c r="W1510">
        <v>35.07</v>
      </c>
      <c r="X1510">
        <v>35.270000000000003</v>
      </c>
      <c r="Y1510">
        <v>36.06</v>
      </c>
      <c r="Z1510" s="12">
        <f>SUM(Taureaux[[#This Row],[indice 1]:[Indice 5]])</f>
        <v>173.16000000000003</v>
      </c>
      <c r="AA1510" t="s">
        <v>148</v>
      </c>
      <c r="AB1510" t="s">
        <v>148</v>
      </c>
      <c r="AC1510" t="s">
        <v>116</v>
      </c>
      <c r="AD1510">
        <v>30408</v>
      </c>
      <c r="AE1510">
        <v>30</v>
      </c>
    </row>
    <row r="1511" spans="2:31" x14ac:dyDescent="0.25">
      <c r="B1511" s="2">
        <f>IF(Taureaux[[#This Row],[Race]]&lt;&gt;résultats!$C$4,0,SUM(IF(U1511&gt;résultats!E$4,1,0),IF(V1511&gt;résultats!F$4,1,0),IF(W1511&gt;résultats!G$4,1,0),IF(X1511&gt;résultats!H$4,1,0),IF(Y1511&gt;résultats!I$4,1,0),IF(Z1511&gt;résultats!J$4,1,0)))</f>
        <v>0</v>
      </c>
      <c r="C1511">
        <f>IF(AND(Taureaux[[#All],[nombres d''incides M&gt;F]]&gt;résultats!$E$1,Taureaux[[#All],[Race]]=résultats!$C$4),1,0)</f>
        <v>0</v>
      </c>
      <c r="D1511">
        <f>IF(AND(Taureaux[[#All],[nombres d''incides M&gt;F]]=résultats!$E$1,Taureaux[[#All],[Race]]=résultats!$C$4),1,0)</f>
        <v>0</v>
      </c>
      <c r="E1511">
        <f>IF(AND(Taureaux[[#All],[nombres d''incides M&gt;F]]=résultats!$E$1-1,Taureaux[[#All],[Race]]=résultats!$C$4),1,0)</f>
        <v>0</v>
      </c>
      <c r="F1511">
        <f>IF(Taureaux[[#All],[&gt; palier]]=0,0,SUM($C$2:C1511))</f>
        <v>0</v>
      </c>
      <c r="G1511">
        <f>IF(Taureaux[[#All],[=palier]]=0,0,SUM($D$2:D1511)+MAX(Taureaux[[#All],[séquence &gt; palier]]))</f>
        <v>0</v>
      </c>
      <c r="H1511">
        <f>IF(Taureaux[[#All],[=palier-1]]=0,0,SUM($E$2:E1511)+MAX(Taureaux[[#All],[séquence = palier]]))</f>
        <v>0</v>
      </c>
      <c r="I1511" t="str">
        <f>IF(Taureaux[[#All],[&gt; palier]]&gt;0,Q1511,"")</f>
        <v/>
      </c>
      <c r="J1511" t="str">
        <f>IF(Taureaux[[#All],[=palier]]&gt;0,Q1511,"")</f>
        <v/>
      </c>
      <c r="K1511" t="str">
        <f>IF(Taureaux[[#All],[=palier-1]]&gt;0,Q1511,"")</f>
        <v/>
      </c>
      <c r="L1511">
        <f>IF(ROW()-1&lt;=60000,ROW()-1)</f>
        <v>1510</v>
      </c>
      <c r="M1511" s="12" t="str">
        <f>IF(Taureaux[[#This Row],[Nom selon le rang]]="","",VLOOKUP(O1511,Q:AF,10,FALSE))</f>
        <v/>
      </c>
      <c r="N1511" t="str">
        <f>IF(Taureaux[[#This Row],[somme des males selon la liste]]="","",RANK(Taureaux[[#This Row],[somme des males selon la liste]],Taureaux[[#All],[somme des males selon la liste]],0))</f>
        <v/>
      </c>
      <c r="O15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1">
        <v>83549329</v>
      </c>
      <c r="Q1511" t="s">
        <v>1569</v>
      </c>
      <c r="R1511" t="s">
        <v>209</v>
      </c>
      <c r="S1511" t="s">
        <v>26</v>
      </c>
      <c r="T1511">
        <v>1078</v>
      </c>
      <c r="U1511">
        <v>70.47</v>
      </c>
      <c r="V1511">
        <v>70.02</v>
      </c>
      <c r="W1511">
        <v>59.6</v>
      </c>
      <c r="X1511">
        <v>66.59</v>
      </c>
      <c r="Y1511">
        <v>67.81</v>
      </c>
      <c r="Z1511" s="12">
        <f>SUM(Taureaux[[#This Row],[indice 1]:[Indice 5]])</f>
        <v>334.49</v>
      </c>
      <c r="AA1511" t="s">
        <v>376</v>
      </c>
      <c r="AB1511" t="s">
        <v>376</v>
      </c>
      <c r="AC1511" t="s">
        <v>106</v>
      </c>
      <c r="AD1511">
        <v>645</v>
      </c>
      <c r="AE1511">
        <v>60</v>
      </c>
    </row>
    <row r="1512" spans="2:31" x14ac:dyDescent="0.25">
      <c r="B1512" s="2">
        <f>IF(Taureaux[[#This Row],[Race]]&lt;&gt;résultats!$C$4,0,SUM(IF(U1512&gt;résultats!E$4,1,0),IF(V1512&gt;résultats!F$4,1,0),IF(W1512&gt;résultats!G$4,1,0),IF(X1512&gt;résultats!H$4,1,0),IF(Y1512&gt;résultats!I$4,1,0),IF(Z1512&gt;résultats!J$4,1,0)))</f>
        <v>0</v>
      </c>
      <c r="C1512">
        <f>IF(AND(Taureaux[[#All],[nombres d''incides M&gt;F]]&gt;résultats!$E$1,Taureaux[[#All],[Race]]=résultats!$C$4),1,0)</f>
        <v>0</v>
      </c>
      <c r="D1512">
        <f>IF(AND(Taureaux[[#All],[nombres d''incides M&gt;F]]=résultats!$E$1,Taureaux[[#All],[Race]]=résultats!$C$4),1,0)</f>
        <v>0</v>
      </c>
      <c r="E1512">
        <f>IF(AND(Taureaux[[#All],[nombres d''incides M&gt;F]]=résultats!$E$1-1,Taureaux[[#All],[Race]]=résultats!$C$4),1,0)</f>
        <v>0</v>
      </c>
      <c r="F1512">
        <f>IF(Taureaux[[#All],[&gt; palier]]=0,0,SUM($C$2:C1512))</f>
        <v>0</v>
      </c>
      <c r="G1512">
        <f>IF(Taureaux[[#All],[=palier]]=0,0,SUM($D$2:D1512)+MAX(Taureaux[[#All],[séquence &gt; palier]]))</f>
        <v>0</v>
      </c>
      <c r="H1512">
        <f>IF(Taureaux[[#All],[=palier-1]]=0,0,SUM($E$2:E1512)+MAX(Taureaux[[#All],[séquence = palier]]))</f>
        <v>0</v>
      </c>
      <c r="I1512" t="str">
        <f>IF(Taureaux[[#All],[&gt; palier]]&gt;0,Q1512,"")</f>
        <v/>
      </c>
      <c r="J1512" t="str">
        <f>IF(Taureaux[[#All],[=palier]]&gt;0,Q1512,"")</f>
        <v/>
      </c>
      <c r="K1512" t="str">
        <f>IF(Taureaux[[#All],[=palier-1]]&gt;0,Q1512,"")</f>
        <v/>
      </c>
      <c r="L1512">
        <f>IF(ROW()-1&lt;=60000,ROW()-1)</f>
        <v>1511</v>
      </c>
      <c r="M1512" s="12" t="str">
        <f>IF(Taureaux[[#This Row],[Nom selon le rang]]="","",VLOOKUP(O1512,Q:AF,10,FALSE))</f>
        <v/>
      </c>
      <c r="N1512" t="str">
        <f>IF(Taureaux[[#This Row],[somme des males selon la liste]]="","",RANK(Taureaux[[#This Row],[somme des males selon la liste]],Taureaux[[#All],[somme des males selon la liste]],0))</f>
        <v/>
      </c>
      <c r="O15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2">
        <v>82419441</v>
      </c>
      <c r="Q1512" t="s">
        <v>2767</v>
      </c>
      <c r="R1512" t="s">
        <v>2737</v>
      </c>
      <c r="S1512" t="s">
        <v>55</v>
      </c>
      <c r="T1512">
        <v>538.97</v>
      </c>
      <c r="U1512">
        <v>34.11</v>
      </c>
      <c r="V1512">
        <v>36.99</v>
      </c>
      <c r="W1512">
        <v>36.54</v>
      </c>
      <c r="X1512">
        <v>35.01</v>
      </c>
      <c r="Y1512">
        <v>37.75</v>
      </c>
      <c r="Z1512" s="12">
        <f>SUM(Taureaux[[#This Row],[indice 1]:[Indice 5]])</f>
        <v>180.39999999999998</v>
      </c>
      <c r="AA1512" t="s">
        <v>147</v>
      </c>
      <c r="AB1512" t="s">
        <v>147</v>
      </c>
      <c r="AC1512" t="s">
        <v>103</v>
      </c>
      <c r="AD1512">
        <v>6432</v>
      </c>
      <c r="AE1512">
        <v>30</v>
      </c>
    </row>
    <row r="1513" spans="2:31" x14ac:dyDescent="0.25">
      <c r="B1513" s="2">
        <f>IF(Taureaux[[#This Row],[Race]]&lt;&gt;résultats!$C$4,0,SUM(IF(U1513&gt;résultats!E$4,1,0),IF(V1513&gt;résultats!F$4,1,0),IF(W1513&gt;résultats!G$4,1,0),IF(X1513&gt;résultats!H$4,1,0),IF(Y1513&gt;résultats!I$4,1,0),IF(Z1513&gt;résultats!J$4,1,0)))</f>
        <v>0</v>
      </c>
      <c r="C1513">
        <f>IF(AND(Taureaux[[#All],[nombres d''incides M&gt;F]]&gt;résultats!$E$1,Taureaux[[#All],[Race]]=résultats!$C$4),1,0)</f>
        <v>0</v>
      </c>
      <c r="D1513">
        <f>IF(AND(Taureaux[[#All],[nombres d''incides M&gt;F]]=résultats!$E$1,Taureaux[[#All],[Race]]=résultats!$C$4),1,0)</f>
        <v>0</v>
      </c>
      <c r="E1513">
        <f>IF(AND(Taureaux[[#All],[nombres d''incides M&gt;F]]=résultats!$E$1-1,Taureaux[[#All],[Race]]=résultats!$C$4),1,0)</f>
        <v>0</v>
      </c>
      <c r="F1513">
        <f>IF(Taureaux[[#All],[&gt; palier]]=0,0,SUM($C$2:C1513))</f>
        <v>0</v>
      </c>
      <c r="G1513">
        <f>IF(Taureaux[[#All],[=palier]]=0,0,SUM($D$2:D1513)+MAX(Taureaux[[#All],[séquence &gt; palier]]))</f>
        <v>0</v>
      </c>
      <c r="H1513">
        <f>IF(Taureaux[[#All],[=palier-1]]=0,0,SUM($E$2:E1513)+MAX(Taureaux[[#All],[séquence = palier]]))</f>
        <v>0</v>
      </c>
      <c r="I1513" t="str">
        <f>IF(Taureaux[[#All],[&gt; palier]]&gt;0,Q1513,"")</f>
        <v/>
      </c>
      <c r="J1513" t="str">
        <f>IF(Taureaux[[#All],[=palier]]&gt;0,Q1513,"")</f>
        <v/>
      </c>
      <c r="K1513" t="str">
        <f>IF(Taureaux[[#All],[=palier-1]]&gt;0,Q1513,"")</f>
        <v/>
      </c>
      <c r="L1513">
        <f>IF(ROW()-1&lt;=60000,ROW()-1)</f>
        <v>1512</v>
      </c>
      <c r="M1513" s="12" t="str">
        <f>IF(Taureaux[[#This Row],[Nom selon le rang]]="","",VLOOKUP(O1513,Q:AF,10,FALSE))</f>
        <v/>
      </c>
      <c r="N1513" t="str">
        <f>IF(Taureaux[[#This Row],[somme des males selon la liste]]="","",RANK(Taureaux[[#This Row],[somme des males selon la liste]],Taureaux[[#All],[somme des males selon la liste]],0))</f>
        <v/>
      </c>
      <c r="O15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3">
        <v>73216431</v>
      </c>
      <c r="Q1513" t="s">
        <v>1890</v>
      </c>
      <c r="R1513" t="s">
        <v>456</v>
      </c>
      <c r="S1513" t="s">
        <v>98</v>
      </c>
      <c r="T1513">
        <v>948.7</v>
      </c>
      <c r="U1513">
        <v>64.63</v>
      </c>
      <c r="V1513">
        <v>69.959999999999994</v>
      </c>
      <c r="W1513">
        <v>56.59</v>
      </c>
      <c r="X1513">
        <v>66.86</v>
      </c>
      <c r="Y1513">
        <v>69.36</v>
      </c>
      <c r="Z1513" s="12">
        <f>SUM(Taureaux[[#This Row],[indice 1]:[Indice 5]])</f>
        <v>327.39999999999998</v>
      </c>
      <c r="AA1513" t="s">
        <v>131</v>
      </c>
      <c r="AB1513" t="s">
        <v>131</v>
      </c>
      <c r="AC1513" t="s">
        <v>44</v>
      </c>
      <c r="AD1513">
        <v>316</v>
      </c>
      <c r="AE1513">
        <v>90</v>
      </c>
    </row>
    <row r="1514" spans="2:31" x14ac:dyDescent="0.25">
      <c r="B1514" s="2">
        <f>IF(Taureaux[[#This Row],[Race]]&lt;&gt;résultats!$C$4,0,SUM(IF(U1514&gt;résultats!E$4,1,0),IF(V1514&gt;résultats!F$4,1,0),IF(W1514&gt;résultats!G$4,1,0),IF(X1514&gt;résultats!H$4,1,0),IF(Y1514&gt;résultats!I$4,1,0),IF(Z1514&gt;résultats!J$4,1,0)))</f>
        <v>0</v>
      </c>
      <c r="C1514">
        <f>IF(AND(Taureaux[[#All],[nombres d''incides M&gt;F]]&gt;résultats!$E$1,Taureaux[[#All],[Race]]=résultats!$C$4),1,0)</f>
        <v>0</v>
      </c>
      <c r="D1514">
        <f>IF(AND(Taureaux[[#All],[nombres d''incides M&gt;F]]=résultats!$E$1,Taureaux[[#All],[Race]]=résultats!$C$4),1,0)</f>
        <v>0</v>
      </c>
      <c r="E1514">
        <f>IF(AND(Taureaux[[#All],[nombres d''incides M&gt;F]]=résultats!$E$1-1,Taureaux[[#All],[Race]]=résultats!$C$4),1,0)</f>
        <v>0</v>
      </c>
      <c r="F1514">
        <f>IF(Taureaux[[#All],[&gt; palier]]=0,0,SUM($C$2:C1514))</f>
        <v>0</v>
      </c>
      <c r="G1514">
        <f>IF(Taureaux[[#All],[=palier]]=0,0,SUM($D$2:D1514)+MAX(Taureaux[[#All],[séquence &gt; palier]]))</f>
        <v>0</v>
      </c>
      <c r="H1514">
        <f>IF(Taureaux[[#All],[=palier-1]]=0,0,SUM($E$2:E1514)+MAX(Taureaux[[#All],[séquence = palier]]))</f>
        <v>0</v>
      </c>
      <c r="I1514" t="str">
        <f>IF(Taureaux[[#All],[&gt; palier]]&gt;0,Q1514,"")</f>
        <v/>
      </c>
      <c r="J1514" t="str">
        <f>IF(Taureaux[[#All],[=palier]]&gt;0,Q1514,"")</f>
        <v/>
      </c>
      <c r="K1514" t="str">
        <f>IF(Taureaux[[#All],[=palier-1]]&gt;0,Q1514,"")</f>
        <v/>
      </c>
      <c r="L1514">
        <f>IF(ROW()-1&lt;=60000,ROW()-1)</f>
        <v>1513</v>
      </c>
      <c r="M1514" s="12" t="str">
        <f>IF(Taureaux[[#This Row],[Nom selon le rang]]="","",VLOOKUP(O1514,Q:AF,10,FALSE))</f>
        <v/>
      </c>
      <c r="N1514" t="str">
        <f>IF(Taureaux[[#This Row],[somme des males selon la liste]]="","",RANK(Taureaux[[#This Row],[somme des males selon la liste]],Taureaux[[#All],[somme des males selon la liste]],0))</f>
        <v/>
      </c>
      <c r="O15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4">
        <v>80869039</v>
      </c>
      <c r="Q1514" t="s">
        <v>238</v>
      </c>
      <c r="R1514" t="s">
        <v>36</v>
      </c>
      <c r="S1514" t="s">
        <v>85</v>
      </c>
      <c r="T1514">
        <v>1117.74</v>
      </c>
      <c r="U1514">
        <v>75.89</v>
      </c>
      <c r="V1514">
        <v>75.95</v>
      </c>
      <c r="W1514">
        <v>83.29</v>
      </c>
      <c r="X1514">
        <v>62.3</v>
      </c>
      <c r="Y1514">
        <v>63.45</v>
      </c>
      <c r="Z1514" s="12">
        <f>SUM(Taureaux[[#This Row],[indice 1]:[Indice 5]])</f>
        <v>360.88</v>
      </c>
      <c r="AA1514" t="s">
        <v>148</v>
      </c>
      <c r="AB1514" t="s">
        <v>148</v>
      </c>
      <c r="AC1514" t="s">
        <v>116</v>
      </c>
      <c r="AD1514">
        <v>26718</v>
      </c>
      <c r="AE1514">
        <v>30</v>
      </c>
    </row>
    <row r="1515" spans="2:31" x14ac:dyDescent="0.25">
      <c r="B1515" s="2">
        <f>IF(Taureaux[[#This Row],[Race]]&lt;&gt;résultats!$C$4,0,SUM(IF(U1515&gt;résultats!E$4,1,0),IF(V1515&gt;résultats!F$4,1,0),IF(W1515&gt;résultats!G$4,1,0),IF(X1515&gt;résultats!H$4,1,0),IF(Y1515&gt;résultats!I$4,1,0),IF(Z1515&gt;résultats!J$4,1,0)))</f>
        <v>0</v>
      </c>
      <c r="C1515">
        <f>IF(AND(Taureaux[[#All],[nombres d''incides M&gt;F]]&gt;résultats!$E$1,Taureaux[[#All],[Race]]=résultats!$C$4),1,0)</f>
        <v>0</v>
      </c>
      <c r="D1515">
        <f>IF(AND(Taureaux[[#All],[nombres d''incides M&gt;F]]=résultats!$E$1,Taureaux[[#All],[Race]]=résultats!$C$4),1,0)</f>
        <v>0</v>
      </c>
      <c r="E1515">
        <f>IF(AND(Taureaux[[#All],[nombres d''incides M&gt;F]]=résultats!$E$1-1,Taureaux[[#All],[Race]]=résultats!$C$4),1,0)</f>
        <v>0</v>
      </c>
      <c r="F1515">
        <f>IF(Taureaux[[#All],[&gt; palier]]=0,0,SUM($C$2:C1515))</f>
        <v>0</v>
      </c>
      <c r="G1515">
        <f>IF(Taureaux[[#All],[=palier]]=0,0,SUM($D$2:D1515)+MAX(Taureaux[[#All],[séquence &gt; palier]]))</f>
        <v>0</v>
      </c>
      <c r="H1515">
        <f>IF(Taureaux[[#All],[=palier-1]]=0,0,SUM($E$2:E1515)+MAX(Taureaux[[#All],[séquence = palier]]))</f>
        <v>0</v>
      </c>
      <c r="I1515" t="str">
        <f>IF(Taureaux[[#All],[&gt; palier]]&gt;0,Q1515,"")</f>
        <v/>
      </c>
      <c r="J1515" t="str">
        <f>IF(Taureaux[[#All],[=palier]]&gt;0,Q1515,"")</f>
        <v/>
      </c>
      <c r="K1515" t="str">
        <f>IF(Taureaux[[#All],[=palier-1]]&gt;0,Q1515,"")</f>
        <v/>
      </c>
      <c r="L1515">
        <f>IF(ROW()-1&lt;=60000,ROW()-1)</f>
        <v>1514</v>
      </c>
      <c r="M1515" s="12" t="str">
        <f>IF(Taureaux[[#This Row],[Nom selon le rang]]="","",VLOOKUP(O1515,Q:AF,10,FALSE))</f>
        <v/>
      </c>
      <c r="N1515" t="str">
        <f>IF(Taureaux[[#This Row],[somme des males selon la liste]]="","",RANK(Taureaux[[#This Row],[somme des males selon la liste]],Taureaux[[#All],[somme des males selon la liste]],0))</f>
        <v/>
      </c>
      <c r="O15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5">
        <v>80553999</v>
      </c>
      <c r="Q1515" t="s">
        <v>1356</v>
      </c>
      <c r="R1515" t="s">
        <v>45</v>
      </c>
      <c r="S1515" t="s">
        <v>99</v>
      </c>
      <c r="T1515">
        <v>1072.43</v>
      </c>
      <c r="U1515">
        <v>55.53</v>
      </c>
      <c r="V1515">
        <v>70.13</v>
      </c>
      <c r="W1515">
        <v>71.64</v>
      </c>
      <c r="X1515">
        <v>61.94</v>
      </c>
      <c r="Y1515">
        <v>68.53</v>
      </c>
      <c r="Z1515" s="12">
        <f>SUM(Taureaux[[#This Row],[indice 1]:[Indice 5]])</f>
        <v>327.77</v>
      </c>
      <c r="AA1515" t="s">
        <v>148</v>
      </c>
      <c r="AB1515" t="s">
        <v>148</v>
      </c>
      <c r="AC1515" t="s">
        <v>116</v>
      </c>
      <c r="AD1515">
        <v>29339</v>
      </c>
      <c r="AE1515">
        <v>30</v>
      </c>
    </row>
    <row r="1516" spans="2:31" x14ac:dyDescent="0.25">
      <c r="B1516" s="2">
        <f>IF(Taureaux[[#This Row],[Race]]&lt;&gt;résultats!$C$4,0,SUM(IF(U1516&gt;résultats!E$4,1,0),IF(V1516&gt;résultats!F$4,1,0),IF(W1516&gt;résultats!G$4,1,0),IF(X1516&gt;résultats!H$4,1,0),IF(Y1516&gt;résultats!I$4,1,0),IF(Z1516&gt;résultats!J$4,1,0)))</f>
        <v>0</v>
      </c>
      <c r="C1516">
        <f>IF(AND(Taureaux[[#All],[nombres d''incides M&gt;F]]&gt;résultats!$E$1,Taureaux[[#All],[Race]]=résultats!$C$4),1,0)</f>
        <v>0</v>
      </c>
      <c r="D1516">
        <f>IF(AND(Taureaux[[#All],[nombres d''incides M&gt;F]]=résultats!$E$1,Taureaux[[#All],[Race]]=résultats!$C$4),1,0)</f>
        <v>0</v>
      </c>
      <c r="E1516">
        <f>IF(AND(Taureaux[[#All],[nombres d''incides M&gt;F]]=résultats!$E$1-1,Taureaux[[#All],[Race]]=résultats!$C$4),1,0)</f>
        <v>0</v>
      </c>
      <c r="F1516">
        <f>IF(Taureaux[[#All],[&gt; palier]]=0,0,SUM($C$2:C1516))</f>
        <v>0</v>
      </c>
      <c r="G1516">
        <f>IF(Taureaux[[#All],[=palier]]=0,0,SUM($D$2:D1516)+MAX(Taureaux[[#All],[séquence &gt; palier]]))</f>
        <v>0</v>
      </c>
      <c r="H1516">
        <f>IF(Taureaux[[#All],[=palier-1]]=0,0,SUM($E$2:E1516)+MAX(Taureaux[[#All],[séquence = palier]]))</f>
        <v>0</v>
      </c>
      <c r="I1516" t="str">
        <f>IF(Taureaux[[#All],[&gt; palier]]&gt;0,Q1516,"")</f>
        <v/>
      </c>
      <c r="J1516" t="str">
        <f>IF(Taureaux[[#All],[=palier]]&gt;0,Q1516,"")</f>
        <v/>
      </c>
      <c r="K1516" t="str">
        <f>IF(Taureaux[[#All],[=palier-1]]&gt;0,Q1516,"")</f>
        <v/>
      </c>
      <c r="L1516">
        <f>IF(ROW()-1&lt;=60000,ROW()-1)</f>
        <v>1515</v>
      </c>
      <c r="M1516" s="12" t="str">
        <f>IF(Taureaux[[#This Row],[Nom selon le rang]]="","",VLOOKUP(O1516,Q:AF,10,FALSE))</f>
        <v/>
      </c>
      <c r="N1516" t="str">
        <f>IF(Taureaux[[#This Row],[somme des males selon la liste]]="","",RANK(Taureaux[[#This Row],[somme des males selon la liste]],Taureaux[[#All],[somme des males selon la liste]],0))</f>
        <v/>
      </c>
      <c r="O15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6">
        <v>80934868</v>
      </c>
      <c r="Q1516" t="s">
        <v>2713</v>
      </c>
      <c r="R1516" t="s">
        <v>456</v>
      </c>
      <c r="S1516" t="s">
        <v>101</v>
      </c>
      <c r="T1516">
        <v>1014.83</v>
      </c>
      <c r="U1516">
        <v>60.19</v>
      </c>
      <c r="V1516">
        <v>81.59</v>
      </c>
      <c r="W1516">
        <v>28.16</v>
      </c>
      <c r="X1516">
        <v>55.5</v>
      </c>
      <c r="Y1516">
        <v>56.15</v>
      </c>
      <c r="Z1516" s="12">
        <f>SUM(Taureaux[[#This Row],[indice 1]:[Indice 5]])</f>
        <v>281.58999999999997</v>
      </c>
      <c r="AA1516" t="s">
        <v>46</v>
      </c>
      <c r="AB1516" t="s">
        <v>46</v>
      </c>
      <c r="AC1516" t="s">
        <v>47</v>
      </c>
      <c r="AD1516">
        <v>299</v>
      </c>
      <c r="AE1516">
        <v>90</v>
      </c>
    </row>
    <row r="1517" spans="2:31" x14ac:dyDescent="0.25">
      <c r="B1517" s="2">
        <f>IF(Taureaux[[#This Row],[Race]]&lt;&gt;résultats!$C$4,0,SUM(IF(U1517&gt;résultats!E$4,1,0),IF(V1517&gt;résultats!F$4,1,0),IF(W1517&gt;résultats!G$4,1,0),IF(X1517&gt;résultats!H$4,1,0),IF(Y1517&gt;résultats!I$4,1,0),IF(Z1517&gt;résultats!J$4,1,0)))</f>
        <v>0</v>
      </c>
      <c r="C1517">
        <f>IF(AND(Taureaux[[#All],[nombres d''incides M&gt;F]]&gt;résultats!$E$1,Taureaux[[#All],[Race]]=résultats!$C$4),1,0)</f>
        <v>0</v>
      </c>
      <c r="D1517">
        <f>IF(AND(Taureaux[[#All],[nombres d''incides M&gt;F]]=résultats!$E$1,Taureaux[[#All],[Race]]=résultats!$C$4),1,0)</f>
        <v>0</v>
      </c>
      <c r="E1517">
        <f>IF(AND(Taureaux[[#All],[nombres d''incides M&gt;F]]=résultats!$E$1-1,Taureaux[[#All],[Race]]=résultats!$C$4),1,0)</f>
        <v>0</v>
      </c>
      <c r="F1517">
        <f>IF(Taureaux[[#All],[&gt; palier]]=0,0,SUM($C$2:C1517))</f>
        <v>0</v>
      </c>
      <c r="G1517">
        <f>IF(Taureaux[[#All],[=palier]]=0,0,SUM($D$2:D1517)+MAX(Taureaux[[#All],[séquence &gt; palier]]))</f>
        <v>0</v>
      </c>
      <c r="H1517">
        <f>IF(Taureaux[[#All],[=palier-1]]=0,0,SUM($E$2:E1517)+MAX(Taureaux[[#All],[séquence = palier]]))</f>
        <v>0</v>
      </c>
      <c r="I1517" t="str">
        <f>IF(Taureaux[[#All],[&gt; palier]]&gt;0,Q1517,"")</f>
        <v/>
      </c>
      <c r="J1517" t="str">
        <f>IF(Taureaux[[#All],[=palier]]&gt;0,Q1517,"")</f>
        <v/>
      </c>
      <c r="K1517" t="str">
        <f>IF(Taureaux[[#All],[=palier-1]]&gt;0,Q1517,"")</f>
        <v/>
      </c>
      <c r="L1517">
        <f>IF(ROW()-1&lt;=60000,ROW()-1)</f>
        <v>1516</v>
      </c>
      <c r="M1517" s="12" t="str">
        <f>IF(Taureaux[[#This Row],[Nom selon le rang]]="","",VLOOKUP(O1517,Q:AF,10,FALSE))</f>
        <v/>
      </c>
      <c r="N1517" t="str">
        <f>IF(Taureaux[[#This Row],[somme des males selon la liste]]="","",RANK(Taureaux[[#This Row],[somme des males selon la liste]],Taureaux[[#All],[somme des males selon la liste]],0))</f>
        <v/>
      </c>
      <c r="O15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7">
        <v>80292127</v>
      </c>
      <c r="Q1517" t="s">
        <v>1017</v>
      </c>
      <c r="R1517" t="s">
        <v>379</v>
      </c>
      <c r="S1517" t="s">
        <v>8</v>
      </c>
      <c r="T1517">
        <v>1043.83</v>
      </c>
      <c r="U1517">
        <v>71.099999999999994</v>
      </c>
      <c r="V1517">
        <v>67.14</v>
      </c>
      <c r="W1517">
        <v>68.150000000000006</v>
      </c>
      <c r="X1517">
        <v>61.84</v>
      </c>
      <c r="Y1517">
        <v>70.67</v>
      </c>
      <c r="Z1517" s="12">
        <f>SUM(Taureaux[[#This Row],[indice 1]:[Indice 5]])</f>
        <v>338.90000000000003</v>
      </c>
      <c r="AA1517" t="s">
        <v>199</v>
      </c>
      <c r="AB1517" t="s">
        <v>199</v>
      </c>
      <c r="AC1517" t="s">
        <v>200</v>
      </c>
      <c r="AD1517">
        <v>567</v>
      </c>
      <c r="AE1517">
        <v>90</v>
      </c>
    </row>
    <row r="1518" spans="2:31" x14ac:dyDescent="0.25">
      <c r="B1518" s="2">
        <f>IF(Taureaux[[#This Row],[Race]]&lt;&gt;résultats!$C$4,0,SUM(IF(U1518&gt;résultats!E$4,1,0),IF(V1518&gt;résultats!F$4,1,0),IF(W1518&gt;résultats!G$4,1,0),IF(X1518&gt;résultats!H$4,1,0),IF(Y1518&gt;résultats!I$4,1,0),IF(Z1518&gt;résultats!J$4,1,0)))</f>
        <v>0</v>
      </c>
      <c r="C1518">
        <f>IF(AND(Taureaux[[#All],[nombres d''incides M&gt;F]]&gt;résultats!$E$1,Taureaux[[#All],[Race]]=résultats!$C$4),1,0)</f>
        <v>0</v>
      </c>
      <c r="D1518">
        <f>IF(AND(Taureaux[[#All],[nombres d''incides M&gt;F]]=résultats!$E$1,Taureaux[[#All],[Race]]=résultats!$C$4),1,0)</f>
        <v>0</v>
      </c>
      <c r="E1518">
        <f>IF(AND(Taureaux[[#All],[nombres d''incides M&gt;F]]=résultats!$E$1-1,Taureaux[[#All],[Race]]=résultats!$C$4),1,0)</f>
        <v>0</v>
      </c>
      <c r="F1518">
        <f>IF(Taureaux[[#All],[&gt; palier]]=0,0,SUM($C$2:C1518))</f>
        <v>0</v>
      </c>
      <c r="G1518">
        <f>IF(Taureaux[[#All],[=palier]]=0,0,SUM($D$2:D1518)+MAX(Taureaux[[#All],[séquence &gt; palier]]))</f>
        <v>0</v>
      </c>
      <c r="H1518">
        <f>IF(Taureaux[[#All],[=palier-1]]=0,0,SUM($E$2:E1518)+MAX(Taureaux[[#All],[séquence = palier]]))</f>
        <v>0</v>
      </c>
      <c r="I1518" t="str">
        <f>IF(Taureaux[[#All],[&gt; palier]]&gt;0,Q1518,"")</f>
        <v/>
      </c>
      <c r="J1518" t="str">
        <f>IF(Taureaux[[#All],[=palier]]&gt;0,Q1518,"")</f>
        <v/>
      </c>
      <c r="K1518" t="str">
        <f>IF(Taureaux[[#All],[=palier-1]]&gt;0,Q1518,"")</f>
        <v/>
      </c>
      <c r="L1518">
        <f>IF(ROW()-1&lt;=60000,ROW()-1)</f>
        <v>1517</v>
      </c>
      <c r="M1518" s="12" t="str">
        <f>IF(Taureaux[[#This Row],[Nom selon le rang]]="","",VLOOKUP(O1518,Q:AF,10,FALSE))</f>
        <v/>
      </c>
      <c r="N1518" t="str">
        <f>IF(Taureaux[[#This Row],[somme des males selon la liste]]="","",RANK(Taureaux[[#This Row],[somme des males selon la liste]],Taureaux[[#All],[somme des males selon la liste]],0))</f>
        <v/>
      </c>
      <c r="O15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8">
        <v>80992003</v>
      </c>
      <c r="Q1518" t="s">
        <v>390</v>
      </c>
      <c r="R1518" t="s">
        <v>36</v>
      </c>
      <c r="S1518" t="s">
        <v>60</v>
      </c>
      <c r="T1518">
        <v>1153.8900000000001</v>
      </c>
      <c r="U1518">
        <v>73.11</v>
      </c>
      <c r="V1518">
        <v>65.84</v>
      </c>
      <c r="W1518">
        <v>85.74</v>
      </c>
      <c r="X1518">
        <v>61.93</v>
      </c>
      <c r="Y1518">
        <v>60.68</v>
      </c>
      <c r="Z1518" s="12">
        <f>SUM(Taureaux[[#This Row],[indice 1]:[Indice 5]])</f>
        <v>347.3</v>
      </c>
      <c r="AA1518" t="s">
        <v>146</v>
      </c>
      <c r="AB1518" t="s">
        <v>146</v>
      </c>
      <c r="AC1518" t="s">
        <v>106</v>
      </c>
      <c r="AD1518">
        <v>2772</v>
      </c>
      <c r="AE1518">
        <v>90</v>
      </c>
    </row>
    <row r="1519" spans="2:31" x14ac:dyDescent="0.25">
      <c r="B1519" s="2">
        <f>IF(Taureaux[[#This Row],[Race]]&lt;&gt;résultats!$C$4,0,SUM(IF(U1519&gt;résultats!E$4,1,0),IF(V1519&gt;résultats!F$4,1,0),IF(W1519&gt;résultats!G$4,1,0),IF(X1519&gt;résultats!H$4,1,0),IF(Y1519&gt;résultats!I$4,1,0),IF(Z1519&gt;résultats!J$4,1,0)))</f>
        <v>0</v>
      </c>
      <c r="C1519">
        <f>IF(AND(Taureaux[[#All],[nombres d''incides M&gt;F]]&gt;résultats!$E$1,Taureaux[[#All],[Race]]=résultats!$C$4),1,0)</f>
        <v>0</v>
      </c>
      <c r="D1519">
        <f>IF(AND(Taureaux[[#All],[nombres d''incides M&gt;F]]=résultats!$E$1,Taureaux[[#All],[Race]]=résultats!$C$4),1,0)</f>
        <v>0</v>
      </c>
      <c r="E1519">
        <f>IF(AND(Taureaux[[#All],[nombres d''incides M&gt;F]]=résultats!$E$1-1,Taureaux[[#All],[Race]]=résultats!$C$4),1,0)</f>
        <v>0</v>
      </c>
      <c r="F1519">
        <f>IF(Taureaux[[#All],[&gt; palier]]=0,0,SUM($C$2:C1519))</f>
        <v>0</v>
      </c>
      <c r="G1519">
        <f>IF(Taureaux[[#All],[=palier]]=0,0,SUM($D$2:D1519)+MAX(Taureaux[[#All],[séquence &gt; palier]]))</f>
        <v>0</v>
      </c>
      <c r="H1519">
        <f>IF(Taureaux[[#All],[=palier-1]]=0,0,SUM($E$2:E1519)+MAX(Taureaux[[#All],[séquence = palier]]))</f>
        <v>0</v>
      </c>
      <c r="I1519" t="str">
        <f>IF(Taureaux[[#All],[&gt; palier]]&gt;0,Q1519,"")</f>
        <v/>
      </c>
      <c r="J1519" t="str">
        <f>IF(Taureaux[[#All],[=palier]]&gt;0,Q1519,"")</f>
        <v/>
      </c>
      <c r="K1519" t="str">
        <f>IF(Taureaux[[#All],[=palier-1]]&gt;0,Q1519,"")</f>
        <v/>
      </c>
      <c r="L1519">
        <f>IF(ROW()-1&lt;=60000,ROW()-1)</f>
        <v>1518</v>
      </c>
      <c r="M1519" s="12" t="str">
        <f>IF(Taureaux[[#This Row],[Nom selon le rang]]="","",VLOOKUP(O1519,Q:AF,10,FALSE))</f>
        <v/>
      </c>
      <c r="N1519" t="str">
        <f>IF(Taureaux[[#This Row],[somme des males selon la liste]]="","",RANK(Taureaux[[#This Row],[somme des males selon la liste]],Taureaux[[#All],[somme des males selon la liste]],0))</f>
        <v/>
      </c>
      <c r="O15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19">
        <v>81674704</v>
      </c>
      <c r="Q1519" t="s">
        <v>2928</v>
      </c>
      <c r="R1519" t="s">
        <v>2737</v>
      </c>
      <c r="S1519" t="s">
        <v>176</v>
      </c>
      <c r="T1519">
        <v>529.80999999999995</v>
      </c>
      <c r="U1519">
        <v>32.5</v>
      </c>
      <c r="V1519">
        <v>29.75</v>
      </c>
      <c r="W1519">
        <v>32.35</v>
      </c>
      <c r="X1519">
        <v>32.770000000000003</v>
      </c>
      <c r="Y1519">
        <v>39.39</v>
      </c>
      <c r="Z1519" s="12">
        <f>SUM(Taureaux[[#This Row],[indice 1]:[Indice 5]])</f>
        <v>166.76</v>
      </c>
      <c r="AA1519" t="s">
        <v>46</v>
      </c>
      <c r="AB1519" t="s">
        <v>46</v>
      </c>
      <c r="AC1519" t="s">
        <v>47</v>
      </c>
      <c r="AD1519">
        <v>330</v>
      </c>
      <c r="AE1519">
        <v>90</v>
      </c>
    </row>
    <row r="1520" spans="2:31" x14ac:dyDescent="0.25">
      <c r="B1520" s="2">
        <f>IF(Taureaux[[#This Row],[Race]]&lt;&gt;résultats!$C$4,0,SUM(IF(U1520&gt;résultats!E$4,1,0),IF(V1520&gt;résultats!F$4,1,0),IF(W1520&gt;résultats!G$4,1,0),IF(X1520&gt;résultats!H$4,1,0),IF(Y1520&gt;résultats!I$4,1,0),IF(Z1520&gt;résultats!J$4,1,0)))</f>
        <v>0</v>
      </c>
      <c r="C1520">
        <f>IF(AND(Taureaux[[#All],[nombres d''incides M&gt;F]]&gt;résultats!$E$1,Taureaux[[#All],[Race]]=résultats!$C$4),1,0)</f>
        <v>0</v>
      </c>
      <c r="D1520">
        <f>IF(AND(Taureaux[[#All],[nombres d''incides M&gt;F]]=résultats!$E$1,Taureaux[[#All],[Race]]=résultats!$C$4),1,0)</f>
        <v>0</v>
      </c>
      <c r="E1520">
        <f>IF(AND(Taureaux[[#All],[nombres d''incides M&gt;F]]=résultats!$E$1-1,Taureaux[[#All],[Race]]=résultats!$C$4),1,0)</f>
        <v>0</v>
      </c>
      <c r="F1520">
        <f>IF(Taureaux[[#All],[&gt; palier]]=0,0,SUM($C$2:C1520))</f>
        <v>0</v>
      </c>
      <c r="G1520">
        <f>IF(Taureaux[[#All],[=palier]]=0,0,SUM($D$2:D1520)+MAX(Taureaux[[#All],[séquence &gt; palier]]))</f>
        <v>0</v>
      </c>
      <c r="H1520">
        <f>IF(Taureaux[[#All],[=palier-1]]=0,0,SUM($E$2:E1520)+MAX(Taureaux[[#All],[séquence = palier]]))</f>
        <v>0</v>
      </c>
      <c r="I1520" t="str">
        <f>IF(Taureaux[[#All],[&gt; palier]]&gt;0,Q1520,"")</f>
        <v/>
      </c>
      <c r="J1520" t="str">
        <f>IF(Taureaux[[#All],[=palier]]&gt;0,Q1520,"")</f>
        <v/>
      </c>
      <c r="K1520" t="str">
        <f>IF(Taureaux[[#All],[=palier-1]]&gt;0,Q1520,"")</f>
        <v/>
      </c>
      <c r="L1520">
        <f>IF(ROW()-1&lt;=60000,ROW()-1)</f>
        <v>1519</v>
      </c>
      <c r="M1520" s="12" t="str">
        <f>IF(Taureaux[[#This Row],[Nom selon le rang]]="","",VLOOKUP(O1520,Q:AF,10,FALSE))</f>
        <v/>
      </c>
      <c r="N1520" t="str">
        <f>IF(Taureaux[[#This Row],[somme des males selon la liste]]="","",RANK(Taureaux[[#This Row],[somme des males selon la liste]],Taureaux[[#All],[somme des males selon la liste]],0))</f>
        <v/>
      </c>
      <c r="O15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0">
        <v>82020439</v>
      </c>
      <c r="Q1520" t="s">
        <v>2742</v>
      </c>
      <c r="R1520" t="s">
        <v>2733</v>
      </c>
      <c r="S1520" t="s">
        <v>26</v>
      </c>
      <c r="T1520">
        <v>967.34</v>
      </c>
      <c r="U1520">
        <v>34.380000000000003</v>
      </c>
      <c r="V1520">
        <v>37.79</v>
      </c>
      <c r="W1520">
        <v>37.39</v>
      </c>
      <c r="X1520">
        <v>36.89</v>
      </c>
      <c r="Y1520">
        <v>37.51</v>
      </c>
      <c r="Z1520" s="12">
        <f>SUM(Taureaux[[#This Row],[indice 1]:[Indice 5]])</f>
        <v>183.95999999999998</v>
      </c>
      <c r="AA1520" t="s">
        <v>140</v>
      </c>
      <c r="AB1520" t="s">
        <v>140</v>
      </c>
      <c r="AC1520" t="s">
        <v>141</v>
      </c>
      <c r="AD1520">
        <v>3182</v>
      </c>
      <c r="AE1520">
        <v>90</v>
      </c>
    </row>
    <row r="1521" spans="2:31" x14ac:dyDescent="0.25">
      <c r="B1521" s="2">
        <f>IF(Taureaux[[#This Row],[Race]]&lt;&gt;résultats!$C$4,0,SUM(IF(U1521&gt;résultats!E$4,1,0),IF(V1521&gt;résultats!F$4,1,0),IF(W1521&gt;résultats!G$4,1,0),IF(X1521&gt;résultats!H$4,1,0),IF(Y1521&gt;résultats!I$4,1,0),IF(Z1521&gt;résultats!J$4,1,0)))</f>
        <v>0</v>
      </c>
      <c r="C1521">
        <f>IF(AND(Taureaux[[#All],[nombres d''incides M&gt;F]]&gt;résultats!$E$1,Taureaux[[#All],[Race]]=résultats!$C$4),1,0)</f>
        <v>0</v>
      </c>
      <c r="D1521">
        <f>IF(AND(Taureaux[[#All],[nombres d''incides M&gt;F]]=résultats!$E$1,Taureaux[[#All],[Race]]=résultats!$C$4),1,0)</f>
        <v>0</v>
      </c>
      <c r="E1521">
        <f>IF(AND(Taureaux[[#All],[nombres d''incides M&gt;F]]=résultats!$E$1-1,Taureaux[[#All],[Race]]=résultats!$C$4),1,0)</f>
        <v>0</v>
      </c>
      <c r="F1521">
        <f>IF(Taureaux[[#All],[&gt; palier]]=0,0,SUM($C$2:C1521))</f>
        <v>0</v>
      </c>
      <c r="G1521">
        <f>IF(Taureaux[[#All],[=palier]]=0,0,SUM($D$2:D1521)+MAX(Taureaux[[#All],[séquence &gt; palier]]))</f>
        <v>0</v>
      </c>
      <c r="H1521">
        <f>IF(Taureaux[[#All],[=palier-1]]=0,0,SUM($E$2:E1521)+MAX(Taureaux[[#All],[séquence = palier]]))</f>
        <v>0</v>
      </c>
      <c r="I1521" t="str">
        <f>IF(Taureaux[[#All],[&gt; palier]]&gt;0,Q1521,"")</f>
        <v/>
      </c>
      <c r="J1521" t="str">
        <f>IF(Taureaux[[#All],[=palier]]&gt;0,Q1521,"")</f>
        <v/>
      </c>
      <c r="K1521" t="str">
        <f>IF(Taureaux[[#All],[=palier-1]]&gt;0,Q1521,"")</f>
        <v/>
      </c>
      <c r="L1521">
        <f>IF(ROW()-1&lt;=60000,ROW()-1)</f>
        <v>1520</v>
      </c>
      <c r="M1521" s="12" t="str">
        <f>IF(Taureaux[[#This Row],[Nom selon le rang]]="","",VLOOKUP(O1521,Q:AF,10,FALSE))</f>
        <v/>
      </c>
      <c r="N1521" t="str">
        <f>IF(Taureaux[[#This Row],[somme des males selon la liste]]="","",RANK(Taureaux[[#This Row],[somme des males selon la liste]],Taureaux[[#All],[somme des males selon la liste]],0))</f>
        <v/>
      </c>
      <c r="O15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1">
        <v>76494218</v>
      </c>
      <c r="Q1521" t="s">
        <v>913</v>
      </c>
      <c r="R1521" t="s">
        <v>36</v>
      </c>
      <c r="S1521" t="s">
        <v>95</v>
      </c>
      <c r="T1521">
        <v>889.51</v>
      </c>
      <c r="U1521">
        <v>69.13</v>
      </c>
      <c r="V1521">
        <v>74.510000000000005</v>
      </c>
      <c r="W1521">
        <v>74.239999999999995</v>
      </c>
      <c r="X1521">
        <v>60.78</v>
      </c>
      <c r="Y1521">
        <v>57.42</v>
      </c>
      <c r="Z1521" s="12">
        <f>SUM(Taureaux[[#This Row],[indice 1]:[Indice 5]])</f>
        <v>336.08</v>
      </c>
      <c r="AA1521" t="s">
        <v>148</v>
      </c>
      <c r="AB1521" t="s">
        <v>148</v>
      </c>
      <c r="AC1521" t="s">
        <v>116</v>
      </c>
      <c r="AD1521">
        <v>29283</v>
      </c>
      <c r="AE1521">
        <v>30</v>
      </c>
    </row>
    <row r="1522" spans="2:31" x14ac:dyDescent="0.25">
      <c r="B1522" s="2">
        <f>IF(Taureaux[[#This Row],[Race]]&lt;&gt;résultats!$C$4,0,SUM(IF(U1522&gt;résultats!E$4,1,0),IF(V1522&gt;résultats!F$4,1,0),IF(W1522&gt;résultats!G$4,1,0),IF(X1522&gt;résultats!H$4,1,0),IF(Y1522&gt;résultats!I$4,1,0),IF(Z1522&gt;résultats!J$4,1,0)))</f>
        <v>0</v>
      </c>
      <c r="C1522">
        <f>IF(AND(Taureaux[[#All],[nombres d''incides M&gt;F]]&gt;résultats!$E$1,Taureaux[[#All],[Race]]=résultats!$C$4),1,0)</f>
        <v>0</v>
      </c>
      <c r="D1522">
        <f>IF(AND(Taureaux[[#All],[nombres d''incides M&gt;F]]=résultats!$E$1,Taureaux[[#All],[Race]]=résultats!$C$4),1,0)</f>
        <v>0</v>
      </c>
      <c r="E1522">
        <f>IF(AND(Taureaux[[#All],[nombres d''incides M&gt;F]]=résultats!$E$1-1,Taureaux[[#All],[Race]]=résultats!$C$4),1,0)</f>
        <v>0</v>
      </c>
      <c r="F1522">
        <f>IF(Taureaux[[#All],[&gt; palier]]=0,0,SUM($C$2:C1522))</f>
        <v>0</v>
      </c>
      <c r="G1522">
        <f>IF(Taureaux[[#All],[=palier]]=0,0,SUM($D$2:D1522)+MAX(Taureaux[[#All],[séquence &gt; palier]]))</f>
        <v>0</v>
      </c>
      <c r="H1522">
        <f>IF(Taureaux[[#All],[=palier-1]]=0,0,SUM($E$2:E1522)+MAX(Taureaux[[#All],[séquence = palier]]))</f>
        <v>0</v>
      </c>
      <c r="I1522" t="str">
        <f>IF(Taureaux[[#All],[&gt; palier]]&gt;0,Q1522,"")</f>
        <v/>
      </c>
      <c r="J1522" t="str">
        <f>IF(Taureaux[[#All],[=palier]]&gt;0,Q1522,"")</f>
        <v/>
      </c>
      <c r="K1522" t="str">
        <f>IF(Taureaux[[#All],[=palier-1]]&gt;0,Q1522,"")</f>
        <v/>
      </c>
      <c r="L1522">
        <f>IF(ROW()-1&lt;=60000,ROW()-1)</f>
        <v>1521</v>
      </c>
      <c r="M1522" s="12" t="str">
        <f>IF(Taureaux[[#This Row],[Nom selon le rang]]="","",VLOOKUP(O1522,Q:AF,10,FALSE))</f>
        <v/>
      </c>
      <c r="N1522" t="str">
        <f>IF(Taureaux[[#This Row],[somme des males selon la liste]]="","",RANK(Taureaux[[#This Row],[somme des males selon la liste]],Taureaux[[#All],[somme des males selon la liste]],0))</f>
        <v/>
      </c>
      <c r="O15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2">
        <v>76637777</v>
      </c>
      <c r="Q1522" t="s">
        <v>265</v>
      </c>
      <c r="R1522" t="s">
        <v>36</v>
      </c>
      <c r="S1522" t="s">
        <v>118</v>
      </c>
      <c r="T1522">
        <v>1160.5999999999999</v>
      </c>
      <c r="U1522">
        <v>72.92</v>
      </c>
      <c r="V1522">
        <v>73.489999999999995</v>
      </c>
      <c r="W1522">
        <v>82.15</v>
      </c>
      <c r="X1522">
        <v>69.599999999999994</v>
      </c>
      <c r="Y1522">
        <v>61.56</v>
      </c>
      <c r="Z1522" s="12">
        <f>SUM(Taureaux[[#This Row],[indice 1]:[Indice 5]])</f>
        <v>359.71999999999997</v>
      </c>
      <c r="AA1522" t="s">
        <v>38</v>
      </c>
      <c r="AB1522" t="s">
        <v>38</v>
      </c>
      <c r="AC1522" t="s">
        <v>39</v>
      </c>
      <c r="AD1522">
        <v>6628</v>
      </c>
      <c r="AE1522">
        <v>90</v>
      </c>
    </row>
    <row r="1523" spans="2:31" x14ac:dyDescent="0.25">
      <c r="B1523" s="2">
        <f>IF(Taureaux[[#This Row],[Race]]&lt;&gt;résultats!$C$4,0,SUM(IF(U1523&gt;résultats!E$4,1,0),IF(V1523&gt;résultats!F$4,1,0),IF(W1523&gt;résultats!G$4,1,0),IF(X1523&gt;résultats!H$4,1,0),IF(Y1523&gt;résultats!I$4,1,0),IF(Z1523&gt;résultats!J$4,1,0)))</f>
        <v>0</v>
      </c>
      <c r="C1523">
        <f>IF(AND(Taureaux[[#All],[nombres d''incides M&gt;F]]&gt;résultats!$E$1,Taureaux[[#All],[Race]]=résultats!$C$4),1,0)</f>
        <v>0</v>
      </c>
      <c r="D1523">
        <f>IF(AND(Taureaux[[#All],[nombres d''incides M&gt;F]]=résultats!$E$1,Taureaux[[#All],[Race]]=résultats!$C$4),1,0)</f>
        <v>0</v>
      </c>
      <c r="E1523">
        <f>IF(AND(Taureaux[[#All],[nombres d''incides M&gt;F]]=résultats!$E$1-1,Taureaux[[#All],[Race]]=résultats!$C$4),1,0)</f>
        <v>0</v>
      </c>
      <c r="F1523">
        <f>IF(Taureaux[[#All],[&gt; palier]]=0,0,SUM($C$2:C1523))</f>
        <v>0</v>
      </c>
      <c r="G1523">
        <f>IF(Taureaux[[#All],[=palier]]=0,0,SUM($D$2:D1523)+MAX(Taureaux[[#All],[séquence &gt; palier]]))</f>
        <v>0</v>
      </c>
      <c r="H1523">
        <f>IF(Taureaux[[#All],[=palier-1]]=0,0,SUM($E$2:E1523)+MAX(Taureaux[[#All],[séquence = palier]]))</f>
        <v>0</v>
      </c>
      <c r="I1523" t="str">
        <f>IF(Taureaux[[#All],[&gt; palier]]&gt;0,Q1523,"")</f>
        <v/>
      </c>
      <c r="J1523" t="str">
        <f>IF(Taureaux[[#All],[=palier]]&gt;0,Q1523,"")</f>
        <v/>
      </c>
      <c r="K1523" t="str">
        <f>IF(Taureaux[[#All],[=palier-1]]&gt;0,Q1523,"")</f>
        <v/>
      </c>
      <c r="L1523">
        <f>IF(ROW()-1&lt;=60000,ROW()-1)</f>
        <v>1522</v>
      </c>
      <c r="M1523" s="12" t="str">
        <f>IF(Taureaux[[#This Row],[Nom selon le rang]]="","",VLOOKUP(O1523,Q:AF,10,FALSE))</f>
        <v/>
      </c>
      <c r="N1523" t="str">
        <f>IF(Taureaux[[#This Row],[somme des males selon la liste]]="","",RANK(Taureaux[[#This Row],[somme des males selon la liste]],Taureaux[[#All],[somme des males selon la liste]],0))</f>
        <v/>
      </c>
      <c r="O15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3">
        <v>82283079</v>
      </c>
      <c r="Q1523" t="s">
        <v>1029</v>
      </c>
      <c r="R1523" t="s">
        <v>379</v>
      </c>
      <c r="S1523" t="s">
        <v>61</v>
      </c>
      <c r="T1523">
        <v>1054.26</v>
      </c>
      <c r="U1523">
        <v>82.74</v>
      </c>
      <c r="V1523">
        <v>66.319999999999993</v>
      </c>
      <c r="W1523">
        <v>61.63</v>
      </c>
      <c r="X1523">
        <v>64.55</v>
      </c>
      <c r="Y1523">
        <v>69.77</v>
      </c>
      <c r="Z1523" s="12">
        <f>SUM(Taureaux[[#This Row],[indice 1]:[Indice 5]])</f>
        <v>345.01</v>
      </c>
      <c r="AA1523" t="s">
        <v>294</v>
      </c>
      <c r="AB1523" t="s">
        <v>294</v>
      </c>
      <c r="AC1523" t="s">
        <v>141</v>
      </c>
      <c r="AD1523">
        <v>2137</v>
      </c>
      <c r="AE1523">
        <v>30</v>
      </c>
    </row>
    <row r="1524" spans="2:31" x14ac:dyDescent="0.25">
      <c r="B1524" s="2">
        <f>IF(Taureaux[[#This Row],[Race]]&lt;&gt;résultats!$C$4,0,SUM(IF(U1524&gt;résultats!E$4,1,0),IF(V1524&gt;résultats!F$4,1,0),IF(W1524&gt;résultats!G$4,1,0),IF(X1524&gt;résultats!H$4,1,0),IF(Y1524&gt;résultats!I$4,1,0),IF(Z1524&gt;résultats!J$4,1,0)))</f>
        <v>0</v>
      </c>
      <c r="C1524">
        <f>IF(AND(Taureaux[[#All],[nombres d''incides M&gt;F]]&gt;résultats!$E$1,Taureaux[[#All],[Race]]=résultats!$C$4),1,0)</f>
        <v>0</v>
      </c>
      <c r="D1524">
        <f>IF(AND(Taureaux[[#All],[nombres d''incides M&gt;F]]=résultats!$E$1,Taureaux[[#All],[Race]]=résultats!$C$4),1,0)</f>
        <v>0</v>
      </c>
      <c r="E1524">
        <f>IF(AND(Taureaux[[#All],[nombres d''incides M&gt;F]]=résultats!$E$1-1,Taureaux[[#All],[Race]]=résultats!$C$4),1,0)</f>
        <v>0</v>
      </c>
      <c r="F1524">
        <f>IF(Taureaux[[#All],[&gt; palier]]=0,0,SUM($C$2:C1524))</f>
        <v>0</v>
      </c>
      <c r="G1524">
        <f>IF(Taureaux[[#All],[=palier]]=0,0,SUM($D$2:D1524)+MAX(Taureaux[[#All],[séquence &gt; palier]]))</f>
        <v>0</v>
      </c>
      <c r="H1524">
        <f>IF(Taureaux[[#All],[=palier-1]]=0,0,SUM($E$2:E1524)+MAX(Taureaux[[#All],[séquence = palier]]))</f>
        <v>0</v>
      </c>
      <c r="I1524" t="str">
        <f>IF(Taureaux[[#All],[&gt; palier]]&gt;0,Q1524,"")</f>
        <v/>
      </c>
      <c r="J1524" t="str">
        <f>IF(Taureaux[[#All],[=palier]]&gt;0,Q1524,"")</f>
        <v/>
      </c>
      <c r="K1524" t="str">
        <f>IF(Taureaux[[#All],[=palier-1]]&gt;0,Q1524,"")</f>
        <v/>
      </c>
      <c r="L1524">
        <f>IF(ROW()-1&lt;=60000,ROW()-1)</f>
        <v>1523</v>
      </c>
      <c r="M1524" s="12" t="str">
        <f>IF(Taureaux[[#This Row],[Nom selon le rang]]="","",VLOOKUP(O1524,Q:AF,10,FALSE))</f>
        <v/>
      </c>
      <c r="N1524" t="str">
        <f>IF(Taureaux[[#This Row],[somme des males selon la liste]]="","",RANK(Taureaux[[#This Row],[somme des males selon la liste]],Taureaux[[#All],[somme des males selon la liste]],0))</f>
        <v/>
      </c>
      <c r="O15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4">
        <v>71833811</v>
      </c>
      <c r="Q1524" t="s">
        <v>331</v>
      </c>
      <c r="R1524" t="s">
        <v>36</v>
      </c>
      <c r="S1524" t="s">
        <v>158</v>
      </c>
      <c r="T1524">
        <v>1172.3599999999999</v>
      </c>
      <c r="U1524">
        <v>75.62</v>
      </c>
      <c r="V1524">
        <v>71.16</v>
      </c>
      <c r="W1524">
        <v>81.86</v>
      </c>
      <c r="X1524">
        <v>67.03</v>
      </c>
      <c r="Y1524">
        <v>59.23</v>
      </c>
      <c r="Z1524" s="12">
        <f>SUM(Taureaux[[#This Row],[indice 1]:[Indice 5]])</f>
        <v>354.9</v>
      </c>
      <c r="AA1524" t="s">
        <v>38</v>
      </c>
      <c r="AB1524" t="s">
        <v>38</v>
      </c>
      <c r="AC1524" t="s">
        <v>39</v>
      </c>
      <c r="AD1524">
        <v>6270</v>
      </c>
      <c r="AE1524">
        <v>90</v>
      </c>
    </row>
    <row r="1525" spans="2:31" x14ac:dyDescent="0.25">
      <c r="B1525" s="2">
        <f>IF(Taureaux[[#This Row],[Race]]&lt;&gt;résultats!$C$4,0,SUM(IF(U1525&gt;résultats!E$4,1,0),IF(V1525&gt;résultats!F$4,1,0),IF(W1525&gt;résultats!G$4,1,0),IF(X1525&gt;résultats!H$4,1,0),IF(Y1525&gt;résultats!I$4,1,0),IF(Z1525&gt;résultats!J$4,1,0)))</f>
        <v>0</v>
      </c>
      <c r="C1525">
        <f>IF(AND(Taureaux[[#All],[nombres d''incides M&gt;F]]&gt;résultats!$E$1,Taureaux[[#All],[Race]]=résultats!$C$4),1,0)</f>
        <v>0</v>
      </c>
      <c r="D1525">
        <f>IF(AND(Taureaux[[#All],[nombres d''incides M&gt;F]]=résultats!$E$1,Taureaux[[#All],[Race]]=résultats!$C$4),1,0)</f>
        <v>0</v>
      </c>
      <c r="E1525">
        <f>IF(AND(Taureaux[[#All],[nombres d''incides M&gt;F]]=résultats!$E$1-1,Taureaux[[#All],[Race]]=résultats!$C$4),1,0)</f>
        <v>0</v>
      </c>
      <c r="F1525">
        <f>IF(Taureaux[[#All],[&gt; palier]]=0,0,SUM($C$2:C1525))</f>
        <v>0</v>
      </c>
      <c r="G1525">
        <f>IF(Taureaux[[#All],[=palier]]=0,0,SUM($D$2:D1525)+MAX(Taureaux[[#All],[séquence &gt; palier]]))</f>
        <v>0</v>
      </c>
      <c r="H1525">
        <f>IF(Taureaux[[#All],[=palier-1]]=0,0,SUM($E$2:E1525)+MAX(Taureaux[[#All],[séquence = palier]]))</f>
        <v>0</v>
      </c>
      <c r="I1525" t="str">
        <f>IF(Taureaux[[#All],[&gt; palier]]&gt;0,Q1525,"")</f>
        <v/>
      </c>
      <c r="J1525" t="str">
        <f>IF(Taureaux[[#All],[=palier]]&gt;0,Q1525,"")</f>
        <v/>
      </c>
      <c r="K1525" t="str">
        <f>IF(Taureaux[[#All],[=palier-1]]&gt;0,Q1525,"")</f>
        <v/>
      </c>
      <c r="L1525">
        <f>IF(ROW()-1&lt;=60000,ROW()-1)</f>
        <v>1524</v>
      </c>
      <c r="M1525" s="12" t="str">
        <f>IF(Taureaux[[#This Row],[Nom selon le rang]]="","",VLOOKUP(O1525,Q:AF,10,FALSE))</f>
        <v/>
      </c>
      <c r="N1525" t="str">
        <f>IF(Taureaux[[#This Row],[somme des males selon la liste]]="","",RANK(Taureaux[[#This Row],[somme des males selon la liste]],Taureaux[[#All],[somme des males selon la liste]],0))</f>
        <v/>
      </c>
      <c r="O15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5">
        <v>82349488</v>
      </c>
      <c r="Q1525" t="s">
        <v>2918</v>
      </c>
      <c r="R1525" t="s">
        <v>2737</v>
      </c>
      <c r="S1525" t="s">
        <v>154</v>
      </c>
      <c r="T1525">
        <v>534.41</v>
      </c>
      <c r="U1525">
        <v>39.380000000000003</v>
      </c>
      <c r="V1525">
        <v>33.770000000000003</v>
      </c>
      <c r="W1525">
        <v>32.090000000000003</v>
      </c>
      <c r="X1525">
        <v>35.56</v>
      </c>
      <c r="Y1525">
        <v>29.68</v>
      </c>
      <c r="Z1525" s="12">
        <f>SUM(Taureaux[[#This Row],[indice 1]:[Indice 5]])</f>
        <v>170.48000000000002</v>
      </c>
      <c r="AA1525" t="s">
        <v>46</v>
      </c>
      <c r="AB1525" t="s">
        <v>46</v>
      </c>
      <c r="AC1525" t="s">
        <v>47</v>
      </c>
      <c r="AD1525">
        <v>353</v>
      </c>
      <c r="AE1525">
        <v>90</v>
      </c>
    </row>
    <row r="1526" spans="2:31" x14ac:dyDescent="0.25">
      <c r="B1526" s="2">
        <f>IF(Taureaux[[#This Row],[Race]]&lt;&gt;résultats!$C$4,0,SUM(IF(U1526&gt;résultats!E$4,1,0),IF(V1526&gt;résultats!F$4,1,0),IF(W1526&gt;résultats!G$4,1,0),IF(X1526&gt;résultats!H$4,1,0),IF(Y1526&gt;résultats!I$4,1,0),IF(Z1526&gt;résultats!J$4,1,0)))</f>
        <v>0</v>
      </c>
      <c r="C1526">
        <f>IF(AND(Taureaux[[#All],[nombres d''incides M&gt;F]]&gt;résultats!$E$1,Taureaux[[#All],[Race]]=résultats!$C$4),1,0)</f>
        <v>0</v>
      </c>
      <c r="D1526">
        <f>IF(AND(Taureaux[[#All],[nombres d''incides M&gt;F]]=résultats!$E$1,Taureaux[[#All],[Race]]=résultats!$C$4),1,0)</f>
        <v>0</v>
      </c>
      <c r="E1526">
        <f>IF(AND(Taureaux[[#All],[nombres d''incides M&gt;F]]=résultats!$E$1-1,Taureaux[[#All],[Race]]=résultats!$C$4),1,0)</f>
        <v>0</v>
      </c>
      <c r="F1526">
        <f>IF(Taureaux[[#All],[&gt; palier]]=0,0,SUM($C$2:C1526))</f>
        <v>0</v>
      </c>
      <c r="G1526">
        <f>IF(Taureaux[[#All],[=palier]]=0,0,SUM($D$2:D1526)+MAX(Taureaux[[#All],[séquence &gt; palier]]))</f>
        <v>0</v>
      </c>
      <c r="H1526">
        <f>IF(Taureaux[[#All],[=palier-1]]=0,0,SUM($E$2:E1526)+MAX(Taureaux[[#All],[séquence = palier]]))</f>
        <v>0</v>
      </c>
      <c r="I1526" t="str">
        <f>IF(Taureaux[[#All],[&gt; palier]]&gt;0,Q1526,"")</f>
        <v/>
      </c>
      <c r="J1526" t="str">
        <f>IF(Taureaux[[#All],[=palier]]&gt;0,Q1526,"")</f>
        <v/>
      </c>
      <c r="K1526" t="str">
        <f>IF(Taureaux[[#All],[=palier-1]]&gt;0,Q1526,"")</f>
        <v/>
      </c>
      <c r="L1526">
        <f>IF(ROW()-1&lt;=60000,ROW()-1)</f>
        <v>1525</v>
      </c>
      <c r="M1526" s="12" t="str">
        <f>IF(Taureaux[[#This Row],[Nom selon le rang]]="","",VLOOKUP(O1526,Q:AF,10,FALSE))</f>
        <v/>
      </c>
      <c r="N1526" t="str">
        <f>IF(Taureaux[[#This Row],[somme des males selon la liste]]="","",RANK(Taureaux[[#This Row],[somme des males selon la liste]],Taureaux[[#All],[somme des males selon la liste]],0))</f>
        <v/>
      </c>
      <c r="O15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6">
        <v>60783911</v>
      </c>
      <c r="Q1526" t="s">
        <v>1866</v>
      </c>
      <c r="R1526" t="s">
        <v>355</v>
      </c>
      <c r="S1526" t="s">
        <v>100</v>
      </c>
      <c r="T1526">
        <v>1078.8800000000001</v>
      </c>
      <c r="U1526">
        <v>61.97</v>
      </c>
      <c r="V1526">
        <v>71.59</v>
      </c>
      <c r="W1526">
        <v>67.8</v>
      </c>
      <c r="X1526">
        <v>49.22</v>
      </c>
      <c r="Y1526">
        <v>66.430000000000007</v>
      </c>
      <c r="Z1526" s="12">
        <f>SUM(Taureaux[[#This Row],[indice 1]:[Indice 5]])</f>
        <v>317.01</v>
      </c>
      <c r="AA1526" t="s">
        <v>125</v>
      </c>
      <c r="AB1526" t="s">
        <v>125</v>
      </c>
      <c r="AC1526" t="s">
        <v>126</v>
      </c>
      <c r="AD1526">
        <v>11683</v>
      </c>
      <c r="AE1526">
        <v>45</v>
      </c>
    </row>
    <row r="1527" spans="2:31" x14ac:dyDescent="0.25">
      <c r="B1527" s="2">
        <f>IF(Taureaux[[#This Row],[Race]]&lt;&gt;résultats!$C$4,0,SUM(IF(U1527&gt;résultats!E$4,1,0),IF(V1527&gt;résultats!F$4,1,0),IF(W1527&gt;résultats!G$4,1,0),IF(X1527&gt;résultats!H$4,1,0),IF(Y1527&gt;résultats!I$4,1,0),IF(Z1527&gt;résultats!J$4,1,0)))</f>
        <v>0</v>
      </c>
      <c r="C1527">
        <f>IF(AND(Taureaux[[#All],[nombres d''incides M&gt;F]]&gt;résultats!$E$1,Taureaux[[#All],[Race]]=résultats!$C$4),1,0)</f>
        <v>0</v>
      </c>
      <c r="D1527">
        <f>IF(AND(Taureaux[[#All],[nombres d''incides M&gt;F]]=résultats!$E$1,Taureaux[[#All],[Race]]=résultats!$C$4),1,0)</f>
        <v>0</v>
      </c>
      <c r="E1527">
        <f>IF(AND(Taureaux[[#All],[nombres d''incides M&gt;F]]=résultats!$E$1-1,Taureaux[[#All],[Race]]=résultats!$C$4),1,0)</f>
        <v>0</v>
      </c>
      <c r="F1527">
        <f>IF(Taureaux[[#All],[&gt; palier]]=0,0,SUM($C$2:C1527))</f>
        <v>0</v>
      </c>
      <c r="G1527">
        <f>IF(Taureaux[[#All],[=palier]]=0,0,SUM($D$2:D1527)+MAX(Taureaux[[#All],[séquence &gt; palier]]))</f>
        <v>0</v>
      </c>
      <c r="H1527">
        <f>IF(Taureaux[[#All],[=palier-1]]=0,0,SUM($E$2:E1527)+MAX(Taureaux[[#All],[séquence = palier]]))</f>
        <v>0</v>
      </c>
      <c r="I1527" t="str">
        <f>IF(Taureaux[[#All],[&gt; palier]]&gt;0,Q1527,"")</f>
        <v/>
      </c>
      <c r="J1527" t="str">
        <f>IF(Taureaux[[#All],[=palier]]&gt;0,Q1527,"")</f>
        <v/>
      </c>
      <c r="K1527" t="str">
        <f>IF(Taureaux[[#All],[=palier-1]]&gt;0,Q1527,"")</f>
        <v/>
      </c>
      <c r="L1527">
        <f>IF(ROW()-1&lt;=60000,ROW()-1)</f>
        <v>1526</v>
      </c>
      <c r="M1527" s="12" t="str">
        <f>IF(Taureaux[[#This Row],[Nom selon le rang]]="","",VLOOKUP(O1527,Q:AF,10,FALSE))</f>
        <v/>
      </c>
      <c r="N1527" t="str">
        <f>IF(Taureaux[[#This Row],[somme des males selon la liste]]="","",RANK(Taureaux[[#This Row],[somme des males selon la liste]],Taureaux[[#All],[somme des males selon la liste]],0))</f>
        <v/>
      </c>
      <c r="O15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7">
        <v>80134840</v>
      </c>
      <c r="Q1527" t="s">
        <v>2771</v>
      </c>
      <c r="R1527" t="s">
        <v>2735</v>
      </c>
      <c r="S1527" t="s">
        <v>11</v>
      </c>
      <c r="T1527">
        <v>1131.6300000000001</v>
      </c>
      <c r="U1527">
        <v>36.49</v>
      </c>
      <c r="V1527">
        <v>35.81</v>
      </c>
      <c r="W1527">
        <v>36.74</v>
      </c>
      <c r="X1527">
        <v>35.22</v>
      </c>
      <c r="Y1527">
        <v>35.520000000000003</v>
      </c>
      <c r="Z1527" s="12">
        <f>SUM(Taureaux[[#This Row],[indice 1]:[Indice 5]])</f>
        <v>179.78000000000003</v>
      </c>
      <c r="AA1527" t="s">
        <v>63</v>
      </c>
      <c r="AB1527" t="s">
        <v>115</v>
      </c>
      <c r="AC1527" t="s">
        <v>116</v>
      </c>
      <c r="AD1527">
        <v>7</v>
      </c>
      <c r="AE1527">
        <v>30</v>
      </c>
    </row>
    <row r="1528" spans="2:31" x14ac:dyDescent="0.25">
      <c r="B1528" s="2">
        <f>IF(Taureaux[[#This Row],[Race]]&lt;&gt;résultats!$C$4,0,SUM(IF(U1528&gt;résultats!E$4,1,0),IF(V1528&gt;résultats!F$4,1,0),IF(W1528&gt;résultats!G$4,1,0),IF(X1528&gt;résultats!H$4,1,0),IF(Y1528&gt;résultats!I$4,1,0),IF(Z1528&gt;résultats!J$4,1,0)))</f>
        <v>0</v>
      </c>
      <c r="C1528">
        <f>IF(AND(Taureaux[[#All],[nombres d''incides M&gt;F]]&gt;résultats!$E$1,Taureaux[[#All],[Race]]=résultats!$C$4),1,0)</f>
        <v>0</v>
      </c>
      <c r="D1528">
        <f>IF(AND(Taureaux[[#All],[nombres d''incides M&gt;F]]=résultats!$E$1,Taureaux[[#All],[Race]]=résultats!$C$4),1,0)</f>
        <v>0</v>
      </c>
      <c r="E1528">
        <f>IF(AND(Taureaux[[#All],[nombres d''incides M&gt;F]]=résultats!$E$1-1,Taureaux[[#All],[Race]]=résultats!$C$4),1,0)</f>
        <v>0</v>
      </c>
      <c r="F1528">
        <f>IF(Taureaux[[#All],[&gt; palier]]=0,0,SUM($C$2:C1528))</f>
        <v>0</v>
      </c>
      <c r="G1528">
        <f>IF(Taureaux[[#All],[=palier]]=0,0,SUM($D$2:D1528)+MAX(Taureaux[[#All],[séquence &gt; palier]]))</f>
        <v>0</v>
      </c>
      <c r="H1528">
        <f>IF(Taureaux[[#All],[=palier-1]]=0,0,SUM($E$2:E1528)+MAX(Taureaux[[#All],[séquence = palier]]))</f>
        <v>0</v>
      </c>
      <c r="I1528" t="str">
        <f>IF(Taureaux[[#All],[&gt; palier]]&gt;0,Q1528,"")</f>
        <v/>
      </c>
      <c r="J1528" t="str">
        <f>IF(Taureaux[[#All],[=palier]]&gt;0,Q1528,"")</f>
        <v/>
      </c>
      <c r="K1528" t="str">
        <f>IF(Taureaux[[#All],[=palier-1]]&gt;0,Q1528,"")</f>
        <v/>
      </c>
      <c r="L1528">
        <f>IF(ROW()-1&lt;=60000,ROW()-1)</f>
        <v>1527</v>
      </c>
      <c r="M1528" s="12" t="str">
        <f>IF(Taureaux[[#This Row],[Nom selon le rang]]="","",VLOOKUP(O1528,Q:AF,10,FALSE))</f>
        <v/>
      </c>
      <c r="N1528" t="str">
        <f>IF(Taureaux[[#This Row],[somme des males selon la liste]]="","",RANK(Taureaux[[#This Row],[somme des males selon la liste]],Taureaux[[#All],[somme des males selon la liste]],0))</f>
        <v/>
      </c>
      <c r="O15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8">
        <v>80134840</v>
      </c>
      <c r="Q1528" t="s">
        <v>2771</v>
      </c>
      <c r="R1528" t="s">
        <v>2735</v>
      </c>
      <c r="S1528" t="s">
        <v>11</v>
      </c>
      <c r="T1528">
        <v>1131.6300000000001</v>
      </c>
      <c r="U1528">
        <v>36.49</v>
      </c>
      <c r="V1528">
        <v>35.81</v>
      </c>
      <c r="W1528">
        <v>36.74</v>
      </c>
      <c r="X1528">
        <v>35.22</v>
      </c>
      <c r="Y1528">
        <v>35.520000000000003</v>
      </c>
      <c r="Z1528" s="12">
        <f>SUM(Taureaux[[#This Row],[indice 1]:[Indice 5]])</f>
        <v>179.78000000000003</v>
      </c>
      <c r="AA1528" t="s">
        <v>140</v>
      </c>
      <c r="AB1528" t="s">
        <v>140</v>
      </c>
      <c r="AC1528" t="s">
        <v>141</v>
      </c>
      <c r="AD1528">
        <v>2108</v>
      </c>
      <c r="AE1528">
        <v>90</v>
      </c>
    </row>
    <row r="1529" spans="2:31" x14ac:dyDescent="0.25">
      <c r="B1529" s="2">
        <f>IF(Taureaux[[#This Row],[Race]]&lt;&gt;résultats!$C$4,0,SUM(IF(U1529&gt;résultats!E$4,1,0),IF(V1529&gt;résultats!F$4,1,0),IF(W1529&gt;résultats!G$4,1,0),IF(X1529&gt;résultats!H$4,1,0),IF(Y1529&gt;résultats!I$4,1,0),IF(Z1529&gt;résultats!J$4,1,0)))</f>
        <v>0</v>
      </c>
      <c r="C1529">
        <f>IF(AND(Taureaux[[#All],[nombres d''incides M&gt;F]]&gt;résultats!$E$1,Taureaux[[#All],[Race]]=résultats!$C$4),1,0)</f>
        <v>0</v>
      </c>
      <c r="D1529">
        <f>IF(AND(Taureaux[[#All],[nombres d''incides M&gt;F]]=résultats!$E$1,Taureaux[[#All],[Race]]=résultats!$C$4),1,0)</f>
        <v>0</v>
      </c>
      <c r="E1529">
        <f>IF(AND(Taureaux[[#All],[nombres d''incides M&gt;F]]=résultats!$E$1-1,Taureaux[[#All],[Race]]=résultats!$C$4),1,0)</f>
        <v>0</v>
      </c>
      <c r="F1529">
        <f>IF(Taureaux[[#All],[&gt; palier]]=0,0,SUM($C$2:C1529))</f>
        <v>0</v>
      </c>
      <c r="G1529">
        <f>IF(Taureaux[[#All],[=palier]]=0,0,SUM($D$2:D1529)+MAX(Taureaux[[#All],[séquence &gt; palier]]))</f>
        <v>0</v>
      </c>
      <c r="H1529">
        <f>IF(Taureaux[[#All],[=palier-1]]=0,0,SUM($E$2:E1529)+MAX(Taureaux[[#All],[séquence = palier]]))</f>
        <v>0</v>
      </c>
      <c r="I1529" t="str">
        <f>IF(Taureaux[[#All],[&gt; palier]]&gt;0,Q1529,"")</f>
        <v/>
      </c>
      <c r="J1529" t="str">
        <f>IF(Taureaux[[#All],[=palier]]&gt;0,Q1529,"")</f>
        <v/>
      </c>
      <c r="K1529" t="str">
        <f>IF(Taureaux[[#All],[=palier-1]]&gt;0,Q1529,"")</f>
        <v/>
      </c>
      <c r="L1529">
        <f>IF(ROW()-1&lt;=60000,ROW()-1)</f>
        <v>1528</v>
      </c>
      <c r="M1529" s="12" t="str">
        <f>IF(Taureaux[[#This Row],[Nom selon le rang]]="","",VLOOKUP(O1529,Q:AF,10,FALSE))</f>
        <v/>
      </c>
      <c r="N1529" t="str">
        <f>IF(Taureaux[[#This Row],[somme des males selon la liste]]="","",RANK(Taureaux[[#This Row],[somme des males selon la liste]],Taureaux[[#All],[somme des males selon la liste]],0))</f>
        <v/>
      </c>
      <c r="O15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29">
        <v>80973858</v>
      </c>
      <c r="Q1529" t="s">
        <v>2994</v>
      </c>
      <c r="R1529" t="s">
        <v>36</v>
      </c>
      <c r="S1529" t="s">
        <v>158</v>
      </c>
      <c r="T1529">
        <v>1157.8399999999999</v>
      </c>
      <c r="U1529">
        <v>78.790000000000006</v>
      </c>
      <c r="V1529">
        <v>66.11</v>
      </c>
      <c r="W1529">
        <v>88.4</v>
      </c>
      <c r="X1529">
        <v>66.239999999999995</v>
      </c>
      <c r="Y1529">
        <v>63.87</v>
      </c>
      <c r="Z1529" s="12">
        <f>SUM(Taureaux[[#This Row],[indice 1]:[Indice 5]])</f>
        <v>363.41</v>
      </c>
      <c r="AA1529" t="s">
        <v>146</v>
      </c>
      <c r="AB1529" t="s">
        <v>146</v>
      </c>
      <c r="AC1529" t="s">
        <v>106</v>
      </c>
      <c r="AD1529">
        <v>14580</v>
      </c>
      <c r="AE1529">
        <v>90</v>
      </c>
    </row>
    <row r="1530" spans="2:31" x14ac:dyDescent="0.25">
      <c r="B1530" s="2">
        <f>IF(Taureaux[[#This Row],[Race]]&lt;&gt;résultats!$C$4,0,SUM(IF(U1530&gt;résultats!E$4,1,0),IF(V1530&gt;résultats!F$4,1,0),IF(W1530&gt;résultats!G$4,1,0),IF(X1530&gt;résultats!H$4,1,0),IF(Y1530&gt;résultats!I$4,1,0),IF(Z1530&gt;résultats!J$4,1,0)))</f>
        <v>0</v>
      </c>
      <c r="C1530">
        <f>IF(AND(Taureaux[[#All],[nombres d''incides M&gt;F]]&gt;résultats!$E$1,Taureaux[[#All],[Race]]=résultats!$C$4),1,0)</f>
        <v>0</v>
      </c>
      <c r="D1530">
        <f>IF(AND(Taureaux[[#All],[nombres d''incides M&gt;F]]=résultats!$E$1,Taureaux[[#All],[Race]]=résultats!$C$4),1,0)</f>
        <v>0</v>
      </c>
      <c r="E1530">
        <f>IF(AND(Taureaux[[#All],[nombres d''incides M&gt;F]]=résultats!$E$1-1,Taureaux[[#All],[Race]]=résultats!$C$4),1,0)</f>
        <v>0</v>
      </c>
      <c r="F1530">
        <f>IF(Taureaux[[#All],[&gt; palier]]=0,0,SUM($C$2:C1530))</f>
        <v>0</v>
      </c>
      <c r="G1530">
        <f>IF(Taureaux[[#All],[=palier]]=0,0,SUM($D$2:D1530)+MAX(Taureaux[[#All],[séquence &gt; palier]]))</f>
        <v>0</v>
      </c>
      <c r="H1530">
        <f>IF(Taureaux[[#All],[=palier-1]]=0,0,SUM($E$2:E1530)+MAX(Taureaux[[#All],[séquence = palier]]))</f>
        <v>0</v>
      </c>
      <c r="I1530" t="str">
        <f>IF(Taureaux[[#All],[&gt; palier]]&gt;0,Q1530,"")</f>
        <v/>
      </c>
      <c r="J1530" t="str">
        <f>IF(Taureaux[[#All],[=palier]]&gt;0,Q1530,"")</f>
        <v/>
      </c>
      <c r="K1530" t="str">
        <f>IF(Taureaux[[#All],[=palier-1]]&gt;0,Q1530,"")</f>
        <v/>
      </c>
      <c r="L1530">
        <f>IF(ROW()-1&lt;=60000,ROW()-1)</f>
        <v>1529</v>
      </c>
      <c r="M1530" s="12" t="str">
        <f>IF(Taureaux[[#This Row],[Nom selon le rang]]="","",VLOOKUP(O1530,Q:AF,10,FALSE))</f>
        <v/>
      </c>
      <c r="N1530" t="str">
        <f>IF(Taureaux[[#This Row],[somme des males selon la liste]]="","",RANK(Taureaux[[#This Row],[somme des males selon la liste]],Taureaux[[#All],[somme des males selon la liste]],0))</f>
        <v/>
      </c>
      <c r="O15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0">
        <v>77532499</v>
      </c>
      <c r="Q1530" t="s">
        <v>2183</v>
      </c>
      <c r="R1530" t="s">
        <v>654</v>
      </c>
      <c r="S1530" t="s">
        <v>71</v>
      </c>
      <c r="T1530">
        <v>806.61</v>
      </c>
      <c r="U1530">
        <v>63.59</v>
      </c>
      <c r="V1530">
        <v>61.32</v>
      </c>
      <c r="W1530">
        <v>61.64</v>
      </c>
      <c r="X1530">
        <v>68.05</v>
      </c>
      <c r="Y1530">
        <v>58.02</v>
      </c>
      <c r="Z1530" s="12">
        <f>SUM(Taureaux[[#This Row],[indice 1]:[Indice 5]])</f>
        <v>312.62</v>
      </c>
      <c r="AA1530" t="s">
        <v>246</v>
      </c>
      <c r="AB1530" t="s">
        <v>246</v>
      </c>
      <c r="AC1530" t="s">
        <v>103</v>
      </c>
      <c r="AD1530">
        <v>28788</v>
      </c>
      <c r="AE1530">
        <v>40</v>
      </c>
    </row>
    <row r="1531" spans="2:31" x14ac:dyDescent="0.25">
      <c r="B1531" s="2">
        <f>IF(Taureaux[[#This Row],[Race]]&lt;&gt;résultats!$C$4,0,SUM(IF(U1531&gt;résultats!E$4,1,0),IF(V1531&gt;résultats!F$4,1,0),IF(W1531&gt;résultats!G$4,1,0),IF(X1531&gt;résultats!H$4,1,0),IF(Y1531&gt;résultats!I$4,1,0),IF(Z1531&gt;résultats!J$4,1,0)))</f>
        <v>0</v>
      </c>
      <c r="C1531">
        <f>IF(AND(Taureaux[[#All],[nombres d''incides M&gt;F]]&gt;résultats!$E$1,Taureaux[[#All],[Race]]=résultats!$C$4),1,0)</f>
        <v>0</v>
      </c>
      <c r="D1531">
        <f>IF(AND(Taureaux[[#All],[nombres d''incides M&gt;F]]=résultats!$E$1,Taureaux[[#All],[Race]]=résultats!$C$4),1,0)</f>
        <v>0</v>
      </c>
      <c r="E1531">
        <f>IF(AND(Taureaux[[#All],[nombres d''incides M&gt;F]]=résultats!$E$1-1,Taureaux[[#All],[Race]]=résultats!$C$4),1,0)</f>
        <v>0</v>
      </c>
      <c r="F1531">
        <f>IF(Taureaux[[#All],[&gt; palier]]=0,0,SUM($C$2:C1531))</f>
        <v>0</v>
      </c>
      <c r="G1531">
        <f>IF(Taureaux[[#All],[=palier]]=0,0,SUM($D$2:D1531)+MAX(Taureaux[[#All],[séquence &gt; palier]]))</f>
        <v>0</v>
      </c>
      <c r="H1531">
        <f>IF(Taureaux[[#All],[=palier-1]]=0,0,SUM($E$2:E1531)+MAX(Taureaux[[#All],[séquence = palier]]))</f>
        <v>0</v>
      </c>
      <c r="I1531" t="str">
        <f>IF(Taureaux[[#All],[&gt; palier]]&gt;0,Q1531,"")</f>
        <v/>
      </c>
      <c r="J1531" t="str">
        <f>IF(Taureaux[[#All],[=palier]]&gt;0,Q1531,"")</f>
        <v/>
      </c>
      <c r="K1531" t="str">
        <f>IF(Taureaux[[#All],[=palier-1]]&gt;0,Q1531,"")</f>
        <v/>
      </c>
      <c r="L1531">
        <f>IF(ROW()-1&lt;=60000,ROW()-1)</f>
        <v>1530</v>
      </c>
      <c r="M1531" s="12" t="str">
        <f>IF(Taureaux[[#This Row],[Nom selon le rang]]="","",VLOOKUP(O1531,Q:AF,10,FALSE))</f>
        <v/>
      </c>
      <c r="N1531" t="str">
        <f>IF(Taureaux[[#This Row],[somme des males selon la liste]]="","",RANK(Taureaux[[#This Row],[somme des males selon la liste]],Taureaux[[#All],[somme des males selon la liste]],0))</f>
        <v/>
      </c>
      <c r="O15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1">
        <v>77746274</v>
      </c>
      <c r="Q1531" t="s">
        <v>2426</v>
      </c>
      <c r="R1531" t="s">
        <v>36</v>
      </c>
      <c r="S1531" t="s">
        <v>96</v>
      </c>
      <c r="T1531">
        <v>1116.48</v>
      </c>
      <c r="U1531">
        <v>57.54</v>
      </c>
      <c r="V1531">
        <v>43.51</v>
      </c>
      <c r="W1531">
        <v>53.16</v>
      </c>
      <c r="X1531">
        <v>98.93</v>
      </c>
      <c r="Y1531">
        <v>52.89</v>
      </c>
      <c r="Z1531" s="12">
        <f>SUM(Taureaux[[#This Row],[indice 1]:[Indice 5]])</f>
        <v>306.02999999999997</v>
      </c>
      <c r="AA1531" t="s">
        <v>38</v>
      </c>
      <c r="AB1531" t="s">
        <v>38</v>
      </c>
      <c r="AC1531" t="s">
        <v>39</v>
      </c>
      <c r="AD1531">
        <v>6658</v>
      </c>
      <c r="AE1531">
        <v>90</v>
      </c>
    </row>
    <row r="1532" spans="2:31" x14ac:dyDescent="0.25">
      <c r="B1532" s="2">
        <f>IF(Taureaux[[#This Row],[Race]]&lt;&gt;résultats!$C$4,0,SUM(IF(U1532&gt;résultats!E$4,1,0),IF(V1532&gt;résultats!F$4,1,0),IF(W1532&gt;résultats!G$4,1,0),IF(X1532&gt;résultats!H$4,1,0),IF(Y1532&gt;résultats!I$4,1,0),IF(Z1532&gt;résultats!J$4,1,0)))</f>
        <v>0</v>
      </c>
      <c r="C1532">
        <f>IF(AND(Taureaux[[#All],[nombres d''incides M&gt;F]]&gt;résultats!$E$1,Taureaux[[#All],[Race]]=résultats!$C$4),1,0)</f>
        <v>0</v>
      </c>
      <c r="D1532">
        <f>IF(AND(Taureaux[[#All],[nombres d''incides M&gt;F]]=résultats!$E$1,Taureaux[[#All],[Race]]=résultats!$C$4),1,0)</f>
        <v>0</v>
      </c>
      <c r="E1532">
        <f>IF(AND(Taureaux[[#All],[nombres d''incides M&gt;F]]=résultats!$E$1-1,Taureaux[[#All],[Race]]=résultats!$C$4),1,0)</f>
        <v>0</v>
      </c>
      <c r="F1532">
        <f>IF(Taureaux[[#All],[&gt; palier]]=0,0,SUM($C$2:C1532))</f>
        <v>0</v>
      </c>
      <c r="G1532">
        <f>IF(Taureaux[[#All],[=palier]]=0,0,SUM($D$2:D1532)+MAX(Taureaux[[#All],[séquence &gt; palier]]))</f>
        <v>0</v>
      </c>
      <c r="H1532">
        <f>IF(Taureaux[[#All],[=palier-1]]=0,0,SUM($E$2:E1532)+MAX(Taureaux[[#All],[séquence = palier]]))</f>
        <v>0</v>
      </c>
      <c r="I1532" t="str">
        <f>IF(Taureaux[[#All],[&gt; palier]]&gt;0,Q1532,"")</f>
        <v/>
      </c>
      <c r="J1532" t="str">
        <f>IF(Taureaux[[#All],[=palier]]&gt;0,Q1532,"")</f>
        <v/>
      </c>
      <c r="K1532" t="str">
        <f>IF(Taureaux[[#All],[=palier-1]]&gt;0,Q1532,"")</f>
        <v/>
      </c>
      <c r="L1532">
        <f>IF(ROW()-1&lt;=60000,ROW()-1)</f>
        <v>1531</v>
      </c>
      <c r="M1532" s="12" t="str">
        <f>IF(Taureaux[[#This Row],[Nom selon le rang]]="","",VLOOKUP(O1532,Q:AF,10,FALSE))</f>
        <v/>
      </c>
      <c r="N1532" t="str">
        <f>IF(Taureaux[[#This Row],[somme des males selon la liste]]="","",RANK(Taureaux[[#This Row],[somme des males selon la liste]],Taureaux[[#All],[somme des males selon la liste]],0))</f>
        <v/>
      </c>
      <c r="O15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2">
        <v>78490674</v>
      </c>
      <c r="Q1532" t="s">
        <v>2911</v>
      </c>
      <c r="R1532" t="s">
        <v>2733</v>
      </c>
      <c r="S1532" t="s">
        <v>149</v>
      </c>
      <c r="T1532">
        <v>962.49</v>
      </c>
      <c r="U1532">
        <v>32.93</v>
      </c>
      <c r="V1532">
        <v>34</v>
      </c>
      <c r="W1532">
        <v>33.549999999999997</v>
      </c>
      <c r="X1532">
        <v>35.14</v>
      </c>
      <c r="Y1532">
        <v>35.19</v>
      </c>
      <c r="Z1532" s="12">
        <f>SUM(Taureaux[[#This Row],[indice 1]:[Indice 5]])</f>
        <v>170.81</v>
      </c>
      <c r="AA1532" t="s">
        <v>572</v>
      </c>
      <c r="AB1532" t="s">
        <v>572</v>
      </c>
      <c r="AC1532" t="s">
        <v>136</v>
      </c>
      <c r="AD1532">
        <v>30195</v>
      </c>
      <c r="AE1532">
        <v>30</v>
      </c>
    </row>
    <row r="1533" spans="2:31" x14ac:dyDescent="0.25">
      <c r="B1533" s="2">
        <f>IF(Taureaux[[#This Row],[Race]]&lt;&gt;résultats!$C$4,0,SUM(IF(U1533&gt;résultats!E$4,1,0),IF(V1533&gt;résultats!F$4,1,0),IF(W1533&gt;résultats!G$4,1,0),IF(X1533&gt;résultats!H$4,1,0),IF(Y1533&gt;résultats!I$4,1,0),IF(Z1533&gt;résultats!J$4,1,0)))</f>
        <v>0</v>
      </c>
      <c r="C1533">
        <f>IF(AND(Taureaux[[#All],[nombres d''incides M&gt;F]]&gt;résultats!$E$1,Taureaux[[#All],[Race]]=résultats!$C$4),1,0)</f>
        <v>0</v>
      </c>
      <c r="D1533">
        <f>IF(AND(Taureaux[[#All],[nombres d''incides M&gt;F]]=résultats!$E$1,Taureaux[[#All],[Race]]=résultats!$C$4),1,0)</f>
        <v>0</v>
      </c>
      <c r="E1533">
        <f>IF(AND(Taureaux[[#All],[nombres d''incides M&gt;F]]=résultats!$E$1-1,Taureaux[[#All],[Race]]=résultats!$C$4),1,0)</f>
        <v>0</v>
      </c>
      <c r="F1533">
        <f>IF(Taureaux[[#All],[&gt; palier]]=0,0,SUM($C$2:C1533))</f>
        <v>0</v>
      </c>
      <c r="G1533">
        <f>IF(Taureaux[[#All],[=palier]]=0,0,SUM($D$2:D1533)+MAX(Taureaux[[#All],[séquence &gt; palier]]))</f>
        <v>0</v>
      </c>
      <c r="H1533">
        <f>IF(Taureaux[[#All],[=palier-1]]=0,0,SUM($E$2:E1533)+MAX(Taureaux[[#All],[séquence = palier]]))</f>
        <v>0</v>
      </c>
      <c r="I1533" t="str">
        <f>IF(Taureaux[[#All],[&gt; palier]]&gt;0,Q1533,"")</f>
        <v/>
      </c>
      <c r="J1533" t="str">
        <f>IF(Taureaux[[#All],[=palier]]&gt;0,Q1533,"")</f>
        <v/>
      </c>
      <c r="K1533" t="str">
        <f>IF(Taureaux[[#All],[=palier-1]]&gt;0,Q1533,"")</f>
        <v/>
      </c>
      <c r="L1533">
        <f>IF(ROW()-1&lt;=60000,ROW()-1)</f>
        <v>1532</v>
      </c>
      <c r="M1533" s="12" t="str">
        <f>IF(Taureaux[[#This Row],[Nom selon le rang]]="","",VLOOKUP(O1533,Q:AF,10,FALSE))</f>
        <v/>
      </c>
      <c r="N1533" t="str">
        <f>IF(Taureaux[[#This Row],[somme des males selon la liste]]="","",RANK(Taureaux[[#This Row],[somme des males selon la liste]],Taureaux[[#All],[somme des males selon la liste]],0))</f>
        <v/>
      </c>
      <c r="O15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3">
        <v>76384633</v>
      </c>
      <c r="Q1533" t="s">
        <v>1636</v>
      </c>
      <c r="R1533" t="s">
        <v>654</v>
      </c>
      <c r="S1533" t="s">
        <v>67</v>
      </c>
      <c r="T1533">
        <v>841.74</v>
      </c>
      <c r="U1533">
        <v>66.430000000000007</v>
      </c>
      <c r="V1533">
        <v>60.62</v>
      </c>
      <c r="W1533">
        <v>69.83</v>
      </c>
      <c r="X1533">
        <v>67.06</v>
      </c>
      <c r="Y1533">
        <v>58.72</v>
      </c>
      <c r="Z1533" s="12">
        <f>SUM(Taureaux[[#This Row],[indice 1]:[Indice 5]])</f>
        <v>322.65999999999997</v>
      </c>
      <c r="AA1533" t="s">
        <v>63</v>
      </c>
      <c r="AB1533" t="s">
        <v>138</v>
      </c>
      <c r="AC1533" t="s">
        <v>139</v>
      </c>
      <c r="AD1533">
        <v>1</v>
      </c>
      <c r="AE1533">
        <v>146.86000000000001</v>
      </c>
    </row>
    <row r="1534" spans="2:31" x14ac:dyDescent="0.25">
      <c r="B1534" s="2">
        <f>IF(Taureaux[[#This Row],[Race]]&lt;&gt;résultats!$C$4,0,SUM(IF(U1534&gt;résultats!E$4,1,0),IF(V1534&gt;résultats!F$4,1,0),IF(W1534&gt;résultats!G$4,1,0),IF(X1534&gt;résultats!H$4,1,0),IF(Y1534&gt;résultats!I$4,1,0),IF(Z1534&gt;résultats!J$4,1,0)))</f>
        <v>0</v>
      </c>
      <c r="C1534">
        <f>IF(AND(Taureaux[[#All],[nombres d''incides M&gt;F]]&gt;résultats!$E$1,Taureaux[[#All],[Race]]=résultats!$C$4),1,0)</f>
        <v>0</v>
      </c>
      <c r="D1534">
        <f>IF(AND(Taureaux[[#All],[nombres d''incides M&gt;F]]=résultats!$E$1,Taureaux[[#All],[Race]]=résultats!$C$4),1,0)</f>
        <v>0</v>
      </c>
      <c r="E1534">
        <f>IF(AND(Taureaux[[#All],[nombres d''incides M&gt;F]]=résultats!$E$1-1,Taureaux[[#All],[Race]]=résultats!$C$4),1,0)</f>
        <v>0</v>
      </c>
      <c r="F1534">
        <f>IF(Taureaux[[#All],[&gt; palier]]=0,0,SUM($C$2:C1534))</f>
        <v>0</v>
      </c>
      <c r="G1534">
        <f>IF(Taureaux[[#All],[=palier]]=0,0,SUM($D$2:D1534)+MAX(Taureaux[[#All],[séquence &gt; palier]]))</f>
        <v>0</v>
      </c>
      <c r="H1534">
        <f>IF(Taureaux[[#All],[=palier-1]]=0,0,SUM($E$2:E1534)+MAX(Taureaux[[#All],[séquence = palier]]))</f>
        <v>0</v>
      </c>
      <c r="I1534" t="str">
        <f>IF(Taureaux[[#All],[&gt; palier]]&gt;0,Q1534,"")</f>
        <v/>
      </c>
      <c r="J1534" t="str">
        <f>IF(Taureaux[[#All],[=palier]]&gt;0,Q1534,"")</f>
        <v/>
      </c>
      <c r="K1534" t="str">
        <f>IF(Taureaux[[#All],[=palier-1]]&gt;0,Q1534,"")</f>
        <v/>
      </c>
      <c r="L1534">
        <f>IF(ROW()-1&lt;=60000,ROW()-1)</f>
        <v>1533</v>
      </c>
      <c r="M1534" s="12" t="str">
        <f>IF(Taureaux[[#This Row],[Nom selon le rang]]="","",VLOOKUP(O1534,Q:AF,10,FALSE))</f>
        <v/>
      </c>
      <c r="N1534" t="str">
        <f>IF(Taureaux[[#This Row],[somme des males selon la liste]]="","",RANK(Taureaux[[#This Row],[somme des males selon la liste]],Taureaux[[#All],[somme des males selon la liste]],0))</f>
        <v/>
      </c>
      <c r="O15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4">
        <v>82175669</v>
      </c>
      <c r="Q1534" t="s">
        <v>765</v>
      </c>
      <c r="R1534" t="s">
        <v>379</v>
      </c>
      <c r="S1534" t="s">
        <v>104</v>
      </c>
      <c r="T1534">
        <v>1072.3399999999999</v>
      </c>
      <c r="U1534">
        <v>80.08</v>
      </c>
      <c r="V1534">
        <v>71.36</v>
      </c>
      <c r="W1534">
        <v>65.180000000000007</v>
      </c>
      <c r="X1534">
        <v>62.58</v>
      </c>
      <c r="Y1534">
        <v>70.23</v>
      </c>
      <c r="Z1534" s="12">
        <f>SUM(Taureaux[[#This Row],[indice 1]:[Indice 5]])</f>
        <v>349.43</v>
      </c>
      <c r="AA1534" t="s">
        <v>294</v>
      </c>
      <c r="AB1534" t="s">
        <v>294</v>
      </c>
      <c r="AC1534" t="s">
        <v>141</v>
      </c>
      <c r="AD1534">
        <v>3515</v>
      </c>
      <c r="AE1534">
        <v>30</v>
      </c>
    </row>
    <row r="1535" spans="2:31" x14ac:dyDescent="0.25">
      <c r="B1535" s="2">
        <f>IF(Taureaux[[#This Row],[Race]]&lt;&gt;résultats!$C$4,0,SUM(IF(U1535&gt;résultats!E$4,1,0),IF(V1535&gt;résultats!F$4,1,0),IF(W1535&gt;résultats!G$4,1,0),IF(X1535&gt;résultats!H$4,1,0),IF(Y1535&gt;résultats!I$4,1,0),IF(Z1535&gt;résultats!J$4,1,0)))</f>
        <v>0</v>
      </c>
      <c r="C1535">
        <f>IF(AND(Taureaux[[#All],[nombres d''incides M&gt;F]]&gt;résultats!$E$1,Taureaux[[#All],[Race]]=résultats!$C$4),1,0)</f>
        <v>0</v>
      </c>
      <c r="D1535">
        <f>IF(AND(Taureaux[[#All],[nombres d''incides M&gt;F]]=résultats!$E$1,Taureaux[[#All],[Race]]=résultats!$C$4),1,0)</f>
        <v>0</v>
      </c>
      <c r="E1535">
        <f>IF(AND(Taureaux[[#All],[nombres d''incides M&gt;F]]=résultats!$E$1-1,Taureaux[[#All],[Race]]=résultats!$C$4),1,0)</f>
        <v>0</v>
      </c>
      <c r="F1535">
        <f>IF(Taureaux[[#All],[&gt; palier]]=0,0,SUM($C$2:C1535))</f>
        <v>0</v>
      </c>
      <c r="G1535">
        <f>IF(Taureaux[[#All],[=palier]]=0,0,SUM($D$2:D1535)+MAX(Taureaux[[#All],[séquence &gt; palier]]))</f>
        <v>0</v>
      </c>
      <c r="H1535">
        <f>IF(Taureaux[[#All],[=palier-1]]=0,0,SUM($E$2:E1535)+MAX(Taureaux[[#All],[séquence = palier]]))</f>
        <v>0</v>
      </c>
      <c r="I1535" t="str">
        <f>IF(Taureaux[[#All],[&gt; palier]]&gt;0,Q1535,"")</f>
        <v/>
      </c>
      <c r="J1535" t="str">
        <f>IF(Taureaux[[#All],[=palier]]&gt;0,Q1535,"")</f>
        <v/>
      </c>
      <c r="K1535" t="str">
        <f>IF(Taureaux[[#All],[=palier-1]]&gt;0,Q1535,"")</f>
        <v/>
      </c>
      <c r="L1535">
        <f>IF(ROW()-1&lt;=60000,ROW()-1)</f>
        <v>1534</v>
      </c>
      <c r="M1535" s="12" t="str">
        <f>IF(Taureaux[[#This Row],[Nom selon le rang]]="","",VLOOKUP(O1535,Q:AF,10,FALSE))</f>
        <v/>
      </c>
      <c r="N1535" t="str">
        <f>IF(Taureaux[[#This Row],[somme des males selon la liste]]="","",RANK(Taureaux[[#This Row],[somme des males selon la liste]],Taureaux[[#All],[somme des males selon la liste]],0))</f>
        <v/>
      </c>
      <c r="O15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5">
        <v>79311596</v>
      </c>
      <c r="Q1535" t="s">
        <v>1357</v>
      </c>
      <c r="R1535" t="s">
        <v>120</v>
      </c>
      <c r="S1535" t="s">
        <v>71</v>
      </c>
      <c r="T1535">
        <v>1114.31</v>
      </c>
      <c r="U1535">
        <v>65.84</v>
      </c>
      <c r="V1535">
        <v>66.010000000000005</v>
      </c>
      <c r="W1535">
        <v>67.650000000000006</v>
      </c>
      <c r="X1535">
        <v>60.81</v>
      </c>
      <c r="Y1535">
        <v>71.400000000000006</v>
      </c>
      <c r="Z1535" s="12">
        <f>SUM(Taureaux[[#This Row],[indice 1]:[Indice 5]])</f>
        <v>331.71000000000004</v>
      </c>
      <c r="AA1535" t="s">
        <v>164</v>
      </c>
      <c r="AB1535" t="s">
        <v>164</v>
      </c>
      <c r="AC1535" t="s">
        <v>165</v>
      </c>
      <c r="AD1535">
        <v>1049</v>
      </c>
      <c r="AE1535">
        <v>30</v>
      </c>
    </row>
    <row r="1536" spans="2:31" x14ac:dyDescent="0.25">
      <c r="B1536" s="2">
        <f>IF(Taureaux[[#This Row],[Race]]&lt;&gt;résultats!$C$4,0,SUM(IF(U1536&gt;résultats!E$4,1,0),IF(V1536&gt;résultats!F$4,1,0),IF(W1536&gt;résultats!G$4,1,0),IF(X1536&gt;résultats!H$4,1,0),IF(Y1536&gt;résultats!I$4,1,0),IF(Z1536&gt;résultats!J$4,1,0)))</f>
        <v>0</v>
      </c>
      <c r="C1536">
        <f>IF(AND(Taureaux[[#All],[nombres d''incides M&gt;F]]&gt;résultats!$E$1,Taureaux[[#All],[Race]]=résultats!$C$4),1,0)</f>
        <v>0</v>
      </c>
      <c r="D1536">
        <f>IF(AND(Taureaux[[#All],[nombres d''incides M&gt;F]]=résultats!$E$1,Taureaux[[#All],[Race]]=résultats!$C$4),1,0)</f>
        <v>0</v>
      </c>
      <c r="E1536">
        <f>IF(AND(Taureaux[[#All],[nombres d''incides M&gt;F]]=résultats!$E$1-1,Taureaux[[#All],[Race]]=résultats!$C$4),1,0)</f>
        <v>0</v>
      </c>
      <c r="F1536">
        <f>IF(Taureaux[[#All],[&gt; palier]]=0,0,SUM($C$2:C1536))</f>
        <v>0</v>
      </c>
      <c r="G1536">
        <f>IF(Taureaux[[#All],[=palier]]=0,0,SUM($D$2:D1536)+MAX(Taureaux[[#All],[séquence &gt; palier]]))</f>
        <v>0</v>
      </c>
      <c r="H1536">
        <f>IF(Taureaux[[#All],[=palier-1]]=0,0,SUM($E$2:E1536)+MAX(Taureaux[[#All],[séquence = palier]]))</f>
        <v>0</v>
      </c>
      <c r="I1536" t="str">
        <f>IF(Taureaux[[#All],[&gt; palier]]&gt;0,Q1536,"")</f>
        <v/>
      </c>
      <c r="J1536" t="str">
        <f>IF(Taureaux[[#All],[=palier]]&gt;0,Q1536,"")</f>
        <v/>
      </c>
      <c r="K1536" t="str">
        <f>IF(Taureaux[[#All],[=palier-1]]&gt;0,Q1536,"")</f>
        <v/>
      </c>
      <c r="L1536">
        <f>IF(ROW()-1&lt;=60000,ROW()-1)</f>
        <v>1535</v>
      </c>
      <c r="M1536" s="12" t="str">
        <f>IF(Taureaux[[#This Row],[Nom selon le rang]]="","",VLOOKUP(O1536,Q:AF,10,FALSE))</f>
        <v/>
      </c>
      <c r="N1536" t="str">
        <f>IF(Taureaux[[#This Row],[somme des males selon la liste]]="","",RANK(Taureaux[[#This Row],[somme des males selon la liste]],Taureaux[[#All],[somme des males selon la liste]],0))</f>
        <v/>
      </c>
      <c r="O15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6">
        <v>81193892</v>
      </c>
      <c r="Q1536" t="s">
        <v>1201</v>
      </c>
      <c r="R1536" t="s">
        <v>379</v>
      </c>
      <c r="S1536" t="s">
        <v>18</v>
      </c>
      <c r="T1536">
        <v>1046.17</v>
      </c>
      <c r="U1536">
        <v>80.599999999999994</v>
      </c>
      <c r="V1536">
        <v>66.37</v>
      </c>
      <c r="W1536">
        <v>61.26</v>
      </c>
      <c r="X1536">
        <v>62.68</v>
      </c>
      <c r="Y1536">
        <v>70.67</v>
      </c>
      <c r="Z1536" s="12">
        <f>SUM(Taureaux[[#This Row],[indice 1]:[Indice 5]])</f>
        <v>341.58</v>
      </c>
      <c r="AA1536" t="s">
        <v>294</v>
      </c>
      <c r="AB1536" t="s">
        <v>294</v>
      </c>
      <c r="AC1536" t="s">
        <v>141</v>
      </c>
      <c r="AD1536">
        <v>1055</v>
      </c>
      <c r="AE1536">
        <v>30</v>
      </c>
    </row>
    <row r="1537" spans="2:31" x14ac:dyDescent="0.25">
      <c r="B1537" s="2">
        <f>IF(Taureaux[[#This Row],[Race]]&lt;&gt;résultats!$C$4,0,SUM(IF(U1537&gt;résultats!E$4,1,0),IF(V1537&gt;résultats!F$4,1,0),IF(W1537&gt;résultats!G$4,1,0),IF(X1537&gt;résultats!H$4,1,0),IF(Y1537&gt;résultats!I$4,1,0),IF(Z1537&gt;résultats!J$4,1,0)))</f>
        <v>0</v>
      </c>
      <c r="C1537">
        <f>IF(AND(Taureaux[[#All],[nombres d''incides M&gt;F]]&gt;résultats!$E$1,Taureaux[[#All],[Race]]=résultats!$C$4),1,0)</f>
        <v>0</v>
      </c>
      <c r="D1537">
        <f>IF(AND(Taureaux[[#All],[nombres d''incides M&gt;F]]=résultats!$E$1,Taureaux[[#All],[Race]]=résultats!$C$4),1,0)</f>
        <v>0</v>
      </c>
      <c r="E1537">
        <f>IF(AND(Taureaux[[#All],[nombres d''incides M&gt;F]]=résultats!$E$1-1,Taureaux[[#All],[Race]]=résultats!$C$4),1,0)</f>
        <v>0</v>
      </c>
      <c r="F1537">
        <f>IF(Taureaux[[#All],[&gt; palier]]=0,0,SUM($C$2:C1537))</f>
        <v>0</v>
      </c>
      <c r="G1537">
        <f>IF(Taureaux[[#All],[=palier]]=0,0,SUM($D$2:D1537)+MAX(Taureaux[[#All],[séquence &gt; palier]]))</f>
        <v>0</v>
      </c>
      <c r="H1537">
        <f>IF(Taureaux[[#All],[=palier-1]]=0,0,SUM($E$2:E1537)+MAX(Taureaux[[#All],[séquence = palier]]))</f>
        <v>0</v>
      </c>
      <c r="I1537" t="str">
        <f>IF(Taureaux[[#All],[&gt; palier]]&gt;0,Q1537,"")</f>
        <v/>
      </c>
      <c r="J1537" t="str">
        <f>IF(Taureaux[[#All],[=palier]]&gt;0,Q1537,"")</f>
        <v/>
      </c>
      <c r="K1537" t="str">
        <f>IF(Taureaux[[#All],[=palier-1]]&gt;0,Q1537,"")</f>
        <v/>
      </c>
      <c r="L1537">
        <f>IF(ROW()-1&lt;=60000,ROW()-1)</f>
        <v>1536</v>
      </c>
      <c r="M1537" s="12" t="str">
        <f>IF(Taureaux[[#This Row],[Nom selon le rang]]="","",VLOOKUP(O1537,Q:AF,10,FALSE))</f>
        <v/>
      </c>
      <c r="N1537" t="str">
        <f>IF(Taureaux[[#This Row],[somme des males selon la liste]]="","",RANK(Taureaux[[#This Row],[somme des males selon la liste]],Taureaux[[#All],[somme des males selon la liste]],0))</f>
        <v/>
      </c>
      <c r="O15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7">
        <v>79388923</v>
      </c>
      <c r="Q1537" t="s">
        <v>1335</v>
      </c>
      <c r="R1537" t="s">
        <v>36</v>
      </c>
      <c r="S1537" t="s">
        <v>112</v>
      </c>
      <c r="T1537">
        <v>1124.8</v>
      </c>
      <c r="U1537">
        <v>67.97</v>
      </c>
      <c r="V1537">
        <v>71.290000000000006</v>
      </c>
      <c r="W1537">
        <v>70.8</v>
      </c>
      <c r="X1537">
        <v>65.180000000000007</v>
      </c>
      <c r="Y1537">
        <v>53.86</v>
      </c>
      <c r="Z1537" s="12">
        <f>SUM(Taureaux[[#This Row],[indice 1]:[Indice 5]])</f>
        <v>329.1</v>
      </c>
      <c r="AA1537" t="s">
        <v>148</v>
      </c>
      <c r="AB1537" t="s">
        <v>148</v>
      </c>
      <c r="AC1537" t="s">
        <v>116</v>
      </c>
      <c r="AD1537">
        <v>29777</v>
      </c>
      <c r="AE1537">
        <v>30</v>
      </c>
    </row>
    <row r="1538" spans="2:31" x14ac:dyDescent="0.25">
      <c r="B1538" s="2">
        <f>IF(Taureaux[[#This Row],[Race]]&lt;&gt;résultats!$C$4,0,SUM(IF(U1538&gt;résultats!E$4,1,0),IF(V1538&gt;résultats!F$4,1,0),IF(W1538&gt;résultats!G$4,1,0),IF(X1538&gt;résultats!H$4,1,0),IF(Y1538&gt;résultats!I$4,1,0),IF(Z1538&gt;résultats!J$4,1,0)))</f>
        <v>4</v>
      </c>
      <c r="C1538">
        <f>IF(AND(Taureaux[[#All],[nombres d''incides M&gt;F]]&gt;résultats!$E$1,Taureaux[[#All],[Race]]=résultats!$C$4),1,0)</f>
        <v>1</v>
      </c>
      <c r="D1538">
        <f>IF(AND(Taureaux[[#All],[nombres d''incides M&gt;F]]=résultats!$E$1,Taureaux[[#All],[Race]]=résultats!$C$4),1,0)</f>
        <v>0</v>
      </c>
      <c r="E1538">
        <f>IF(AND(Taureaux[[#All],[nombres d''incides M&gt;F]]=résultats!$E$1-1,Taureaux[[#All],[Race]]=résultats!$C$4),1,0)</f>
        <v>0</v>
      </c>
      <c r="F1538">
        <f>IF(Taureaux[[#All],[&gt; palier]]=0,0,SUM($C$2:C1538))</f>
        <v>48</v>
      </c>
      <c r="G1538">
        <f>IF(Taureaux[[#All],[=palier]]=0,0,SUM($D$2:D1538)+MAX(Taureaux[[#All],[séquence &gt; palier]]))</f>
        <v>0</v>
      </c>
      <c r="H1538">
        <f>IF(Taureaux[[#All],[=palier-1]]=0,0,SUM($E$2:E1538)+MAX(Taureaux[[#All],[séquence = palier]]))</f>
        <v>0</v>
      </c>
      <c r="I1538" t="str">
        <f>IF(Taureaux[[#All],[&gt; palier]]&gt;0,Q1538,"")</f>
        <v>BROINUMATO DE OLIVE71</v>
      </c>
      <c r="J1538" t="str">
        <f>IF(Taureaux[[#All],[=palier]]&gt;0,Q1538,"")</f>
        <v/>
      </c>
      <c r="K1538" t="str">
        <f>IF(Taureaux[[#All],[=palier-1]]&gt;0,Q1538,"")</f>
        <v/>
      </c>
      <c r="L1538">
        <f>IF(ROW()-1&lt;=60000,ROW()-1)</f>
        <v>1537</v>
      </c>
      <c r="M1538" s="12" t="str">
        <f>IF(Taureaux[[#This Row],[Nom selon le rang]]="","",VLOOKUP(O1538,Q:AF,10,FALSE))</f>
        <v/>
      </c>
      <c r="N1538" t="str">
        <f>IF(Taureaux[[#This Row],[somme des males selon la liste]]="","",RANK(Taureaux[[#This Row],[somme des males selon la liste]],Taureaux[[#All],[somme des males selon la liste]],0))</f>
        <v/>
      </c>
      <c r="O15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8">
        <v>79774464</v>
      </c>
      <c r="Q1538" t="s">
        <v>1435</v>
      </c>
      <c r="R1538" t="s">
        <v>7</v>
      </c>
      <c r="S1538" t="s">
        <v>112</v>
      </c>
      <c r="T1538">
        <v>1001.5</v>
      </c>
      <c r="U1538">
        <v>55.65</v>
      </c>
      <c r="V1538">
        <v>62.48</v>
      </c>
      <c r="W1538">
        <v>76.489999999999995</v>
      </c>
      <c r="X1538">
        <v>60.19</v>
      </c>
      <c r="Y1538">
        <v>65.92</v>
      </c>
      <c r="Z1538" s="12">
        <f>SUM(Taureaux[[#This Row],[indice 1]:[Indice 5]])</f>
        <v>320.73</v>
      </c>
      <c r="AA1538" t="s">
        <v>148</v>
      </c>
      <c r="AB1538" t="s">
        <v>148</v>
      </c>
      <c r="AC1538" t="s">
        <v>116</v>
      </c>
      <c r="AD1538">
        <v>30146</v>
      </c>
      <c r="AE1538">
        <v>30</v>
      </c>
    </row>
    <row r="1539" spans="2:31" x14ac:dyDescent="0.25">
      <c r="B1539" s="2">
        <f>IF(Taureaux[[#This Row],[Race]]&lt;&gt;résultats!$C$4,0,SUM(IF(U1539&gt;résultats!E$4,1,0),IF(V1539&gt;résultats!F$4,1,0),IF(W1539&gt;résultats!G$4,1,0),IF(X1539&gt;résultats!H$4,1,0),IF(Y1539&gt;résultats!I$4,1,0),IF(Z1539&gt;résultats!J$4,1,0)))</f>
        <v>0</v>
      </c>
      <c r="C1539">
        <f>IF(AND(Taureaux[[#All],[nombres d''incides M&gt;F]]&gt;résultats!$E$1,Taureaux[[#All],[Race]]=résultats!$C$4),1,0)</f>
        <v>0</v>
      </c>
      <c r="D1539">
        <f>IF(AND(Taureaux[[#All],[nombres d''incides M&gt;F]]=résultats!$E$1,Taureaux[[#All],[Race]]=résultats!$C$4),1,0)</f>
        <v>0</v>
      </c>
      <c r="E1539">
        <f>IF(AND(Taureaux[[#All],[nombres d''incides M&gt;F]]=résultats!$E$1-1,Taureaux[[#All],[Race]]=résultats!$C$4),1,0)</f>
        <v>0</v>
      </c>
      <c r="F1539">
        <f>IF(Taureaux[[#All],[&gt; palier]]=0,0,SUM($C$2:C1539))</f>
        <v>0</v>
      </c>
      <c r="G1539">
        <f>IF(Taureaux[[#All],[=palier]]=0,0,SUM($D$2:D1539)+MAX(Taureaux[[#All],[séquence &gt; palier]]))</f>
        <v>0</v>
      </c>
      <c r="H1539">
        <f>IF(Taureaux[[#All],[=palier-1]]=0,0,SUM($E$2:E1539)+MAX(Taureaux[[#All],[séquence = palier]]))</f>
        <v>0</v>
      </c>
      <c r="I1539" t="str">
        <f>IF(Taureaux[[#All],[&gt; palier]]&gt;0,Q1539,"")</f>
        <v/>
      </c>
      <c r="J1539" t="str">
        <f>IF(Taureaux[[#All],[=palier]]&gt;0,Q1539,"")</f>
        <v/>
      </c>
      <c r="K1539" t="str">
        <f>IF(Taureaux[[#All],[=palier-1]]&gt;0,Q1539,"")</f>
        <v/>
      </c>
      <c r="L1539">
        <f>IF(ROW()-1&lt;=60000,ROW()-1)</f>
        <v>1538</v>
      </c>
      <c r="M1539" s="12" t="str">
        <f>IF(Taureaux[[#This Row],[Nom selon le rang]]="","",VLOOKUP(O1539,Q:AF,10,FALSE))</f>
        <v/>
      </c>
      <c r="N1539" t="str">
        <f>IF(Taureaux[[#This Row],[somme des males selon la liste]]="","",RANK(Taureaux[[#This Row],[somme des males selon la liste]],Taureaux[[#All],[somme des males selon la liste]],0))</f>
        <v/>
      </c>
      <c r="O15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39">
        <v>79041321</v>
      </c>
      <c r="Q1539" t="s">
        <v>1263</v>
      </c>
      <c r="R1539" t="s">
        <v>654</v>
      </c>
      <c r="S1539" t="s">
        <v>132</v>
      </c>
      <c r="T1539">
        <v>788.31</v>
      </c>
      <c r="U1539">
        <v>65.5</v>
      </c>
      <c r="V1539">
        <v>62.49</v>
      </c>
      <c r="W1539">
        <v>72.61</v>
      </c>
      <c r="X1539">
        <v>70.209999999999994</v>
      </c>
      <c r="Y1539">
        <v>58.1</v>
      </c>
      <c r="Z1539" s="12">
        <f>SUM(Taureaux[[#This Row],[indice 1]:[Indice 5]])</f>
        <v>328.91</v>
      </c>
      <c r="AA1539" t="s">
        <v>131</v>
      </c>
      <c r="AB1539" t="s">
        <v>131</v>
      </c>
      <c r="AC1539" t="s">
        <v>44</v>
      </c>
      <c r="AD1539">
        <v>707</v>
      </c>
      <c r="AE1539">
        <v>90</v>
      </c>
    </row>
    <row r="1540" spans="2:31" x14ac:dyDescent="0.25">
      <c r="B1540" s="2">
        <f>IF(Taureaux[[#This Row],[Race]]&lt;&gt;résultats!$C$4,0,SUM(IF(U1540&gt;résultats!E$4,1,0),IF(V1540&gt;résultats!F$4,1,0),IF(W1540&gt;résultats!G$4,1,0),IF(X1540&gt;résultats!H$4,1,0),IF(Y1540&gt;résultats!I$4,1,0),IF(Z1540&gt;résultats!J$4,1,0)))</f>
        <v>0</v>
      </c>
      <c r="C1540">
        <f>IF(AND(Taureaux[[#All],[nombres d''incides M&gt;F]]&gt;résultats!$E$1,Taureaux[[#All],[Race]]=résultats!$C$4),1,0)</f>
        <v>0</v>
      </c>
      <c r="D1540">
        <f>IF(AND(Taureaux[[#All],[nombres d''incides M&gt;F]]=résultats!$E$1,Taureaux[[#All],[Race]]=résultats!$C$4),1,0)</f>
        <v>0</v>
      </c>
      <c r="E1540">
        <f>IF(AND(Taureaux[[#All],[nombres d''incides M&gt;F]]=résultats!$E$1-1,Taureaux[[#All],[Race]]=résultats!$C$4),1,0)</f>
        <v>0</v>
      </c>
      <c r="F1540">
        <f>IF(Taureaux[[#All],[&gt; palier]]=0,0,SUM($C$2:C1540))</f>
        <v>0</v>
      </c>
      <c r="G1540">
        <f>IF(Taureaux[[#All],[=palier]]=0,0,SUM($D$2:D1540)+MAX(Taureaux[[#All],[séquence &gt; palier]]))</f>
        <v>0</v>
      </c>
      <c r="H1540">
        <f>IF(Taureaux[[#All],[=palier-1]]=0,0,SUM($E$2:E1540)+MAX(Taureaux[[#All],[séquence = palier]]))</f>
        <v>0</v>
      </c>
      <c r="I1540" t="str">
        <f>IF(Taureaux[[#All],[&gt; palier]]&gt;0,Q1540,"")</f>
        <v/>
      </c>
      <c r="J1540" t="str">
        <f>IF(Taureaux[[#All],[=palier]]&gt;0,Q1540,"")</f>
        <v/>
      </c>
      <c r="K1540" t="str">
        <f>IF(Taureaux[[#All],[=palier-1]]&gt;0,Q1540,"")</f>
        <v/>
      </c>
      <c r="L1540">
        <f>IF(ROW()-1&lt;=60000,ROW()-1)</f>
        <v>1539</v>
      </c>
      <c r="M1540" s="12" t="str">
        <f>IF(Taureaux[[#This Row],[Nom selon le rang]]="","",VLOOKUP(O1540,Q:AF,10,FALSE))</f>
        <v/>
      </c>
      <c r="N1540" t="str">
        <f>IF(Taureaux[[#This Row],[somme des males selon la liste]]="","",RANK(Taureaux[[#This Row],[somme des males selon la liste]],Taureaux[[#All],[somme des males selon la liste]],0))</f>
        <v/>
      </c>
      <c r="O15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0">
        <v>81070128</v>
      </c>
      <c r="Q1540" t="s">
        <v>1545</v>
      </c>
      <c r="R1540" t="s">
        <v>209</v>
      </c>
      <c r="S1540" t="s">
        <v>176</v>
      </c>
      <c r="T1540">
        <v>1370.48</v>
      </c>
      <c r="U1540">
        <v>76.709999999999994</v>
      </c>
      <c r="V1540">
        <v>77.94</v>
      </c>
      <c r="W1540">
        <v>48.93</v>
      </c>
      <c r="X1540">
        <v>75.569999999999993</v>
      </c>
      <c r="Y1540">
        <v>66.7</v>
      </c>
      <c r="Z1540" s="12">
        <f>SUM(Taureaux[[#This Row],[indice 1]:[Indice 5]])</f>
        <v>345.84999999999997</v>
      </c>
      <c r="AA1540" t="s">
        <v>376</v>
      </c>
      <c r="AB1540" t="s">
        <v>376</v>
      </c>
      <c r="AC1540" t="s">
        <v>106</v>
      </c>
      <c r="AD1540">
        <v>741</v>
      </c>
      <c r="AE1540">
        <v>60</v>
      </c>
    </row>
    <row r="1541" spans="2:31" x14ac:dyDescent="0.25">
      <c r="B1541" s="2">
        <f>IF(Taureaux[[#This Row],[Race]]&lt;&gt;résultats!$C$4,0,SUM(IF(U1541&gt;résultats!E$4,1,0),IF(V1541&gt;résultats!F$4,1,0),IF(W1541&gt;résultats!G$4,1,0),IF(X1541&gt;résultats!H$4,1,0),IF(Y1541&gt;résultats!I$4,1,0),IF(Z1541&gt;résultats!J$4,1,0)))</f>
        <v>0</v>
      </c>
      <c r="C1541">
        <f>IF(AND(Taureaux[[#All],[nombres d''incides M&gt;F]]&gt;résultats!$E$1,Taureaux[[#All],[Race]]=résultats!$C$4),1,0)</f>
        <v>0</v>
      </c>
      <c r="D1541">
        <f>IF(AND(Taureaux[[#All],[nombres d''incides M&gt;F]]=résultats!$E$1,Taureaux[[#All],[Race]]=résultats!$C$4),1,0)</f>
        <v>0</v>
      </c>
      <c r="E1541">
        <f>IF(AND(Taureaux[[#All],[nombres d''incides M&gt;F]]=résultats!$E$1-1,Taureaux[[#All],[Race]]=résultats!$C$4),1,0)</f>
        <v>0</v>
      </c>
      <c r="F1541">
        <f>IF(Taureaux[[#All],[&gt; palier]]=0,0,SUM($C$2:C1541))</f>
        <v>0</v>
      </c>
      <c r="G1541">
        <f>IF(Taureaux[[#All],[=palier]]=0,0,SUM($D$2:D1541)+MAX(Taureaux[[#All],[séquence &gt; palier]]))</f>
        <v>0</v>
      </c>
      <c r="H1541">
        <f>IF(Taureaux[[#All],[=palier-1]]=0,0,SUM($E$2:E1541)+MAX(Taureaux[[#All],[séquence = palier]]))</f>
        <v>0</v>
      </c>
      <c r="I1541" t="str">
        <f>IF(Taureaux[[#All],[&gt; palier]]&gt;0,Q1541,"")</f>
        <v/>
      </c>
      <c r="J1541" t="str">
        <f>IF(Taureaux[[#All],[=palier]]&gt;0,Q1541,"")</f>
        <v/>
      </c>
      <c r="K1541" t="str">
        <f>IF(Taureaux[[#All],[=palier-1]]&gt;0,Q1541,"")</f>
        <v/>
      </c>
      <c r="L1541">
        <f>IF(ROW()-1&lt;=60000,ROW()-1)</f>
        <v>1540</v>
      </c>
      <c r="M1541" s="12" t="str">
        <f>IF(Taureaux[[#This Row],[Nom selon le rang]]="","",VLOOKUP(O1541,Q:AF,10,FALSE))</f>
        <v/>
      </c>
      <c r="N1541" t="str">
        <f>IF(Taureaux[[#This Row],[somme des males selon la liste]]="","",RANK(Taureaux[[#This Row],[somme des males selon la liste]],Taureaux[[#All],[somme des males selon la liste]],0))</f>
        <v/>
      </c>
      <c r="O15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1">
        <v>52414021</v>
      </c>
      <c r="Q1541" t="s">
        <v>2899</v>
      </c>
      <c r="R1541" t="s">
        <v>2735</v>
      </c>
      <c r="S1541" t="s">
        <v>17</v>
      </c>
      <c r="T1541">
        <v>1115.5</v>
      </c>
      <c r="U1541">
        <v>34.299999999999997</v>
      </c>
      <c r="V1541">
        <v>31.97</v>
      </c>
      <c r="W1541">
        <v>34.979999999999997</v>
      </c>
      <c r="X1541">
        <v>35.4</v>
      </c>
      <c r="Y1541">
        <v>33.85</v>
      </c>
      <c r="Z1541" s="12">
        <f>SUM(Taureaux[[#This Row],[indice 1]:[Indice 5]])</f>
        <v>170.5</v>
      </c>
      <c r="AA1541" t="s">
        <v>63</v>
      </c>
      <c r="AB1541" t="s">
        <v>240</v>
      </c>
      <c r="AC1541" t="s">
        <v>111</v>
      </c>
      <c r="AD1541">
        <v>10</v>
      </c>
      <c r="AE1541">
        <v>110.46</v>
      </c>
    </row>
    <row r="1542" spans="2:31" x14ac:dyDescent="0.25">
      <c r="B1542" s="2">
        <f>IF(Taureaux[[#This Row],[Race]]&lt;&gt;résultats!$C$4,0,SUM(IF(U1542&gt;résultats!E$4,1,0),IF(V1542&gt;résultats!F$4,1,0),IF(W1542&gt;résultats!G$4,1,0),IF(X1542&gt;résultats!H$4,1,0),IF(Y1542&gt;résultats!I$4,1,0),IF(Z1542&gt;résultats!J$4,1,0)))</f>
        <v>0</v>
      </c>
      <c r="C1542">
        <f>IF(AND(Taureaux[[#All],[nombres d''incides M&gt;F]]&gt;résultats!$E$1,Taureaux[[#All],[Race]]=résultats!$C$4),1,0)</f>
        <v>0</v>
      </c>
      <c r="D1542">
        <f>IF(AND(Taureaux[[#All],[nombres d''incides M&gt;F]]=résultats!$E$1,Taureaux[[#All],[Race]]=résultats!$C$4),1,0)</f>
        <v>0</v>
      </c>
      <c r="E1542">
        <f>IF(AND(Taureaux[[#All],[nombres d''incides M&gt;F]]=résultats!$E$1-1,Taureaux[[#All],[Race]]=résultats!$C$4),1,0)</f>
        <v>0</v>
      </c>
      <c r="F1542">
        <f>IF(Taureaux[[#All],[&gt; palier]]=0,0,SUM($C$2:C1542))</f>
        <v>0</v>
      </c>
      <c r="G1542">
        <f>IF(Taureaux[[#All],[=palier]]=0,0,SUM($D$2:D1542)+MAX(Taureaux[[#All],[séquence &gt; palier]]))</f>
        <v>0</v>
      </c>
      <c r="H1542">
        <f>IF(Taureaux[[#All],[=palier-1]]=0,0,SUM($E$2:E1542)+MAX(Taureaux[[#All],[séquence = palier]]))</f>
        <v>0</v>
      </c>
      <c r="I1542" t="str">
        <f>IF(Taureaux[[#All],[&gt; palier]]&gt;0,Q1542,"")</f>
        <v/>
      </c>
      <c r="J1542" t="str">
        <f>IF(Taureaux[[#All],[=palier]]&gt;0,Q1542,"")</f>
        <v/>
      </c>
      <c r="K1542" t="str">
        <f>IF(Taureaux[[#All],[=palier-1]]&gt;0,Q1542,"")</f>
        <v/>
      </c>
      <c r="L1542">
        <f>IF(ROW()-1&lt;=60000,ROW()-1)</f>
        <v>1541</v>
      </c>
      <c r="M1542" s="12" t="str">
        <f>IF(Taureaux[[#This Row],[Nom selon le rang]]="","",VLOOKUP(O1542,Q:AF,10,FALSE))</f>
        <v/>
      </c>
      <c r="N1542" t="str">
        <f>IF(Taureaux[[#This Row],[somme des males selon la liste]]="","",RANK(Taureaux[[#This Row],[somme des males selon la liste]],Taureaux[[#All],[somme des males selon la liste]],0))</f>
        <v/>
      </c>
      <c r="O15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2">
        <v>81640374</v>
      </c>
      <c r="Q1542" t="s">
        <v>187</v>
      </c>
      <c r="R1542" t="s">
        <v>36</v>
      </c>
      <c r="S1542" t="s">
        <v>41</v>
      </c>
      <c r="T1542">
        <v>1139.7</v>
      </c>
      <c r="U1542">
        <v>81.8</v>
      </c>
      <c r="V1542">
        <v>63.02</v>
      </c>
      <c r="W1542">
        <v>83.49</v>
      </c>
      <c r="X1542">
        <v>74.510000000000005</v>
      </c>
      <c r="Y1542">
        <v>62.61</v>
      </c>
      <c r="Z1542" s="12">
        <f>SUM(Taureaux[[#This Row],[indice 1]:[Indice 5]])</f>
        <v>365.43</v>
      </c>
      <c r="AA1542" t="s">
        <v>64</v>
      </c>
      <c r="AB1542" t="s">
        <v>64</v>
      </c>
      <c r="AC1542" t="s">
        <v>65</v>
      </c>
      <c r="AD1542">
        <v>628</v>
      </c>
      <c r="AE1542">
        <v>30</v>
      </c>
    </row>
    <row r="1543" spans="2:31" x14ac:dyDescent="0.25">
      <c r="B1543" s="2">
        <f>IF(Taureaux[[#This Row],[Race]]&lt;&gt;résultats!$C$4,0,SUM(IF(U1543&gt;résultats!E$4,1,0),IF(V1543&gt;résultats!F$4,1,0),IF(W1543&gt;résultats!G$4,1,0),IF(X1543&gt;résultats!H$4,1,0),IF(Y1543&gt;résultats!I$4,1,0),IF(Z1543&gt;résultats!J$4,1,0)))</f>
        <v>0</v>
      </c>
      <c r="C1543">
        <f>IF(AND(Taureaux[[#All],[nombres d''incides M&gt;F]]&gt;résultats!$E$1,Taureaux[[#All],[Race]]=résultats!$C$4),1,0)</f>
        <v>0</v>
      </c>
      <c r="D1543">
        <f>IF(AND(Taureaux[[#All],[nombres d''incides M&gt;F]]=résultats!$E$1,Taureaux[[#All],[Race]]=résultats!$C$4),1,0)</f>
        <v>0</v>
      </c>
      <c r="E1543">
        <f>IF(AND(Taureaux[[#All],[nombres d''incides M&gt;F]]=résultats!$E$1-1,Taureaux[[#All],[Race]]=résultats!$C$4),1,0)</f>
        <v>0</v>
      </c>
      <c r="F1543">
        <f>IF(Taureaux[[#All],[&gt; palier]]=0,0,SUM($C$2:C1543))</f>
        <v>0</v>
      </c>
      <c r="G1543">
        <f>IF(Taureaux[[#All],[=palier]]=0,0,SUM($D$2:D1543)+MAX(Taureaux[[#All],[séquence &gt; palier]]))</f>
        <v>0</v>
      </c>
      <c r="H1543">
        <f>IF(Taureaux[[#All],[=palier-1]]=0,0,SUM($E$2:E1543)+MAX(Taureaux[[#All],[séquence = palier]]))</f>
        <v>0</v>
      </c>
      <c r="I1543" t="str">
        <f>IF(Taureaux[[#All],[&gt; palier]]&gt;0,Q1543,"")</f>
        <v/>
      </c>
      <c r="J1543" t="str">
        <f>IF(Taureaux[[#All],[=palier]]&gt;0,Q1543,"")</f>
        <v/>
      </c>
      <c r="K1543" t="str">
        <f>IF(Taureaux[[#All],[=palier-1]]&gt;0,Q1543,"")</f>
        <v/>
      </c>
      <c r="L1543">
        <f>IF(ROW()-1&lt;=60000,ROW()-1)</f>
        <v>1542</v>
      </c>
      <c r="M1543" s="12" t="str">
        <f>IF(Taureaux[[#This Row],[Nom selon le rang]]="","",VLOOKUP(O1543,Q:AF,10,FALSE))</f>
        <v/>
      </c>
      <c r="N1543" t="str">
        <f>IF(Taureaux[[#This Row],[somme des males selon la liste]]="","",RANK(Taureaux[[#This Row],[somme des males selon la liste]],Taureaux[[#All],[somme des males selon la liste]],0))</f>
        <v/>
      </c>
      <c r="O15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3">
        <v>82561338</v>
      </c>
      <c r="Q1543" t="s">
        <v>2995</v>
      </c>
      <c r="R1543" t="s">
        <v>36</v>
      </c>
      <c r="S1543" t="s">
        <v>25</v>
      </c>
      <c r="T1543">
        <v>1189.71</v>
      </c>
      <c r="U1543">
        <v>82.62</v>
      </c>
      <c r="V1543">
        <v>74.959999999999994</v>
      </c>
      <c r="W1543">
        <v>89.24</v>
      </c>
      <c r="X1543">
        <v>78.87</v>
      </c>
      <c r="Y1543">
        <v>62.17</v>
      </c>
      <c r="Z1543" s="12">
        <f>SUM(Taureaux[[#This Row],[indice 1]:[Indice 5]])</f>
        <v>387.86</v>
      </c>
      <c r="AA1543" t="s">
        <v>38</v>
      </c>
      <c r="AB1543" t="s">
        <v>38</v>
      </c>
      <c r="AC1543" t="s">
        <v>39</v>
      </c>
      <c r="AD1543">
        <v>3730</v>
      </c>
      <c r="AE1543">
        <v>90</v>
      </c>
    </row>
    <row r="1544" spans="2:31" x14ac:dyDescent="0.25">
      <c r="B1544" s="2">
        <f>IF(Taureaux[[#This Row],[Race]]&lt;&gt;résultats!$C$4,0,SUM(IF(U1544&gt;résultats!E$4,1,0),IF(V1544&gt;résultats!F$4,1,0),IF(W1544&gt;résultats!G$4,1,0),IF(X1544&gt;résultats!H$4,1,0),IF(Y1544&gt;résultats!I$4,1,0),IF(Z1544&gt;résultats!J$4,1,0)))</f>
        <v>0</v>
      </c>
      <c r="C1544">
        <f>IF(AND(Taureaux[[#All],[nombres d''incides M&gt;F]]&gt;résultats!$E$1,Taureaux[[#All],[Race]]=résultats!$C$4),1,0)</f>
        <v>0</v>
      </c>
      <c r="D1544">
        <f>IF(AND(Taureaux[[#All],[nombres d''incides M&gt;F]]=résultats!$E$1,Taureaux[[#All],[Race]]=résultats!$C$4),1,0)</f>
        <v>0</v>
      </c>
      <c r="E1544">
        <f>IF(AND(Taureaux[[#All],[nombres d''incides M&gt;F]]=résultats!$E$1-1,Taureaux[[#All],[Race]]=résultats!$C$4),1,0)</f>
        <v>0</v>
      </c>
      <c r="F1544">
        <f>IF(Taureaux[[#All],[&gt; palier]]=0,0,SUM($C$2:C1544))</f>
        <v>0</v>
      </c>
      <c r="G1544">
        <f>IF(Taureaux[[#All],[=palier]]=0,0,SUM($D$2:D1544)+MAX(Taureaux[[#All],[séquence &gt; palier]]))</f>
        <v>0</v>
      </c>
      <c r="H1544">
        <f>IF(Taureaux[[#All],[=palier-1]]=0,0,SUM($E$2:E1544)+MAX(Taureaux[[#All],[séquence = palier]]))</f>
        <v>0</v>
      </c>
      <c r="I1544" t="str">
        <f>IF(Taureaux[[#All],[&gt; palier]]&gt;0,Q1544,"")</f>
        <v/>
      </c>
      <c r="J1544" t="str">
        <f>IF(Taureaux[[#All],[=palier]]&gt;0,Q1544,"")</f>
        <v/>
      </c>
      <c r="K1544" t="str">
        <f>IF(Taureaux[[#All],[=palier-1]]&gt;0,Q1544,"")</f>
        <v/>
      </c>
      <c r="L1544">
        <f>IF(ROW()-1&lt;=60000,ROW()-1)</f>
        <v>1543</v>
      </c>
      <c r="M1544" s="12" t="str">
        <f>IF(Taureaux[[#This Row],[Nom selon le rang]]="","",VLOOKUP(O1544,Q:AF,10,FALSE))</f>
        <v/>
      </c>
      <c r="N1544" t="str">
        <f>IF(Taureaux[[#This Row],[somme des males selon la liste]]="","",RANK(Taureaux[[#This Row],[somme des males selon la liste]],Taureaux[[#All],[somme des males selon la liste]],0))</f>
        <v/>
      </c>
      <c r="O15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4">
        <v>78668001</v>
      </c>
      <c r="Q1544" t="s">
        <v>2038</v>
      </c>
      <c r="R1544" t="s">
        <v>237</v>
      </c>
      <c r="S1544" t="s">
        <v>90</v>
      </c>
      <c r="T1544">
        <v>1169.79</v>
      </c>
      <c r="U1544">
        <v>58.47</v>
      </c>
      <c r="V1544">
        <v>62.84</v>
      </c>
      <c r="W1544">
        <v>63.88</v>
      </c>
      <c r="X1544">
        <v>71.52</v>
      </c>
      <c r="Y1544">
        <v>58.56</v>
      </c>
      <c r="Z1544" s="12">
        <f>SUM(Taureaux[[#This Row],[indice 1]:[Indice 5]])</f>
        <v>315.27</v>
      </c>
      <c r="AA1544" t="s">
        <v>148</v>
      </c>
      <c r="AB1544" t="s">
        <v>148</v>
      </c>
      <c r="AC1544" t="s">
        <v>116</v>
      </c>
      <c r="AD1544">
        <v>8184</v>
      </c>
      <c r="AE1544">
        <v>30</v>
      </c>
    </row>
    <row r="1545" spans="2:31" x14ac:dyDescent="0.25">
      <c r="B1545" s="2">
        <f>IF(Taureaux[[#This Row],[Race]]&lt;&gt;résultats!$C$4,0,SUM(IF(U1545&gt;résultats!E$4,1,0),IF(V1545&gt;résultats!F$4,1,0),IF(W1545&gt;résultats!G$4,1,0),IF(X1545&gt;résultats!H$4,1,0),IF(Y1545&gt;résultats!I$4,1,0),IF(Z1545&gt;résultats!J$4,1,0)))</f>
        <v>0</v>
      </c>
      <c r="C1545">
        <f>IF(AND(Taureaux[[#All],[nombres d''incides M&gt;F]]&gt;résultats!$E$1,Taureaux[[#All],[Race]]=résultats!$C$4),1,0)</f>
        <v>0</v>
      </c>
      <c r="D1545">
        <f>IF(AND(Taureaux[[#All],[nombres d''incides M&gt;F]]=résultats!$E$1,Taureaux[[#All],[Race]]=résultats!$C$4),1,0)</f>
        <v>0</v>
      </c>
      <c r="E1545">
        <f>IF(AND(Taureaux[[#All],[nombres d''incides M&gt;F]]=résultats!$E$1-1,Taureaux[[#All],[Race]]=résultats!$C$4),1,0)</f>
        <v>0</v>
      </c>
      <c r="F1545">
        <f>IF(Taureaux[[#All],[&gt; palier]]=0,0,SUM($C$2:C1545))</f>
        <v>0</v>
      </c>
      <c r="G1545">
        <f>IF(Taureaux[[#All],[=palier]]=0,0,SUM($D$2:D1545)+MAX(Taureaux[[#All],[séquence &gt; palier]]))</f>
        <v>0</v>
      </c>
      <c r="H1545">
        <f>IF(Taureaux[[#All],[=palier-1]]=0,0,SUM($E$2:E1545)+MAX(Taureaux[[#All],[séquence = palier]]))</f>
        <v>0</v>
      </c>
      <c r="I1545" t="str">
        <f>IF(Taureaux[[#All],[&gt; palier]]&gt;0,Q1545,"")</f>
        <v/>
      </c>
      <c r="J1545" t="str">
        <f>IF(Taureaux[[#All],[=palier]]&gt;0,Q1545,"")</f>
        <v/>
      </c>
      <c r="K1545" t="str">
        <f>IF(Taureaux[[#All],[=palier-1]]&gt;0,Q1545,"")</f>
        <v/>
      </c>
      <c r="L1545">
        <f>IF(ROW()-1&lt;=60000,ROW()-1)</f>
        <v>1544</v>
      </c>
      <c r="M1545" s="12" t="str">
        <f>IF(Taureaux[[#This Row],[Nom selon le rang]]="","",VLOOKUP(O1545,Q:AF,10,FALSE))</f>
        <v/>
      </c>
      <c r="N1545" t="str">
        <f>IF(Taureaux[[#This Row],[somme des males selon la liste]]="","",RANK(Taureaux[[#This Row],[somme des males selon la liste]],Taureaux[[#All],[somme des males selon la liste]],0))</f>
        <v/>
      </c>
      <c r="O15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5">
        <v>71443291</v>
      </c>
      <c r="Q1545" t="s">
        <v>2410</v>
      </c>
      <c r="R1545" t="s">
        <v>244</v>
      </c>
      <c r="S1545" t="s">
        <v>95</v>
      </c>
      <c r="T1545">
        <v>886.34</v>
      </c>
      <c r="U1545">
        <v>64.09</v>
      </c>
      <c r="V1545">
        <v>64.77</v>
      </c>
      <c r="W1545">
        <v>59.28</v>
      </c>
      <c r="X1545">
        <v>58.95</v>
      </c>
      <c r="Y1545">
        <v>53.76</v>
      </c>
      <c r="Z1545" s="12">
        <f>SUM(Taureaux[[#This Row],[indice 1]:[Indice 5]])</f>
        <v>300.85000000000002</v>
      </c>
      <c r="AA1545" t="s">
        <v>246</v>
      </c>
      <c r="AB1545" t="s">
        <v>246</v>
      </c>
      <c r="AC1545" t="s">
        <v>103</v>
      </c>
      <c r="AD1545">
        <v>13980</v>
      </c>
      <c r="AE1545">
        <v>30</v>
      </c>
    </row>
    <row r="1546" spans="2:31" x14ac:dyDescent="0.25">
      <c r="B1546" s="2">
        <f>IF(Taureaux[[#This Row],[Race]]&lt;&gt;résultats!$C$4,0,SUM(IF(U1546&gt;résultats!E$4,1,0),IF(V1546&gt;résultats!F$4,1,0),IF(W1546&gt;résultats!G$4,1,0),IF(X1546&gt;résultats!H$4,1,0),IF(Y1546&gt;résultats!I$4,1,0),IF(Z1546&gt;résultats!J$4,1,0)))</f>
        <v>0</v>
      </c>
      <c r="C1546">
        <f>IF(AND(Taureaux[[#All],[nombres d''incides M&gt;F]]&gt;résultats!$E$1,Taureaux[[#All],[Race]]=résultats!$C$4),1,0)</f>
        <v>0</v>
      </c>
      <c r="D1546">
        <f>IF(AND(Taureaux[[#All],[nombres d''incides M&gt;F]]=résultats!$E$1,Taureaux[[#All],[Race]]=résultats!$C$4),1,0)</f>
        <v>0</v>
      </c>
      <c r="E1546">
        <f>IF(AND(Taureaux[[#All],[nombres d''incides M&gt;F]]=résultats!$E$1-1,Taureaux[[#All],[Race]]=résultats!$C$4),1,0)</f>
        <v>0</v>
      </c>
      <c r="F1546">
        <f>IF(Taureaux[[#All],[&gt; palier]]=0,0,SUM($C$2:C1546))</f>
        <v>0</v>
      </c>
      <c r="G1546">
        <f>IF(Taureaux[[#All],[=palier]]=0,0,SUM($D$2:D1546)+MAX(Taureaux[[#All],[séquence &gt; palier]]))</f>
        <v>0</v>
      </c>
      <c r="H1546">
        <f>IF(Taureaux[[#All],[=palier-1]]=0,0,SUM($E$2:E1546)+MAX(Taureaux[[#All],[séquence = palier]]))</f>
        <v>0</v>
      </c>
      <c r="I1546" t="str">
        <f>IF(Taureaux[[#All],[&gt; palier]]&gt;0,Q1546,"")</f>
        <v/>
      </c>
      <c r="J1546" t="str">
        <f>IF(Taureaux[[#All],[=palier]]&gt;0,Q1546,"")</f>
        <v/>
      </c>
      <c r="K1546" t="str">
        <f>IF(Taureaux[[#All],[=palier-1]]&gt;0,Q1546,"")</f>
        <v/>
      </c>
      <c r="L1546">
        <f>IF(ROW()-1&lt;=60000,ROW()-1)</f>
        <v>1545</v>
      </c>
      <c r="M1546" s="12" t="str">
        <f>IF(Taureaux[[#This Row],[Nom selon le rang]]="","",VLOOKUP(O1546,Q:AF,10,FALSE))</f>
        <v/>
      </c>
      <c r="N1546" t="str">
        <f>IF(Taureaux[[#This Row],[somme des males selon la liste]]="","",RANK(Taureaux[[#This Row],[somme des males selon la liste]],Taureaux[[#All],[somme des males selon la liste]],0))</f>
        <v/>
      </c>
      <c r="O15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6">
        <v>54200671</v>
      </c>
      <c r="Q1546" t="s">
        <v>2905</v>
      </c>
      <c r="R1546" t="s">
        <v>2737</v>
      </c>
      <c r="S1546" t="s">
        <v>19</v>
      </c>
      <c r="T1546">
        <v>533.5</v>
      </c>
      <c r="U1546">
        <v>34.729999999999997</v>
      </c>
      <c r="V1546">
        <v>33.979999999999997</v>
      </c>
      <c r="W1546">
        <v>34.74</v>
      </c>
      <c r="X1546">
        <v>34.159999999999997</v>
      </c>
      <c r="Y1546">
        <v>32.619999999999997</v>
      </c>
      <c r="Z1546" s="12">
        <f>SUM(Taureaux[[#This Row],[indice 1]:[Indice 5]])</f>
        <v>170.23</v>
      </c>
      <c r="AA1546" t="s">
        <v>240</v>
      </c>
      <c r="AB1546" t="s">
        <v>240</v>
      </c>
      <c r="AC1546" t="s">
        <v>111</v>
      </c>
      <c r="AD1546">
        <v>9984</v>
      </c>
      <c r="AE1546">
        <v>30</v>
      </c>
    </row>
    <row r="1547" spans="2:31" x14ac:dyDescent="0.25">
      <c r="B1547" s="2">
        <f>IF(Taureaux[[#This Row],[Race]]&lt;&gt;résultats!$C$4,0,SUM(IF(U1547&gt;résultats!E$4,1,0),IF(V1547&gt;résultats!F$4,1,0),IF(W1547&gt;résultats!G$4,1,0),IF(X1547&gt;résultats!H$4,1,0),IF(Y1547&gt;résultats!I$4,1,0),IF(Z1547&gt;résultats!J$4,1,0)))</f>
        <v>0</v>
      </c>
      <c r="C1547">
        <f>IF(AND(Taureaux[[#All],[nombres d''incides M&gt;F]]&gt;résultats!$E$1,Taureaux[[#All],[Race]]=résultats!$C$4),1,0)</f>
        <v>0</v>
      </c>
      <c r="D1547">
        <f>IF(AND(Taureaux[[#All],[nombres d''incides M&gt;F]]=résultats!$E$1,Taureaux[[#All],[Race]]=résultats!$C$4),1,0)</f>
        <v>0</v>
      </c>
      <c r="E1547">
        <f>IF(AND(Taureaux[[#All],[nombres d''incides M&gt;F]]=résultats!$E$1-1,Taureaux[[#All],[Race]]=résultats!$C$4),1,0)</f>
        <v>0</v>
      </c>
      <c r="F1547">
        <f>IF(Taureaux[[#All],[&gt; palier]]=0,0,SUM($C$2:C1547))</f>
        <v>0</v>
      </c>
      <c r="G1547">
        <f>IF(Taureaux[[#All],[=palier]]=0,0,SUM($D$2:D1547)+MAX(Taureaux[[#All],[séquence &gt; palier]]))</f>
        <v>0</v>
      </c>
      <c r="H1547">
        <f>IF(Taureaux[[#All],[=palier-1]]=0,0,SUM($E$2:E1547)+MAX(Taureaux[[#All],[séquence = palier]]))</f>
        <v>0</v>
      </c>
      <c r="I1547" t="str">
        <f>IF(Taureaux[[#All],[&gt; palier]]&gt;0,Q1547,"")</f>
        <v/>
      </c>
      <c r="J1547" t="str">
        <f>IF(Taureaux[[#All],[=palier]]&gt;0,Q1547,"")</f>
        <v/>
      </c>
      <c r="K1547" t="str">
        <f>IF(Taureaux[[#All],[=palier-1]]&gt;0,Q1547,"")</f>
        <v/>
      </c>
      <c r="L1547">
        <f>IF(ROW()-1&lt;=60000,ROW()-1)</f>
        <v>1546</v>
      </c>
      <c r="M1547" s="12" t="str">
        <f>IF(Taureaux[[#This Row],[Nom selon le rang]]="","",VLOOKUP(O1547,Q:AF,10,FALSE))</f>
        <v/>
      </c>
      <c r="N1547" t="str">
        <f>IF(Taureaux[[#This Row],[somme des males selon la liste]]="","",RANK(Taureaux[[#This Row],[somme des males selon la liste]],Taureaux[[#All],[somme des males selon la liste]],0))</f>
        <v/>
      </c>
      <c r="O15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7">
        <v>82341402</v>
      </c>
      <c r="Q1547" t="s">
        <v>1566</v>
      </c>
      <c r="R1547" t="s">
        <v>355</v>
      </c>
      <c r="S1547" t="s">
        <v>86</v>
      </c>
      <c r="T1547">
        <v>919.08</v>
      </c>
      <c r="U1547">
        <v>69.02</v>
      </c>
      <c r="V1547">
        <v>70.12</v>
      </c>
      <c r="W1547">
        <v>68.36</v>
      </c>
      <c r="X1547">
        <v>66.64</v>
      </c>
      <c r="Y1547">
        <v>51.69</v>
      </c>
      <c r="Z1547" s="12">
        <f>SUM(Taureaux[[#This Row],[indice 1]:[Indice 5]])</f>
        <v>325.83</v>
      </c>
      <c r="AA1547" t="s">
        <v>426</v>
      </c>
      <c r="AB1547" t="s">
        <v>427</v>
      </c>
      <c r="AC1547" t="s">
        <v>219</v>
      </c>
      <c r="AD1547">
        <v>327</v>
      </c>
      <c r="AE1547">
        <v>65</v>
      </c>
    </row>
    <row r="1548" spans="2:31" x14ac:dyDescent="0.25">
      <c r="B1548" s="2">
        <f>IF(Taureaux[[#This Row],[Race]]&lt;&gt;résultats!$C$4,0,SUM(IF(U1548&gt;résultats!E$4,1,0),IF(V1548&gt;résultats!F$4,1,0),IF(W1548&gt;résultats!G$4,1,0),IF(X1548&gt;résultats!H$4,1,0),IF(Y1548&gt;résultats!I$4,1,0),IF(Z1548&gt;résultats!J$4,1,0)))</f>
        <v>0</v>
      </c>
      <c r="C1548">
        <f>IF(AND(Taureaux[[#All],[nombres d''incides M&gt;F]]&gt;résultats!$E$1,Taureaux[[#All],[Race]]=résultats!$C$4),1,0)</f>
        <v>0</v>
      </c>
      <c r="D1548">
        <f>IF(AND(Taureaux[[#All],[nombres d''incides M&gt;F]]=résultats!$E$1,Taureaux[[#All],[Race]]=résultats!$C$4),1,0)</f>
        <v>0</v>
      </c>
      <c r="E1548">
        <f>IF(AND(Taureaux[[#All],[nombres d''incides M&gt;F]]=résultats!$E$1-1,Taureaux[[#All],[Race]]=résultats!$C$4),1,0)</f>
        <v>0</v>
      </c>
      <c r="F1548">
        <f>IF(Taureaux[[#All],[&gt; palier]]=0,0,SUM($C$2:C1548))</f>
        <v>0</v>
      </c>
      <c r="G1548">
        <f>IF(Taureaux[[#All],[=palier]]=0,0,SUM($D$2:D1548)+MAX(Taureaux[[#All],[séquence &gt; palier]]))</f>
        <v>0</v>
      </c>
      <c r="H1548">
        <f>IF(Taureaux[[#All],[=palier-1]]=0,0,SUM($E$2:E1548)+MAX(Taureaux[[#All],[séquence = palier]]))</f>
        <v>0</v>
      </c>
      <c r="I1548" t="str">
        <f>IF(Taureaux[[#All],[&gt; palier]]&gt;0,Q1548,"")</f>
        <v/>
      </c>
      <c r="J1548" t="str">
        <f>IF(Taureaux[[#All],[=palier]]&gt;0,Q1548,"")</f>
        <v/>
      </c>
      <c r="K1548" t="str">
        <f>IF(Taureaux[[#All],[=palier-1]]&gt;0,Q1548,"")</f>
        <v/>
      </c>
      <c r="L1548">
        <f>IF(ROW()-1&lt;=60000,ROW()-1)</f>
        <v>1547</v>
      </c>
      <c r="M1548" s="12" t="str">
        <f>IF(Taureaux[[#This Row],[Nom selon le rang]]="","",VLOOKUP(O1548,Q:AF,10,FALSE))</f>
        <v/>
      </c>
      <c r="N1548" t="str">
        <f>IF(Taureaux[[#This Row],[somme des males selon la liste]]="","",RANK(Taureaux[[#This Row],[somme des males selon la liste]],Taureaux[[#All],[somme des males selon la liste]],0))</f>
        <v/>
      </c>
      <c r="O15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8">
        <v>6543637</v>
      </c>
      <c r="Q1548" t="s">
        <v>2585</v>
      </c>
      <c r="R1548" t="s">
        <v>36</v>
      </c>
      <c r="S1548" t="s">
        <v>22</v>
      </c>
      <c r="T1548">
        <v>1127.02</v>
      </c>
      <c r="U1548">
        <v>62.05</v>
      </c>
      <c r="V1548">
        <v>49.77</v>
      </c>
      <c r="W1548">
        <v>58.89</v>
      </c>
      <c r="X1548">
        <v>43.87</v>
      </c>
      <c r="Y1548">
        <v>69.150000000000006</v>
      </c>
      <c r="Z1548" s="12">
        <f>SUM(Taureaux[[#This Row],[indice 1]:[Indice 5]])</f>
        <v>283.73</v>
      </c>
      <c r="AA1548" t="s">
        <v>38</v>
      </c>
      <c r="AB1548" t="s">
        <v>38</v>
      </c>
      <c r="AC1548" t="s">
        <v>39</v>
      </c>
      <c r="AD1548">
        <v>5967</v>
      </c>
      <c r="AE1548">
        <v>63.73</v>
      </c>
    </row>
    <row r="1549" spans="2:31" x14ac:dyDescent="0.25">
      <c r="B1549" s="2">
        <f>IF(Taureaux[[#This Row],[Race]]&lt;&gt;résultats!$C$4,0,SUM(IF(U1549&gt;résultats!E$4,1,0),IF(V1549&gt;résultats!F$4,1,0),IF(W1549&gt;résultats!G$4,1,0),IF(X1549&gt;résultats!H$4,1,0),IF(Y1549&gt;résultats!I$4,1,0),IF(Z1549&gt;résultats!J$4,1,0)))</f>
        <v>0</v>
      </c>
      <c r="C1549">
        <f>IF(AND(Taureaux[[#All],[nombres d''incides M&gt;F]]&gt;résultats!$E$1,Taureaux[[#All],[Race]]=résultats!$C$4),1,0)</f>
        <v>0</v>
      </c>
      <c r="D1549">
        <f>IF(AND(Taureaux[[#All],[nombres d''incides M&gt;F]]=résultats!$E$1,Taureaux[[#All],[Race]]=résultats!$C$4),1,0)</f>
        <v>0</v>
      </c>
      <c r="E1549">
        <f>IF(AND(Taureaux[[#All],[nombres d''incides M&gt;F]]=résultats!$E$1-1,Taureaux[[#All],[Race]]=résultats!$C$4),1,0)</f>
        <v>0</v>
      </c>
      <c r="F1549">
        <f>IF(Taureaux[[#All],[&gt; palier]]=0,0,SUM($C$2:C1549))</f>
        <v>0</v>
      </c>
      <c r="G1549">
        <f>IF(Taureaux[[#All],[=palier]]=0,0,SUM($D$2:D1549)+MAX(Taureaux[[#All],[séquence &gt; palier]]))</f>
        <v>0</v>
      </c>
      <c r="H1549">
        <f>IF(Taureaux[[#All],[=palier-1]]=0,0,SUM($E$2:E1549)+MAX(Taureaux[[#All],[séquence = palier]]))</f>
        <v>0</v>
      </c>
      <c r="I1549" t="str">
        <f>IF(Taureaux[[#All],[&gt; palier]]&gt;0,Q1549,"")</f>
        <v/>
      </c>
      <c r="J1549" t="str">
        <f>IF(Taureaux[[#All],[=palier]]&gt;0,Q1549,"")</f>
        <v/>
      </c>
      <c r="K1549" t="str">
        <f>IF(Taureaux[[#All],[=palier-1]]&gt;0,Q1549,"")</f>
        <v/>
      </c>
      <c r="L1549">
        <f>IF(ROW()-1&lt;=60000,ROW()-1)</f>
        <v>1548</v>
      </c>
      <c r="M1549" s="12" t="str">
        <f>IF(Taureaux[[#This Row],[Nom selon le rang]]="","",VLOOKUP(O1549,Q:AF,10,FALSE))</f>
        <v/>
      </c>
      <c r="N1549" t="str">
        <f>IF(Taureaux[[#This Row],[somme des males selon la liste]]="","",RANK(Taureaux[[#This Row],[somme des males selon la liste]],Taureaux[[#All],[somme des males selon la liste]],0))</f>
        <v/>
      </c>
      <c r="O15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49">
        <v>81955981</v>
      </c>
      <c r="Q1549" t="s">
        <v>2615</v>
      </c>
      <c r="R1549" t="s">
        <v>120</v>
      </c>
      <c r="S1549" t="s">
        <v>30</v>
      </c>
      <c r="T1549">
        <v>1102.76</v>
      </c>
      <c r="U1549">
        <v>64.78</v>
      </c>
      <c r="V1549">
        <v>48.91</v>
      </c>
      <c r="W1549">
        <v>71.87</v>
      </c>
      <c r="X1549">
        <v>26.85</v>
      </c>
      <c r="Y1549">
        <v>54.07</v>
      </c>
      <c r="Z1549" s="12">
        <f>SUM(Taureaux[[#This Row],[indice 1]:[Indice 5]])</f>
        <v>266.48</v>
      </c>
      <c r="AA1549" t="s">
        <v>537</v>
      </c>
      <c r="AB1549" t="s">
        <v>537</v>
      </c>
      <c r="AC1549" t="s">
        <v>122</v>
      </c>
      <c r="AD1549">
        <v>339</v>
      </c>
      <c r="AE1549">
        <v>30</v>
      </c>
    </row>
    <row r="1550" spans="2:31" x14ac:dyDescent="0.25">
      <c r="B1550" s="2">
        <f>IF(Taureaux[[#This Row],[Race]]&lt;&gt;résultats!$C$4,0,SUM(IF(U1550&gt;résultats!E$4,1,0),IF(V1550&gt;résultats!F$4,1,0),IF(W1550&gt;résultats!G$4,1,0),IF(X1550&gt;résultats!H$4,1,0),IF(Y1550&gt;résultats!I$4,1,0),IF(Z1550&gt;résultats!J$4,1,0)))</f>
        <v>0</v>
      </c>
      <c r="C1550">
        <f>IF(AND(Taureaux[[#All],[nombres d''incides M&gt;F]]&gt;résultats!$E$1,Taureaux[[#All],[Race]]=résultats!$C$4),1,0)</f>
        <v>0</v>
      </c>
      <c r="D1550">
        <f>IF(AND(Taureaux[[#All],[nombres d''incides M&gt;F]]=résultats!$E$1,Taureaux[[#All],[Race]]=résultats!$C$4),1,0)</f>
        <v>0</v>
      </c>
      <c r="E1550">
        <f>IF(AND(Taureaux[[#All],[nombres d''incides M&gt;F]]=résultats!$E$1-1,Taureaux[[#All],[Race]]=résultats!$C$4),1,0)</f>
        <v>0</v>
      </c>
      <c r="F1550">
        <f>IF(Taureaux[[#All],[&gt; palier]]=0,0,SUM($C$2:C1550))</f>
        <v>0</v>
      </c>
      <c r="G1550">
        <f>IF(Taureaux[[#All],[=palier]]=0,0,SUM($D$2:D1550)+MAX(Taureaux[[#All],[séquence &gt; palier]]))</f>
        <v>0</v>
      </c>
      <c r="H1550">
        <f>IF(Taureaux[[#All],[=palier-1]]=0,0,SUM($E$2:E1550)+MAX(Taureaux[[#All],[séquence = palier]]))</f>
        <v>0</v>
      </c>
      <c r="I1550" t="str">
        <f>IF(Taureaux[[#All],[&gt; palier]]&gt;0,Q1550,"")</f>
        <v/>
      </c>
      <c r="J1550" t="str">
        <f>IF(Taureaux[[#All],[=palier]]&gt;0,Q1550,"")</f>
        <v/>
      </c>
      <c r="K1550" t="str">
        <f>IF(Taureaux[[#All],[=palier-1]]&gt;0,Q1550,"")</f>
        <v/>
      </c>
      <c r="L1550">
        <f>IF(ROW()-1&lt;=60000,ROW()-1)</f>
        <v>1549</v>
      </c>
      <c r="M1550" s="12" t="str">
        <f>IF(Taureaux[[#This Row],[Nom selon le rang]]="","",VLOOKUP(O1550,Q:AF,10,FALSE))</f>
        <v/>
      </c>
      <c r="N1550" t="str">
        <f>IF(Taureaux[[#This Row],[somme des males selon la liste]]="","",RANK(Taureaux[[#This Row],[somme des males selon la liste]],Taureaux[[#All],[somme des males selon la liste]],0))</f>
        <v/>
      </c>
      <c r="O15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0">
        <v>77663999</v>
      </c>
      <c r="Q1550" t="s">
        <v>2290</v>
      </c>
      <c r="R1550" t="s">
        <v>355</v>
      </c>
      <c r="S1550" t="s">
        <v>57</v>
      </c>
      <c r="T1550">
        <v>999.07</v>
      </c>
      <c r="U1550">
        <v>51.12</v>
      </c>
      <c r="V1550">
        <v>70.45</v>
      </c>
      <c r="W1550">
        <v>66.34</v>
      </c>
      <c r="X1550">
        <v>52.48</v>
      </c>
      <c r="Y1550">
        <v>62.51</v>
      </c>
      <c r="Z1550" s="12">
        <f>SUM(Taureaux[[#This Row],[indice 1]:[Indice 5]])</f>
        <v>302.89999999999998</v>
      </c>
      <c r="AA1550" t="s">
        <v>427</v>
      </c>
      <c r="AB1550" t="s">
        <v>427</v>
      </c>
      <c r="AC1550" t="s">
        <v>219</v>
      </c>
      <c r="AD1550">
        <v>13603</v>
      </c>
      <c r="AE1550">
        <v>52</v>
      </c>
    </row>
    <row r="1551" spans="2:31" x14ac:dyDescent="0.25">
      <c r="B1551" s="2">
        <f>IF(Taureaux[[#This Row],[Race]]&lt;&gt;résultats!$C$4,0,SUM(IF(U1551&gt;résultats!E$4,1,0),IF(V1551&gt;résultats!F$4,1,0),IF(W1551&gt;résultats!G$4,1,0),IF(X1551&gt;résultats!H$4,1,0),IF(Y1551&gt;résultats!I$4,1,0),IF(Z1551&gt;résultats!J$4,1,0)))</f>
        <v>0</v>
      </c>
      <c r="C1551">
        <f>IF(AND(Taureaux[[#All],[nombres d''incides M&gt;F]]&gt;résultats!$E$1,Taureaux[[#All],[Race]]=résultats!$C$4),1,0)</f>
        <v>0</v>
      </c>
      <c r="D1551">
        <f>IF(AND(Taureaux[[#All],[nombres d''incides M&gt;F]]=résultats!$E$1,Taureaux[[#All],[Race]]=résultats!$C$4),1,0)</f>
        <v>0</v>
      </c>
      <c r="E1551">
        <f>IF(AND(Taureaux[[#All],[nombres d''incides M&gt;F]]=résultats!$E$1-1,Taureaux[[#All],[Race]]=résultats!$C$4),1,0)</f>
        <v>0</v>
      </c>
      <c r="F1551">
        <f>IF(Taureaux[[#All],[&gt; palier]]=0,0,SUM($C$2:C1551))</f>
        <v>0</v>
      </c>
      <c r="G1551">
        <f>IF(Taureaux[[#All],[=palier]]=0,0,SUM($D$2:D1551)+MAX(Taureaux[[#All],[séquence &gt; palier]]))</f>
        <v>0</v>
      </c>
      <c r="H1551">
        <f>IF(Taureaux[[#All],[=palier-1]]=0,0,SUM($E$2:E1551)+MAX(Taureaux[[#All],[séquence = palier]]))</f>
        <v>0</v>
      </c>
      <c r="I1551" t="str">
        <f>IF(Taureaux[[#All],[&gt; palier]]&gt;0,Q1551,"")</f>
        <v/>
      </c>
      <c r="J1551" t="str">
        <f>IF(Taureaux[[#All],[=palier]]&gt;0,Q1551,"")</f>
        <v/>
      </c>
      <c r="K1551" t="str">
        <f>IF(Taureaux[[#All],[=palier-1]]&gt;0,Q1551,"")</f>
        <v/>
      </c>
      <c r="L1551">
        <f>IF(ROW()-1&lt;=60000,ROW()-1)</f>
        <v>1550</v>
      </c>
      <c r="M1551" s="12" t="str">
        <f>IF(Taureaux[[#This Row],[Nom selon le rang]]="","",VLOOKUP(O1551,Q:AF,10,FALSE))</f>
        <v/>
      </c>
      <c r="N1551" t="str">
        <f>IF(Taureaux[[#This Row],[somme des males selon la liste]]="","",RANK(Taureaux[[#This Row],[somme des males selon la liste]],Taureaux[[#All],[somme des males selon la liste]],0))</f>
        <v/>
      </c>
      <c r="O15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1">
        <v>82320975</v>
      </c>
      <c r="Q1551" t="s">
        <v>1549</v>
      </c>
      <c r="R1551" t="s">
        <v>654</v>
      </c>
      <c r="S1551" t="s">
        <v>28</v>
      </c>
      <c r="T1551">
        <v>831.85</v>
      </c>
      <c r="U1551">
        <v>69.28</v>
      </c>
      <c r="V1551">
        <v>65.39</v>
      </c>
      <c r="W1551">
        <v>65.42</v>
      </c>
      <c r="X1551">
        <v>69.78</v>
      </c>
      <c r="Y1551">
        <v>59.4</v>
      </c>
      <c r="Z1551" s="12">
        <f>SUM(Taureaux[[#This Row],[indice 1]:[Indice 5]])</f>
        <v>329.27</v>
      </c>
      <c r="AA1551" t="s">
        <v>294</v>
      </c>
      <c r="AB1551" t="s">
        <v>294</v>
      </c>
      <c r="AC1551" t="s">
        <v>141</v>
      </c>
      <c r="AD1551">
        <v>1692</v>
      </c>
      <c r="AE1551">
        <v>30</v>
      </c>
    </row>
    <row r="1552" spans="2:31" x14ac:dyDescent="0.25">
      <c r="B1552" s="2">
        <f>IF(Taureaux[[#This Row],[Race]]&lt;&gt;résultats!$C$4,0,SUM(IF(U1552&gt;résultats!E$4,1,0),IF(V1552&gt;résultats!F$4,1,0),IF(W1552&gt;résultats!G$4,1,0),IF(X1552&gt;résultats!H$4,1,0),IF(Y1552&gt;résultats!I$4,1,0),IF(Z1552&gt;résultats!J$4,1,0)))</f>
        <v>0</v>
      </c>
      <c r="C1552">
        <f>IF(AND(Taureaux[[#All],[nombres d''incides M&gt;F]]&gt;résultats!$E$1,Taureaux[[#All],[Race]]=résultats!$C$4),1,0)</f>
        <v>0</v>
      </c>
      <c r="D1552">
        <f>IF(AND(Taureaux[[#All],[nombres d''incides M&gt;F]]=résultats!$E$1,Taureaux[[#All],[Race]]=résultats!$C$4),1,0)</f>
        <v>0</v>
      </c>
      <c r="E1552">
        <f>IF(AND(Taureaux[[#All],[nombres d''incides M&gt;F]]=résultats!$E$1-1,Taureaux[[#All],[Race]]=résultats!$C$4),1,0)</f>
        <v>0</v>
      </c>
      <c r="F1552">
        <f>IF(Taureaux[[#All],[&gt; palier]]=0,0,SUM($C$2:C1552))</f>
        <v>0</v>
      </c>
      <c r="G1552">
        <f>IF(Taureaux[[#All],[=palier]]=0,0,SUM($D$2:D1552)+MAX(Taureaux[[#All],[séquence &gt; palier]]))</f>
        <v>0</v>
      </c>
      <c r="H1552">
        <f>IF(Taureaux[[#All],[=palier-1]]=0,0,SUM($E$2:E1552)+MAX(Taureaux[[#All],[séquence = palier]]))</f>
        <v>0</v>
      </c>
      <c r="I1552" t="str">
        <f>IF(Taureaux[[#All],[&gt; palier]]&gt;0,Q1552,"")</f>
        <v/>
      </c>
      <c r="J1552" t="str">
        <f>IF(Taureaux[[#All],[=palier]]&gt;0,Q1552,"")</f>
        <v/>
      </c>
      <c r="K1552" t="str">
        <f>IF(Taureaux[[#All],[=palier-1]]&gt;0,Q1552,"")</f>
        <v/>
      </c>
      <c r="L1552">
        <f>IF(ROW()-1&lt;=60000,ROW()-1)</f>
        <v>1551</v>
      </c>
      <c r="M1552" s="12" t="str">
        <f>IF(Taureaux[[#This Row],[Nom selon le rang]]="","",VLOOKUP(O1552,Q:AF,10,FALSE))</f>
        <v/>
      </c>
      <c r="N1552" t="str">
        <f>IF(Taureaux[[#This Row],[somme des males selon la liste]]="","",RANK(Taureaux[[#This Row],[somme des males selon la liste]],Taureaux[[#All],[somme des males selon la liste]],0))</f>
        <v/>
      </c>
      <c r="O15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2">
        <v>79493704</v>
      </c>
      <c r="Q1552" t="s">
        <v>405</v>
      </c>
      <c r="R1552" t="s">
        <v>36</v>
      </c>
      <c r="S1552" t="s">
        <v>71</v>
      </c>
      <c r="T1552">
        <v>1107.78</v>
      </c>
      <c r="U1552">
        <v>70.569999999999993</v>
      </c>
      <c r="V1552">
        <v>70.849999999999994</v>
      </c>
      <c r="W1552">
        <v>84.3</v>
      </c>
      <c r="X1552">
        <v>64.099999999999994</v>
      </c>
      <c r="Y1552">
        <v>58.39</v>
      </c>
      <c r="Z1552" s="12">
        <f>SUM(Taureaux[[#This Row],[indice 1]:[Indice 5]])</f>
        <v>348.20999999999992</v>
      </c>
      <c r="AA1552" t="s">
        <v>148</v>
      </c>
      <c r="AB1552" t="s">
        <v>148</v>
      </c>
      <c r="AC1552" t="s">
        <v>116</v>
      </c>
      <c r="AD1552">
        <v>31124</v>
      </c>
      <c r="AE1552">
        <v>30</v>
      </c>
    </row>
    <row r="1553" spans="2:31" x14ac:dyDescent="0.25">
      <c r="B1553" s="2">
        <f>IF(Taureaux[[#This Row],[Race]]&lt;&gt;résultats!$C$4,0,SUM(IF(U1553&gt;résultats!E$4,1,0),IF(V1553&gt;résultats!F$4,1,0),IF(W1553&gt;résultats!G$4,1,0),IF(X1553&gt;résultats!H$4,1,0),IF(Y1553&gt;résultats!I$4,1,0),IF(Z1553&gt;résultats!J$4,1,0)))</f>
        <v>0</v>
      </c>
      <c r="C1553">
        <f>IF(AND(Taureaux[[#All],[nombres d''incides M&gt;F]]&gt;résultats!$E$1,Taureaux[[#All],[Race]]=résultats!$C$4),1,0)</f>
        <v>0</v>
      </c>
      <c r="D1553">
        <f>IF(AND(Taureaux[[#All],[nombres d''incides M&gt;F]]=résultats!$E$1,Taureaux[[#All],[Race]]=résultats!$C$4),1,0)</f>
        <v>0</v>
      </c>
      <c r="E1553">
        <f>IF(AND(Taureaux[[#All],[nombres d''incides M&gt;F]]=résultats!$E$1-1,Taureaux[[#All],[Race]]=résultats!$C$4),1,0)</f>
        <v>0</v>
      </c>
      <c r="F1553">
        <f>IF(Taureaux[[#All],[&gt; palier]]=0,0,SUM($C$2:C1553))</f>
        <v>0</v>
      </c>
      <c r="G1553">
        <f>IF(Taureaux[[#All],[=palier]]=0,0,SUM($D$2:D1553)+MAX(Taureaux[[#All],[séquence &gt; palier]]))</f>
        <v>0</v>
      </c>
      <c r="H1553">
        <f>IF(Taureaux[[#All],[=palier-1]]=0,0,SUM($E$2:E1553)+MAX(Taureaux[[#All],[séquence = palier]]))</f>
        <v>0</v>
      </c>
      <c r="I1553" t="str">
        <f>IF(Taureaux[[#All],[&gt; palier]]&gt;0,Q1553,"")</f>
        <v/>
      </c>
      <c r="J1553" t="str">
        <f>IF(Taureaux[[#All],[=palier]]&gt;0,Q1553,"")</f>
        <v/>
      </c>
      <c r="K1553" t="str">
        <f>IF(Taureaux[[#All],[=palier-1]]&gt;0,Q1553,"")</f>
        <v/>
      </c>
      <c r="L1553">
        <f>IF(ROW()-1&lt;=60000,ROW()-1)</f>
        <v>1552</v>
      </c>
      <c r="M1553" s="12" t="str">
        <f>IF(Taureaux[[#This Row],[Nom selon le rang]]="","",VLOOKUP(O1553,Q:AF,10,FALSE))</f>
        <v/>
      </c>
      <c r="N1553" t="str">
        <f>IF(Taureaux[[#This Row],[somme des males selon la liste]]="","",RANK(Taureaux[[#This Row],[somme des males selon la liste]],Taureaux[[#All],[somme des males selon la liste]],0))</f>
        <v/>
      </c>
      <c r="O15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3">
        <v>79237445</v>
      </c>
      <c r="Q1553" t="s">
        <v>2409</v>
      </c>
      <c r="R1553" t="s">
        <v>654</v>
      </c>
      <c r="S1553" t="s">
        <v>100</v>
      </c>
      <c r="T1553">
        <v>799.98</v>
      </c>
      <c r="U1553">
        <v>66.42</v>
      </c>
      <c r="V1553">
        <v>57.43</v>
      </c>
      <c r="W1553">
        <v>64.59</v>
      </c>
      <c r="X1553">
        <v>50.22</v>
      </c>
      <c r="Y1553">
        <v>56.98</v>
      </c>
      <c r="Z1553" s="12">
        <f>SUM(Taureaux[[#This Row],[indice 1]:[Indice 5]])</f>
        <v>295.64</v>
      </c>
      <c r="AA1553" t="s">
        <v>246</v>
      </c>
      <c r="AB1553" t="s">
        <v>246</v>
      </c>
      <c r="AC1553" t="s">
        <v>103</v>
      </c>
      <c r="AD1553">
        <v>32221</v>
      </c>
      <c r="AE1553">
        <v>30</v>
      </c>
    </row>
    <row r="1554" spans="2:31" x14ac:dyDescent="0.25">
      <c r="B1554" s="2">
        <f>IF(Taureaux[[#This Row],[Race]]&lt;&gt;résultats!$C$4,0,SUM(IF(U1554&gt;résultats!E$4,1,0),IF(V1554&gt;résultats!F$4,1,0),IF(W1554&gt;résultats!G$4,1,0),IF(X1554&gt;résultats!H$4,1,0),IF(Y1554&gt;résultats!I$4,1,0),IF(Z1554&gt;résultats!J$4,1,0)))</f>
        <v>0</v>
      </c>
      <c r="C1554">
        <f>IF(AND(Taureaux[[#All],[nombres d''incides M&gt;F]]&gt;résultats!$E$1,Taureaux[[#All],[Race]]=résultats!$C$4),1,0)</f>
        <v>0</v>
      </c>
      <c r="D1554">
        <f>IF(AND(Taureaux[[#All],[nombres d''incides M&gt;F]]=résultats!$E$1,Taureaux[[#All],[Race]]=résultats!$C$4),1,0)</f>
        <v>0</v>
      </c>
      <c r="E1554">
        <f>IF(AND(Taureaux[[#All],[nombres d''incides M&gt;F]]=résultats!$E$1-1,Taureaux[[#All],[Race]]=résultats!$C$4),1,0)</f>
        <v>0</v>
      </c>
      <c r="F1554">
        <f>IF(Taureaux[[#All],[&gt; palier]]=0,0,SUM($C$2:C1554))</f>
        <v>0</v>
      </c>
      <c r="G1554">
        <f>IF(Taureaux[[#All],[=palier]]=0,0,SUM($D$2:D1554)+MAX(Taureaux[[#All],[séquence &gt; palier]]))</f>
        <v>0</v>
      </c>
      <c r="H1554">
        <f>IF(Taureaux[[#All],[=palier-1]]=0,0,SUM($E$2:E1554)+MAX(Taureaux[[#All],[séquence = palier]]))</f>
        <v>0</v>
      </c>
      <c r="I1554" t="str">
        <f>IF(Taureaux[[#All],[&gt; palier]]&gt;0,Q1554,"")</f>
        <v/>
      </c>
      <c r="J1554" t="str">
        <f>IF(Taureaux[[#All],[=palier]]&gt;0,Q1554,"")</f>
        <v/>
      </c>
      <c r="K1554" t="str">
        <f>IF(Taureaux[[#All],[=palier-1]]&gt;0,Q1554,"")</f>
        <v/>
      </c>
      <c r="L1554">
        <f>IF(ROW()-1&lt;=60000,ROW()-1)</f>
        <v>1553</v>
      </c>
      <c r="M1554" s="12" t="str">
        <f>IF(Taureaux[[#This Row],[Nom selon le rang]]="","",VLOOKUP(O1554,Q:AF,10,FALSE))</f>
        <v/>
      </c>
      <c r="N1554" t="str">
        <f>IF(Taureaux[[#This Row],[somme des males selon la liste]]="","",RANK(Taureaux[[#This Row],[somme des males selon la liste]],Taureaux[[#All],[somme des males selon la liste]],0))</f>
        <v/>
      </c>
      <c r="O15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4">
        <v>45591611</v>
      </c>
      <c r="Q1554" t="s">
        <v>684</v>
      </c>
      <c r="R1554" t="s">
        <v>36</v>
      </c>
      <c r="S1554" t="s">
        <v>112</v>
      </c>
      <c r="T1554">
        <v>1163.95</v>
      </c>
      <c r="U1554">
        <v>72.3</v>
      </c>
      <c r="V1554">
        <v>73.040000000000006</v>
      </c>
      <c r="W1554">
        <v>74.290000000000006</v>
      </c>
      <c r="X1554">
        <v>63.33</v>
      </c>
      <c r="Y1554">
        <v>60.65</v>
      </c>
      <c r="Z1554" s="12">
        <f>SUM(Taureaux[[#This Row],[indice 1]:[Indice 5]])</f>
        <v>343.60999999999996</v>
      </c>
      <c r="AA1554" t="s">
        <v>148</v>
      </c>
      <c r="AB1554" t="s">
        <v>148</v>
      </c>
      <c r="AC1554" t="s">
        <v>116</v>
      </c>
      <c r="AD1554">
        <v>7418</v>
      </c>
      <c r="AE1554">
        <v>30</v>
      </c>
    </row>
    <row r="1555" spans="2:31" x14ac:dyDescent="0.25">
      <c r="B1555" s="2">
        <f>IF(Taureaux[[#This Row],[Race]]&lt;&gt;résultats!$C$4,0,SUM(IF(U1555&gt;résultats!E$4,1,0),IF(V1555&gt;résultats!F$4,1,0),IF(W1555&gt;résultats!G$4,1,0),IF(X1555&gt;résultats!H$4,1,0),IF(Y1555&gt;résultats!I$4,1,0),IF(Z1555&gt;résultats!J$4,1,0)))</f>
        <v>0</v>
      </c>
      <c r="C1555">
        <f>IF(AND(Taureaux[[#All],[nombres d''incides M&gt;F]]&gt;résultats!$E$1,Taureaux[[#All],[Race]]=résultats!$C$4),1,0)</f>
        <v>0</v>
      </c>
      <c r="D1555">
        <f>IF(AND(Taureaux[[#All],[nombres d''incides M&gt;F]]=résultats!$E$1,Taureaux[[#All],[Race]]=résultats!$C$4),1,0)</f>
        <v>0</v>
      </c>
      <c r="E1555">
        <f>IF(AND(Taureaux[[#All],[nombres d''incides M&gt;F]]=résultats!$E$1-1,Taureaux[[#All],[Race]]=résultats!$C$4),1,0)</f>
        <v>0</v>
      </c>
      <c r="F1555">
        <f>IF(Taureaux[[#All],[&gt; palier]]=0,0,SUM($C$2:C1555))</f>
        <v>0</v>
      </c>
      <c r="G1555">
        <f>IF(Taureaux[[#All],[=palier]]=0,0,SUM($D$2:D1555)+MAX(Taureaux[[#All],[séquence &gt; palier]]))</f>
        <v>0</v>
      </c>
      <c r="H1555">
        <f>IF(Taureaux[[#All],[=palier-1]]=0,0,SUM($E$2:E1555)+MAX(Taureaux[[#All],[séquence = palier]]))</f>
        <v>0</v>
      </c>
      <c r="I1555" t="str">
        <f>IF(Taureaux[[#All],[&gt; palier]]&gt;0,Q1555,"")</f>
        <v/>
      </c>
      <c r="J1555" t="str">
        <f>IF(Taureaux[[#All],[=palier]]&gt;0,Q1555,"")</f>
        <v/>
      </c>
      <c r="K1555" t="str">
        <f>IF(Taureaux[[#All],[=palier-1]]&gt;0,Q1555,"")</f>
        <v/>
      </c>
      <c r="L1555">
        <f>IF(ROW()-1&lt;=60000,ROW()-1)</f>
        <v>1554</v>
      </c>
      <c r="M1555" s="12" t="str">
        <f>IF(Taureaux[[#This Row],[Nom selon le rang]]="","",VLOOKUP(O1555,Q:AF,10,FALSE))</f>
        <v/>
      </c>
      <c r="N1555" t="str">
        <f>IF(Taureaux[[#This Row],[somme des males selon la liste]]="","",RANK(Taureaux[[#This Row],[somme des males selon la liste]],Taureaux[[#All],[somme des males selon la liste]],0))</f>
        <v/>
      </c>
      <c r="O15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5">
        <v>45591611</v>
      </c>
      <c r="Q1555" t="s">
        <v>684</v>
      </c>
      <c r="R1555" t="s">
        <v>36</v>
      </c>
      <c r="S1555" t="s">
        <v>112</v>
      </c>
      <c r="T1555">
        <v>1163.95</v>
      </c>
      <c r="U1555">
        <v>72.3</v>
      </c>
      <c r="V1555">
        <v>73.040000000000006</v>
      </c>
      <c r="W1555">
        <v>74.290000000000006</v>
      </c>
      <c r="X1555">
        <v>63.33</v>
      </c>
      <c r="Y1555">
        <v>60.65</v>
      </c>
      <c r="Z1555" s="12">
        <f>SUM(Taureaux[[#This Row],[indice 1]:[Indice 5]])</f>
        <v>343.60999999999996</v>
      </c>
      <c r="AA1555" t="s">
        <v>38</v>
      </c>
      <c r="AB1555" t="s">
        <v>38</v>
      </c>
      <c r="AC1555" t="s">
        <v>39</v>
      </c>
      <c r="AD1555">
        <v>6769</v>
      </c>
      <c r="AE1555">
        <v>90</v>
      </c>
    </row>
    <row r="1556" spans="2:31" x14ac:dyDescent="0.25">
      <c r="B1556" s="2">
        <f>IF(Taureaux[[#This Row],[Race]]&lt;&gt;résultats!$C$4,0,SUM(IF(U1556&gt;résultats!E$4,1,0),IF(V1556&gt;résultats!F$4,1,0),IF(W1556&gt;résultats!G$4,1,0),IF(X1556&gt;résultats!H$4,1,0),IF(Y1556&gt;résultats!I$4,1,0),IF(Z1556&gt;résultats!J$4,1,0)))</f>
        <v>0</v>
      </c>
      <c r="C1556">
        <f>IF(AND(Taureaux[[#All],[nombres d''incides M&gt;F]]&gt;résultats!$E$1,Taureaux[[#All],[Race]]=résultats!$C$4),1,0)</f>
        <v>0</v>
      </c>
      <c r="D1556">
        <f>IF(AND(Taureaux[[#All],[nombres d''incides M&gt;F]]=résultats!$E$1,Taureaux[[#All],[Race]]=résultats!$C$4),1,0)</f>
        <v>0</v>
      </c>
      <c r="E1556">
        <f>IF(AND(Taureaux[[#All],[nombres d''incides M&gt;F]]=résultats!$E$1-1,Taureaux[[#All],[Race]]=résultats!$C$4),1,0)</f>
        <v>0</v>
      </c>
      <c r="F1556">
        <f>IF(Taureaux[[#All],[&gt; palier]]=0,0,SUM($C$2:C1556))</f>
        <v>0</v>
      </c>
      <c r="G1556">
        <f>IF(Taureaux[[#All],[=palier]]=0,0,SUM($D$2:D1556)+MAX(Taureaux[[#All],[séquence &gt; palier]]))</f>
        <v>0</v>
      </c>
      <c r="H1556">
        <f>IF(Taureaux[[#All],[=palier-1]]=0,0,SUM($E$2:E1556)+MAX(Taureaux[[#All],[séquence = palier]]))</f>
        <v>0</v>
      </c>
      <c r="I1556" t="str">
        <f>IF(Taureaux[[#All],[&gt; palier]]&gt;0,Q1556,"")</f>
        <v/>
      </c>
      <c r="J1556" t="str">
        <f>IF(Taureaux[[#All],[=palier]]&gt;0,Q1556,"")</f>
        <v/>
      </c>
      <c r="K1556" t="str">
        <f>IF(Taureaux[[#All],[=palier-1]]&gt;0,Q1556,"")</f>
        <v/>
      </c>
      <c r="L1556">
        <f>IF(ROW()-1&lt;=60000,ROW()-1)</f>
        <v>1555</v>
      </c>
      <c r="M1556" s="12" t="str">
        <f>IF(Taureaux[[#This Row],[Nom selon le rang]]="","",VLOOKUP(O1556,Q:AF,10,FALSE))</f>
        <v/>
      </c>
      <c r="N1556" t="str">
        <f>IF(Taureaux[[#This Row],[somme des males selon la liste]]="","",RANK(Taureaux[[#This Row],[somme des males selon la liste]],Taureaux[[#All],[somme des males selon la liste]],0))</f>
        <v/>
      </c>
      <c r="O15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6">
        <v>80032371</v>
      </c>
      <c r="Q1556" t="s">
        <v>2155</v>
      </c>
      <c r="R1556" t="s">
        <v>1187</v>
      </c>
      <c r="S1556" t="s">
        <v>73</v>
      </c>
      <c r="T1556">
        <v>976.96</v>
      </c>
      <c r="U1556">
        <v>77.180000000000007</v>
      </c>
      <c r="V1556">
        <v>66.2</v>
      </c>
      <c r="W1556">
        <v>55.75</v>
      </c>
      <c r="X1556">
        <v>59.86</v>
      </c>
      <c r="Y1556">
        <v>60.73</v>
      </c>
      <c r="Z1556" s="12">
        <f>SUM(Taureaux[[#This Row],[indice 1]:[Indice 5]])</f>
        <v>319.72000000000003</v>
      </c>
      <c r="AA1556" t="s">
        <v>131</v>
      </c>
      <c r="AB1556" t="s">
        <v>131</v>
      </c>
      <c r="AC1556" t="s">
        <v>44</v>
      </c>
      <c r="AD1556">
        <v>903</v>
      </c>
      <c r="AE1556">
        <v>90</v>
      </c>
    </row>
    <row r="1557" spans="2:31" x14ac:dyDescent="0.25">
      <c r="B1557" s="2">
        <f>IF(Taureaux[[#This Row],[Race]]&lt;&gt;résultats!$C$4,0,SUM(IF(U1557&gt;résultats!E$4,1,0),IF(V1557&gt;résultats!F$4,1,0),IF(W1557&gt;résultats!G$4,1,0),IF(X1557&gt;résultats!H$4,1,0),IF(Y1557&gt;résultats!I$4,1,0),IF(Z1557&gt;résultats!J$4,1,0)))</f>
        <v>0</v>
      </c>
      <c r="C1557">
        <f>IF(AND(Taureaux[[#All],[nombres d''incides M&gt;F]]&gt;résultats!$E$1,Taureaux[[#All],[Race]]=résultats!$C$4),1,0)</f>
        <v>0</v>
      </c>
      <c r="D1557">
        <f>IF(AND(Taureaux[[#All],[nombres d''incides M&gt;F]]=résultats!$E$1,Taureaux[[#All],[Race]]=résultats!$C$4),1,0)</f>
        <v>0</v>
      </c>
      <c r="E1557">
        <f>IF(AND(Taureaux[[#All],[nombres d''incides M&gt;F]]=résultats!$E$1-1,Taureaux[[#All],[Race]]=résultats!$C$4),1,0)</f>
        <v>0</v>
      </c>
      <c r="F1557">
        <f>IF(Taureaux[[#All],[&gt; palier]]=0,0,SUM($C$2:C1557))</f>
        <v>0</v>
      </c>
      <c r="G1557">
        <f>IF(Taureaux[[#All],[=palier]]=0,0,SUM($D$2:D1557)+MAX(Taureaux[[#All],[séquence &gt; palier]]))</f>
        <v>0</v>
      </c>
      <c r="H1557">
        <f>IF(Taureaux[[#All],[=palier-1]]=0,0,SUM($E$2:E1557)+MAX(Taureaux[[#All],[séquence = palier]]))</f>
        <v>0</v>
      </c>
      <c r="I1557" t="str">
        <f>IF(Taureaux[[#All],[&gt; palier]]&gt;0,Q1557,"")</f>
        <v/>
      </c>
      <c r="J1557" t="str">
        <f>IF(Taureaux[[#All],[=palier]]&gt;0,Q1557,"")</f>
        <v/>
      </c>
      <c r="K1557" t="str">
        <f>IF(Taureaux[[#All],[=palier-1]]&gt;0,Q1557,"")</f>
        <v/>
      </c>
      <c r="L1557">
        <f>IF(ROW()-1&lt;=60000,ROW()-1)</f>
        <v>1556</v>
      </c>
      <c r="M1557" s="12" t="str">
        <f>IF(Taureaux[[#This Row],[Nom selon le rang]]="","",VLOOKUP(O1557,Q:AF,10,FALSE))</f>
        <v/>
      </c>
      <c r="N1557" t="str">
        <f>IF(Taureaux[[#This Row],[somme des males selon la liste]]="","",RANK(Taureaux[[#This Row],[somme des males selon la liste]],Taureaux[[#All],[somme des males selon la liste]],0))</f>
        <v/>
      </c>
      <c r="O15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7">
        <v>79577661</v>
      </c>
      <c r="Q1557" t="s">
        <v>939</v>
      </c>
      <c r="R1557" t="s">
        <v>209</v>
      </c>
      <c r="S1557" t="s">
        <v>100</v>
      </c>
      <c r="T1557">
        <v>1394.94</v>
      </c>
      <c r="U1557">
        <v>72.53</v>
      </c>
      <c r="V1557">
        <v>76.23</v>
      </c>
      <c r="W1557">
        <v>57.44</v>
      </c>
      <c r="X1557">
        <v>80.27</v>
      </c>
      <c r="Y1557">
        <v>65.75</v>
      </c>
      <c r="Z1557" s="12">
        <f>SUM(Taureaux[[#This Row],[indice 1]:[Indice 5]])</f>
        <v>352.21999999999997</v>
      </c>
      <c r="AA1557" t="s">
        <v>358</v>
      </c>
      <c r="AB1557" t="s">
        <v>358</v>
      </c>
      <c r="AC1557" t="s">
        <v>111</v>
      </c>
      <c r="AD1557">
        <v>3421</v>
      </c>
      <c r="AE1557">
        <v>30</v>
      </c>
    </row>
    <row r="1558" spans="2:31" x14ac:dyDescent="0.25">
      <c r="B1558" s="2">
        <f>IF(Taureaux[[#This Row],[Race]]&lt;&gt;résultats!$C$4,0,SUM(IF(U1558&gt;résultats!E$4,1,0),IF(V1558&gt;résultats!F$4,1,0),IF(W1558&gt;résultats!G$4,1,0),IF(X1558&gt;résultats!H$4,1,0),IF(Y1558&gt;résultats!I$4,1,0),IF(Z1558&gt;résultats!J$4,1,0)))</f>
        <v>0</v>
      </c>
      <c r="C1558">
        <f>IF(AND(Taureaux[[#All],[nombres d''incides M&gt;F]]&gt;résultats!$E$1,Taureaux[[#All],[Race]]=résultats!$C$4),1,0)</f>
        <v>0</v>
      </c>
      <c r="D1558">
        <f>IF(AND(Taureaux[[#All],[nombres d''incides M&gt;F]]=résultats!$E$1,Taureaux[[#All],[Race]]=résultats!$C$4),1,0)</f>
        <v>0</v>
      </c>
      <c r="E1558">
        <f>IF(AND(Taureaux[[#All],[nombres d''incides M&gt;F]]=résultats!$E$1-1,Taureaux[[#All],[Race]]=résultats!$C$4),1,0)</f>
        <v>0</v>
      </c>
      <c r="F1558">
        <f>IF(Taureaux[[#All],[&gt; palier]]=0,0,SUM($C$2:C1558))</f>
        <v>0</v>
      </c>
      <c r="G1558">
        <f>IF(Taureaux[[#All],[=palier]]=0,0,SUM($D$2:D1558)+MAX(Taureaux[[#All],[séquence &gt; palier]]))</f>
        <v>0</v>
      </c>
      <c r="H1558">
        <f>IF(Taureaux[[#All],[=palier-1]]=0,0,SUM($E$2:E1558)+MAX(Taureaux[[#All],[séquence = palier]]))</f>
        <v>0</v>
      </c>
      <c r="I1558" t="str">
        <f>IF(Taureaux[[#All],[&gt; palier]]&gt;0,Q1558,"")</f>
        <v/>
      </c>
      <c r="J1558" t="str">
        <f>IF(Taureaux[[#All],[=palier]]&gt;0,Q1558,"")</f>
        <v/>
      </c>
      <c r="K1558" t="str">
        <f>IF(Taureaux[[#All],[=palier-1]]&gt;0,Q1558,"")</f>
        <v/>
      </c>
      <c r="L1558">
        <f>IF(ROW()-1&lt;=60000,ROW()-1)</f>
        <v>1557</v>
      </c>
      <c r="M1558" s="12" t="str">
        <f>IF(Taureaux[[#This Row],[Nom selon le rang]]="","",VLOOKUP(O1558,Q:AF,10,FALSE))</f>
        <v/>
      </c>
      <c r="N1558" t="str">
        <f>IF(Taureaux[[#This Row],[somme des males selon la liste]]="","",RANK(Taureaux[[#This Row],[somme des males selon la liste]],Taureaux[[#All],[somme des males selon la liste]],0))</f>
        <v/>
      </c>
      <c r="O15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8">
        <v>54467571</v>
      </c>
      <c r="Q1558" t="s">
        <v>2189</v>
      </c>
      <c r="R1558" t="s">
        <v>237</v>
      </c>
      <c r="S1558" t="s">
        <v>92</v>
      </c>
      <c r="T1558">
        <v>1194.06</v>
      </c>
      <c r="U1558">
        <v>65.83</v>
      </c>
      <c r="V1558">
        <v>59.23</v>
      </c>
      <c r="W1558">
        <v>63.9</v>
      </c>
      <c r="X1558">
        <v>63.39</v>
      </c>
      <c r="Y1558">
        <v>57.57</v>
      </c>
      <c r="Z1558" s="12">
        <f>SUM(Taureaux[[#This Row],[indice 1]:[Indice 5]])</f>
        <v>309.92</v>
      </c>
      <c r="AA1558" t="s">
        <v>160</v>
      </c>
      <c r="AB1558" t="s">
        <v>160</v>
      </c>
      <c r="AC1558" t="s">
        <v>122</v>
      </c>
      <c r="AD1558">
        <v>4199</v>
      </c>
      <c r="AE1558">
        <v>90</v>
      </c>
    </row>
    <row r="1559" spans="2:31" x14ac:dyDescent="0.25">
      <c r="B1559" s="2">
        <f>IF(Taureaux[[#This Row],[Race]]&lt;&gt;résultats!$C$4,0,SUM(IF(U1559&gt;résultats!E$4,1,0),IF(V1559&gt;résultats!F$4,1,0),IF(W1559&gt;résultats!G$4,1,0),IF(X1559&gt;résultats!H$4,1,0),IF(Y1559&gt;résultats!I$4,1,0),IF(Z1559&gt;résultats!J$4,1,0)))</f>
        <v>0</v>
      </c>
      <c r="C1559">
        <f>IF(AND(Taureaux[[#All],[nombres d''incides M&gt;F]]&gt;résultats!$E$1,Taureaux[[#All],[Race]]=résultats!$C$4),1,0)</f>
        <v>0</v>
      </c>
      <c r="D1559">
        <f>IF(AND(Taureaux[[#All],[nombres d''incides M&gt;F]]=résultats!$E$1,Taureaux[[#All],[Race]]=résultats!$C$4),1,0)</f>
        <v>0</v>
      </c>
      <c r="E1559">
        <f>IF(AND(Taureaux[[#All],[nombres d''incides M&gt;F]]=résultats!$E$1-1,Taureaux[[#All],[Race]]=résultats!$C$4),1,0)</f>
        <v>0</v>
      </c>
      <c r="F1559">
        <f>IF(Taureaux[[#All],[&gt; palier]]=0,0,SUM($C$2:C1559))</f>
        <v>0</v>
      </c>
      <c r="G1559">
        <f>IF(Taureaux[[#All],[=palier]]=0,0,SUM($D$2:D1559)+MAX(Taureaux[[#All],[séquence &gt; palier]]))</f>
        <v>0</v>
      </c>
      <c r="H1559">
        <f>IF(Taureaux[[#All],[=palier-1]]=0,0,SUM($E$2:E1559)+MAX(Taureaux[[#All],[séquence = palier]]))</f>
        <v>0</v>
      </c>
      <c r="I1559" t="str">
        <f>IF(Taureaux[[#All],[&gt; palier]]&gt;0,Q1559,"")</f>
        <v/>
      </c>
      <c r="J1559" t="str">
        <f>IF(Taureaux[[#All],[=palier]]&gt;0,Q1559,"")</f>
        <v/>
      </c>
      <c r="K1559" t="str">
        <f>IF(Taureaux[[#All],[=palier-1]]&gt;0,Q1559,"")</f>
        <v/>
      </c>
      <c r="L1559">
        <f>IF(ROW()-1&lt;=60000,ROW()-1)</f>
        <v>1558</v>
      </c>
      <c r="M1559" s="12" t="str">
        <f>IF(Taureaux[[#This Row],[Nom selon le rang]]="","",VLOOKUP(O1559,Q:AF,10,FALSE))</f>
        <v/>
      </c>
      <c r="N1559" t="str">
        <f>IF(Taureaux[[#This Row],[somme des males selon la liste]]="","",RANK(Taureaux[[#This Row],[somme des males selon la liste]],Taureaux[[#All],[somme des males selon la liste]],0))</f>
        <v/>
      </c>
      <c r="O15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59">
        <v>5805198</v>
      </c>
      <c r="Q1559" t="s">
        <v>2703</v>
      </c>
      <c r="R1559" t="s">
        <v>456</v>
      </c>
      <c r="S1559" t="s">
        <v>16</v>
      </c>
      <c r="T1559">
        <v>1035.08</v>
      </c>
      <c r="U1559">
        <v>65.73</v>
      </c>
      <c r="V1559">
        <v>64.709999999999994</v>
      </c>
      <c r="W1559">
        <v>30.17</v>
      </c>
      <c r="X1559">
        <v>62.93</v>
      </c>
      <c r="Y1559">
        <v>61.11</v>
      </c>
      <c r="Z1559" s="12">
        <f>SUM(Taureaux[[#This Row],[indice 1]:[Indice 5]])</f>
        <v>284.65000000000003</v>
      </c>
      <c r="AA1559" t="s">
        <v>38</v>
      </c>
      <c r="AB1559" t="s">
        <v>38</v>
      </c>
      <c r="AC1559" t="s">
        <v>39</v>
      </c>
      <c r="AD1559">
        <v>6480</v>
      </c>
      <c r="AE1559">
        <v>64.650000000000006</v>
      </c>
    </row>
    <row r="1560" spans="2:31" x14ac:dyDescent="0.25">
      <c r="B1560" s="2">
        <f>IF(Taureaux[[#This Row],[Race]]&lt;&gt;résultats!$C$4,0,SUM(IF(U1560&gt;résultats!E$4,1,0),IF(V1560&gt;résultats!F$4,1,0),IF(W1560&gt;résultats!G$4,1,0),IF(X1560&gt;résultats!H$4,1,0),IF(Y1560&gt;résultats!I$4,1,0),IF(Z1560&gt;résultats!J$4,1,0)))</f>
        <v>0</v>
      </c>
      <c r="C1560">
        <f>IF(AND(Taureaux[[#All],[nombres d''incides M&gt;F]]&gt;résultats!$E$1,Taureaux[[#All],[Race]]=résultats!$C$4),1,0)</f>
        <v>0</v>
      </c>
      <c r="D1560">
        <f>IF(AND(Taureaux[[#All],[nombres d''incides M&gt;F]]=résultats!$E$1,Taureaux[[#All],[Race]]=résultats!$C$4),1,0)</f>
        <v>0</v>
      </c>
      <c r="E1560">
        <f>IF(AND(Taureaux[[#All],[nombres d''incides M&gt;F]]=résultats!$E$1-1,Taureaux[[#All],[Race]]=résultats!$C$4),1,0)</f>
        <v>0</v>
      </c>
      <c r="F1560">
        <f>IF(Taureaux[[#All],[&gt; palier]]=0,0,SUM($C$2:C1560))</f>
        <v>0</v>
      </c>
      <c r="G1560">
        <f>IF(Taureaux[[#All],[=palier]]=0,0,SUM($D$2:D1560)+MAX(Taureaux[[#All],[séquence &gt; palier]]))</f>
        <v>0</v>
      </c>
      <c r="H1560">
        <f>IF(Taureaux[[#All],[=palier-1]]=0,0,SUM($E$2:E1560)+MAX(Taureaux[[#All],[séquence = palier]]))</f>
        <v>0</v>
      </c>
      <c r="I1560" t="str">
        <f>IF(Taureaux[[#All],[&gt; palier]]&gt;0,Q1560,"")</f>
        <v/>
      </c>
      <c r="J1560" t="str">
        <f>IF(Taureaux[[#All],[=palier]]&gt;0,Q1560,"")</f>
        <v/>
      </c>
      <c r="K1560" t="str">
        <f>IF(Taureaux[[#All],[=palier-1]]&gt;0,Q1560,"")</f>
        <v/>
      </c>
      <c r="L1560">
        <f>IF(ROW()-1&lt;=60000,ROW()-1)</f>
        <v>1559</v>
      </c>
      <c r="M1560" s="12" t="str">
        <f>IF(Taureaux[[#This Row],[Nom selon le rang]]="","",VLOOKUP(O1560,Q:AF,10,FALSE))</f>
        <v/>
      </c>
      <c r="N1560" t="str">
        <f>IF(Taureaux[[#This Row],[somme des males selon la liste]]="","",RANK(Taureaux[[#This Row],[somme des males selon la liste]],Taureaux[[#All],[somme des males selon la liste]],0))</f>
        <v/>
      </c>
      <c r="O15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0">
        <v>6354452</v>
      </c>
      <c r="Q1560" t="s">
        <v>2723</v>
      </c>
      <c r="R1560" t="s">
        <v>456</v>
      </c>
      <c r="S1560" t="s">
        <v>100</v>
      </c>
      <c r="T1560">
        <v>983.35</v>
      </c>
      <c r="U1560">
        <v>61</v>
      </c>
      <c r="V1560">
        <v>59.98</v>
      </c>
      <c r="W1560">
        <v>26.12</v>
      </c>
      <c r="X1560">
        <v>63.22</v>
      </c>
      <c r="Y1560">
        <v>59.01</v>
      </c>
      <c r="Z1560" s="12">
        <f>SUM(Taureaux[[#This Row],[indice 1]:[Indice 5]])</f>
        <v>269.33</v>
      </c>
      <c r="AA1560" t="s">
        <v>573</v>
      </c>
      <c r="AB1560" t="s">
        <v>573</v>
      </c>
      <c r="AC1560" t="s">
        <v>116</v>
      </c>
      <c r="AD1560">
        <v>307</v>
      </c>
      <c r="AE1560">
        <v>30</v>
      </c>
    </row>
    <row r="1561" spans="2:31" x14ac:dyDescent="0.25">
      <c r="B1561" s="2">
        <f>IF(Taureaux[[#This Row],[Race]]&lt;&gt;résultats!$C$4,0,SUM(IF(U1561&gt;résultats!E$4,1,0),IF(V1561&gt;résultats!F$4,1,0),IF(W1561&gt;résultats!G$4,1,0),IF(X1561&gt;résultats!H$4,1,0),IF(Y1561&gt;résultats!I$4,1,0),IF(Z1561&gt;résultats!J$4,1,0)))</f>
        <v>0</v>
      </c>
      <c r="C1561">
        <f>IF(AND(Taureaux[[#All],[nombres d''incides M&gt;F]]&gt;résultats!$E$1,Taureaux[[#All],[Race]]=résultats!$C$4),1,0)</f>
        <v>0</v>
      </c>
      <c r="D1561">
        <f>IF(AND(Taureaux[[#All],[nombres d''incides M&gt;F]]=résultats!$E$1,Taureaux[[#All],[Race]]=résultats!$C$4),1,0)</f>
        <v>0</v>
      </c>
      <c r="E1561">
        <f>IF(AND(Taureaux[[#All],[nombres d''incides M&gt;F]]=résultats!$E$1-1,Taureaux[[#All],[Race]]=résultats!$C$4),1,0)</f>
        <v>0</v>
      </c>
      <c r="F1561">
        <f>IF(Taureaux[[#All],[&gt; palier]]=0,0,SUM($C$2:C1561))</f>
        <v>0</v>
      </c>
      <c r="G1561">
        <f>IF(Taureaux[[#All],[=palier]]=0,0,SUM($D$2:D1561)+MAX(Taureaux[[#All],[séquence &gt; palier]]))</f>
        <v>0</v>
      </c>
      <c r="H1561">
        <f>IF(Taureaux[[#All],[=palier-1]]=0,0,SUM($E$2:E1561)+MAX(Taureaux[[#All],[séquence = palier]]))</f>
        <v>0</v>
      </c>
      <c r="I1561" t="str">
        <f>IF(Taureaux[[#All],[&gt; palier]]&gt;0,Q1561,"")</f>
        <v/>
      </c>
      <c r="J1561" t="str">
        <f>IF(Taureaux[[#All],[=palier]]&gt;0,Q1561,"")</f>
        <v/>
      </c>
      <c r="K1561" t="str">
        <f>IF(Taureaux[[#All],[=palier-1]]&gt;0,Q1561,"")</f>
        <v/>
      </c>
      <c r="L1561">
        <f>IF(ROW()-1&lt;=60000,ROW()-1)</f>
        <v>1560</v>
      </c>
      <c r="M1561" s="12" t="str">
        <f>IF(Taureaux[[#This Row],[Nom selon le rang]]="","",VLOOKUP(O1561,Q:AF,10,FALSE))</f>
        <v/>
      </c>
      <c r="N1561" t="str">
        <f>IF(Taureaux[[#This Row],[somme des males selon la liste]]="","",RANK(Taureaux[[#This Row],[somme des males selon la liste]],Taureaux[[#All],[somme des males selon la liste]],0))</f>
        <v/>
      </c>
      <c r="O15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1">
        <v>5861689</v>
      </c>
      <c r="Q1561" t="s">
        <v>2647</v>
      </c>
      <c r="R1561" t="s">
        <v>36</v>
      </c>
      <c r="S1561" t="s">
        <v>114</v>
      </c>
      <c r="T1561">
        <v>1068.95</v>
      </c>
      <c r="U1561">
        <v>48.43</v>
      </c>
      <c r="V1561">
        <v>37.35</v>
      </c>
      <c r="W1561">
        <v>65.650000000000006</v>
      </c>
      <c r="X1561">
        <v>50.3</v>
      </c>
      <c r="Y1561">
        <v>65.349999999999994</v>
      </c>
      <c r="Z1561" s="12">
        <f>SUM(Taureaux[[#This Row],[indice 1]:[Indice 5]])</f>
        <v>267.08000000000004</v>
      </c>
      <c r="AA1561" t="s">
        <v>38</v>
      </c>
      <c r="AB1561" t="s">
        <v>38</v>
      </c>
      <c r="AC1561" t="s">
        <v>39</v>
      </c>
      <c r="AD1561">
        <v>10054</v>
      </c>
      <c r="AE1561">
        <v>47.08</v>
      </c>
    </row>
    <row r="1562" spans="2:31" x14ac:dyDescent="0.25">
      <c r="B1562" s="2">
        <f>IF(Taureaux[[#This Row],[Race]]&lt;&gt;résultats!$C$4,0,SUM(IF(U1562&gt;résultats!E$4,1,0),IF(V1562&gt;résultats!F$4,1,0),IF(W1562&gt;résultats!G$4,1,0),IF(X1562&gt;résultats!H$4,1,0),IF(Y1562&gt;résultats!I$4,1,0),IF(Z1562&gt;résultats!J$4,1,0)))</f>
        <v>0</v>
      </c>
      <c r="C1562">
        <f>IF(AND(Taureaux[[#All],[nombres d''incides M&gt;F]]&gt;résultats!$E$1,Taureaux[[#All],[Race]]=résultats!$C$4),1,0)</f>
        <v>0</v>
      </c>
      <c r="D1562">
        <f>IF(AND(Taureaux[[#All],[nombres d''incides M&gt;F]]=résultats!$E$1,Taureaux[[#All],[Race]]=résultats!$C$4),1,0)</f>
        <v>0</v>
      </c>
      <c r="E1562">
        <f>IF(AND(Taureaux[[#All],[nombres d''incides M&gt;F]]=résultats!$E$1-1,Taureaux[[#All],[Race]]=résultats!$C$4),1,0)</f>
        <v>0</v>
      </c>
      <c r="F1562">
        <f>IF(Taureaux[[#All],[&gt; palier]]=0,0,SUM($C$2:C1562))</f>
        <v>0</v>
      </c>
      <c r="G1562">
        <f>IF(Taureaux[[#All],[=palier]]=0,0,SUM($D$2:D1562)+MAX(Taureaux[[#All],[séquence &gt; palier]]))</f>
        <v>0</v>
      </c>
      <c r="H1562">
        <f>IF(Taureaux[[#All],[=palier-1]]=0,0,SUM($E$2:E1562)+MAX(Taureaux[[#All],[séquence = palier]]))</f>
        <v>0</v>
      </c>
      <c r="I1562" t="str">
        <f>IF(Taureaux[[#All],[&gt; palier]]&gt;0,Q1562,"")</f>
        <v/>
      </c>
      <c r="J1562" t="str">
        <f>IF(Taureaux[[#All],[=palier]]&gt;0,Q1562,"")</f>
        <v/>
      </c>
      <c r="K1562" t="str">
        <f>IF(Taureaux[[#All],[=palier-1]]&gt;0,Q1562,"")</f>
        <v/>
      </c>
      <c r="L1562">
        <f>IF(ROW()-1&lt;=60000,ROW()-1)</f>
        <v>1561</v>
      </c>
      <c r="M1562" s="12" t="str">
        <f>IF(Taureaux[[#This Row],[Nom selon le rang]]="","",VLOOKUP(O1562,Q:AF,10,FALSE))</f>
        <v/>
      </c>
      <c r="N1562" t="str">
        <f>IF(Taureaux[[#This Row],[somme des males selon la liste]]="","",RANK(Taureaux[[#This Row],[somme des males selon la liste]],Taureaux[[#All],[somme des males selon la liste]],0))</f>
        <v/>
      </c>
      <c r="O15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2">
        <v>79085596</v>
      </c>
      <c r="Q1562" t="s">
        <v>1309</v>
      </c>
      <c r="R1562" t="s">
        <v>244</v>
      </c>
      <c r="S1562" t="s">
        <v>80</v>
      </c>
      <c r="T1562">
        <v>970.49</v>
      </c>
      <c r="U1562">
        <v>68.53</v>
      </c>
      <c r="V1562">
        <v>63.34</v>
      </c>
      <c r="W1562">
        <v>68.37</v>
      </c>
      <c r="X1562">
        <v>64.02</v>
      </c>
      <c r="Y1562">
        <v>67.87</v>
      </c>
      <c r="Z1562" s="12">
        <f>SUM(Taureaux[[#This Row],[indice 1]:[Indice 5]])</f>
        <v>332.13</v>
      </c>
      <c r="AA1562" t="s">
        <v>115</v>
      </c>
      <c r="AB1562" t="s">
        <v>115</v>
      </c>
      <c r="AC1562" t="s">
        <v>116</v>
      </c>
      <c r="AD1562">
        <v>12723</v>
      </c>
      <c r="AE1562">
        <v>30</v>
      </c>
    </row>
    <row r="1563" spans="2:31" x14ac:dyDescent="0.25">
      <c r="B1563" s="2">
        <f>IF(Taureaux[[#This Row],[Race]]&lt;&gt;résultats!$C$4,0,SUM(IF(U1563&gt;résultats!E$4,1,0),IF(V1563&gt;résultats!F$4,1,0),IF(W1563&gt;résultats!G$4,1,0),IF(X1563&gt;résultats!H$4,1,0),IF(Y1563&gt;résultats!I$4,1,0),IF(Z1563&gt;résultats!J$4,1,0)))</f>
        <v>0</v>
      </c>
      <c r="C1563">
        <f>IF(AND(Taureaux[[#All],[nombres d''incides M&gt;F]]&gt;résultats!$E$1,Taureaux[[#All],[Race]]=résultats!$C$4),1,0)</f>
        <v>0</v>
      </c>
      <c r="D1563">
        <f>IF(AND(Taureaux[[#All],[nombres d''incides M&gt;F]]=résultats!$E$1,Taureaux[[#All],[Race]]=résultats!$C$4),1,0)</f>
        <v>0</v>
      </c>
      <c r="E1563">
        <f>IF(AND(Taureaux[[#All],[nombres d''incides M&gt;F]]=résultats!$E$1-1,Taureaux[[#All],[Race]]=résultats!$C$4),1,0)</f>
        <v>0</v>
      </c>
      <c r="F1563">
        <f>IF(Taureaux[[#All],[&gt; palier]]=0,0,SUM($C$2:C1563))</f>
        <v>0</v>
      </c>
      <c r="G1563">
        <f>IF(Taureaux[[#All],[=palier]]=0,0,SUM($D$2:D1563)+MAX(Taureaux[[#All],[séquence &gt; palier]]))</f>
        <v>0</v>
      </c>
      <c r="H1563">
        <f>IF(Taureaux[[#All],[=palier-1]]=0,0,SUM($E$2:E1563)+MAX(Taureaux[[#All],[séquence = palier]]))</f>
        <v>0</v>
      </c>
      <c r="I1563" t="str">
        <f>IF(Taureaux[[#All],[&gt; palier]]&gt;0,Q1563,"")</f>
        <v/>
      </c>
      <c r="J1563" t="str">
        <f>IF(Taureaux[[#All],[=palier]]&gt;0,Q1563,"")</f>
        <v/>
      </c>
      <c r="K1563" t="str">
        <f>IF(Taureaux[[#All],[=palier-1]]&gt;0,Q1563,"")</f>
        <v/>
      </c>
      <c r="L1563">
        <f>IF(ROW()-1&lt;=60000,ROW()-1)</f>
        <v>1562</v>
      </c>
      <c r="M1563" s="12" t="str">
        <f>IF(Taureaux[[#This Row],[Nom selon le rang]]="","",VLOOKUP(O1563,Q:AF,10,FALSE))</f>
        <v/>
      </c>
      <c r="N1563" t="str">
        <f>IF(Taureaux[[#This Row],[somme des males selon la liste]]="","",RANK(Taureaux[[#This Row],[somme des males selon la liste]],Taureaux[[#All],[somme des males selon la liste]],0))</f>
        <v/>
      </c>
      <c r="O15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3">
        <v>50923741</v>
      </c>
      <c r="Q1563" t="s">
        <v>1400</v>
      </c>
      <c r="R1563" t="s">
        <v>120</v>
      </c>
      <c r="S1563" t="s">
        <v>161</v>
      </c>
      <c r="T1563">
        <v>1126.78</v>
      </c>
      <c r="U1563">
        <v>67.3</v>
      </c>
      <c r="V1563">
        <v>65.819999999999993</v>
      </c>
      <c r="W1563">
        <v>70.11</v>
      </c>
      <c r="X1563">
        <v>60.02</v>
      </c>
      <c r="Y1563">
        <v>64.959999999999994</v>
      </c>
      <c r="Z1563" s="12">
        <f>SUM(Taureaux[[#This Row],[indice 1]:[Indice 5]])</f>
        <v>328.21</v>
      </c>
      <c r="AA1563" t="s">
        <v>148</v>
      </c>
      <c r="AB1563" t="s">
        <v>148</v>
      </c>
      <c r="AC1563" t="s">
        <v>116</v>
      </c>
      <c r="AD1563">
        <v>20721</v>
      </c>
      <c r="AE1563">
        <v>30</v>
      </c>
    </row>
    <row r="1564" spans="2:31" x14ac:dyDescent="0.25">
      <c r="B1564" s="2">
        <f>IF(Taureaux[[#This Row],[Race]]&lt;&gt;résultats!$C$4,0,SUM(IF(U1564&gt;résultats!E$4,1,0),IF(V1564&gt;résultats!F$4,1,0),IF(W1564&gt;résultats!G$4,1,0),IF(X1564&gt;résultats!H$4,1,0),IF(Y1564&gt;résultats!I$4,1,0),IF(Z1564&gt;résultats!J$4,1,0)))</f>
        <v>0</v>
      </c>
      <c r="C1564">
        <f>IF(AND(Taureaux[[#All],[nombres d''incides M&gt;F]]&gt;résultats!$E$1,Taureaux[[#All],[Race]]=résultats!$C$4),1,0)</f>
        <v>0</v>
      </c>
      <c r="D1564">
        <f>IF(AND(Taureaux[[#All],[nombres d''incides M&gt;F]]=résultats!$E$1,Taureaux[[#All],[Race]]=résultats!$C$4),1,0)</f>
        <v>0</v>
      </c>
      <c r="E1564">
        <f>IF(AND(Taureaux[[#All],[nombres d''incides M&gt;F]]=résultats!$E$1-1,Taureaux[[#All],[Race]]=résultats!$C$4),1,0)</f>
        <v>0</v>
      </c>
      <c r="F1564">
        <f>IF(Taureaux[[#All],[&gt; palier]]=0,0,SUM($C$2:C1564))</f>
        <v>0</v>
      </c>
      <c r="G1564">
        <f>IF(Taureaux[[#All],[=palier]]=0,0,SUM($D$2:D1564)+MAX(Taureaux[[#All],[séquence &gt; palier]]))</f>
        <v>0</v>
      </c>
      <c r="H1564">
        <f>IF(Taureaux[[#All],[=palier-1]]=0,0,SUM($E$2:E1564)+MAX(Taureaux[[#All],[séquence = palier]]))</f>
        <v>0</v>
      </c>
      <c r="I1564" t="str">
        <f>IF(Taureaux[[#All],[&gt; palier]]&gt;0,Q1564,"")</f>
        <v/>
      </c>
      <c r="J1564" t="str">
        <f>IF(Taureaux[[#All],[=palier]]&gt;0,Q1564,"")</f>
        <v/>
      </c>
      <c r="K1564" t="str">
        <f>IF(Taureaux[[#All],[=palier-1]]&gt;0,Q1564,"")</f>
        <v/>
      </c>
      <c r="L1564">
        <f>IF(ROW()-1&lt;=60000,ROW()-1)</f>
        <v>1563</v>
      </c>
      <c r="M1564" s="12" t="str">
        <f>IF(Taureaux[[#This Row],[Nom selon le rang]]="","",VLOOKUP(O1564,Q:AF,10,FALSE))</f>
        <v/>
      </c>
      <c r="N1564" t="str">
        <f>IF(Taureaux[[#This Row],[somme des males selon la liste]]="","",RANK(Taureaux[[#This Row],[somme des males selon la liste]],Taureaux[[#All],[somme des males selon la liste]],0))</f>
        <v/>
      </c>
      <c r="O15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4">
        <v>77207990</v>
      </c>
      <c r="Q1564" t="s">
        <v>504</v>
      </c>
      <c r="R1564" t="s">
        <v>45</v>
      </c>
      <c r="S1564" t="s">
        <v>73</v>
      </c>
      <c r="T1564">
        <v>1042.8599999999999</v>
      </c>
      <c r="U1564">
        <v>63.74</v>
      </c>
      <c r="V1564">
        <v>74.39</v>
      </c>
      <c r="W1564">
        <v>75.56</v>
      </c>
      <c r="X1564">
        <v>60.49</v>
      </c>
      <c r="Y1564">
        <v>76.84</v>
      </c>
      <c r="Z1564" s="12">
        <f>SUM(Taureaux[[#This Row],[indice 1]:[Indice 5]])</f>
        <v>351.02</v>
      </c>
      <c r="AA1564" t="s">
        <v>63</v>
      </c>
      <c r="AB1564" t="s">
        <v>138</v>
      </c>
      <c r="AC1564" t="s">
        <v>139</v>
      </c>
      <c r="AD1564">
        <v>10</v>
      </c>
      <c r="AE1564">
        <v>30</v>
      </c>
    </row>
    <row r="1565" spans="2:31" x14ac:dyDescent="0.25">
      <c r="B1565" s="2">
        <f>IF(Taureaux[[#This Row],[Race]]&lt;&gt;résultats!$C$4,0,SUM(IF(U1565&gt;résultats!E$4,1,0),IF(V1565&gt;résultats!F$4,1,0),IF(W1565&gt;résultats!G$4,1,0),IF(X1565&gt;résultats!H$4,1,0),IF(Y1565&gt;résultats!I$4,1,0),IF(Z1565&gt;résultats!J$4,1,0)))</f>
        <v>0</v>
      </c>
      <c r="C1565">
        <f>IF(AND(Taureaux[[#All],[nombres d''incides M&gt;F]]&gt;résultats!$E$1,Taureaux[[#All],[Race]]=résultats!$C$4),1,0)</f>
        <v>0</v>
      </c>
      <c r="D1565">
        <f>IF(AND(Taureaux[[#All],[nombres d''incides M&gt;F]]=résultats!$E$1,Taureaux[[#All],[Race]]=résultats!$C$4),1,0)</f>
        <v>0</v>
      </c>
      <c r="E1565">
        <f>IF(AND(Taureaux[[#All],[nombres d''incides M&gt;F]]=résultats!$E$1-1,Taureaux[[#All],[Race]]=résultats!$C$4),1,0)</f>
        <v>0</v>
      </c>
      <c r="F1565">
        <f>IF(Taureaux[[#All],[&gt; palier]]=0,0,SUM($C$2:C1565))</f>
        <v>0</v>
      </c>
      <c r="G1565">
        <f>IF(Taureaux[[#All],[=palier]]=0,0,SUM($D$2:D1565)+MAX(Taureaux[[#All],[séquence &gt; palier]]))</f>
        <v>0</v>
      </c>
      <c r="H1565">
        <f>IF(Taureaux[[#All],[=palier-1]]=0,0,SUM($E$2:E1565)+MAX(Taureaux[[#All],[séquence = palier]]))</f>
        <v>0</v>
      </c>
      <c r="I1565" t="str">
        <f>IF(Taureaux[[#All],[&gt; palier]]&gt;0,Q1565,"")</f>
        <v/>
      </c>
      <c r="J1565" t="str">
        <f>IF(Taureaux[[#All],[=palier]]&gt;0,Q1565,"")</f>
        <v/>
      </c>
      <c r="K1565" t="str">
        <f>IF(Taureaux[[#All],[=palier-1]]&gt;0,Q1565,"")</f>
        <v/>
      </c>
      <c r="L1565">
        <f>IF(ROW()-1&lt;=60000,ROW()-1)</f>
        <v>1564</v>
      </c>
      <c r="M1565" s="12" t="str">
        <f>IF(Taureaux[[#This Row],[Nom selon le rang]]="","",VLOOKUP(O1565,Q:AF,10,FALSE))</f>
        <v/>
      </c>
      <c r="N1565" t="str">
        <f>IF(Taureaux[[#This Row],[somme des males selon la liste]]="","",RANK(Taureaux[[#This Row],[somme des males selon la liste]],Taureaux[[#All],[somme des males selon la liste]],0))</f>
        <v/>
      </c>
      <c r="O15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5">
        <v>78535678</v>
      </c>
      <c r="Q1565" t="s">
        <v>578</v>
      </c>
      <c r="R1565" t="s">
        <v>181</v>
      </c>
      <c r="S1565" t="s">
        <v>9</v>
      </c>
      <c r="T1565">
        <v>1283.8599999999999</v>
      </c>
      <c r="U1565">
        <v>69.47</v>
      </c>
      <c r="V1565">
        <v>76.510000000000005</v>
      </c>
      <c r="W1565">
        <v>66.510000000000005</v>
      </c>
      <c r="X1565">
        <v>73.599999999999994</v>
      </c>
      <c r="Y1565">
        <v>69.95</v>
      </c>
      <c r="Z1565" s="12">
        <f>SUM(Taureaux[[#This Row],[indice 1]:[Indice 5]])</f>
        <v>356.04</v>
      </c>
      <c r="AA1565" t="s">
        <v>63</v>
      </c>
      <c r="AB1565" t="s">
        <v>115</v>
      </c>
      <c r="AC1565" t="s">
        <v>116</v>
      </c>
      <c r="AD1565">
        <v>30</v>
      </c>
      <c r="AE1565">
        <v>30</v>
      </c>
    </row>
    <row r="1566" spans="2:31" x14ac:dyDescent="0.25">
      <c r="B1566" s="2">
        <f>IF(Taureaux[[#This Row],[Race]]&lt;&gt;résultats!$C$4,0,SUM(IF(U1566&gt;résultats!E$4,1,0),IF(V1566&gt;résultats!F$4,1,0),IF(W1566&gt;résultats!G$4,1,0),IF(X1566&gt;résultats!H$4,1,0),IF(Y1566&gt;résultats!I$4,1,0),IF(Z1566&gt;résultats!J$4,1,0)))</f>
        <v>0</v>
      </c>
      <c r="C1566">
        <f>IF(AND(Taureaux[[#All],[nombres d''incides M&gt;F]]&gt;résultats!$E$1,Taureaux[[#All],[Race]]=résultats!$C$4),1,0)</f>
        <v>0</v>
      </c>
      <c r="D1566">
        <f>IF(AND(Taureaux[[#All],[nombres d''incides M&gt;F]]=résultats!$E$1,Taureaux[[#All],[Race]]=résultats!$C$4),1,0)</f>
        <v>0</v>
      </c>
      <c r="E1566">
        <f>IF(AND(Taureaux[[#All],[nombres d''incides M&gt;F]]=résultats!$E$1-1,Taureaux[[#All],[Race]]=résultats!$C$4),1,0)</f>
        <v>0</v>
      </c>
      <c r="F1566">
        <f>IF(Taureaux[[#All],[&gt; palier]]=0,0,SUM($C$2:C1566))</f>
        <v>0</v>
      </c>
      <c r="G1566">
        <f>IF(Taureaux[[#All],[=palier]]=0,0,SUM($D$2:D1566)+MAX(Taureaux[[#All],[séquence &gt; palier]]))</f>
        <v>0</v>
      </c>
      <c r="H1566">
        <f>IF(Taureaux[[#All],[=palier-1]]=0,0,SUM($E$2:E1566)+MAX(Taureaux[[#All],[séquence = palier]]))</f>
        <v>0</v>
      </c>
      <c r="I1566" t="str">
        <f>IF(Taureaux[[#All],[&gt; palier]]&gt;0,Q1566,"")</f>
        <v/>
      </c>
      <c r="J1566" t="str">
        <f>IF(Taureaux[[#All],[=palier]]&gt;0,Q1566,"")</f>
        <v/>
      </c>
      <c r="K1566" t="str">
        <f>IF(Taureaux[[#All],[=palier-1]]&gt;0,Q1566,"")</f>
        <v/>
      </c>
      <c r="L1566">
        <f>IF(ROW()-1&lt;=60000,ROW()-1)</f>
        <v>1565</v>
      </c>
      <c r="M1566" s="12" t="str">
        <f>IF(Taureaux[[#This Row],[Nom selon le rang]]="","",VLOOKUP(O1566,Q:AF,10,FALSE))</f>
        <v/>
      </c>
      <c r="N1566" t="str">
        <f>IF(Taureaux[[#This Row],[somme des males selon la liste]]="","",RANK(Taureaux[[#This Row],[somme des males selon la liste]],Taureaux[[#All],[somme des males selon la liste]],0))</f>
        <v/>
      </c>
      <c r="O15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6">
        <v>9096761</v>
      </c>
      <c r="Q1566" t="s">
        <v>1820</v>
      </c>
      <c r="R1566" t="s">
        <v>120</v>
      </c>
      <c r="S1566" t="s">
        <v>95</v>
      </c>
      <c r="T1566">
        <v>1148.99</v>
      </c>
      <c r="U1566">
        <v>66.58</v>
      </c>
      <c r="V1566">
        <v>59.37</v>
      </c>
      <c r="W1566">
        <v>65.760000000000005</v>
      </c>
      <c r="X1566">
        <v>58.68</v>
      </c>
      <c r="Y1566">
        <v>70.349999999999994</v>
      </c>
      <c r="Z1566" s="12">
        <f>SUM(Taureaux[[#This Row],[indice 1]:[Indice 5]])</f>
        <v>320.74</v>
      </c>
      <c r="AA1566" t="s">
        <v>38</v>
      </c>
      <c r="AB1566" t="s">
        <v>38</v>
      </c>
      <c r="AC1566" t="s">
        <v>39</v>
      </c>
      <c r="AD1566">
        <v>8238</v>
      </c>
      <c r="AE1566">
        <v>90</v>
      </c>
    </row>
    <row r="1567" spans="2:31" x14ac:dyDescent="0.25">
      <c r="B1567" s="2">
        <f>IF(Taureaux[[#This Row],[Race]]&lt;&gt;résultats!$C$4,0,SUM(IF(U1567&gt;résultats!E$4,1,0),IF(V1567&gt;résultats!F$4,1,0),IF(W1567&gt;résultats!G$4,1,0),IF(X1567&gt;résultats!H$4,1,0),IF(Y1567&gt;résultats!I$4,1,0),IF(Z1567&gt;résultats!J$4,1,0)))</f>
        <v>0</v>
      </c>
      <c r="C1567">
        <f>IF(AND(Taureaux[[#All],[nombres d''incides M&gt;F]]&gt;résultats!$E$1,Taureaux[[#All],[Race]]=résultats!$C$4),1,0)</f>
        <v>0</v>
      </c>
      <c r="D1567">
        <f>IF(AND(Taureaux[[#All],[nombres d''incides M&gt;F]]=résultats!$E$1,Taureaux[[#All],[Race]]=résultats!$C$4),1,0)</f>
        <v>0</v>
      </c>
      <c r="E1567">
        <f>IF(AND(Taureaux[[#All],[nombres d''incides M&gt;F]]=résultats!$E$1-1,Taureaux[[#All],[Race]]=résultats!$C$4),1,0)</f>
        <v>0</v>
      </c>
      <c r="F1567">
        <f>IF(Taureaux[[#All],[&gt; palier]]=0,0,SUM($C$2:C1567))</f>
        <v>0</v>
      </c>
      <c r="G1567">
        <f>IF(Taureaux[[#All],[=palier]]=0,0,SUM($D$2:D1567)+MAX(Taureaux[[#All],[séquence &gt; palier]]))</f>
        <v>0</v>
      </c>
      <c r="H1567">
        <f>IF(Taureaux[[#All],[=palier-1]]=0,0,SUM($E$2:E1567)+MAX(Taureaux[[#All],[séquence = palier]]))</f>
        <v>0</v>
      </c>
      <c r="I1567" t="str">
        <f>IF(Taureaux[[#All],[&gt; palier]]&gt;0,Q1567,"")</f>
        <v/>
      </c>
      <c r="J1567" t="str">
        <f>IF(Taureaux[[#All],[=palier]]&gt;0,Q1567,"")</f>
        <v/>
      </c>
      <c r="K1567" t="str">
        <f>IF(Taureaux[[#All],[=palier-1]]&gt;0,Q1567,"")</f>
        <v/>
      </c>
      <c r="L1567">
        <f>IF(ROW()-1&lt;=60000,ROW()-1)</f>
        <v>1566</v>
      </c>
      <c r="M1567" s="12" t="str">
        <f>IF(Taureaux[[#This Row],[Nom selon le rang]]="","",VLOOKUP(O1567,Q:AF,10,FALSE))</f>
        <v/>
      </c>
      <c r="N1567" t="str">
        <f>IF(Taureaux[[#This Row],[somme des males selon la liste]]="","",RANK(Taureaux[[#This Row],[somme des males selon la liste]],Taureaux[[#All],[somme des males selon la liste]],0))</f>
        <v/>
      </c>
      <c r="O15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7">
        <v>82330924</v>
      </c>
      <c r="Q1567" t="s">
        <v>1897</v>
      </c>
      <c r="R1567" t="s">
        <v>244</v>
      </c>
      <c r="S1567" t="s">
        <v>22</v>
      </c>
      <c r="T1567">
        <v>810.23</v>
      </c>
      <c r="U1567">
        <v>67.94</v>
      </c>
      <c r="V1567">
        <v>62.56</v>
      </c>
      <c r="W1567">
        <v>65.03</v>
      </c>
      <c r="X1567">
        <v>54.56</v>
      </c>
      <c r="Y1567">
        <v>68.56</v>
      </c>
      <c r="Z1567" s="12">
        <f>SUM(Taureaux[[#This Row],[indice 1]:[Indice 5]])</f>
        <v>318.64999999999998</v>
      </c>
      <c r="AA1567" t="s">
        <v>426</v>
      </c>
      <c r="AB1567" t="s">
        <v>427</v>
      </c>
      <c r="AC1567" t="s">
        <v>219</v>
      </c>
      <c r="AD1567">
        <v>345</v>
      </c>
      <c r="AE1567">
        <v>65</v>
      </c>
    </row>
    <row r="1568" spans="2:31" x14ac:dyDescent="0.25">
      <c r="B1568" s="2">
        <f>IF(Taureaux[[#This Row],[Race]]&lt;&gt;résultats!$C$4,0,SUM(IF(U1568&gt;résultats!E$4,1,0),IF(V1568&gt;résultats!F$4,1,0),IF(W1568&gt;résultats!G$4,1,0),IF(X1568&gt;résultats!H$4,1,0),IF(Y1568&gt;résultats!I$4,1,0),IF(Z1568&gt;résultats!J$4,1,0)))</f>
        <v>0</v>
      </c>
      <c r="C1568">
        <f>IF(AND(Taureaux[[#All],[nombres d''incides M&gt;F]]&gt;résultats!$E$1,Taureaux[[#All],[Race]]=résultats!$C$4),1,0)</f>
        <v>0</v>
      </c>
      <c r="D1568">
        <f>IF(AND(Taureaux[[#All],[nombres d''incides M&gt;F]]=résultats!$E$1,Taureaux[[#All],[Race]]=résultats!$C$4),1,0)</f>
        <v>0</v>
      </c>
      <c r="E1568">
        <f>IF(AND(Taureaux[[#All],[nombres d''incides M&gt;F]]=résultats!$E$1-1,Taureaux[[#All],[Race]]=résultats!$C$4),1,0)</f>
        <v>0</v>
      </c>
      <c r="F1568">
        <f>IF(Taureaux[[#All],[&gt; palier]]=0,0,SUM($C$2:C1568))</f>
        <v>0</v>
      </c>
      <c r="G1568">
        <f>IF(Taureaux[[#All],[=palier]]=0,0,SUM($D$2:D1568)+MAX(Taureaux[[#All],[séquence &gt; palier]]))</f>
        <v>0</v>
      </c>
      <c r="H1568">
        <f>IF(Taureaux[[#All],[=palier-1]]=0,0,SUM($E$2:E1568)+MAX(Taureaux[[#All],[séquence = palier]]))</f>
        <v>0</v>
      </c>
      <c r="I1568" t="str">
        <f>IF(Taureaux[[#All],[&gt; palier]]&gt;0,Q1568,"")</f>
        <v/>
      </c>
      <c r="J1568" t="str">
        <f>IF(Taureaux[[#All],[=palier]]&gt;0,Q1568,"")</f>
        <v/>
      </c>
      <c r="K1568" t="str">
        <f>IF(Taureaux[[#All],[=palier-1]]&gt;0,Q1568,"")</f>
        <v/>
      </c>
      <c r="L1568">
        <f>IF(ROW()-1&lt;=60000,ROW()-1)</f>
        <v>1567</v>
      </c>
      <c r="M1568" s="12" t="str">
        <f>IF(Taureaux[[#This Row],[Nom selon le rang]]="","",VLOOKUP(O1568,Q:AF,10,FALSE))</f>
        <v/>
      </c>
      <c r="N1568" t="str">
        <f>IF(Taureaux[[#This Row],[somme des males selon la liste]]="","",RANK(Taureaux[[#This Row],[somme des males selon la liste]],Taureaux[[#All],[somme des males selon la liste]],0))</f>
        <v/>
      </c>
      <c r="O15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8">
        <v>80554343</v>
      </c>
      <c r="Q1568" t="s">
        <v>1080</v>
      </c>
      <c r="R1568" t="s">
        <v>45</v>
      </c>
      <c r="S1568" t="s">
        <v>99</v>
      </c>
      <c r="T1568">
        <v>1071.7</v>
      </c>
      <c r="U1568">
        <v>59.17</v>
      </c>
      <c r="V1568">
        <v>76.11</v>
      </c>
      <c r="W1568">
        <v>74.680000000000007</v>
      </c>
      <c r="X1568">
        <v>60.17</v>
      </c>
      <c r="Y1568">
        <v>60.87</v>
      </c>
      <c r="Z1568" s="12">
        <f>SUM(Taureaux[[#This Row],[indice 1]:[Indice 5]])</f>
        <v>331</v>
      </c>
      <c r="AA1568" t="s">
        <v>148</v>
      </c>
      <c r="AB1568" t="s">
        <v>148</v>
      </c>
      <c r="AC1568" t="s">
        <v>116</v>
      </c>
      <c r="AD1568">
        <v>30007</v>
      </c>
      <c r="AE1568">
        <v>30</v>
      </c>
    </row>
    <row r="1569" spans="2:31" x14ac:dyDescent="0.25">
      <c r="B1569" s="2">
        <f>IF(Taureaux[[#This Row],[Race]]&lt;&gt;résultats!$C$4,0,SUM(IF(U1569&gt;résultats!E$4,1,0),IF(V1569&gt;résultats!F$4,1,0),IF(W1569&gt;résultats!G$4,1,0),IF(X1569&gt;résultats!H$4,1,0),IF(Y1569&gt;résultats!I$4,1,0),IF(Z1569&gt;résultats!J$4,1,0)))</f>
        <v>0</v>
      </c>
      <c r="C1569">
        <f>IF(AND(Taureaux[[#All],[nombres d''incides M&gt;F]]&gt;résultats!$E$1,Taureaux[[#All],[Race]]=résultats!$C$4),1,0)</f>
        <v>0</v>
      </c>
      <c r="D1569">
        <f>IF(AND(Taureaux[[#All],[nombres d''incides M&gt;F]]=résultats!$E$1,Taureaux[[#All],[Race]]=résultats!$C$4),1,0)</f>
        <v>0</v>
      </c>
      <c r="E1569">
        <f>IF(AND(Taureaux[[#All],[nombres d''incides M&gt;F]]=résultats!$E$1-1,Taureaux[[#All],[Race]]=résultats!$C$4),1,0)</f>
        <v>0</v>
      </c>
      <c r="F1569">
        <f>IF(Taureaux[[#All],[&gt; palier]]=0,0,SUM($C$2:C1569))</f>
        <v>0</v>
      </c>
      <c r="G1569">
        <f>IF(Taureaux[[#All],[=palier]]=0,0,SUM($D$2:D1569)+MAX(Taureaux[[#All],[séquence &gt; palier]]))</f>
        <v>0</v>
      </c>
      <c r="H1569">
        <f>IF(Taureaux[[#All],[=palier-1]]=0,0,SUM($E$2:E1569)+MAX(Taureaux[[#All],[séquence = palier]]))</f>
        <v>0</v>
      </c>
      <c r="I1569" t="str">
        <f>IF(Taureaux[[#All],[&gt; palier]]&gt;0,Q1569,"")</f>
        <v/>
      </c>
      <c r="J1569" t="str">
        <f>IF(Taureaux[[#All],[=palier]]&gt;0,Q1569,"")</f>
        <v/>
      </c>
      <c r="K1569" t="str">
        <f>IF(Taureaux[[#All],[=palier-1]]&gt;0,Q1569,"")</f>
        <v/>
      </c>
      <c r="L1569">
        <f>IF(ROW()-1&lt;=60000,ROW()-1)</f>
        <v>1568</v>
      </c>
      <c r="M1569" s="12" t="str">
        <f>IF(Taureaux[[#This Row],[Nom selon le rang]]="","",VLOOKUP(O1569,Q:AF,10,FALSE))</f>
        <v/>
      </c>
      <c r="N1569" t="str">
        <f>IF(Taureaux[[#This Row],[somme des males selon la liste]]="","",RANK(Taureaux[[#This Row],[somme des males selon la liste]],Taureaux[[#All],[somme des males selon la liste]],0))</f>
        <v/>
      </c>
      <c r="O15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69">
        <v>32535001</v>
      </c>
      <c r="Q1569" t="s">
        <v>1526</v>
      </c>
      <c r="R1569" t="s">
        <v>45</v>
      </c>
      <c r="S1569" t="s">
        <v>107</v>
      </c>
      <c r="T1569">
        <v>956.89</v>
      </c>
      <c r="U1569">
        <v>56.9</v>
      </c>
      <c r="V1569">
        <v>71.34</v>
      </c>
      <c r="W1569">
        <v>69.959999999999994</v>
      </c>
      <c r="X1569">
        <v>59.57</v>
      </c>
      <c r="Y1569">
        <v>67.52</v>
      </c>
      <c r="Z1569" s="12">
        <f>SUM(Taureaux[[#This Row],[indice 1]:[Indice 5]])</f>
        <v>325.28999999999996</v>
      </c>
      <c r="AA1569" t="s">
        <v>148</v>
      </c>
      <c r="AB1569" t="s">
        <v>148</v>
      </c>
      <c r="AC1569" t="s">
        <v>116</v>
      </c>
      <c r="AD1569">
        <v>22209</v>
      </c>
      <c r="AE1569">
        <v>30</v>
      </c>
    </row>
    <row r="1570" spans="2:31" x14ac:dyDescent="0.25">
      <c r="B1570" s="2">
        <f>IF(Taureaux[[#This Row],[Race]]&lt;&gt;résultats!$C$4,0,SUM(IF(U1570&gt;résultats!E$4,1,0),IF(V1570&gt;résultats!F$4,1,0),IF(W1570&gt;résultats!G$4,1,0),IF(X1570&gt;résultats!H$4,1,0),IF(Y1570&gt;résultats!I$4,1,0),IF(Z1570&gt;résultats!J$4,1,0)))</f>
        <v>0</v>
      </c>
      <c r="C1570">
        <f>IF(AND(Taureaux[[#All],[nombres d''incides M&gt;F]]&gt;résultats!$E$1,Taureaux[[#All],[Race]]=résultats!$C$4),1,0)</f>
        <v>0</v>
      </c>
      <c r="D1570">
        <f>IF(AND(Taureaux[[#All],[nombres d''incides M&gt;F]]=résultats!$E$1,Taureaux[[#All],[Race]]=résultats!$C$4),1,0)</f>
        <v>0</v>
      </c>
      <c r="E1570">
        <f>IF(AND(Taureaux[[#All],[nombres d''incides M&gt;F]]=résultats!$E$1-1,Taureaux[[#All],[Race]]=résultats!$C$4),1,0)</f>
        <v>0</v>
      </c>
      <c r="F1570">
        <f>IF(Taureaux[[#All],[&gt; palier]]=0,0,SUM($C$2:C1570))</f>
        <v>0</v>
      </c>
      <c r="G1570">
        <f>IF(Taureaux[[#All],[=palier]]=0,0,SUM($D$2:D1570)+MAX(Taureaux[[#All],[séquence &gt; palier]]))</f>
        <v>0</v>
      </c>
      <c r="H1570">
        <f>IF(Taureaux[[#All],[=palier-1]]=0,0,SUM($E$2:E1570)+MAX(Taureaux[[#All],[séquence = palier]]))</f>
        <v>0</v>
      </c>
      <c r="I1570" t="str">
        <f>IF(Taureaux[[#All],[&gt; palier]]&gt;0,Q1570,"")</f>
        <v/>
      </c>
      <c r="J1570" t="str">
        <f>IF(Taureaux[[#All],[=palier]]&gt;0,Q1570,"")</f>
        <v/>
      </c>
      <c r="K1570" t="str">
        <f>IF(Taureaux[[#All],[=palier-1]]&gt;0,Q1570,"")</f>
        <v/>
      </c>
      <c r="L1570">
        <f>IF(ROW()-1&lt;=60000,ROW()-1)</f>
        <v>1569</v>
      </c>
      <c r="M1570" s="12" t="str">
        <f>IF(Taureaux[[#This Row],[Nom selon le rang]]="","",VLOOKUP(O1570,Q:AF,10,FALSE))</f>
        <v/>
      </c>
      <c r="N1570" t="str">
        <f>IF(Taureaux[[#This Row],[somme des males selon la liste]]="","",RANK(Taureaux[[#This Row],[somme des males selon la liste]],Taureaux[[#All],[somme des males selon la liste]],0))</f>
        <v/>
      </c>
      <c r="O15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0">
        <v>54962321</v>
      </c>
      <c r="Q1570" t="s">
        <v>2514</v>
      </c>
      <c r="R1570" t="s">
        <v>545</v>
      </c>
      <c r="S1570" t="s">
        <v>25</v>
      </c>
      <c r="T1570">
        <v>1353.72</v>
      </c>
      <c r="U1570">
        <v>64.53</v>
      </c>
      <c r="V1570">
        <v>54.74</v>
      </c>
      <c r="W1570">
        <v>63.47</v>
      </c>
      <c r="X1570">
        <v>65.97</v>
      </c>
      <c r="Y1570">
        <v>39.93</v>
      </c>
      <c r="Z1570" s="12">
        <f>SUM(Taureaux[[#This Row],[indice 1]:[Indice 5]])</f>
        <v>288.64</v>
      </c>
      <c r="AA1570" t="s">
        <v>51</v>
      </c>
      <c r="AB1570" t="s">
        <v>51</v>
      </c>
      <c r="AC1570" t="s">
        <v>52</v>
      </c>
      <c r="AD1570">
        <v>4556</v>
      </c>
      <c r="AE1570">
        <v>30</v>
      </c>
    </row>
    <row r="1571" spans="2:31" x14ac:dyDescent="0.25">
      <c r="B1571" s="2">
        <f>IF(Taureaux[[#This Row],[Race]]&lt;&gt;résultats!$C$4,0,SUM(IF(U1571&gt;résultats!E$4,1,0),IF(V1571&gt;résultats!F$4,1,0),IF(W1571&gt;résultats!G$4,1,0),IF(X1571&gt;résultats!H$4,1,0),IF(Y1571&gt;résultats!I$4,1,0),IF(Z1571&gt;résultats!J$4,1,0)))</f>
        <v>0</v>
      </c>
      <c r="C1571">
        <f>IF(AND(Taureaux[[#All],[nombres d''incides M&gt;F]]&gt;résultats!$E$1,Taureaux[[#All],[Race]]=résultats!$C$4),1,0)</f>
        <v>0</v>
      </c>
      <c r="D1571">
        <f>IF(AND(Taureaux[[#All],[nombres d''incides M&gt;F]]=résultats!$E$1,Taureaux[[#All],[Race]]=résultats!$C$4),1,0)</f>
        <v>0</v>
      </c>
      <c r="E1571">
        <f>IF(AND(Taureaux[[#All],[nombres d''incides M&gt;F]]=résultats!$E$1-1,Taureaux[[#All],[Race]]=résultats!$C$4),1,0)</f>
        <v>0</v>
      </c>
      <c r="F1571">
        <f>IF(Taureaux[[#All],[&gt; palier]]=0,0,SUM($C$2:C1571))</f>
        <v>0</v>
      </c>
      <c r="G1571">
        <f>IF(Taureaux[[#All],[=palier]]=0,0,SUM($D$2:D1571)+MAX(Taureaux[[#All],[séquence &gt; palier]]))</f>
        <v>0</v>
      </c>
      <c r="H1571">
        <f>IF(Taureaux[[#All],[=palier-1]]=0,0,SUM($E$2:E1571)+MAX(Taureaux[[#All],[séquence = palier]]))</f>
        <v>0</v>
      </c>
      <c r="I1571" t="str">
        <f>IF(Taureaux[[#All],[&gt; palier]]&gt;0,Q1571,"")</f>
        <v/>
      </c>
      <c r="J1571" t="str">
        <f>IF(Taureaux[[#All],[=palier]]&gt;0,Q1571,"")</f>
        <v/>
      </c>
      <c r="K1571" t="str">
        <f>IF(Taureaux[[#All],[=palier-1]]&gt;0,Q1571,"")</f>
        <v/>
      </c>
      <c r="L1571">
        <f>IF(ROW()-1&lt;=60000,ROW()-1)</f>
        <v>1570</v>
      </c>
      <c r="M1571" s="12" t="str">
        <f>IF(Taureaux[[#This Row],[Nom selon le rang]]="","",VLOOKUP(O1571,Q:AF,10,FALSE))</f>
        <v/>
      </c>
      <c r="N1571" t="str">
        <f>IF(Taureaux[[#This Row],[somme des males selon la liste]]="","",RANK(Taureaux[[#This Row],[somme des males selon la liste]],Taureaux[[#All],[somme des males selon la liste]],0))</f>
        <v/>
      </c>
      <c r="O15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1">
        <v>78679076</v>
      </c>
      <c r="Q1571" t="s">
        <v>2060</v>
      </c>
      <c r="R1571" t="s">
        <v>209</v>
      </c>
      <c r="S1571" t="s">
        <v>56</v>
      </c>
      <c r="T1571">
        <v>1367.38</v>
      </c>
      <c r="U1571">
        <v>67.64</v>
      </c>
      <c r="V1571">
        <v>67.36</v>
      </c>
      <c r="W1571">
        <v>60.62</v>
      </c>
      <c r="X1571">
        <v>66.59</v>
      </c>
      <c r="Y1571">
        <v>55.33</v>
      </c>
      <c r="Z1571" s="12">
        <f>SUM(Taureaux[[#This Row],[indice 1]:[Indice 5]])</f>
        <v>317.54000000000002</v>
      </c>
      <c r="AA1571" t="s">
        <v>1081</v>
      </c>
      <c r="AB1571" t="s">
        <v>1081</v>
      </c>
      <c r="AC1571" t="s">
        <v>103</v>
      </c>
      <c r="AD1571">
        <v>1117</v>
      </c>
      <c r="AE1571">
        <v>90</v>
      </c>
    </row>
    <row r="1572" spans="2:31" x14ac:dyDescent="0.25">
      <c r="B1572" s="2">
        <f>IF(Taureaux[[#This Row],[Race]]&lt;&gt;résultats!$C$4,0,SUM(IF(U1572&gt;résultats!E$4,1,0),IF(V1572&gt;résultats!F$4,1,0),IF(W1572&gt;résultats!G$4,1,0),IF(X1572&gt;résultats!H$4,1,0),IF(Y1572&gt;résultats!I$4,1,0),IF(Z1572&gt;résultats!J$4,1,0)))</f>
        <v>0</v>
      </c>
      <c r="C1572">
        <f>IF(AND(Taureaux[[#All],[nombres d''incides M&gt;F]]&gt;résultats!$E$1,Taureaux[[#All],[Race]]=résultats!$C$4),1,0)</f>
        <v>0</v>
      </c>
      <c r="D1572">
        <f>IF(AND(Taureaux[[#All],[nombres d''incides M&gt;F]]=résultats!$E$1,Taureaux[[#All],[Race]]=résultats!$C$4),1,0)</f>
        <v>0</v>
      </c>
      <c r="E1572">
        <f>IF(AND(Taureaux[[#All],[nombres d''incides M&gt;F]]=résultats!$E$1-1,Taureaux[[#All],[Race]]=résultats!$C$4),1,0)</f>
        <v>0</v>
      </c>
      <c r="F1572">
        <f>IF(Taureaux[[#All],[&gt; palier]]=0,0,SUM($C$2:C1572))</f>
        <v>0</v>
      </c>
      <c r="G1572">
        <f>IF(Taureaux[[#All],[=palier]]=0,0,SUM($D$2:D1572)+MAX(Taureaux[[#All],[séquence &gt; palier]]))</f>
        <v>0</v>
      </c>
      <c r="H1572">
        <f>IF(Taureaux[[#All],[=palier-1]]=0,0,SUM($E$2:E1572)+MAX(Taureaux[[#All],[séquence = palier]]))</f>
        <v>0</v>
      </c>
      <c r="I1572" t="str">
        <f>IF(Taureaux[[#All],[&gt; palier]]&gt;0,Q1572,"")</f>
        <v/>
      </c>
      <c r="J1572" t="str">
        <f>IF(Taureaux[[#All],[=palier]]&gt;0,Q1572,"")</f>
        <v/>
      </c>
      <c r="K1572" t="str">
        <f>IF(Taureaux[[#All],[=palier-1]]&gt;0,Q1572,"")</f>
        <v/>
      </c>
      <c r="L1572">
        <f>IF(ROW()-1&lt;=60000,ROW()-1)</f>
        <v>1571</v>
      </c>
      <c r="M1572" s="12" t="str">
        <f>IF(Taureaux[[#This Row],[Nom selon le rang]]="","",VLOOKUP(O1572,Q:AF,10,FALSE))</f>
        <v/>
      </c>
      <c r="N1572" t="str">
        <f>IF(Taureaux[[#This Row],[somme des males selon la liste]]="","",RANK(Taureaux[[#This Row],[somme des males selon la liste]],Taureaux[[#All],[somme des males selon la liste]],0))</f>
        <v/>
      </c>
      <c r="O15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2">
        <v>55350781</v>
      </c>
      <c r="Q1572" t="s">
        <v>2098</v>
      </c>
      <c r="R1572" t="s">
        <v>456</v>
      </c>
      <c r="S1572" t="s">
        <v>99</v>
      </c>
      <c r="T1572">
        <v>1004.38</v>
      </c>
      <c r="U1572">
        <v>62.76</v>
      </c>
      <c r="V1572">
        <v>65.77</v>
      </c>
      <c r="W1572">
        <v>61.55</v>
      </c>
      <c r="X1572">
        <v>59.55</v>
      </c>
      <c r="Y1572">
        <v>65.86</v>
      </c>
      <c r="Z1572" s="12">
        <f>SUM(Taureaux[[#This Row],[indice 1]:[Indice 5]])</f>
        <v>315.49</v>
      </c>
      <c r="AA1572" t="s">
        <v>148</v>
      </c>
      <c r="AB1572" t="s">
        <v>148</v>
      </c>
      <c r="AC1572" t="s">
        <v>116</v>
      </c>
      <c r="AD1572">
        <v>20010</v>
      </c>
      <c r="AE1572">
        <v>30</v>
      </c>
    </row>
    <row r="1573" spans="2:31" x14ac:dyDescent="0.25">
      <c r="B1573" s="2">
        <f>IF(Taureaux[[#This Row],[Race]]&lt;&gt;résultats!$C$4,0,SUM(IF(U1573&gt;résultats!E$4,1,0),IF(V1573&gt;résultats!F$4,1,0),IF(W1573&gt;résultats!G$4,1,0),IF(X1573&gt;résultats!H$4,1,0),IF(Y1573&gt;résultats!I$4,1,0),IF(Z1573&gt;résultats!J$4,1,0)))</f>
        <v>0</v>
      </c>
      <c r="C1573">
        <f>IF(AND(Taureaux[[#All],[nombres d''incides M&gt;F]]&gt;résultats!$E$1,Taureaux[[#All],[Race]]=résultats!$C$4),1,0)</f>
        <v>0</v>
      </c>
      <c r="D1573">
        <f>IF(AND(Taureaux[[#All],[nombres d''incides M&gt;F]]=résultats!$E$1,Taureaux[[#All],[Race]]=résultats!$C$4),1,0)</f>
        <v>0</v>
      </c>
      <c r="E1573">
        <f>IF(AND(Taureaux[[#All],[nombres d''incides M&gt;F]]=résultats!$E$1-1,Taureaux[[#All],[Race]]=résultats!$C$4),1,0)</f>
        <v>0</v>
      </c>
      <c r="F1573">
        <f>IF(Taureaux[[#All],[&gt; palier]]=0,0,SUM($C$2:C1573))</f>
        <v>0</v>
      </c>
      <c r="G1573">
        <f>IF(Taureaux[[#All],[=palier]]=0,0,SUM($D$2:D1573)+MAX(Taureaux[[#All],[séquence &gt; palier]]))</f>
        <v>0</v>
      </c>
      <c r="H1573">
        <f>IF(Taureaux[[#All],[=palier-1]]=0,0,SUM($E$2:E1573)+MAX(Taureaux[[#All],[séquence = palier]]))</f>
        <v>0</v>
      </c>
      <c r="I1573" t="str">
        <f>IF(Taureaux[[#All],[&gt; palier]]&gt;0,Q1573,"")</f>
        <v/>
      </c>
      <c r="J1573" t="str">
        <f>IF(Taureaux[[#All],[=palier]]&gt;0,Q1573,"")</f>
        <v/>
      </c>
      <c r="K1573" t="str">
        <f>IF(Taureaux[[#All],[=palier-1]]&gt;0,Q1573,"")</f>
        <v/>
      </c>
      <c r="L1573">
        <f>IF(ROW()-1&lt;=60000,ROW()-1)</f>
        <v>1572</v>
      </c>
      <c r="M1573" s="12" t="str">
        <f>IF(Taureaux[[#This Row],[Nom selon le rang]]="","",VLOOKUP(O1573,Q:AF,10,FALSE))</f>
        <v/>
      </c>
      <c r="N1573" t="str">
        <f>IF(Taureaux[[#This Row],[somme des males selon la liste]]="","",RANK(Taureaux[[#This Row],[somme des males selon la liste]],Taureaux[[#All],[somme des males selon la liste]],0))</f>
        <v/>
      </c>
      <c r="O15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3">
        <v>48159631</v>
      </c>
      <c r="Q1573" t="s">
        <v>2921</v>
      </c>
      <c r="R1573" t="s">
        <v>2737</v>
      </c>
      <c r="S1573" t="s">
        <v>23</v>
      </c>
      <c r="T1573">
        <v>544.5</v>
      </c>
      <c r="U1573">
        <v>34.32</v>
      </c>
      <c r="V1573">
        <v>34.5</v>
      </c>
      <c r="W1573">
        <v>32.93</v>
      </c>
      <c r="X1573">
        <v>34.21</v>
      </c>
      <c r="Y1573">
        <v>32.270000000000003</v>
      </c>
      <c r="Z1573" s="12">
        <f>SUM(Taureaux[[#This Row],[indice 1]:[Indice 5]])</f>
        <v>168.23000000000002</v>
      </c>
      <c r="AA1573" t="s">
        <v>240</v>
      </c>
      <c r="AB1573" t="s">
        <v>240</v>
      </c>
      <c r="AC1573" t="s">
        <v>111</v>
      </c>
      <c r="AD1573">
        <v>5415</v>
      </c>
      <c r="AE1573">
        <v>30</v>
      </c>
    </row>
    <row r="1574" spans="2:31" x14ac:dyDescent="0.25">
      <c r="B1574" s="2">
        <f>IF(Taureaux[[#This Row],[Race]]&lt;&gt;résultats!$C$4,0,SUM(IF(U1574&gt;résultats!E$4,1,0),IF(V1574&gt;résultats!F$4,1,0),IF(W1574&gt;résultats!G$4,1,0),IF(X1574&gt;résultats!H$4,1,0),IF(Y1574&gt;résultats!I$4,1,0),IF(Z1574&gt;résultats!J$4,1,0)))</f>
        <v>0</v>
      </c>
      <c r="C1574">
        <f>IF(AND(Taureaux[[#All],[nombres d''incides M&gt;F]]&gt;résultats!$E$1,Taureaux[[#All],[Race]]=résultats!$C$4),1,0)</f>
        <v>0</v>
      </c>
      <c r="D1574">
        <f>IF(AND(Taureaux[[#All],[nombres d''incides M&gt;F]]=résultats!$E$1,Taureaux[[#All],[Race]]=résultats!$C$4),1,0)</f>
        <v>0</v>
      </c>
      <c r="E1574">
        <f>IF(AND(Taureaux[[#All],[nombres d''incides M&gt;F]]=résultats!$E$1-1,Taureaux[[#All],[Race]]=résultats!$C$4),1,0)</f>
        <v>0</v>
      </c>
      <c r="F1574">
        <f>IF(Taureaux[[#All],[&gt; palier]]=0,0,SUM($C$2:C1574))</f>
        <v>0</v>
      </c>
      <c r="G1574">
        <f>IF(Taureaux[[#All],[=palier]]=0,0,SUM($D$2:D1574)+MAX(Taureaux[[#All],[séquence &gt; palier]]))</f>
        <v>0</v>
      </c>
      <c r="H1574">
        <f>IF(Taureaux[[#All],[=palier-1]]=0,0,SUM($E$2:E1574)+MAX(Taureaux[[#All],[séquence = palier]]))</f>
        <v>0</v>
      </c>
      <c r="I1574" t="str">
        <f>IF(Taureaux[[#All],[&gt; palier]]&gt;0,Q1574,"")</f>
        <v/>
      </c>
      <c r="J1574" t="str">
        <f>IF(Taureaux[[#All],[=palier]]&gt;0,Q1574,"")</f>
        <v/>
      </c>
      <c r="K1574" t="str">
        <f>IF(Taureaux[[#All],[=palier-1]]&gt;0,Q1574,"")</f>
        <v/>
      </c>
      <c r="L1574">
        <f>IF(ROW()-1&lt;=60000,ROW()-1)</f>
        <v>1573</v>
      </c>
      <c r="M1574" s="12" t="str">
        <f>IF(Taureaux[[#This Row],[Nom selon le rang]]="","",VLOOKUP(O1574,Q:AF,10,FALSE))</f>
        <v/>
      </c>
      <c r="N1574" t="str">
        <f>IF(Taureaux[[#This Row],[somme des males selon la liste]]="","",RANK(Taureaux[[#This Row],[somme des males selon la liste]],Taureaux[[#All],[somme des males selon la liste]],0))</f>
        <v/>
      </c>
      <c r="O15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4">
        <v>29734111</v>
      </c>
      <c r="Q1574" t="s">
        <v>1496</v>
      </c>
      <c r="R1574" t="s">
        <v>45</v>
      </c>
      <c r="S1574" t="s">
        <v>119</v>
      </c>
      <c r="T1574">
        <v>988.92</v>
      </c>
      <c r="U1574">
        <v>59.97</v>
      </c>
      <c r="V1574">
        <v>64.400000000000006</v>
      </c>
      <c r="W1574">
        <v>70.599999999999994</v>
      </c>
      <c r="X1574">
        <v>59.88</v>
      </c>
      <c r="Y1574">
        <v>70.569999999999993</v>
      </c>
      <c r="Z1574" s="12">
        <f>SUM(Taureaux[[#This Row],[indice 1]:[Indice 5]])</f>
        <v>325.41999999999996</v>
      </c>
      <c r="AA1574" t="s">
        <v>148</v>
      </c>
      <c r="AB1574" t="s">
        <v>148</v>
      </c>
      <c r="AC1574" t="s">
        <v>116</v>
      </c>
      <c r="AD1574">
        <v>21689</v>
      </c>
      <c r="AE1574">
        <v>30</v>
      </c>
    </row>
    <row r="1575" spans="2:31" x14ac:dyDescent="0.25">
      <c r="B1575" s="2">
        <f>IF(Taureaux[[#This Row],[Race]]&lt;&gt;résultats!$C$4,0,SUM(IF(U1575&gt;résultats!E$4,1,0),IF(V1575&gt;résultats!F$4,1,0),IF(W1575&gt;résultats!G$4,1,0),IF(X1575&gt;résultats!H$4,1,0),IF(Y1575&gt;résultats!I$4,1,0),IF(Z1575&gt;résultats!J$4,1,0)))</f>
        <v>0</v>
      </c>
      <c r="C1575">
        <f>IF(AND(Taureaux[[#All],[nombres d''incides M&gt;F]]&gt;résultats!$E$1,Taureaux[[#All],[Race]]=résultats!$C$4),1,0)</f>
        <v>0</v>
      </c>
      <c r="D1575">
        <f>IF(AND(Taureaux[[#All],[nombres d''incides M&gt;F]]=résultats!$E$1,Taureaux[[#All],[Race]]=résultats!$C$4),1,0)</f>
        <v>0</v>
      </c>
      <c r="E1575">
        <f>IF(AND(Taureaux[[#All],[nombres d''incides M&gt;F]]=résultats!$E$1-1,Taureaux[[#All],[Race]]=résultats!$C$4),1,0)</f>
        <v>0</v>
      </c>
      <c r="F1575">
        <f>IF(Taureaux[[#All],[&gt; palier]]=0,0,SUM($C$2:C1575))</f>
        <v>0</v>
      </c>
      <c r="G1575">
        <f>IF(Taureaux[[#All],[=palier]]=0,0,SUM($D$2:D1575)+MAX(Taureaux[[#All],[séquence &gt; palier]]))</f>
        <v>0</v>
      </c>
      <c r="H1575">
        <f>IF(Taureaux[[#All],[=palier-1]]=0,0,SUM($E$2:E1575)+MAX(Taureaux[[#All],[séquence = palier]]))</f>
        <v>0</v>
      </c>
      <c r="I1575" t="str">
        <f>IF(Taureaux[[#All],[&gt; palier]]&gt;0,Q1575,"")</f>
        <v/>
      </c>
      <c r="J1575" t="str">
        <f>IF(Taureaux[[#All],[=palier]]&gt;0,Q1575,"")</f>
        <v/>
      </c>
      <c r="K1575" t="str">
        <f>IF(Taureaux[[#All],[=palier-1]]&gt;0,Q1575,"")</f>
        <v/>
      </c>
      <c r="L1575">
        <f>IF(ROW()-1&lt;=60000,ROW()-1)</f>
        <v>1574</v>
      </c>
      <c r="M1575" s="12" t="str">
        <f>IF(Taureaux[[#This Row],[Nom selon le rang]]="","",VLOOKUP(O1575,Q:AF,10,FALSE))</f>
        <v/>
      </c>
      <c r="N1575" t="str">
        <f>IF(Taureaux[[#This Row],[somme des males selon la liste]]="","",RANK(Taureaux[[#This Row],[somme des males selon la liste]],Taureaux[[#All],[somme des males selon la liste]],0))</f>
        <v/>
      </c>
      <c r="O15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5">
        <v>79501474</v>
      </c>
      <c r="Q1575" t="s">
        <v>1597</v>
      </c>
      <c r="R1575" t="s">
        <v>45</v>
      </c>
      <c r="S1575" t="s">
        <v>71</v>
      </c>
      <c r="T1575">
        <v>1065.1099999999999</v>
      </c>
      <c r="U1575">
        <v>58.55</v>
      </c>
      <c r="V1575">
        <v>70.61</v>
      </c>
      <c r="W1575">
        <v>72.680000000000007</v>
      </c>
      <c r="X1575">
        <v>60.49</v>
      </c>
      <c r="Y1575">
        <v>58.46</v>
      </c>
      <c r="Z1575" s="12">
        <f>SUM(Taureaux[[#This Row],[indice 1]:[Indice 5]])</f>
        <v>320.78999999999996</v>
      </c>
      <c r="AA1575" t="s">
        <v>148</v>
      </c>
      <c r="AB1575" t="s">
        <v>148</v>
      </c>
      <c r="AC1575" t="s">
        <v>116</v>
      </c>
      <c r="AD1575">
        <v>31319</v>
      </c>
      <c r="AE1575">
        <v>30</v>
      </c>
    </row>
    <row r="1576" spans="2:31" x14ac:dyDescent="0.25">
      <c r="B1576" s="2">
        <f>IF(Taureaux[[#This Row],[Race]]&lt;&gt;résultats!$C$4,0,SUM(IF(U1576&gt;résultats!E$4,1,0),IF(V1576&gt;résultats!F$4,1,0),IF(W1576&gt;résultats!G$4,1,0),IF(X1576&gt;résultats!H$4,1,0),IF(Y1576&gt;résultats!I$4,1,0),IF(Z1576&gt;résultats!J$4,1,0)))</f>
        <v>0</v>
      </c>
      <c r="C1576">
        <f>IF(AND(Taureaux[[#All],[nombres d''incides M&gt;F]]&gt;résultats!$E$1,Taureaux[[#All],[Race]]=résultats!$C$4),1,0)</f>
        <v>0</v>
      </c>
      <c r="D1576">
        <f>IF(AND(Taureaux[[#All],[nombres d''incides M&gt;F]]=résultats!$E$1,Taureaux[[#All],[Race]]=résultats!$C$4),1,0)</f>
        <v>0</v>
      </c>
      <c r="E1576">
        <f>IF(AND(Taureaux[[#All],[nombres d''incides M&gt;F]]=résultats!$E$1-1,Taureaux[[#All],[Race]]=résultats!$C$4),1,0)</f>
        <v>0</v>
      </c>
      <c r="F1576">
        <f>IF(Taureaux[[#All],[&gt; palier]]=0,0,SUM($C$2:C1576))</f>
        <v>0</v>
      </c>
      <c r="G1576">
        <f>IF(Taureaux[[#All],[=palier]]=0,0,SUM($D$2:D1576)+MAX(Taureaux[[#All],[séquence &gt; palier]]))</f>
        <v>0</v>
      </c>
      <c r="H1576">
        <f>IF(Taureaux[[#All],[=palier-1]]=0,0,SUM($E$2:E1576)+MAX(Taureaux[[#All],[séquence = palier]]))</f>
        <v>0</v>
      </c>
      <c r="I1576" t="str">
        <f>IF(Taureaux[[#All],[&gt; palier]]&gt;0,Q1576,"")</f>
        <v/>
      </c>
      <c r="J1576" t="str">
        <f>IF(Taureaux[[#All],[=palier]]&gt;0,Q1576,"")</f>
        <v/>
      </c>
      <c r="K1576" t="str">
        <f>IF(Taureaux[[#All],[=palier-1]]&gt;0,Q1576,"")</f>
        <v/>
      </c>
      <c r="L1576">
        <f>IF(ROW()-1&lt;=60000,ROW()-1)</f>
        <v>1575</v>
      </c>
      <c r="M1576" s="12" t="str">
        <f>IF(Taureaux[[#This Row],[Nom selon le rang]]="","",VLOOKUP(O1576,Q:AF,10,FALSE))</f>
        <v/>
      </c>
      <c r="N1576" t="str">
        <f>IF(Taureaux[[#This Row],[somme des males selon la liste]]="","",RANK(Taureaux[[#This Row],[somme des males selon la liste]],Taureaux[[#All],[somme des males selon la liste]],0))</f>
        <v/>
      </c>
      <c r="O15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6">
        <v>80043473</v>
      </c>
      <c r="Q1576" t="s">
        <v>1006</v>
      </c>
      <c r="R1576" t="s">
        <v>45</v>
      </c>
      <c r="S1576" t="s">
        <v>112</v>
      </c>
      <c r="T1576">
        <v>1087.47</v>
      </c>
      <c r="U1576">
        <v>58.94</v>
      </c>
      <c r="V1576">
        <v>68.83</v>
      </c>
      <c r="W1576">
        <v>73.83</v>
      </c>
      <c r="X1576">
        <v>58.4</v>
      </c>
      <c r="Y1576">
        <v>73.67</v>
      </c>
      <c r="Z1576" s="12">
        <f>SUM(Taureaux[[#This Row],[indice 1]:[Indice 5]])</f>
        <v>333.67</v>
      </c>
      <c r="AA1576" t="s">
        <v>148</v>
      </c>
      <c r="AB1576" t="s">
        <v>148</v>
      </c>
      <c r="AC1576" t="s">
        <v>116</v>
      </c>
      <c r="AD1576">
        <v>30361</v>
      </c>
      <c r="AE1576">
        <v>30</v>
      </c>
    </row>
    <row r="1577" spans="2:31" x14ac:dyDescent="0.25">
      <c r="B1577" s="2">
        <f>IF(Taureaux[[#This Row],[Race]]&lt;&gt;résultats!$C$4,0,SUM(IF(U1577&gt;résultats!E$4,1,0),IF(V1577&gt;résultats!F$4,1,0),IF(W1577&gt;résultats!G$4,1,0),IF(X1577&gt;résultats!H$4,1,0),IF(Y1577&gt;résultats!I$4,1,0),IF(Z1577&gt;résultats!J$4,1,0)))</f>
        <v>0</v>
      </c>
      <c r="C1577">
        <f>IF(AND(Taureaux[[#All],[nombres d''incides M&gt;F]]&gt;résultats!$E$1,Taureaux[[#All],[Race]]=résultats!$C$4),1,0)</f>
        <v>0</v>
      </c>
      <c r="D1577">
        <f>IF(AND(Taureaux[[#All],[nombres d''incides M&gt;F]]=résultats!$E$1,Taureaux[[#All],[Race]]=résultats!$C$4),1,0)</f>
        <v>0</v>
      </c>
      <c r="E1577">
        <f>IF(AND(Taureaux[[#All],[nombres d''incides M&gt;F]]=résultats!$E$1-1,Taureaux[[#All],[Race]]=résultats!$C$4),1,0)</f>
        <v>0</v>
      </c>
      <c r="F1577">
        <f>IF(Taureaux[[#All],[&gt; palier]]=0,0,SUM($C$2:C1577))</f>
        <v>0</v>
      </c>
      <c r="G1577">
        <f>IF(Taureaux[[#All],[=palier]]=0,0,SUM($D$2:D1577)+MAX(Taureaux[[#All],[séquence &gt; palier]]))</f>
        <v>0</v>
      </c>
      <c r="H1577">
        <f>IF(Taureaux[[#All],[=palier-1]]=0,0,SUM($E$2:E1577)+MAX(Taureaux[[#All],[séquence = palier]]))</f>
        <v>0</v>
      </c>
      <c r="I1577" t="str">
        <f>IF(Taureaux[[#All],[&gt; palier]]&gt;0,Q1577,"")</f>
        <v/>
      </c>
      <c r="J1577" t="str">
        <f>IF(Taureaux[[#All],[=palier]]&gt;0,Q1577,"")</f>
        <v/>
      </c>
      <c r="K1577" t="str">
        <f>IF(Taureaux[[#All],[=palier-1]]&gt;0,Q1577,"")</f>
        <v/>
      </c>
      <c r="L1577">
        <f>IF(ROW()-1&lt;=60000,ROW()-1)</f>
        <v>1576</v>
      </c>
      <c r="M1577" s="12" t="str">
        <f>IF(Taureaux[[#This Row],[Nom selon le rang]]="","",VLOOKUP(O1577,Q:AF,10,FALSE))</f>
        <v/>
      </c>
      <c r="N1577" t="str">
        <f>IF(Taureaux[[#This Row],[somme des males selon la liste]]="","",RANK(Taureaux[[#This Row],[somme des males selon la liste]],Taureaux[[#All],[somme des males selon la liste]],0))</f>
        <v/>
      </c>
      <c r="O15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7">
        <v>79865573</v>
      </c>
      <c r="Q1577" t="s">
        <v>1864</v>
      </c>
      <c r="R1577" t="s">
        <v>632</v>
      </c>
      <c r="S1577" t="s">
        <v>85</v>
      </c>
      <c r="T1577">
        <v>1156.3399999999999</v>
      </c>
      <c r="U1577">
        <v>67.459999999999994</v>
      </c>
      <c r="V1577">
        <v>62.42</v>
      </c>
      <c r="W1577">
        <v>60.49</v>
      </c>
      <c r="X1577">
        <v>74.81</v>
      </c>
      <c r="Y1577">
        <v>59.18</v>
      </c>
      <c r="Z1577" s="12">
        <f>SUM(Taureaux[[#This Row],[indice 1]:[Indice 5]])</f>
        <v>324.36</v>
      </c>
      <c r="AA1577" t="s">
        <v>153</v>
      </c>
      <c r="AB1577" t="s">
        <v>153</v>
      </c>
      <c r="AC1577" t="s">
        <v>39</v>
      </c>
      <c r="AD1577">
        <v>23312</v>
      </c>
      <c r="AE1577">
        <v>90</v>
      </c>
    </row>
    <row r="1578" spans="2:31" x14ac:dyDescent="0.25">
      <c r="B1578" s="2">
        <f>IF(Taureaux[[#This Row],[Race]]&lt;&gt;résultats!$C$4,0,SUM(IF(U1578&gt;résultats!E$4,1,0),IF(V1578&gt;résultats!F$4,1,0),IF(W1578&gt;résultats!G$4,1,0),IF(X1578&gt;résultats!H$4,1,0),IF(Y1578&gt;résultats!I$4,1,0),IF(Z1578&gt;résultats!J$4,1,0)))</f>
        <v>0</v>
      </c>
      <c r="C1578">
        <f>IF(AND(Taureaux[[#All],[nombres d''incides M&gt;F]]&gt;résultats!$E$1,Taureaux[[#All],[Race]]=résultats!$C$4),1,0)</f>
        <v>0</v>
      </c>
      <c r="D1578">
        <f>IF(AND(Taureaux[[#All],[nombres d''incides M&gt;F]]=résultats!$E$1,Taureaux[[#All],[Race]]=résultats!$C$4),1,0)</f>
        <v>0</v>
      </c>
      <c r="E1578">
        <f>IF(AND(Taureaux[[#All],[nombres d''incides M&gt;F]]=résultats!$E$1-1,Taureaux[[#All],[Race]]=résultats!$C$4),1,0)</f>
        <v>0</v>
      </c>
      <c r="F1578">
        <f>IF(Taureaux[[#All],[&gt; palier]]=0,0,SUM($C$2:C1578))</f>
        <v>0</v>
      </c>
      <c r="G1578">
        <f>IF(Taureaux[[#All],[=palier]]=0,0,SUM($D$2:D1578)+MAX(Taureaux[[#All],[séquence &gt; palier]]))</f>
        <v>0</v>
      </c>
      <c r="H1578">
        <f>IF(Taureaux[[#All],[=palier-1]]=0,0,SUM($E$2:E1578)+MAX(Taureaux[[#All],[séquence = palier]]))</f>
        <v>0</v>
      </c>
      <c r="I1578" t="str">
        <f>IF(Taureaux[[#All],[&gt; palier]]&gt;0,Q1578,"")</f>
        <v/>
      </c>
      <c r="J1578" t="str">
        <f>IF(Taureaux[[#All],[=palier]]&gt;0,Q1578,"")</f>
        <v/>
      </c>
      <c r="K1578" t="str">
        <f>IF(Taureaux[[#All],[=palier-1]]&gt;0,Q1578,"")</f>
        <v/>
      </c>
      <c r="L1578">
        <f>IF(ROW()-1&lt;=60000,ROW()-1)</f>
        <v>1577</v>
      </c>
      <c r="M1578" s="12" t="str">
        <f>IF(Taureaux[[#This Row],[Nom selon le rang]]="","",VLOOKUP(O1578,Q:AF,10,FALSE))</f>
        <v/>
      </c>
      <c r="N1578" t="str">
        <f>IF(Taureaux[[#This Row],[somme des males selon la liste]]="","",RANK(Taureaux[[#This Row],[somme des males selon la liste]],Taureaux[[#All],[somme des males selon la liste]],0))</f>
        <v/>
      </c>
      <c r="O15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8">
        <v>80294932</v>
      </c>
      <c r="Q1578" t="s">
        <v>2996</v>
      </c>
      <c r="R1578" t="s">
        <v>36</v>
      </c>
      <c r="S1578" t="s">
        <v>91</v>
      </c>
      <c r="T1578">
        <v>1157.43</v>
      </c>
      <c r="U1578">
        <v>78.459999999999994</v>
      </c>
      <c r="V1578">
        <v>74.040000000000006</v>
      </c>
      <c r="W1578">
        <v>87.61</v>
      </c>
      <c r="X1578">
        <v>69.989999999999995</v>
      </c>
      <c r="Y1578">
        <v>62.68</v>
      </c>
      <c r="Z1578" s="12">
        <f>SUM(Taureaux[[#This Row],[indice 1]:[Indice 5]])</f>
        <v>372.78000000000003</v>
      </c>
      <c r="AA1578" t="s">
        <v>38</v>
      </c>
      <c r="AB1578" t="s">
        <v>38</v>
      </c>
      <c r="AC1578" t="s">
        <v>39</v>
      </c>
      <c r="AD1578">
        <v>6505</v>
      </c>
      <c r="AE1578">
        <v>90</v>
      </c>
    </row>
    <row r="1579" spans="2:31" x14ac:dyDescent="0.25">
      <c r="B1579" s="2">
        <f>IF(Taureaux[[#This Row],[Race]]&lt;&gt;résultats!$C$4,0,SUM(IF(U1579&gt;résultats!E$4,1,0),IF(V1579&gt;résultats!F$4,1,0),IF(W1579&gt;résultats!G$4,1,0),IF(X1579&gt;résultats!H$4,1,0),IF(Y1579&gt;résultats!I$4,1,0),IF(Z1579&gt;résultats!J$4,1,0)))</f>
        <v>0</v>
      </c>
      <c r="C1579">
        <f>IF(AND(Taureaux[[#All],[nombres d''incides M&gt;F]]&gt;résultats!$E$1,Taureaux[[#All],[Race]]=résultats!$C$4),1,0)</f>
        <v>0</v>
      </c>
      <c r="D1579">
        <f>IF(AND(Taureaux[[#All],[nombres d''incides M&gt;F]]=résultats!$E$1,Taureaux[[#All],[Race]]=résultats!$C$4),1,0)</f>
        <v>0</v>
      </c>
      <c r="E1579">
        <f>IF(AND(Taureaux[[#All],[nombres d''incides M&gt;F]]=résultats!$E$1-1,Taureaux[[#All],[Race]]=résultats!$C$4),1,0)</f>
        <v>0</v>
      </c>
      <c r="F1579">
        <f>IF(Taureaux[[#All],[&gt; palier]]=0,0,SUM($C$2:C1579))</f>
        <v>0</v>
      </c>
      <c r="G1579">
        <f>IF(Taureaux[[#All],[=palier]]=0,0,SUM($D$2:D1579)+MAX(Taureaux[[#All],[séquence &gt; palier]]))</f>
        <v>0</v>
      </c>
      <c r="H1579">
        <f>IF(Taureaux[[#All],[=palier-1]]=0,0,SUM($E$2:E1579)+MAX(Taureaux[[#All],[séquence = palier]]))</f>
        <v>0</v>
      </c>
      <c r="I1579" t="str">
        <f>IF(Taureaux[[#All],[&gt; palier]]&gt;0,Q1579,"")</f>
        <v/>
      </c>
      <c r="J1579" t="str">
        <f>IF(Taureaux[[#All],[=palier]]&gt;0,Q1579,"")</f>
        <v/>
      </c>
      <c r="K1579" t="str">
        <f>IF(Taureaux[[#All],[=palier-1]]&gt;0,Q1579,"")</f>
        <v/>
      </c>
      <c r="L1579">
        <f>IF(ROW()-1&lt;=60000,ROW()-1)</f>
        <v>1578</v>
      </c>
      <c r="M1579" s="12" t="str">
        <f>IF(Taureaux[[#This Row],[Nom selon le rang]]="","",VLOOKUP(O1579,Q:AF,10,FALSE))</f>
        <v/>
      </c>
      <c r="N1579" t="str">
        <f>IF(Taureaux[[#This Row],[somme des males selon la liste]]="","",RANK(Taureaux[[#This Row],[somme des males selon la liste]],Taureaux[[#All],[somme des males selon la liste]],0))</f>
        <v/>
      </c>
      <c r="O15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79">
        <v>54404641</v>
      </c>
      <c r="Q1579" t="s">
        <v>2294</v>
      </c>
      <c r="R1579" t="s">
        <v>654</v>
      </c>
      <c r="S1579" t="s">
        <v>80</v>
      </c>
      <c r="T1579">
        <v>850.18</v>
      </c>
      <c r="U1579">
        <v>68.709999999999994</v>
      </c>
      <c r="V1579">
        <v>63.65</v>
      </c>
      <c r="W1579">
        <v>62.7</v>
      </c>
      <c r="X1579">
        <v>53.25</v>
      </c>
      <c r="Y1579">
        <v>57.72</v>
      </c>
      <c r="Z1579" s="12">
        <f>SUM(Taureaux[[#This Row],[indice 1]:[Indice 5]])</f>
        <v>306.02999999999997</v>
      </c>
      <c r="AA1579" t="s">
        <v>148</v>
      </c>
      <c r="AB1579" t="s">
        <v>148</v>
      </c>
      <c r="AC1579" t="s">
        <v>116</v>
      </c>
      <c r="AD1579">
        <v>19996</v>
      </c>
      <c r="AE1579">
        <v>30</v>
      </c>
    </row>
    <row r="1580" spans="2:31" x14ac:dyDescent="0.25">
      <c r="B1580" s="2">
        <f>IF(Taureaux[[#This Row],[Race]]&lt;&gt;résultats!$C$4,0,SUM(IF(U1580&gt;résultats!E$4,1,0),IF(V1580&gt;résultats!F$4,1,0),IF(W1580&gt;résultats!G$4,1,0),IF(X1580&gt;résultats!H$4,1,0),IF(Y1580&gt;résultats!I$4,1,0),IF(Z1580&gt;résultats!J$4,1,0)))</f>
        <v>0</v>
      </c>
      <c r="C1580">
        <f>IF(AND(Taureaux[[#All],[nombres d''incides M&gt;F]]&gt;résultats!$E$1,Taureaux[[#All],[Race]]=résultats!$C$4),1,0)</f>
        <v>0</v>
      </c>
      <c r="D1580">
        <f>IF(AND(Taureaux[[#All],[nombres d''incides M&gt;F]]=résultats!$E$1,Taureaux[[#All],[Race]]=résultats!$C$4),1,0)</f>
        <v>0</v>
      </c>
      <c r="E1580">
        <f>IF(AND(Taureaux[[#All],[nombres d''incides M&gt;F]]=résultats!$E$1-1,Taureaux[[#All],[Race]]=résultats!$C$4),1,0)</f>
        <v>0</v>
      </c>
      <c r="F1580">
        <f>IF(Taureaux[[#All],[&gt; palier]]=0,0,SUM($C$2:C1580))</f>
        <v>0</v>
      </c>
      <c r="G1580">
        <f>IF(Taureaux[[#All],[=palier]]=0,0,SUM($D$2:D1580)+MAX(Taureaux[[#All],[séquence &gt; palier]]))</f>
        <v>0</v>
      </c>
      <c r="H1580">
        <f>IF(Taureaux[[#All],[=palier-1]]=0,0,SUM($E$2:E1580)+MAX(Taureaux[[#All],[séquence = palier]]))</f>
        <v>0</v>
      </c>
      <c r="I1580" t="str">
        <f>IF(Taureaux[[#All],[&gt; palier]]&gt;0,Q1580,"")</f>
        <v/>
      </c>
      <c r="J1580" t="str">
        <f>IF(Taureaux[[#All],[=palier]]&gt;0,Q1580,"")</f>
        <v/>
      </c>
      <c r="K1580" t="str">
        <f>IF(Taureaux[[#All],[=palier-1]]&gt;0,Q1580,"")</f>
        <v/>
      </c>
      <c r="L1580">
        <f>IF(ROW()-1&lt;=60000,ROW()-1)</f>
        <v>1579</v>
      </c>
      <c r="M1580" s="12" t="str">
        <f>IF(Taureaux[[#This Row],[Nom selon le rang]]="","",VLOOKUP(O1580,Q:AF,10,FALSE))</f>
        <v/>
      </c>
      <c r="N1580" t="str">
        <f>IF(Taureaux[[#This Row],[somme des males selon la liste]]="","",RANK(Taureaux[[#This Row],[somme des males selon la liste]],Taureaux[[#All],[somme des males selon la liste]],0))</f>
        <v/>
      </c>
      <c r="O15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0">
        <v>81385773</v>
      </c>
      <c r="Q1580" t="s">
        <v>700</v>
      </c>
      <c r="R1580" t="s">
        <v>181</v>
      </c>
      <c r="S1580" t="s">
        <v>128</v>
      </c>
      <c r="T1580">
        <v>1303.2</v>
      </c>
      <c r="U1580">
        <v>60.61</v>
      </c>
      <c r="V1580">
        <v>74.739999999999995</v>
      </c>
      <c r="W1580">
        <v>64.45</v>
      </c>
      <c r="X1580">
        <v>77.650000000000006</v>
      </c>
      <c r="Y1580">
        <v>75.53</v>
      </c>
      <c r="Z1580" s="12">
        <f>SUM(Taureaux[[#This Row],[indice 1]:[Indice 5]])</f>
        <v>352.98</v>
      </c>
      <c r="AA1580" t="s">
        <v>129</v>
      </c>
      <c r="AB1580" t="s">
        <v>129</v>
      </c>
      <c r="AC1580" t="s">
        <v>130</v>
      </c>
      <c r="AD1580">
        <v>1850</v>
      </c>
      <c r="AE1580">
        <v>30</v>
      </c>
    </row>
    <row r="1581" spans="2:31" x14ac:dyDescent="0.25">
      <c r="B1581" s="2">
        <f>IF(Taureaux[[#This Row],[Race]]&lt;&gt;résultats!$C$4,0,SUM(IF(U1581&gt;résultats!E$4,1,0),IF(V1581&gt;résultats!F$4,1,0),IF(W1581&gt;résultats!G$4,1,0),IF(X1581&gt;résultats!H$4,1,0),IF(Y1581&gt;résultats!I$4,1,0),IF(Z1581&gt;résultats!J$4,1,0)))</f>
        <v>0</v>
      </c>
      <c r="C1581">
        <f>IF(AND(Taureaux[[#All],[nombres d''incides M&gt;F]]&gt;résultats!$E$1,Taureaux[[#All],[Race]]=résultats!$C$4),1,0)</f>
        <v>0</v>
      </c>
      <c r="D1581">
        <f>IF(AND(Taureaux[[#All],[nombres d''incides M&gt;F]]=résultats!$E$1,Taureaux[[#All],[Race]]=résultats!$C$4),1,0)</f>
        <v>0</v>
      </c>
      <c r="E1581">
        <f>IF(AND(Taureaux[[#All],[nombres d''incides M&gt;F]]=résultats!$E$1-1,Taureaux[[#All],[Race]]=résultats!$C$4),1,0)</f>
        <v>0</v>
      </c>
      <c r="F1581">
        <f>IF(Taureaux[[#All],[&gt; palier]]=0,0,SUM($C$2:C1581))</f>
        <v>0</v>
      </c>
      <c r="G1581">
        <f>IF(Taureaux[[#All],[=palier]]=0,0,SUM($D$2:D1581)+MAX(Taureaux[[#All],[séquence &gt; palier]]))</f>
        <v>0</v>
      </c>
      <c r="H1581">
        <f>IF(Taureaux[[#All],[=palier-1]]=0,0,SUM($E$2:E1581)+MAX(Taureaux[[#All],[séquence = palier]]))</f>
        <v>0</v>
      </c>
      <c r="I1581" t="str">
        <f>IF(Taureaux[[#All],[&gt; palier]]&gt;0,Q1581,"")</f>
        <v/>
      </c>
      <c r="J1581" t="str">
        <f>IF(Taureaux[[#All],[=palier]]&gt;0,Q1581,"")</f>
        <v/>
      </c>
      <c r="K1581" t="str">
        <f>IF(Taureaux[[#All],[=palier-1]]&gt;0,Q1581,"")</f>
        <v/>
      </c>
      <c r="L1581">
        <f>IF(ROW()-1&lt;=60000,ROW()-1)</f>
        <v>1580</v>
      </c>
      <c r="M1581" s="12" t="str">
        <f>IF(Taureaux[[#This Row],[Nom selon le rang]]="","",VLOOKUP(O1581,Q:AF,10,FALSE))</f>
        <v/>
      </c>
      <c r="N1581" t="str">
        <f>IF(Taureaux[[#This Row],[somme des males selon la liste]]="","",RANK(Taureaux[[#This Row],[somme des males selon la liste]],Taureaux[[#All],[somme des males selon la liste]],0))</f>
        <v/>
      </c>
      <c r="O15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1">
        <v>78267692</v>
      </c>
      <c r="Q1581" t="s">
        <v>621</v>
      </c>
      <c r="R1581" t="s">
        <v>36</v>
      </c>
      <c r="S1581" t="s">
        <v>112</v>
      </c>
      <c r="T1581">
        <v>1165.6300000000001</v>
      </c>
      <c r="U1581">
        <v>79.5</v>
      </c>
      <c r="V1581">
        <v>71.25</v>
      </c>
      <c r="W1581">
        <v>72.86</v>
      </c>
      <c r="X1581">
        <v>64.22</v>
      </c>
      <c r="Y1581">
        <v>60.2</v>
      </c>
      <c r="Z1581" s="12">
        <f>SUM(Taureaux[[#This Row],[indice 1]:[Indice 5]])</f>
        <v>348.03000000000003</v>
      </c>
      <c r="AA1581" t="s">
        <v>148</v>
      </c>
      <c r="AB1581" t="s">
        <v>148</v>
      </c>
      <c r="AC1581" t="s">
        <v>116</v>
      </c>
      <c r="AD1581">
        <v>24702</v>
      </c>
      <c r="AE1581">
        <v>30</v>
      </c>
    </row>
    <row r="1582" spans="2:31" x14ac:dyDescent="0.25">
      <c r="B1582" s="2">
        <f>IF(Taureaux[[#This Row],[Race]]&lt;&gt;résultats!$C$4,0,SUM(IF(U1582&gt;résultats!E$4,1,0),IF(V1582&gt;résultats!F$4,1,0),IF(W1582&gt;résultats!G$4,1,0),IF(X1582&gt;résultats!H$4,1,0),IF(Y1582&gt;résultats!I$4,1,0),IF(Z1582&gt;résultats!J$4,1,0)))</f>
        <v>0</v>
      </c>
      <c r="C1582">
        <f>IF(AND(Taureaux[[#All],[nombres d''incides M&gt;F]]&gt;résultats!$E$1,Taureaux[[#All],[Race]]=résultats!$C$4),1,0)</f>
        <v>0</v>
      </c>
      <c r="D1582">
        <f>IF(AND(Taureaux[[#All],[nombres d''incides M&gt;F]]=résultats!$E$1,Taureaux[[#All],[Race]]=résultats!$C$4),1,0)</f>
        <v>0</v>
      </c>
      <c r="E1582">
        <f>IF(AND(Taureaux[[#All],[nombres d''incides M&gt;F]]=résultats!$E$1-1,Taureaux[[#All],[Race]]=résultats!$C$4),1,0)</f>
        <v>0</v>
      </c>
      <c r="F1582">
        <f>IF(Taureaux[[#All],[&gt; palier]]=0,0,SUM($C$2:C1582))</f>
        <v>0</v>
      </c>
      <c r="G1582">
        <f>IF(Taureaux[[#All],[=palier]]=0,0,SUM($D$2:D1582)+MAX(Taureaux[[#All],[séquence &gt; palier]]))</f>
        <v>0</v>
      </c>
      <c r="H1582">
        <f>IF(Taureaux[[#All],[=palier-1]]=0,0,SUM($E$2:E1582)+MAX(Taureaux[[#All],[séquence = palier]]))</f>
        <v>0</v>
      </c>
      <c r="I1582" t="str">
        <f>IF(Taureaux[[#All],[&gt; palier]]&gt;0,Q1582,"")</f>
        <v/>
      </c>
      <c r="J1582" t="str">
        <f>IF(Taureaux[[#All],[=palier]]&gt;0,Q1582,"")</f>
        <v/>
      </c>
      <c r="K1582" t="str">
        <f>IF(Taureaux[[#All],[=palier-1]]&gt;0,Q1582,"")</f>
        <v/>
      </c>
      <c r="L1582">
        <f>IF(ROW()-1&lt;=60000,ROW()-1)</f>
        <v>1581</v>
      </c>
      <c r="M1582" s="12" t="str">
        <f>IF(Taureaux[[#This Row],[Nom selon le rang]]="","",VLOOKUP(O1582,Q:AF,10,FALSE))</f>
        <v/>
      </c>
      <c r="N1582" t="str">
        <f>IF(Taureaux[[#This Row],[somme des males selon la liste]]="","",RANK(Taureaux[[#This Row],[somme des males selon la liste]],Taureaux[[#All],[somme des males selon la liste]],0))</f>
        <v/>
      </c>
      <c r="O15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2">
        <v>78121053</v>
      </c>
      <c r="Q1582" t="s">
        <v>1462</v>
      </c>
      <c r="R1582" t="s">
        <v>36</v>
      </c>
      <c r="S1582" t="s">
        <v>13</v>
      </c>
      <c r="T1582">
        <v>1134.76</v>
      </c>
      <c r="U1582">
        <v>70.489999999999995</v>
      </c>
      <c r="V1582">
        <v>67.709999999999994</v>
      </c>
      <c r="W1582">
        <v>68.099999999999994</v>
      </c>
      <c r="X1582">
        <v>65.52</v>
      </c>
      <c r="Y1582">
        <v>56.86</v>
      </c>
      <c r="Z1582" s="12">
        <f>SUM(Taureaux[[#This Row],[indice 1]:[Indice 5]])</f>
        <v>328.68</v>
      </c>
      <c r="AA1582" t="s">
        <v>148</v>
      </c>
      <c r="AB1582" t="s">
        <v>148</v>
      </c>
      <c r="AC1582" t="s">
        <v>116</v>
      </c>
      <c r="AD1582">
        <v>15280</v>
      </c>
      <c r="AE1582">
        <v>30</v>
      </c>
    </row>
    <row r="1583" spans="2:31" x14ac:dyDescent="0.25">
      <c r="B1583" s="2">
        <f>IF(Taureaux[[#This Row],[Race]]&lt;&gt;résultats!$C$4,0,SUM(IF(U1583&gt;résultats!E$4,1,0),IF(V1583&gt;résultats!F$4,1,0),IF(W1583&gt;résultats!G$4,1,0),IF(X1583&gt;résultats!H$4,1,0),IF(Y1583&gt;résultats!I$4,1,0),IF(Z1583&gt;résultats!J$4,1,0)))</f>
        <v>0</v>
      </c>
      <c r="C1583">
        <f>IF(AND(Taureaux[[#All],[nombres d''incides M&gt;F]]&gt;résultats!$E$1,Taureaux[[#All],[Race]]=résultats!$C$4),1,0)</f>
        <v>0</v>
      </c>
      <c r="D1583">
        <f>IF(AND(Taureaux[[#All],[nombres d''incides M&gt;F]]=résultats!$E$1,Taureaux[[#All],[Race]]=résultats!$C$4),1,0)</f>
        <v>0</v>
      </c>
      <c r="E1583">
        <f>IF(AND(Taureaux[[#All],[nombres d''incides M&gt;F]]=résultats!$E$1-1,Taureaux[[#All],[Race]]=résultats!$C$4),1,0)</f>
        <v>0</v>
      </c>
      <c r="F1583">
        <f>IF(Taureaux[[#All],[&gt; palier]]=0,0,SUM($C$2:C1583))</f>
        <v>0</v>
      </c>
      <c r="G1583">
        <f>IF(Taureaux[[#All],[=palier]]=0,0,SUM($D$2:D1583)+MAX(Taureaux[[#All],[séquence &gt; palier]]))</f>
        <v>0</v>
      </c>
      <c r="H1583">
        <f>IF(Taureaux[[#All],[=palier-1]]=0,0,SUM($E$2:E1583)+MAX(Taureaux[[#All],[séquence = palier]]))</f>
        <v>0</v>
      </c>
      <c r="I1583" t="str">
        <f>IF(Taureaux[[#All],[&gt; palier]]&gt;0,Q1583,"")</f>
        <v/>
      </c>
      <c r="J1583" t="str">
        <f>IF(Taureaux[[#All],[=palier]]&gt;0,Q1583,"")</f>
        <v/>
      </c>
      <c r="K1583" t="str">
        <f>IF(Taureaux[[#All],[=palier-1]]&gt;0,Q1583,"")</f>
        <v/>
      </c>
      <c r="L1583">
        <f>IF(ROW()-1&lt;=60000,ROW()-1)</f>
        <v>1582</v>
      </c>
      <c r="M1583" s="12" t="str">
        <f>IF(Taureaux[[#This Row],[Nom selon le rang]]="","",VLOOKUP(O1583,Q:AF,10,FALSE))</f>
        <v/>
      </c>
      <c r="N1583" t="str">
        <f>IF(Taureaux[[#This Row],[somme des males selon la liste]]="","",RANK(Taureaux[[#This Row],[somme des males selon la liste]],Taureaux[[#All],[somme des males selon la liste]],0))</f>
        <v/>
      </c>
      <c r="O15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3">
        <v>81133793</v>
      </c>
      <c r="Q1583" t="s">
        <v>1786</v>
      </c>
      <c r="R1583" t="s">
        <v>456</v>
      </c>
      <c r="S1583" t="s">
        <v>69</v>
      </c>
      <c r="T1583">
        <v>998.51</v>
      </c>
      <c r="U1583">
        <v>52.77</v>
      </c>
      <c r="V1583">
        <v>62.82</v>
      </c>
      <c r="W1583">
        <v>77.569999999999993</v>
      </c>
      <c r="X1583">
        <v>51.66</v>
      </c>
      <c r="Y1583">
        <v>65.400000000000006</v>
      </c>
      <c r="Z1583" s="12">
        <f>SUM(Taureaux[[#This Row],[indice 1]:[Indice 5]])</f>
        <v>310.22000000000003</v>
      </c>
      <c r="AA1583" t="s">
        <v>1081</v>
      </c>
      <c r="AB1583" t="s">
        <v>1081</v>
      </c>
      <c r="AC1583" t="s">
        <v>103</v>
      </c>
      <c r="AD1583">
        <v>1722</v>
      </c>
      <c r="AE1583">
        <v>90</v>
      </c>
    </row>
    <row r="1584" spans="2:31" x14ac:dyDescent="0.25">
      <c r="B1584" s="2">
        <f>IF(Taureaux[[#This Row],[Race]]&lt;&gt;résultats!$C$4,0,SUM(IF(U1584&gt;résultats!E$4,1,0),IF(V1584&gt;résultats!F$4,1,0),IF(W1584&gt;résultats!G$4,1,0),IF(X1584&gt;résultats!H$4,1,0),IF(Y1584&gt;résultats!I$4,1,0),IF(Z1584&gt;résultats!J$4,1,0)))</f>
        <v>0</v>
      </c>
      <c r="C1584">
        <f>IF(AND(Taureaux[[#All],[nombres d''incides M&gt;F]]&gt;résultats!$E$1,Taureaux[[#All],[Race]]=résultats!$C$4),1,0)</f>
        <v>0</v>
      </c>
      <c r="D1584">
        <f>IF(AND(Taureaux[[#All],[nombres d''incides M&gt;F]]=résultats!$E$1,Taureaux[[#All],[Race]]=résultats!$C$4),1,0)</f>
        <v>0</v>
      </c>
      <c r="E1584">
        <f>IF(AND(Taureaux[[#All],[nombres d''incides M&gt;F]]=résultats!$E$1-1,Taureaux[[#All],[Race]]=résultats!$C$4),1,0)</f>
        <v>0</v>
      </c>
      <c r="F1584">
        <f>IF(Taureaux[[#All],[&gt; palier]]=0,0,SUM($C$2:C1584))</f>
        <v>0</v>
      </c>
      <c r="G1584">
        <f>IF(Taureaux[[#All],[=palier]]=0,0,SUM($D$2:D1584)+MAX(Taureaux[[#All],[séquence &gt; palier]]))</f>
        <v>0</v>
      </c>
      <c r="H1584">
        <f>IF(Taureaux[[#All],[=palier-1]]=0,0,SUM($E$2:E1584)+MAX(Taureaux[[#All],[séquence = palier]]))</f>
        <v>0</v>
      </c>
      <c r="I1584" t="str">
        <f>IF(Taureaux[[#All],[&gt; palier]]&gt;0,Q1584,"")</f>
        <v/>
      </c>
      <c r="J1584" t="str">
        <f>IF(Taureaux[[#All],[=palier]]&gt;0,Q1584,"")</f>
        <v/>
      </c>
      <c r="K1584" t="str">
        <f>IF(Taureaux[[#All],[=palier-1]]&gt;0,Q1584,"")</f>
        <v/>
      </c>
      <c r="L1584">
        <f>IF(ROW()-1&lt;=60000,ROW()-1)</f>
        <v>1583</v>
      </c>
      <c r="M1584" s="12" t="str">
        <f>IF(Taureaux[[#This Row],[Nom selon le rang]]="","",VLOOKUP(O1584,Q:AF,10,FALSE))</f>
        <v/>
      </c>
      <c r="N1584" t="str">
        <f>IF(Taureaux[[#This Row],[somme des males selon la liste]]="","",RANK(Taureaux[[#This Row],[somme des males selon la liste]],Taureaux[[#All],[somme des males selon la liste]],0))</f>
        <v/>
      </c>
      <c r="O15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4">
        <v>78626095</v>
      </c>
      <c r="Q1584" t="s">
        <v>2355</v>
      </c>
      <c r="R1584" t="s">
        <v>456</v>
      </c>
      <c r="S1584" t="s">
        <v>11</v>
      </c>
      <c r="T1584">
        <v>920.41</v>
      </c>
      <c r="U1584">
        <v>52.66</v>
      </c>
      <c r="V1584">
        <v>62.56</v>
      </c>
      <c r="W1584">
        <v>76.180000000000007</v>
      </c>
      <c r="X1584">
        <v>52.7</v>
      </c>
      <c r="Y1584">
        <v>44.54</v>
      </c>
      <c r="Z1584" s="12">
        <f>SUM(Taureaux[[#This Row],[indice 1]:[Indice 5]])</f>
        <v>288.64000000000004</v>
      </c>
      <c r="AA1584" t="s">
        <v>1081</v>
      </c>
      <c r="AB1584" t="s">
        <v>1081</v>
      </c>
      <c r="AC1584" t="s">
        <v>103</v>
      </c>
      <c r="AD1584">
        <v>778</v>
      </c>
      <c r="AE1584">
        <v>90</v>
      </c>
    </row>
    <row r="1585" spans="2:31" x14ac:dyDescent="0.25">
      <c r="B1585" s="2">
        <f>IF(Taureaux[[#This Row],[Race]]&lt;&gt;résultats!$C$4,0,SUM(IF(U1585&gt;résultats!E$4,1,0),IF(V1585&gt;résultats!F$4,1,0),IF(W1585&gt;résultats!G$4,1,0),IF(X1585&gt;résultats!H$4,1,0),IF(Y1585&gt;résultats!I$4,1,0),IF(Z1585&gt;résultats!J$4,1,0)))</f>
        <v>0</v>
      </c>
      <c r="C1585">
        <f>IF(AND(Taureaux[[#All],[nombres d''incides M&gt;F]]&gt;résultats!$E$1,Taureaux[[#All],[Race]]=résultats!$C$4),1,0)</f>
        <v>0</v>
      </c>
      <c r="D1585">
        <f>IF(AND(Taureaux[[#All],[nombres d''incides M&gt;F]]=résultats!$E$1,Taureaux[[#All],[Race]]=résultats!$C$4),1,0)</f>
        <v>0</v>
      </c>
      <c r="E1585">
        <f>IF(AND(Taureaux[[#All],[nombres d''incides M&gt;F]]=résultats!$E$1-1,Taureaux[[#All],[Race]]=résultats!$C$4),1,0)</f>
        <v>0</v>
      </c>
      <c r="F1585">
        <f>IF(Taureaux[[#All],[&gt; palier]]=0,0,SUM($C$2:C1585))</f>
        <v>0</v>
      </c>
      <c r="G1585">
        <f>IF(Taureaux[[#All],[=palier]]=0,0,SUM($D$2:D1585)+MAX(Taureaux[[#All],[séquence &gt; palier]]))</f>
        <v>0</v>
      </c>
      <c r="H1585">
        <f>IF(Taureaux[[#All],[=palier-1]]=0,0,SUM($E$2:E1585)+MAX(Taureaux[[#All],[séquence = palier]]))</f>
        <v>0</v>
      </c>
      <c r="I1585" t="str">
        <f>IF(Taureaux[[#All],[&gt; palier]]&gt;0,Q1585,"")</f>
        <v/>
      </c>
      <c r="J1585" t="str">
        <f>IF(Taureaux[[#All],[=palier]]&gt;0,Q1585,"")</f>
        <v/>
      </c>
      <c r="K1585" t="str">
        <f>IF(Taureaux[[#All],[=palier-1]]&gt;0,Q1585,"")</f>
        <v/>
      </c>
      <c r="L1585">
        <f>IF(ROW()-1&lt;=60000,ROW()-1)</f>
        <v>1584</v>
      </c>
      <c r="M1585" s="12" t="str">
        <f>IF(Taureaux[[#This Row],[Nom selon le rang]]="","",VLOOKUP(O1585,Q:AF,10,FALSE))</f>
        <v/>
      </c>
      <c r="N1585" t="str">
        <f>IF(Taureaux[[#This Row],[somme des males selon la liste]]="","",RANK(Taureaux[[#This Row],[somme des males selon la liste]],Taureaux[[#All],[somme des males selon la liste]],0))</f>
        <v/>
      </c>
      <c r="O15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5">
        <v>66713571</v>
      </c>
      <c r="Q1585" t="s">
        <v>1700</v>
      </c>
      <c r="R1585" t="s">
        <v>456</v>
      </c>
      <c r="S1585" t="s">
        <v>100</v>
      </c>
      <c r="T1585">
        <v>1053.54</v>
      </c>
      <c r="U1585">
        <v>71.3</v>
      </c>
      <c r="V1585">
        <v>54.84</v>
      </c>
      <c r="W1585">
        <v>66.14</v>
      </c>
      <c r="X1585">
        <v>63.21</v>
      </c>
      <c r="Y1585">
        <v>68.66</v>
      </c>
      <c r="Z1585" s="12">
        <f>SUM(Taureaux[[#This Row],[indice 1]:[Indice 5]])</f>
        <v>324.14999999999998</v>
      </c>
      <c r="AA1585" t="s">
        <v>63</v>
      </c>
      <c r="AB1585" t="s">
        <v>125</v>
      </c>
      <c r="AC1585" t="s">
        <v>126</v>
      </c>
      <c r="AD1585">
        <v>10</v>
      </c>
      <c r="AE1585">
        <v>150</v>
      </c>
    </row>
    <row r="1586" spans="2:31" x14ac:dyDescent="0.25">
      <c r="B1586" s="2">
        <f>IF(Taureaux[[#This Row],[Race]]&lt;&gt;résultats!$C$4,0,SUM(IF(U1586&gt;résultats!E$4,1,0),IF(V1586&gt;résultats!F$4,1,0),IF(W1586&gt;résultats!G$4,1,0),IF(X1586&gt;résultats!H$4,1,0),IF(Y1586&gt;résultats!I$4,1,0),IF(Z1586&gt;résultats!J$4,1,0)))</f>
        <v>0</v>
      </c>
      <c r="C1586">
        <f>IF(AND(Taureaux[[#All],[nombres d''incides M&gt;F]]&gt;résultats!$E$1,Taureaux[[#All],[Race]]=résultats!$C$4),1,0)</f>
        <v>0</v>
      </c>
      <c r="D1586">
        <f>IF(AND(Taureaux[[#All],[nombres d''incides M&gt;F]]=résultats!$E$1,Taureaux[[#All],[Race]]=résultats!$C$4),1,0)</f>
        <v>0</v>
      </c>
      <c r="E1586">
        <f>IF(AND(Taureaux[[#All],[nombres d''incides M&gt;F]]=résultats!$E$1-1,Taureaux[[#All],[Race]]=résultats!$C$4),1,0)</f>
        <v>0</v>
      </c>
      <c r="F1586">
        <f>IF(Taureaux[[#All],[&gt; palier]]=0,0,SUM($C$2:C1586))</f>
        <v>0</v>
      </c>
      <c r="G1586">
        <f>IF(Taureaux[[#All],[=palier]]=0,0,SUM($D$2:D1586)+MAX(Taureaux[[#All],[séquence &gt; palier]]))</f>
        <v>0</v>
      </c>
      <c r="H1586">
        <f>IF(Taureaux[[#All],[=palier-1]]=0,0,SUM($E$2:E1586)+MAX(Taureaux[[#All],[séquence = palier]]))</f>
        <v>0</v>
      </c>
      <c r="I1586" t="str">
        <f>IF(Taureaux[[#All],[&gt; palier]]&gt;0,Q1586,"")</f>
        <v/>
      </c>
      <c r="J1586" t="str">
        <f>IF(Taureaux[[#All],[=palier]]&gt;0,Q1586,"")</f>
        <v/>
      </c>
      <c r="K1586" t="str">
        <f>IF(Taureaux[[#All],[=palier-1]]&gt;0,Q1586,"")</f>
        <v/>
      </c>
      <c r="L1586">
        <f>IF(ROW()-1&lt;=60000,ROW()-1)</f>
        <v>1585</v>
      </c>
      <c r="M1586" s="12" t="str">
        <f>IF(Taureaux[[#This Row],[Nom selon le rang]]="","",VLOOKUP(O1586,Q:AF,10,FALSE))</f>
        <v/>
      </c>
      <c r="N1586" t="str">
        <f>IF(Taureaux[[#This Row],[somme des males selon la liste]]="","",RANK(Taureaux[[#This Row],[somme des males selon la liste]],Taureaux[[#All],[somme des males selon la liste]],0))</f>
        <v/>
      </c>
      <c r="O15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6">
        <v>78326268</v>
      </c>
      <c r="Q1586" t="s">
        <v>1386</v>
      </c>
      <c r="R1586" t="s">
        <v>545</v>
      </c>
      <c r="S1586" t="s">
        <v>112</v>
      </c>
      <c r="T1586">
        <v>1391.6</v>
      </c>
      <c r="U1586">
        <v>62.47</v>
      </c>
      <c r="V1586">
        <v>74.319999999999993</v>
      </c>
      <c r="W1586">
        <v>72.05</v>
      </c>
      <c r="X1586">
        <v>58.41</v>
      </c>
      <c r="Y1586">
        <v>59.42</v>
      </c>
      <c r="Z1586" s="12">
        <f>SUM(Taureaux[[#This Row],[indice 1]:[Indice 5]])</f>
        <v>326.67</v>
      </c>
      <c r="AA1586" t="s">
        <v>148</v>
      </c>
      <c r="AB1586" t="s">
        <v>148</v>
      </c>
      <c r="AC1586" t="s">
        <v>116</v>
      </c>
      <c r="AD1586">
        <v>25679</v>
      </c>
      <c r="AE1586">
        <v>30</v>
      </c>
    </row>
    <row r="1587" spans="2:31" x14ac:dyDescent="0.25">
      <c r="B1587" s="2">
        <f>IF(Taureaux[[#This Row],[Race]]&lt;&gt;résultats!$C$4,0,SUM(IF(U1587&gt;résultats!E$4,1,0),IF(V1587&gt;résultats!F$4,1,0),IF(W1587&gt;résultats!G$4,1,0),IF(X1587&gt;résultats!H$4,1,0),IF(Y1587&gt;résultats!I$4,1,0),IF(Z1587&gt;résultats!J$4,1,0)))</f>
        <v>0</v>
      </c>
      <c r="C1587">
        <f>IF(AND(Taureaux[[#All],[nombres d''incides M&gt;F]]&gt;résultats!$E$1,Taureaux[[#All],[Race]]=résultats!$C$4),1,0)</f>
        <v>0</v>
      </c>
      <c r="D1587">
        <f>IF(AND(Taureaux[[#All],[nombres d''incides M&gt;F]]=résultats!$E$1,Taureaux[[#All],[Race]]=résultats!$C$4),1,0)</f>
        <v>0</v>
      </c>
      <c r="E1587">
        <f>IF(AND(Taureaux[[#All],[nombres d''incides M&gt;F]]=résultats!$E$1-1,Taureaux[[#All],[Race]]=résultats!$C$4),1,0)</f>
        <v>0</v>
      </c>
      <c r="F1587">
        <f>IF(Taureaux[[#All],[&gt; palier]]=0,0,SUM($C$2:C1587))</f>
        <v>0</v>
      </c>
      <c r="G1587">
        <f>IF(Taureaux[[#All],[=palier]]=0,0,SUM($D$2:D1587)+MAX(Taureaux[[#All],[séquence &gt; palier]]))</f>
        <v>0</v>
      </c>
      <c r="H1587">
        <f>IF(Taureaux[[#All],[=palier-1]]=0,0,SUM($E$2:E1587)+MAX(Taureaux[[#All],[séquence = palier]]))</f>
        <v>0</v>
      </c>
      <c r="I1587" t="str">
        <f>IF(Taureaux[[#All],[&gt; palier]]&gt;0,Q1587,"")</f>
        <v/>
      </c>
      <c r="J1587" t="str">
        <f>IF(Taureaux[[#All],[=palier]]&gt;0,Q1587,"")</f>
        <v/>
      </c>
      <c r="K1587" t="str">
        <f>IF(Taureaux[[#All],[=palier-1]]&gt;0,Q1587,"")</f>
        <v/>
      </c>
      <c r="L1587">
        <f>IF(ROW()-1&lt;=60000,ROW()-1)</f>
        <v>1586</v>
      </c>
      <c r="M1587" s="12" t="str">
        <f>IF(Taureaux[[#This Row],[Nom selon le rang]]="","",VLOOKUP(O1587,Q:AF,10,FALSE))</f>
        <v/>
      </c>
      <c r="N1587" t="str">
        <f>IF(Taureaux[[#This Row],[somme des males selon la liste]]="","",RANK(Taureaux[[#This Row],[somme des males selon la liste]],Taureaux[[#All],[somme des males selon la liste]],0))</f>
        <v/>
      </c>
      <c r="O15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7">
        <v>6021843</v>
      </c>
      <c r="Q1587" t="s">
        <v>2699</v>
      </c>
      <c r="R1587" t="s">
        <v>36</v>
      </c>
      <c r="S1587" t="s">
        <v>77</v>
      </c>
      <c r="T1587">
        <v>1119.1400000000001</v>
      </c>
      <c r="U1587">
        <v>61.8</v>
      </c>
      <c r="V1587">
        <v>51.43</v>
      </c>
      <c r="W1587">
        <v>37.119999999999997</v>
      </c>
      <c r="X1587">
        <v>71.28</v>
      </c>
      <c r="Y1587">
        <v>57.99</v>
      </c>
      <c r="Z1587" s="12">
        <f>SUM(Taureaux[[#This Row],[indice 1]:[Indice 5]])</f>
        <v>279.62</v>
      </c>
      <c r="AA1587" t="s">
        <v>38</v>
      </c>
      <c r="AB1587" t="s">
        <v>38</v>
      </c>
      <c r="AC1587" t="s">
        <v>39</v>
      </c>
      <c r="AD1587">
        <v>12198</v>
      </c>
      <c r="AE1587">
        <v>59.62</v>
      </c>
    </row>
    <row r="1588" spans="2:31" x14ac:dyDescent="0.25">
      <c r="B1588" s="2">
        <f>IF(Taureaux[[#This Row],[Race]]&lt;&gt;résultats!$C$4,0,SUM(IF(U1588&gt;résultats!E$4,1,0),IF(V1588&gt;résultats!F$4,1,0),IF(W1588&gt;résultats!G$4,1,0),IF(X1588&gt;résultats!H$4,1,0),IF(Y1588&gt;résultats!I$4,1,0),IF(Z1588&gt;résultats!J$4,1,0)))</f>
        <v>0</v>
      </c>
      <c r="C1588">
        <f>IF(AND(Taureaux[[#All],[nombres d''incides M&gt;F]]&gt;résultats!$E$1,Taureaux[[#All],[Race]]=résultats!$C$4),1,0)</f>
        <v>0</v>
      </c>
      <c r="D1588">
        <f>IF(AND(Taureaux[[#All],[nombres d''incides M&gt;F]]=résultats!$E$1,Taureaux[[#All],[Race]]=résultats!$C$4),1,0)</f>
        <v>0</v>
      </c>
      <c r="E1588">
        <f>IF(AND(Taureaux[[#All],[nombres d''incides M&gt;F]]=résultats!$E$1-1,Taureaux[[#All],[Race]]=résultats!$C$4),1,0)</f>
        <v>0</v>
      </c>
      <c r="F1588">
        <f>IF(Taureaux[[#All],[&gt; palier]]=0,0,SUM($C$2:C1588))</f>
        <v>0</v>
      </c>
      <c r="G1588">
        <f>IF(Taureaux[[#All],[=palier]]=0,0,SUM($D$2:D1588)+MAX(Taureaux[[#All],[séquence &gt; palier]]))</f>
        <v>0</v>
      </c>
      <c r="H1588">
        <f>IF(Taureaux[[#All],[=palier-1]]=0,0,SUM($E$2:E1588)+MAX(Taureaux[[#All],[séquence = palier]]))</f>
        <v>0</v>
      </c>
      <c r="I1588" t="str">
        <f>IF(Taureaux[[#All],[&gt; palier]]&gt;0,Q1588,"")</f>
        <v/>
      </c>
      <c r="J1588" t="str">
        <f>IF(Taureaux[[#All],[=palier]]&gt;0,Q1588,"")</f>
        <v/>
      </c>
      <c r="K1588" t="str">
        <f>IF(Taureaux[[#All],[=palier-1]]&gt;0,Q1588,"")</f>
        <v/>
      </c>
      <c r="L1588">
        <f>IF(ROW()-1&lt;=60000,ROW()-1)</f>
        <v>1587</v>
      </c>
      <c r="M1588" s="12" t="str">
        <f>IF(Taureaux[[#This Row],[Nom selon le rang]]="","",VLOOKUP(O1588,Q:AF,10,FALSE))</f>
        <v/>
      </c>
      <c r="N1588" t="str">
        <f>IF(Taureaux[[#This Row],[somme des males selon la liste]]="","",RANK(Taureaux[[#This Row],[somme des males selon la liste]],Taureaux[[#All],[somme des males selon la liste]],0))</f>
        <v/>
      </c>
      <c r="O15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8">
        <v>11787621</v>
      </c>
      <c r="Q1588" t="s">
        <v>2351</v>
      </c>
      <c r="R1588" t="s">
        <v>120</v>
      </c>
      <c r="S1588" t="s">
        <v>58</v>
      </c>
      <c r="T1588">
        <v>1007.8</v>
      </c>
      <c r="U1588">
        <v>57.74</v>
      </c>
      <c r="V1588">
        <v>66.97</v>
      </c>
      <c r="W1588">
        <v>59.21</v>
      </c>
      <c r="X1588">
        <v>60.72</v>
      </c>
      <c r="Y1588">
        <v>61.18</v>
      </c>
      <c r="Z1588" s="12">
        <f>SUM(Taureaux[[#This Row],[indice 1]:[Indice 5]])</f>
        <v>305.82</v>
      </c>
      <c r="AA1588" t="s">
        <v>240</v>
      </c>
      <c r="AB1588" t="s">
        <v>240</v>
      </c>
      <c r="AC1588" t="s">
        <v>111</v>
      </c>
      <c r="AD1588">
        <v>19346</v>
      </c>
      <c r="AE1588">
        <v>30</v>
      </c>
    </row>
    <row r="1589" spans="2:31" x14ac:dyDescent="0.25">
      <c r="B1589" s="2">
        <f>IF(Taureaux[[#This Row],[Race]]&lt;&gt;résultats!$C$4,0,SUM(IF(U1589&gt;résultats!E$4,1,0),IF(V1589&gt;résultats!F$4,1,0),IF(W1589&gt;résultats!G$4,1,0),IF(X1589&gt;résultats!H$4,1,0),IF(Y1589&gt;résultats!I$4,1,0),IF(Z1589&gt;résultats!J$4,1,0)))</f>
        <v>0</v>
      </c>
      <c r="C1589">
        <f>IF(AND(Taureaux[[#All],[nombres d''incides M&gt;F]]&gt;résultats!$E$1,Taureaux[[#All],[Race]]=résultats!$C$4),1,0)</f>
        <v>0</v>
      </c>
      <c r="D1589">
        <f>IF(AND(Taureaux[[#All],[nombres d''incides M&gt;F]]=résultats!$E$1,Taureaux[[#All],[Race]]=résultats!$C$4),1,0)</f>
        <v>0</v>
      </c>
      <c r="E1589">
        <f>IF(AND(Taureaux[[#All],[nombres d''incides M&gt;F]]=résultats!$E$1-1,Taureaux[[#All],[Race]]=résultats!$C$4),1,0)</f>
        <v>0</v>
      </c>
      <c r="F1589">
        <f>IF(Taureaux[[#All],[&gt; palier]]=0,0,SUM($C$2:C1589))</f>
        <v>0</v>
      </c>
      <c r="G1589">
        <f>IF(Taureaux[[#All],[=palier]]=0,0,SUM($D$2:D1589)+MAX(Taureaux[[#All],[séquence &gt; palier]]))</f>
        <v>0</v>
      </c>
      <c r="H1589">
        <f>IF(Taureaux[[#All],[=palier-1]]=0,0,SUM($E$2:E1589)+MAX(Taureaux[[#All],[séquence = palier]]))</f>
        <v>0</v>
      </c>
      <c r="I1589" t="str">
        <f>IF(Taureaux[[#All],[&gt; palier]]&gt;0,Q1589,"")</f>
        <v/>
      </c>
      <c r="J1589" t="str">
        <f>IF(Taureaux[[#All],[=palier]]&gt;0,Q1589,"")</f>
        <v/>
      </c>
      <c r="K1589" t="str">
        <f>IF(Taureaux[[#All],[=palier-1]]&gt;0,Q1589,"")</f>
        <v/>
      </c>
      <c r="L1589">
        <f>IF(ROW()-1&lt;=60000,ROW()-1)</f>
        <v>1588</v>
      </c>
      <c r="M1589" s="12" t="str">
        <f>IF(Taureaux[[#This Row],[Nom selon le rang]]="","",VLOOKUP(O1589,Q:AF,10,FALSE))</f>
        <v/>
      </c>
      <c r="N1589" t="str">
        <f>IF(Taureaux[[#This Row],[somme des males selon la liste]]="","",RANK(Taureaux[[#This Row],[somme des males selon la liste]],Taureaux[[#All],[somme des males selon la liste]],0))</f>
        <v/>
      </c>
      <c r="O15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89">
        <v>78763819</v>
      </c>
      <c r="Q1589" t="s">
        <v>2126</v>
      </c>
      <c r="R1589" t="s">
        <v>1187</v>
      </c>
      <c r="S1589" t="s">
        <v>95</v>
      </c>
      <c r="T1589">
        <v>1041.25</v>
      </c>
      <c r="U1589">
        <v>60.55</v>
      </c>
      <c r="V1589">
        <v>56.56</v>
      </c>
      <c r="W1589">
        <v>67.849999999999994</v>
      </c>
      <c r="X1589">
        <v>72.33</v>
      </c>
      <c r="Y1589">
        <v>51.05</v>
      </c>
      <c r="Z1589" s="12">
        <f>SUM(Taureaux[[#This Row],[indice 1]:[Indice 5]])</f>
        <v>308.33999999999997</v>
      </c>
      <c r="AA1589" t="s">
        <v>153</v>
      </c>
      <c r="AB1589" t="s">
        <v>153</v>
      </c>
      <c r="AC1589" t="s">
        <v>39</v>
      </c>
      <c r="AD1589">
        <v>25553</v>
      </c>
      <c r="AE1589">
        <v>90</v>
      </c>
    </row>
    <row r="1590" spans="2:31" x14ac:dyDescent="0.25">
      <c r="B1590" s="2">
        <f>IF(Taureaux[[#This Row],[Race]]&lt;&gt;résultats!$C$4,0,SUM(IF(U1590&gt;résultats!E$4,1,0),IF(V1590&gt;résultats!F$4,1,0),IF(W1590&gt;résultats!G$4,1,0),IF(X1590&gt;résultats!H$4,1,0),IF(Y1590&gt;résultats!I$4,1,0),IF(Z1590&gt;résultats!J$4,1,0)))</f>
        <v>0</v>
      </c>
      <c r="C1590">
        <f>IF(AND(Taureaux[[#All],[nombres d''incides M&gt;F]]&gt;résultats!$E$1,Taureaux[[#All],[Race]]=résultats!$C$4),1,0)</f>
        <v>0</v>
      </c>
      <c r="D1590">
        <f>IF(AND(Taureaux[[#All],[nombres d''incides M&gt;F]]=résultats!$E$1,Taureaux[[#All],[Race]]=résultats!$C$4),1,0)</f>
        <v>0</v>
      </c>
      <c r="E1590">
        <f>IF(AND(Taureaux[[#All],[nombres d''incides M&gt;F]]=résultats!$E$1-1,Taureaux[[#All],[Race]]=résultats!$C$4),1,0)</f>
        <v>0</v>
      </c>
      <c r="F1590">
        <f>IF(Taureaux[[#All],[&gt; palier]]=0,0,SUM($C$2:C1590))</f>
        <v>0</v>
      </c>
      <c r="G1590">
        <f>IF(Taureaux[[#All],[=palier]]=0,0,SUM($D$2:D1590)+MAX(Taureaux[[#All],[séquence &gt; palier]]))</f>
        <v>0</v>
      </c>
      <c r="H1590">
        <f>IF(Taureaux[[#All],[=palier-1]]=0,0,SUM($E$2:E1590)+MAX(Taureaux[[#All],[séquence = palier]]))</f>
        <v>0</v>
      </c>
      <c r="I1590" t="str">
        <f>IF(Taureaux[[#All],[&gt; palier]]&gt;0,Q1590,"")</f>
        <v/>
      </c>
      <c r="J1590" t="str">
        <f>IF(Taureaux[[#All],[=palier]]&gt;0,Q1590,"")</f>
        <v/>
      </c>
      <c r="K1590" t="str">
        <f>IF(Taureaux[[#All],[=palier-1]]&gt;0,Q1590,"")</f>
        <v/>
      </c>
      <c r="L1590">
        <f>IF(ROW()-1&lt;=60000,ROW()-1)</f>
        <v>1589</v>
      </c>
      <c r="M1590" s="12" t="str">
        <f>IF(Taureaux[[#This Row],[Nom selon le rang]]="","",VLOOKUP(O1590,Q:AF,10,FALSE))</f>
        <v/>
      </c>
      <c r="N1590" t="str">
        <f>IF(Taureaux[[#This Row],[somme des males selon la liste]]="","",RANK(Taureaux[[#This Row],[somme des males selon la liste]],Taureaux[[#All],[somme des males selon la liste]],0))</f>
        <v/>
      </c>
      <c r="O15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0">
        <v>78395740</v>
      </c>
      <c r="Q1590" t="s">
        <v>1776</v>
      </c>
      <c r="R1590" t="s">
        <v>237</v>
      </c>
      <c r="S1590" t="s">
        <v>159</v>
      </c>
      <c r="T1590">
        <v>1199</v>
      </c>
      <c r="U1590">
        <v>62.16</v>
      </c>
      <c r="V1590">
        <v>61.43</v>
      </c>
      <c r="W1590">
        <v>62.02</v>
      </c>
      <c r="X1590">
        <v>76.430000000000007</v>
      </c>
      <c r="Y1590">
        <v>64</v>
      </c>
      <c r="Z1590" s="12">
        <f>SUM(Taureaux[[#This Row],[indice 1]:[Indice 5]])</f>
        <v>326.04000000000002</v>
      </c>
      <c r="AA1590" t="s">
        <v>148</v>
      </c>
      <c r="AB1590" t="s">
        <v>148</v>
      </c>
      <c r="AC1590" t="s">
        <v>116</v>
      </c>
      <c r="AD1590">
        <v>7619</v>
      </c>
      <c r="AE1590">
        <v>30</v>
      </c>
    </row>
    <row r="1591" spans="2:31" x14ac:dyDescent="0.25">
      <c r="B1591" s="2">
        <f>IF(Taureaux[[#This Row],[Race]]&lt;&gt;résultats!$C$4,0,SUM(IF(U1591&gt;résultats!E$4,1,0),IF(V1591&gt;résultats!F$4,1,0),IF(W1591&gt;résultats!G$4,1,0),IF(X1591&gt;résultats!H$4,1,0),IF(Y1591&gt;résultats!I$4,1,0),IF(Z1591&gt;résultats!J$4,1,0)))</f>
        <v>0</v>
      </c>
      <c r="C1591">
        <f>IF(AND(Taureaux[[#All],[nombres d''incides M&gt;F]]&gt;résultats!$E$1,Taureaux[[#All],[Race]]=résultats!$C$4),1,0)</f>
        <v>0</v>
      </c>
      <c r="D1591">
        <f>IF(AND(Taureaux[[#All],[nombres d''incides M&gt;F]]=résultats!$E$1,Taureaux[[#All],[Race]]=résultats!$C$4),1,0)</f>
        <v>0</v>
      </c>
      <c r="E1591">
        <f>IF(AND(Taureaux[[#All],[nombres d''incides M&gt;F]]=résultats!$E$1-1,Taureaux[[#All],[Race]]=résultats!$C$4),1,0)</f>
        <v>0</v>
      </c>
      <c r="F1591">
        <f>IF(Taureaux[[#All],[&gt; palier]]=0,0,SUM($C$2:C1591))</f>
        <v>0</v>
      </c>
      <c r="G1591">
        <f>IF(Taureaux[[#All],[=palier]]=0,0,SUM($D$2:D1591)+MAX(Taureaux[[#All],[séquence &gt; palier]]))</f>
        <v>0</v>
      </c>
      <c r="H1591">
        <f>IF(Taureaux[[#All],[=palier-1]]=0,0,SUM($E$2:E1591)+MAX(Taureaux[[#All],[séquence = palier]]))</f>
        <v>0</v>
      </c>
      <c r="I1591" t="str">
        <f>IF(Taureaux[[#All],[&gt; palier]]&gt;0,Q1591,"")</f>
        <v/>
      </c>
      <c r="J1591" t="str">
        <f>IF(Taureaux[[#All],[=palier]]&gt;0,Q1591,"")</f>
        <v/>
      </c>
      <c r="K1591" t="str">
        <f>IF(Taureaux[[#All],[=palier-1]]&gt;0,Q1591,"")</f>
        <v/>
      </c>
      <c r="L1591">
        <f>IF(ROW()-1&lt;=60000,ROW()-1)</f>
        <v>1590</v>
      </c>
      <c r="M1591" s="12" t="str">
        <f>IF(Taureaux[[#This Row],[Nom selon le rang]]="","",VLOOKUP(O1591,Q:AF,10,FALSE))</f>
        <v/>
      </c>
      <c r="N1591" t="str">
        <f>IF(Taureaux[[#This Row],[somme des males selon la liste]]="","",RANK(Taureaux[[#This Row],[somme des males selon la liste]],Taureaux[[#All],[somme des males selon la liste]],0))</f>
        <v/>
      </c>
      <c r="O15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1">
        <v>58203541</v>
      </c>
      <c r="Q1591" t="s">
        <v>1192</v>
      </c>
      <c r="R1591" t="s">
        <v>120</v>
      </c>
      <c r="S1591" t="s">
        <v>99</v>
      </c>
      <c r="T1591">
        <v>1138.96</v>
      </c>
      <c r="U1591">
        <v>78.73</v>
      </c>
      <c r="V1591">
        <v>63.31</v>
      </c>
      <c r="W1591">
        <v>70.86</v>
      </c>
      <c r="X1591">
        <v>46.47</v>
      </c>
      <c r="Y1591">
        <v>72.81</v>
      </c>
      <c r="Z1591" s="12">
        <f>SUM(Taureaux[[#This Row],[indice 1]:[Indice 5]])</f>
        <v>332.18</v>
      </c>
      <c r="AA1591" t="s">
        <v>148</v>
      </c>
      <c r="AB1591" t="s">
        <v>148</v>
      </c>
      <c r="AC1591" t="s">
        <v>116</v>
      </c>
      <c r="AD1591">
        <v>22654</v>
      </c>
      <c r="AE1591">
        <v>30</v>
      </c>
    </row>
    <row r="1592" spans="2:31" x14ac:dyDescent="0.25">
      <c r="B1592" s="2">
        <f>IF(Taureaux[[#This Row],[Race]]&lt;&gt;résultats!$C$4,0,SUM(IF(U1592&gt;résultats!E$4,1,0),IF(V1592&gt;résultats!F$4,1,0),IF(W1592&gt;résultats!G$4,1,0),IF(X1592&gt;résultats!H$4,1,0),IF(Y1592&gt;résultats!I$4,1,0),IF(Z1592&gt;résultats!J$4,1,0)))</f>
        <v>0</v>
      </c>
      <c r="C1592">
        <f>IF(AND(Taureaux[[#All],[nombres d''incides M&gt;F]]&gt;résultats!$E$1,Taureaux[[#All],[Race]]=résultats!$C$4),1,0)</f>
        <v>0</v>
      </c>
      <c r="D1592">
        <f>IF(AND(Taureaux[[#All],[nombres d''incides M&gt;F]]=résultats!$E$1,Taureaux[[#All],[Race]]=résultats!$C$4),1,0)</f>
        <v>0</v>
      </c>
      <c r="E1592">
        <f>IF(AND(Taureaux[[#All],[nombres d''incides M&gt;F]]=résultats!$E$1-1,Taureaux[[#All],[Race]]=résultats!$C$4),1,0)</f>
        <v>0</v>
      </c>
      <c r="F1592">
        <f>IF(Taureaux[[#All],[&gt; palier]]=0,0,SUM($C$2:C1592))</f>
        <v>0</v>
      </c>
      <c r="G1592">
        <f>IF(Taureaux[[#All],[=palier]]=0,0,SUM($D$2:D1592)+MAX(Taureaux[[#All],[séquence &gt; palier]]))</f>
        <v>0</v>
      </c>
      <c r="H1592">
        <f>IF(Taureaux[[#All],[=palier-1]]=0,0,SUM($E$2:E1592)+MAX(Taureaux[[#All],[séquence = palier]]))</f>
        <v>0</v>
      </c>
      <c r="I1592" t="str">
        <f>IF(Taureaux[[#All],[&gt; palier]]&gt;0,Q1592,"")</f>
        <v/>
      </c>
      <c r="J1592" t="str">
        <f>IF(Taureaux[[#All],[=palier]]&gt;0,Q1592,"")</f>
        <v/>
      </c>
      <c r="K1592" t="str">
        <f>IF(Taureaux[[#All],[=palier-1]]&gt;0,Q1592,"")</f>
        <v/>
      </c>
      <c r="L1592">
        <f>IF(ROW()-1&lt;=60000,ROW()-1)</f>
        <v>1591</v>
      </c>
      <c r="M1592" s="12" t="str">
        <f>IF(Taureaux[[#This Row],[Nom selon le rang]]="","",VLOOKUP(O1592,Q:AF,10,FALSE))</f>
        <v/>
      </c>
      <c r="N1592" t="str">
        <f>IF(Taureaux[[#This Row],[somme des males selon la liste]]="","",RANK(Taureaux[[#This Row],[somme des males selon la liste]],Taureaux[[#All],[somme des males selon la liste]],0))</f>
        <v/>
      </c>
      <c r="O15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2">
        <v>78133260</v>
      </c>
      <c r="Q1592" t="s">
        <v>192</v>
      </c>
      <c r="R1592" t="s">
        <v>36</v>
      </c>
      <c r="S1592" t="s">
        <v>87</v>
      </c>
      <c r="T1592">
        <v>1150.1400000000001</v>
      </c>
      <c r="U1592">
        <v>73.72</v>
      </c>
      <c r="V1592">
        <v>74.64</v>
      </c>
      <c r="W1592">
        <v>82.72</v>
      </c>
      <c r="X1592">
        <v>71.97</v>
      </c>
      <c r="Y1592">
        <v>62.76</v>
      </c>
      <c r="Z1592" s="12">
        <f>SUM(Taureaux[[#This Row],[indice 1]:[Indice 5]])</f>
        <v>365.81</v>
      </c>
      <c r="AA1592" t="s">
        <v>38</v>
      </c>
      <c r="AB1592" t="s">
        <v>38</v>
      </c>
      <c r="AC1592" t="s">
        <v>39</v>
      </c>
      <c r="AD1592">
        <v>6559</v>
      </c>
      <c r="AE1592">
        <v>90</v>
      </c>
    </row>
    <row r="1593" spans="2:31" x14ac:dyDescent="0.25">
      <c r="B1593" s="2">
        <f>IF(Taureaux[[#This Row],[Race]]&lt;&gt;résultats!$C$4,0,SUM(IF(U1593&gt;résultats!E$4,1,0),IF(V1593&gt;résultats!F$4,1,0),IF(W1593&gt;résultats!G$4,1,0),IF(X1593&gt;résultats!H$4,1,0),IF(Y1593&gt;résultats!I$4,1,0),IF(Z1593&gt;résultats!J$4,1,0)))</f>
        <v>0</v>
      </c>
      <c r="C1593">
        <f>IF(AND(Taureaux[[#All],[nombres d''incides M&gt;F]]&gt;résultats!$E$1,Taureaux[[#All],[Race]]=résultats!$C$4),1,0)</f>
        <v>0</v>
      </c>
      <c r="D1593">
        <f>IF(AND(Taureaux[[#All],[nombres d''incides M&gt;F]]=résultats!$E$1,Taureaux[[#All],[Race]]=résultats!$C$4),1,0)</f>
        <v>0</v>
      </c>
      <c r="E1593">
        <f>IF(AND(Taureaux[[#All],[nombres d''incides M&gt;F]]=résultats!$E$1-1,Taureaux[[#All],[Race]]=résultats!$C$4),1,0)</f>
        <v>0</v>
      </c>
      <c r="F1593">
        <f>IF(Taureaux[[#All],[&gt; palier]]=0,0,SUM($C$2:C1593))</f>
        <v>0</v>
      </c>
      <c r="G1593">
        <f>IF(Taureaux[[#All],[=palier]]=0,0,SUM($D$2:D1593)+MAX(Taureaux[[#All],[séquence &gt; palier]]))</f>
        <v>0</v>
      </c>
      <c r="H1593">
        <f>IF(Taureaux[[#All],[=palier-1]]=0,0,SUM($E$2:E1593)+MAX(Taureaux[[#All],[séquence = palier]]))</f>
        <v>0</v>
      </c>
      <c r="I1593" t="str">
        <f>IF(Taureaux[[#All],[&gt; palier]]&gt;0,Q1593,"")</f>
        <v/>
      </c>
      <c r="J1593" t="str">
        <f>IF(Taureaux[[#All],[=palier]]&gt;0,Q1593,"")</f>
        <v/>
      </c>
      <c r="K1593" t="str">
        <f>IF(Taureaux[[#All],[=palier-1]]&gt;0,Q1593,"")</f>
        <v/>
      </c>
      <c r="L1593">
        <f>IF(ROW()-1&lt;=60000,ROW()-1)</f>
        <v>1592</v>
      </c>
      <c r="M1593" s="12" t="str">
        <f>IF(Taureaux[[#This Row],[Nom selon le rang]]="","",VLOOKUP(O1593,Q:AF,10,FALSE))</f>
        <v/>
      </c>
      <c r="N1593" t="str">
        <f>IF(Taureaux[[#This Row],[somme des males selon la liste]]="","",RANK(Taureaux[[#This Row],[somme des males selon la liste]],Taureaux[[#All],[somme des males selon la liste]],0))</f>
        <v/>
      </c>
      <c r="O15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3">
        <v>79138851</v>
      </c>
      <c r="Q1593" t="s">
        <v>1298</v>
      </c>
      <c r="R1593" t="s">
        <v>355</v>
      </c>
      <c r="S1593" t="s">
        <v>72</v>
      </c>
      <c r="T1593">
        <v>1109.32</v>
      </c>
      <c r="U1593">
        <v>63.83</v>
      </c>
      <c r="V1593">
        <v>65.569999999999993</v>
      </c>
      <c r="W1593">
        <v>72.510000000000005</v>
      </c>
      <c r="X1593">
        <v>59.58</v>
      </c>
      <c r="Y1593">
        <v>66.72</v>
      </c>
      <c r="Z1593" s="12">
        <f>SUM(Taureaux[[#This Row],[indice 1]:[Indice 5]])</f>
        <v>328.20999999999992</v>
      </c>
      <c r="AA1593" t="s">
        <v>153</v>
      </c>
      <c r="AB1593" t="s">
        <v>153</v>
      </c>
      <c r="AC1593" t="s">
        <v>39</v>
      </c>
      <c r="AD1593">
        <v>9523</v>
      </c>
      <c r="AE1593">
        <v>90</v>
      </c>
    </row>
    <row r="1594" spans="2:31" x14ac:dyDescent="0.25">
      <c r="B1594" s="2">
        <f>IF(Taureaux[[#This Row],[Race]]&lt;&gt;résultats!$C$4,0,SUM(IF(U1594&gt;résultats!E$4,1,0),IF(V1594&gt;résultats!F$4,1,0),IF(W1594&gt;résultats!G$4,1,0),IF(X1594&gt;résultats!H$4,1,0),IF(Y1594&gt;résultats!I$4,1,0),IF(Z1594&gt;résultats!J$4,1,0)))</f>
        <v>0</v>
      </c>
      <c r="C1594">
        <f>IF(AND(Taureaux[[#All],[nombres d''incides M&gt;F]]&gt;résultats!$E$1,Taureaux[[#All],[Race]]=résultats!$C$4),1,0)</f>
        <v>0</v>
      </c>
      <c r="D1594">
        <f>IF(AND(Taureaux[[#All],[nombres d''incides M&gt;F]]=résultats!$E$1,Taureaux[[#All],[Race]]=résultats!$C$4),1,0)</f>
        <v>0</v>
      </c>
      <c r="E1594">
        <f>IF(AND(Taureaux[[#All],[nombres d''incides M&gt;F]]=résultats!$E$1-1,Taureaux[[#All],[Race]]=résultats!$C$4),1,0)</f>
        <v>0</v>
      </c>
      <c r="F1594">
        <f>IF(Taureaux[[#All],[&gt; palier]]=0,0,SUM($C$2:C1594))</f>
        <v>0</v>
      </c>
      <c r="G1594">
        <f>IF(Taureaux[[#All],[=palier]]=0,0,SUM($D$2:D1594)+MAX(Taureaux[[#All],[séquence &gt; palier]]))</f>
        <v>0</v>
      </c>
      <c r="H1594">
        <f>IF(Taureaux[[#All],[=palier-1]]=0,0,SUM($E$2:E1594)+MAX(Taureaux[[#All],[séquence = palier]]))</f>
        <v>0</v>
      </c>
      <c r="I1594" t="str">
        <f>IF(Taureaux[[#All],[&gt; palier]]&gt;0,Q1594,"")</f>
        <v/>
      </c>
      <c r="J1594" t="str">
        <f>IF(Taureaux[[#All],[=palier]]&gt;0,Q1594,"")</f>
        <v/>
      </c>
      <c r="K1594" t="str">
        <f>IF(Taureaux[[#All],[=palier-1]]&gt;0,Q1594,"")</f>
        <v/>
      </c>
      <c r="L1594">
        <f>IF(ROW()-1&lt;=60000,ROW()-1)</f>
        <v>1593</v>
      </c>
      <c r="M1594" s="12" t="str">
        <f>IF(Taureaux[[#This Row],[Nom selon le rang]]="","",VLOOKUP(O1594,Q:AF,10,FALSE))</f>
        <v/>
      </c>
      <c r="N1594" t="str">
        <f>IF(Taureaux[[#This Row],[somme des males selon la liste]]="","",RANK(Taureaux[[#This Row],[somme des males selon la liste]],Taureaux[[#All],[somme des males selon la liste]],0))</f>
        <v/>
      </c>
      <c r="O15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4">
        <v>79032494</v>
      </c>
      <c r="Q1594" t="s">
        <v>1932</v>
      </c>
      <c r="R1594" t="s">
        <v>209</v>
      </c>
      <c r="S1594" t="s">
        <v>176</v>
      </c>
      <c r="T1594">
        <v>1362.83</v>
      </c>
      <c r="U1594">
        <v>68.92</v>
      </c>
      <c r="V1594">
        <v>71.92</v>
      </c>
      <c r="W1594">
        <v>58.28</v>
      </c>
      <c r="X1594">
        <v>63.97</v>
      </c>
      <c r="Y1594">
        <v>61.14</v>
      </c>
      <c r="Z1594" s="12">
        <f>SUM(Taureaux[[#This Row],[indice 1]:[Indice 5]])</f>
        <v>324.23</v>
      </c>
      <c r="AA1594" t="s">
        <v>1081</v>
      </c>
      <c r="AB1594" t="s">
        <v>1081</v>
      </c>
      <c r="AC1594" t="s">
        <v>103</v>
      </c>
      <c r="AD1594">
        <v>395</v>
      </c>
      <c r="AE1594">
        <v>90</v>
      </c>
    </row>
    <row r="1595" spans="2:31" x14ac:dyDescent="0.25">
      <c r="B1595" s="2">
        <f>IF(Taureaux[[#This Row],[Race]]&lt;&gt;résultats!$C$4,0,SUM(IF(U1595&gt;résultats!E$4,1,0),IF(V1595&gt;résultats!F$4,1,0),IF(W1595&gt;résultats!G$4,1,0),IF(X1595&gt;résultats!H$4,1,0),IF(Y1595&gt;résultats!I$4,1,0),IF(Z1595&gt;résultats!J$4,1,0)))</f>
        <v>0</v>
      </c>
      <c r="C1595">
        <f>IF(AND(Taureaux[[#All],[nombres d''incides M&gt;F]]&gt;résultats!$E$1,Taureaux[[#All],[Race]]=résultats!$C$4),1,0)</f>
        <v>0</v>
      </c>
      <c r="D1595">
        <f>IF(AND(Taureaux[[#All],[nombres d''incides M&gt;F]]=résultats!$E$1,Taureaux[[#All],[Race]]=résultats!$C$4),1,0)</f>
        <v>0</v>
      </c>
      <c r="E1595">
        <f>IF(AND(Taureaux[[#All],[nombres d''incides M&gt;F]]=résultats!$E$1-1,Taureaux[[#All],[Race]]=résultats!$C$4),1,0)</f>
        <v>0</v>
      </c>
      <c r="F1595">
        <f>IF(Taureaux[[#All],[&gt; palier]]=0,0,SUM($C$2:C1595))</f>
        <v>0</v>
      </c>
      <c r="G1595">
        <f>IF(Taureaux[[#All],[=palier]]=0,0,SUM($D$2:D1595)+MAX(Taureaux[[#All],[séquence &gt; palier]]))</f>
        <v>0</v>
      </c>
      <c r="H1595">
        <f>IF(Taureaux[[#All],[=palier-1]]=0,0,SUM($E$2:E1595)+MAX(Taureaux[[#All],[séquence = palier]]))</f>
        <v>0</v>
      </c>
      <c r="I1595" t="str">
        <f>IF(Taureaux[[#All],[&gt; palier]]&gt;0,Q1595,"")</f>
        <v/>
      </c>
      <c r="J1595" t="str">
        <f>IF(Taureaux[[#All],[=palier]]&gt;0,Q1595,"")</f>
        <v/>
      </c>
      <c r="K1595" t="str">
        <f>IF(Taureaux[[#All],[=palier-1]]&gt;0,Q1595,"")</f>
        <v/>
      </c>
      <c r="L1595">
        <f>IF(ROW()-1&lt;=60000,ROW()-1)</f>
        <v>1594</v>
      </c>
      <c r="M1595" s="12" t="str">
        <f>IF(Taureaux[[#This Row],[Nom selon le rang]]="","",VLOOKUP(O1595,Q:AF,10,FALSE))</f>
        <v/>
      </c>
      <c r="N1595" t="str">
        <f>IF(Taureaux[[#This Row],[somme des males selon la liste]]="","",RANK(Taureaux[[#This Row],[somme des males selon la liste]],Taureaux[[#All],[somme des males selon la liste]],0))</f>
        <v/>
      </c>
      <c r="O15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5">
        <v>78175975</v>
      </c>
      <c r="Q1595" t="s">
        <v>396</v>
      </c>
      <c r="R1595" t="s">
        <v>45</v>
      </c>
      <c r="S1595" t="s">
        <v>99</v>
      </c>
      <c r="T1595">
        <v>1065.02</v>
      </c>
      <c r="U1595">
        <v>65.52</v>
      </c>
      <c r="V1595">
        <v>76.17</v>
      </c>
      <c r="W1595">
        <v>78.25</v>
      </c>
      <c r="X1595">
        <v>58.83</v>
      </c>
      <c r="Y1595">
        <v>75.790000000000006</v>
      </c>
      <c r="Z1595" s="12">
        <f>SUM(Taureaux[[#This Row],[indice 1]:[Indice 5]])</f>
        <v>354.56</v>
      </c>
      <c r="AA1595" t="s">
        <v>63</v>
      </c>
      <c r="AB1595" t="s">
        <v>138</v>
      </c>
      <c r="AC1595" t="s">
        <v>139</v>
      </c>
      <c r="AD1595">
        <v>10</v>
      </c>
      <c r="AE1595">
        <v>30</v>
      </c>
    </row>
    <row r="1596" spans="2:31" x14ac:dyDescent="0.25">
      <c r="B1596" s="2">
        <f>IF(Taureaux[[#This Row],[Race]]&lt;&gt;résultats!$C$4,0,SUM(IF(U1596&gt;résultats!E$4,1,0),IF(V1596&gt;résultats!F$4,1,0),IF(W1596&gt;résultats!G$4,1,0),IF(X1596&gt;résultats!H$4,1,0),IF(Y1596&gt;résultats!I$4,1,0),IF(Z1596&gt;résultats!J$4,1,0)))</f>
        <v>0</v>
      </c>
      <c r="C1596">
        <f>IF(AND(Taureaux[[#All],[nombres d''incides M&gt;F]]&gt;résultats!$E$1,Taureaux[[#All],[Race]]=résultats!$C$4),1,0)</f>
        <v>0</v>
      </c>
      <c r="D1596">
        <f>IF(AND(Taureaux[[#All],[nombres d''incides M&gt;F]]=résultats!$E$1,Taureaux[[#All],[Race]]=résultats!$C$4),1,0)</f>
        <v>0</v>
      </c>
      <c r="E1596">
        <f>IF(AND(Taureaux[[#All],[nombres d''incides M&gt;F]]=résultats!$E$1-1,Taureaux[[#All],[Race]]=résultats!$C$4),1,0)</f>
        <v>0</v>
      </c>
      <c r="F1596">
        <f>IF(Taureaux[[#All],[&gt; palier]]=0,0,SUM($C$2:C1596))</f>
        <v>0</v>
      </c>
      <c r="G1596">
        <f>IF(Taureaux[[#All],[=palier]]=0,0,SUM($D$2:D1596)+MAX(Taureaux[[#All],[séquence &gt; palier]]))</f>
        <v>0</v>
      </c>
      <c r="H1596">
        <f>IF(Taureaux[[#All],[=palier-1]]=0,0,SUM($E$2:E1596)+MAX(Taureaux[[#All],[séquence = palier]]))</f>
        <v>0</v>
      </c>
      <c r="I1596" t="str">
        <f>IF(Taureaux[[#All],[&gt; palier]]&gt;0,Q1596,"")</f>
        <v/>
      </c>
      <c r="J1596" t="str">
        <f>IF(Taureaux[[#All],[=palier]]&gt;0,Q1596,"")</f>
        <v/>
      </c>
      <c r="K1596" t="str">
        <f>IF(Taureaux[[#All],[=palier-1]]&gt;0,Q1596,"")</f>
        <v/>
      </c>
      <c r="L1596">
        <f>IF(ROW()-1&lt;=60000,ROW()-1)</f>
        <v>1595</v>
      </c>
      <c r="M1596" s="12" t="str">
        <f>IF(Taureaux[[#This Row],[Nom selon le rang]]="","",VLOOKUP(O1596,Q:AF,10,FALSE))</f>
        <v/>
      </c>
      <c r="N1596" t="str">
        <f>IF(Taureaux[[#This Row],[somme des males selon la liste]]="","",RANK(Taureaux[[#This Row],[somme des males selon la liste]],Taureaux[[#All],[somme des males selon la liste]],0))</f>
        <v/>
      </c>
      <c r="O15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6">
        <v>78949346</v>
      </c>
      <c r="Q1596" t="s">
        <v>1053</v>
      </c>
      <c r="R1596" t="s">
        <v>36</v>
      </c>
      <c r="S1596" t="s">
        <v>99</v>
      </c>
      <c r="T1596">
        <v>1141.68</v>
      </c>
      <c r="U1596">
        <v>70.09</v>
      </c>
      <c r="V1596">
        <v>62.28</v>
      </c>
      <c r="W1596">
        <v>75.3</v>
      </c>
      <c r="X1596">
        <v>60.14</v>
      </c>
      <c r="Y1596">
        <v>63.13</v>
      </c>
      <c r="Z1596" s="12">
        <f>SUM(Taureaux[[#This Row],[indice 1]:[Indice 5]])</f>
        <v>330.94</v>
      </c>
      <c r="AA1596" t="s">
        <v>148</v>
      </c>
      <c r="AB1596" t="s">
        <v>148</v>
      </c>
      <c r="AC1596" t="s">
        <v>116</v>
      </c>
      <c r="AD1596">
        <v>28359</v>
      </c>
      <c r="AE1596">
        <v>30</v>
      </c>
    </row>
    <row r="1597" spans="2:31" x14ac:dyDescent="0.25">
      <c r="B1597" s="2">
        <f>IF(Taureaux[[#This Row],[Race]]&lt;&gt;résultats!$C$4,0,SUM(IF(U1597&gt;résultats!E$4,1,0),IF(V1597&gt;résultats!F$4,1,0),IF(W1597&gt;résultats!G$4,1,0),IF(X1597&gt;résultats!H$4,1,0),IF(Y1597&gt;résultats!I$4,1,0),IF(Z1597&gt;résultats!J$4,1,0)))</f>
        <v>0</v>
      </c>
      <c r="C1597">
        <f>IF(AND(Taureaux[[#All],[nombres d''incides M&gt;F]]&gt;résultats!$E$1,Taureaux[[#All],[Race]]=résultats!$C$4),1,0)</f>
        <v>0</v>
      </c>
      <c r="D1597">
        <f>IF(AND(Taureaux[[#All],[nombres d''incides M&gt;F]]=résultats!$E$1,Taureaux[[#All],[Race]]=résultats!$C$4),1,0)</f>
        <v>0</v>
      </c>
      <c r="E1597">
        <f>IF(AND(Taureaux[[#All],[nombres d''incides M&gt;F]]=résultats!$E$1-1,Taureaux[[#All],[Race]]=résultats!$C$4),1,0)</f>
        <v>0</v>
      </c>
      <c r="F1597">
        <f>IF(Taureaux[[#All],[&gt; palier]]=0,0,SUM($C$2:C1597))</f>
        <v>0</v>
      </c>
      <c r="G1597">
        <f>IF(Taureaux[[#All],[=palier]]=0,0,SUM($D$2:D1597)+MAX(Taureaux[[#All],[séquence &gt; palier]]))</f>
        <v>0</v>
      </c>
      <c r="H1597">
        <f>IF(Taureaux[[#All],[=palier-1]]=0,0,SUM($E$2:E1597)+MAX(Taureaux[[#All],[séquence = palier]]))</f>
        <v>0</v>
      </c>
      <c r="I1597" t="str">
        <f>IF(Taureaux[[#All],[&gt; palier]]&gt;0,Q1597,"")</f>
        <v/>
      </c>
      <c r="J1597" t="str">
        <f>IF(Taureaux[[#All],[=palier]]&gt;0,Q1597,"")</f>
        <v/>
      </c>
      <c r="K1597" t="str">
        <f>IF(Taureaux[[#All],[=palier-1]]&gt;0,Q1597,"")</f>
        <v/>
      </c>
      <c r="L1597">
        <f>IF(ROW()-1&lt;=60000,ROW()-1)</f>
        <v>1596</v>
      </c>
      <c r="M1597" s="12" t="str">
        <f>IF(Taureaux[[#This Row],[Nom selon le rang]]="","",VLOOKUP(O1597,Q:AF,10,FALSE))</f>
        <v/>
      </c>
      <c r="N1597" t="str">
        <f>IF(Taureaux[[#This Row],[somme des males selon la liste]]="","",RANK(Taureaux[[#This Row],[somme des males selon la liste]],Taureaux[[#All],[somme des males selon la liste]],0))</f>
        <v/>
      </c>
      <c r="O15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7">
        <v>78415601</v>
      </c>
      <c r="Q1597" t="s">
        <v>1574</v>
      </c>
      <c r="R1597" t="s">
        <v>181</v>
      </c>
      <c r="S1597" t="s">
        <v>18</v>
      </c>
      <c r="T1597">
        <v>1332.35</v>
      </c>
      <c r="U1597">
        <v>70.58</v>
      </c>
      <c r="V1597">
        <v>70.75</v>
      </c>
      <c r="W1597">
        <v>62.46</v>
      </c>
      <c r="X1597">
        <v>68.349999999999994</v>
      </c>
      <c r="Y1597">
        <v>59.41</v>
      </c>
      <c r="Z1597" s="12">
        <f>SUM(Taureaux[[#This Row],[indice 1]:[Indice 5]])</f>
        <v>331.54999999999995</v>
      </c>
      <c r="AA1597" t="s">
        <v>148</v>
      </c>
      <c r="AB1597" t="s">
        <v>148</v>
      </c>
      <c r="AC1597" t="s">
        <v>116</v>
      </c>
      <c r="AD1597">
        <v>8173</v>
      </c>
      <c r="AE1597">
        <v>30</v>
      </c>
    </row>
    <row r="1598" spans="2:31" x14ac:dyDescent="0.25">
      <c r="B1598" s="2">
        <f>IF(Taureaux[[#This Row],[Race]]&lt;&gt;résultats!$C$4,0,SUM(IF(U1598&gt;résultats!E$4,1,0),IF(V1598&gt;résultats!F$4,1,0),IF(W1598&gt;résultats!G$4,1,0),IF(X1598&gt;résultats!H$4,1,0),IF(Y1598&gt;résultats!I$4,1,0),IF(Z1598&gt;résultats!J$4,1,0)))</f>
        <v>0</v>
      </c>
      <c r="C1598">
        <f>IF(AND(Taureaux[[#All],[nombres d''incides M&gt;F]]&gt;résultats!$E$1,Taureaux[[#All],[Race]]=résultats!$C$4),1,0)</f>
        <v>0</v>
      </c>
      <c r="D1598">
        <f>IF(AND(Taureaux[[#All],[nombres d''incides M&gt;F]]=résultats!$E$1,Taureaux[[#All],[Race]]=résultats!$C$4),1,0)</f>
        <v>0</v>
      </c>
      <c r="E1598">
        <f>IF(AND(Taureaux[[#All],[nombres d''incides M&gt;F]]=résultats!$E$1-1,Taureaux[[#All],[Race]]=résultats!$C$4),1,0)</f>
        <v>0</v>
      </c>
      <c r="F1598">
        <f>IF(Taureaux[[#All],[&gt; palier]]=0,0,SUM($C$2:C1598))</f>
        <v>0</v>
      </c>
      <c r="G1598">
        <f>IF(Taureaux[[#All],[=palier]]=0,0,SUM($D$2:D1598)+MAX(Taureaux[[#All],[séquence &gt; palier]]))</f>
        <v>0</v>
      </c>
      <c r="H1598">
        <f>IF(Taureaux[[#All],[=palier-1]]=0,0,SUM($E$2:E1598)+MAX(Taureaux[[#All],[séquence = palier]]))</f>
        <v>0</v>
      </c>
      <c r="I1598" t="str">
        <f>IF(Taureaux[[#All],[&gt; palier]]&gt;0,Q1598,"")</f>
        <v/>
      </c>
      <c r="J1598" t="str">
        <f>IF(Taureaux[[#All],[=palier]]&gt;0,Q1598,"")</f>
        <v/>
      </c>
      <c r="K1598" t="str">
        <f>IF(Taureaux[[#All],[=palier-1]]&gt;0,Q1598,"")</f>
        <v/>
      </c>
      <c r="L1598">
        <f>IF(ROW()-1&lt;=60000,ROW()-1)</f>
        <v>1597</v>
      </c>
      <c r="M1598" s="12" t="str">
        <f>IF(Taureaux[[#This Row],[Nom selon le rang]]="","",VLOOKUP(O1598,Q:AF,10,FALSE))</f>
        <v/>
      </c>
      <c r="N1598" t="str">
        <f>IF(Taureaux[[#This Row],[somme des males selon la liste]]="","",RANK(Taureaux[[#This Row],[somme des males selon la liste]],Taureaux[[#All],[somme des males selon la liste]],0))</f>
        <v/>
      </c>
      <c r="O15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8">
        <v>57591111</v>
      </c>
      <c r="Q1598" t="s">
        <v>1925</v>
      </c>
      <c r="R1598" t="s">
        <v>379</v>
      </c>
      <c r="S1598" t="s">
        <v>95</v>
      </c>
      <c r="T1598">
        <v>979.92</v>
      </c>
      <c r="U1598">
        <v>64.510000000000005</v>
      </c>
      <c r="V1598">
        <v>64.349999999999994</v>
      </c>
      <c r="W1598">
        <v>67.650000000000006</v>
      </c>
      <c r="X1598">
        <v>55.14</v>
      </c>
      <c r="Y1598">
        <v>63.49</v>
      </c>
      <c r="Z1598" s="12">
        <f>SUM(Taureaux[[#This Row],[indice 1]:[Indice 5]])</f>
        <v>315.14000000000004</v>
      </c>
      <c r="AA1598" t="s">
        <v>63</v>
      </c>
      <c r="AB1598" t="s">
        <v>669</v>
      </c>
      <c r="AC1598" t="s">
        <v>116</v>
      </c>
      <c r="AD1598">
        <v>9</v>
      </c>
      <c r="AE1598">
        <v>146.41</v>
      </c>
    </row>
    <row r="1599" spans="2:31" x14ac:dyDescent="0.25">
      <c r="B1599" s="2">
        <f>IF(Taureaux[[#This Row],[Race]]&lt;&gt;résultats!$C$4,0,SUM(IF(U1599&gt;résultats!E$4,1,0),IF(V1599&gt;résultats!F$4,1,0),IF(W1599&gt;résultats!G$4,1,0),IF(X1599&gt;résultats!H$4,1,0),IF(Y1599&gt;résultats!I$4,1,0),IF(Z1599&gt;résultats!J$4,1,0)))</f>
        <v>0</v>
      </c>
      <c r="C1599">
        <f>IF(AND(Taureaux[[#All],[nombres d''incides M&gt;F]]&gt;résultats!$E$1,Taureaux[[#All],[Race]]=résultats!$C$4),1,0)</f>
        <v>0</v>
      </c>
      <c r="D1599">
        <f>IF(AND(Taureaux[[#All],[nombres d''incides M&gt;F]]=résultats!$E$1,Taureaux[[#All],[Race]]=résultats!$C$4),1,0)</f>
        <v>0</v>
      </c>
      <c r="E1599">
        <f>IF(AND(Taureaux[[#All],[nombres d''incides M&gt;F]]=résultats!$E$1-1,Taureaux[[#All],[Race]]=résultats!$C$4),1,0)</f>
        <v>0</v>
      </c>
      <c r="F1599">
        <f>IF(Taureaux[[#All],[&gt; palier]]=0,0,SUM($C$2:C1599))</f>
        <v>0</v>
      </c>
      <c r="G1599">
        <f>IF(Taureaux[[#All],[=palier]]=0,0,SUM($D$2:D1599)+MAX(Taureaux[[#All],[séquence &gt; palier]]))</f>
        <v>0</v>
      </c>
      <c r="H1599">
        <f>IF(Taureaux[[#All],[=palier-1]]=0,0,SUM($E$2:E1599)+MAX(Taureaux[[#All],[séquence = palier]]))</f>
        <v>0</v>
      </c>
      <c r="I1599" t="str">
        <f>IF(Taureaux[[#All],[&gt; palier]]&gt;0,Q1599,"")</f>
        <v/>
      </c>
      <c r="J1599" t="str">
        <f>IF(Taureaux[[#All],[=palier]]&gt;0,Q1599,"")</f>
        <v/>
      </c>
      <c r="K1599" t="str">
        <f>IF(Taureaux[[#All],[=palier-1]]&gt;0,Q1599,"")</f>
        <v/>
      </c>
      <c r="L1599">
        <f>IF(ROW()-1&lt;=60000,ROW()-1)</f>
        <v>1598</v>
      </c>
      <c r="M1599" s="12" t="str">
        <f>IF(Taureaux[[#This Row],[Nom selon le rang]]="","",VLOOKUP(O1599,Q:AF,10,FALSE))</f>
        <v/>
      </c>
      <c r="N1599" t="str">
        <f>IF(Taureaux[[#This Row],[somme des males selon la liste]]="","",RANK(Taureaux[[#This Row],[somme des males selon la liste]],Taureaux[[#All],[somme des males selon la liste]],0))</f>
        <v/>
      </c>
      <c r="O15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599">
        <v>57591111</v>
      </c>
      <c r="Q1599" t="s">
        <v>1925</v>
      </c>
      <c r="R1599" t="s">
        <v>379</v>
      </c>
      <c r="S1599" t="s">
        <v>95</v>
      </c>
      <c r="T1599">
        <v>979.92</v>
      </c>
      <c r="U1599">
        <v>64.510000000000005</v>
      </c>
      <c r="V1599">
        <v>64.349999999999994</v>
      </c>
      <c r="W1599">
        <v>67.650000000000006</v>
      </c>
      <c r="X1599">
        <v>55.14</v>
      </c>
      <c r="Y1599">
        <v>63.49</v>
      </c>
      <c r="Z1599" s="12">
        <f>SUM(Taureaux[[#This Row],[indice 1]:[Indice 5]])</f>
        <v>315.14000000000004</v>
      </c>
      <c r="AA1599" t="s">
        <v>148</v>
      </c>
      <c r="AB1599" t="s">
        <v>148</v>
      </c>
      <c r="AC1599" t="s">
        <v>116</v>
      </c>
      <c r="AD1599">
        <v>22520</v>
      </c>
      <c r="AE1599">
        <v>30</v>
      </c>
    </row>
    <row r="1600" spans="2:31" x14ac:dyDescent="0.25">
      <c r="B1600" s="2">
        <f>IF(Taureaux[[#This Row],[Race]]&lt;&gt;résultats!$C$4,0,SUM(IF(U1600&gt;résultats!E$4,1,0),IF(V1600&gt;résultats!F$4,1,0),IF(W1600&gt;résultats!G$4,1,0),IF(X1600&gt;résultats!H$4,1,0),IF(Y1600&gt;résultats!I$4,1,0),IF(Z1600&gt;résultats!J$4,1,0)))</f>
        <v>0</v>
      </c>
      <c r="C1600">
        <f>IF(AND(Taureaux[[#All],[nombres d''incides M&gt;F]]&gt;résultats!$E$1,Taureaux[[#All],[Race]]=résultats!$C$4),1,0)</f>
        <v>0</v>
      </c>
      <c r="D1600">
        <f>IF(AND(Taureaux[[#All],[nombres d''incides M&gt;F]]=résultats!$E$1,Taureaux[[#All],[Race]]=résultats!$C$4),1,0)</f>
        <v>0</v>
      </c>
      <c r="E1600">
        <f>IF(AND(Taureaux[[#All],[nombres d''incides M&gt;F]]=résultats!$E$1-1,Taureaux[[#All],[Race]]=résultats!$C$4),1,0)</f>
        <v>0</v>
      </c>
      <c r="F1600">
        <f>IF(Taureaux[[#All],[&gt; palier]]=0,0,SUM($C$2:C1600))</f>
        <v>0</v>
      </c>
      <c r="G1600">
        <f>IF(Taureaux[[#All],[=palier]]=0,0,SUM($D$2:D1600)+MAX(Taureaux[[#All],[séquence &gt; palier]]))</f>
        <v>0</v>
      </c>
      <c r="H1600">
        <f>IF(Taureaux[[#All],[=palier-1]]=0,0,SUM($E$2:E1600)+MAX(Taureaux[[#All],[séquence = palier]]))</f>
        <v>0</v>
      </c>
      <c r="I1600" t="str">
        <f>IF(Taureaux[[#All],[&gt; palier]]&gt;0,Q1600,"")</f>
        <v/>
      </c>
      <c r="J1600" t="str">
        <f>IF(Taureaux[[#All],[=palier]]&gt;0,Q1600,"")</f>
        <v/>
      </c>
      <c r="K1600" t="str">
        <f>IF(Taureaux[[#All],[=palier-1]]&gt;0,Q1600,"")</f>
        <v/>
      </c>
      <c r="L1600">
        <f>IF(ROW()-1&lt;=60000,ROW()-1)</f>
        <v>1599</v>
      </c>
      <c r="M1600" s="12" t="str">
        <f>IF(Taureaux[[#This Row],[Nom selon le rang]]="","",VLOOKUP(O1600,Q:AF,10,FALSE))</f>
        <v/>
      </c>
      <c r="N1600" t="str">
        <f>IF(Taureaux[[#This Row],[somme des males selon la liste]]="","",RANK(Taureaux[[#This Row],[somme des males selon la liste]],Taureaux[[#All],[somme des males selon la liste]],0))</f>
        <v/>
      </c>
      <c r="O16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0">
        <v>77164494</v>
      </c>
      <c r="Q1600" t="s">
        <v>2062</v>
      </c>
      <c r="R1600" t="s">
        <v>45</v>
      </c>
      <c r="S1600" t="s">
        <v>158</v>
      </c>
      <c r="T1600">
        <v>1005.74</v>
      </c>
      <c r="U1600">
        <v>44.55</v>
      </c>
      <c r="V1600">
        <v>67.5</v>
      </c>
      <c r="W1600">
        <v>76.3</v>
      </c>
      <c r="X1600">
        <v>52.07</v>
      </c>
      <c r="Y1600">
        <v>61.39</v>
      </c>
      <c r="Z1600" s="12">
        <f>SUM(Taureaux[[#This Row],[indice 1]:[Indice 5]])</f>
        <v>301.81</v>
      </c>
      <c r="AA1600" t="s">
        <v>102</v>
      </c>
      <c r="AB1600" t="s">
        <v>102</v>
      </c>
      <c r="AC1600" t="s">
        <v>103</v>
      </c>
      <c r="AD1600">
        <v>18196</v>
      </c>
      <c r="AE1600">
        <v>50</v>
      </c>
    </row>
    <row r="1601" spans="2:31" x14ac:dyDescent="0.25">
      <c r="B1601" s="2">
        <f>IF(Taureaux[[#This Row],[Race]]&lt;&gt;résultats!$C$4,0,SUM(IF(U1601&gt;résultats!E$4,1,0),IF(V1601&gt;résultats!F$4,1,0),IF(W1601&gt;résultats!G$4,1,0),IF(X1601&gt;résultats!H$4,1,0),IF(Y1601&gt;résultats!I$4,1,0),IF(Z1601&gt;résultats!J$4,1,0)))</f>
        <v>5</v>
      </c>
      <c r="C1601">
        <f>IF(AND(Taureaux[[#All],[nombres d''incides M&gt;F]]&gt;résultats!$E$1,Taureaux[[#All],[Race]]=résultats!$C$4),1,0)</f>
        <v>1</v>
      </c>
      <c r="D1601">
        <f>IF(AND(Taureaux[[#All],[nombres d''incides M&gt;F]]=résultats!$E$1,Taureaux[[#All],[Race]]=résultats!$C$4),1,0)</f>
        <v>0</v>
      </c>
      <c r="E1601">
        <f>IF(AND(Taureaux[[#All],[nombres d''incides M&gt;F]]=résultats!$E$1-1,Taureaux[[#All],[Race]]=résultats!$C$4),1,0)</f>
        <v>0</v>
      </c>
      <c r="F1601">
        <f>IF(Taureaux[[#All],[&gt; palier]]=0,0,SUM($C$2:C1601))</f>
        <v>49</v>
      </c>
      <c r="G1601">
        <f>IF(Taureaux[[#All],[=palier]]=0,0,SUM($D$2:D1601)+MAX(Taureaux[[#All],[séquence &gt; palier]]))</f>
        <v>0</v>
      </c>
      <c r="H1601">
        <f>IF(Taureaux[[#All],[=palier-1]]=0,0,SUM($E$2:E1601)+MAX(Taureaux[[#All],[séquence = palier]]))</f>
        <v>0</v>
      </c>
      <c r="I1601" t="str">
        <f>IF(Taureaux[[#All],[&gt; palier]]&gt;0,Q1601,"")</f>
        <v>BUSET DE OLIVE71</v>
      </c>
      <c r="J1601" t="str">
        <f>IF(Taureaux[[#All],[=palier]]&gt;0,Q1601,"")</f>
        <v/>
      </c>
      <c r="K1601" t="str">
        <f>IF(Taureaux[[#All],[=palier-1]]&gt;0,Q1601,"")</f>
        <v/>
      </c>
      <c r="L1601">
        <f>IF(ROW()-1&lt;=60000,ROW()-1)</f>
        <v>1600</v>
      </c>
      <c r="M1601" s="12" t="str">
        <f>IF(Taureaux[[#This Row],[Nom selon le rang]]="","",VLOOKUP(O1601,Q:AF,10,FALSE))</f>
        <v/>
      </c>
      <c r="N1601" t="str">
        <f>IF(Taureaux[[#This Row],[somme des males selon la liste]]="","",RANK(Taureaux[[#This Row],[somme des males selon la liste]],Taureaux[[#All],[somme des males selon la liste]],0))</f>
        <v/>
      </c>
      <c r="O16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1">
        <v>82814810</v>
      </c>
      <c r="Q1601" t="s">
        <v>693</v>
      </c>
      <c r="R1601" t="s">
        <v>7</v>
      </c>
      <c r="S1601" t="s">
        <v>61</v>
      </c>
      <c r="T1601">
        <v>994.48</v>
      </c>
      <c r="U1601">
        <v>63.6</v>
      </c>
      <c r="V1601">
        <v>64.239999999999995</v>
      </c>
      <c r="W1601">
        <v>75.489999999999995</v>
      </c>
      <c r="X1601">
        <v>72.14</v>
      </c>
      <c r="Y1601">
        <v>66.709999999999994</v>
      </c>
      <c r="Z1601" s="12">
        <f>SUM(Taureaux[[#This Row],[indice 1]:[Indice 5]])</f>
        <v>342.17999999999995</v>
      </c>
      <c r="AA1601" t="s">
        <v>148</v>
      </c>
      <c r="AB1601" t="s">
        <v>148</v>
      </c>
      <c r="AC1601" t="s">
        <v>116</v>
      </c>
      <c r="AD1601">
        <v>1753</v>
      </c>
      <c r="AE1601">
        <v>30</v>
      </c>
    </row>
    <row r="1602" spans="2:31" x14ac:dyDescent="0.25">
      <c r="B1602" s="2">
        <f>IF(Taureaux[[#This Row],[Race]]&lt;&gt;résultats!$C$4,0,SUM(IF(U1602&gt;résultats!E$4,1,0),IF(V1602&gt;résultats!F$4,1,0),IF(W1602&gt;résultats!G$4,1,0),IF(X1602&gt;résultats!H$4,1,0),IF(Y1602&gt;résultats!I$4,1,0),IF(Z1602&gt;résultats!J$4,1,0)))</f>
        <v>0</v>
      </c>
      <c r="C1602">
        <f>IF(AND(Taureaux[[#All],[nombres d''incides M&gt;F]]&gt;résultats!$E$1,Taureaux[[#All],[Race]]=résultats!$C$4),1,0)</f>
        <v>0</v>
      </c>
      <c r="D1602">
        <f>IF(AND(Taureaux[[#All],[nombres d''incides M&gt;F]]=résultats!$E$1,Taureaux[[#All],[Race]]=résultats!$C$4),1,0)</f>
        <v>0</v>
      </c>
      <c r="E1602">
        <f>IF(AND(Taureaux[[#All],[nombres d''incides M&gt;F]]=résultats!$E$1-1,Taureaux[[#All],[Race]]=résultats!$C$4),1,0)</f>
        <v>0</v>
      </c>
      <c r="F1602">
        <f>IF(Taureaux[[#All],[&gt; palier]]=0,0,SUM($C$2:C1602))</f>
        <v>0</v>
      </c>
      <c r="G1602">
        <f>IF(Taureaux[[#All],[=palier]]=0,0,SUM($D$2:D1602)+MAX(Taureaux[[#All],[séquence &gt; palier]]))</f>
        <v>0</v>
      </c>
      <c r="H1602">
        <f>IF(Taureaux[[#All],[=palier-1]]=0,0,SUM($E$2:E1602)+MAX(Taureaux[[#All],[séquence = palier]]))</f>
        <v>0</v>
      </c>
      <c r="I1602" t="str">
        <f>IF(Taureaux[[#All],[&gt; palier]]&gt;0,Q1602,"")</f>
        <v/>
      </c>
      <c r="J1602" t="str">
        <f>IF(Taureaux[[#All],[=palier]]&gt;0,Q1602,"")</f>
        <v/>
      </c>
      <c r="K1602" t="str">
        <f>IF(Taureaux[[#All],[=palier-1]]&gt;0,Q1602,"")</f>
        <v/>
      </c>
      <c r="L1602">
        <f>IF(ROW()-1&lt;=60000,ROW()-1)</f>
        <v>1601</v>
      </c>
      <c r="M1602" s="12" t="str">
        <f>IF(Taureaux[[#This Row],[Nom selon le rang]]="","",VLOOKUP(O1602,Q:AF,10,FALSE))</f>
        <v/>
      </c>
      <c r="N1602" t="str">
        <f>IF(Taureaux[[#This Row],[somme des males selon la liste]]="","",RANK(Taureaux[[#This Row],[somme des males selon la liste]],Taureaux[[#All],[somme des males selon la liste]],0))</f>
        <v/>
      </c>
      <c r="O16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2">
        <v>79917081</v>
      </c>
      <c r="Q1602" t="s">
        <v>2997</v>
      </c>
      <c r="R1602" t="s">
        <v>36</v>
      </c>
      <c r="S1602" t="s">
        <v>112</v>
      </c>
      <c r="T1602">
        <v>1182.46</v>
      </c>
      <c r="U1602">
        <v>78.53</v>
      </c>
      <c r="V1602">
        <v>76.72</v>
      </c>
      <c r="W1602">
        <v>85.92</v>
      </c>
      <c r="X1602">
        <v>70.540000000000006</v>
      </c>
      <c r="Y1602">
        <v>62.05</v>
      </c>
      <c r="Z1602" s="12">
        <f>SUM(Taureaux[[#This Row],[indice 1]:[Indice 5]])</f>
        <v>373.76000000000005</v>
      </c>
      <c r="AA1602" t="s">
        <v>38</v>
      </c>
      <c r="AB1602" t="s">
        <v>38</v>
      </c>
      <c r="AC1602" t="s">
        <v>39</v>
      </c>
      <c r="AD1602">
        <v>6280</v>
      </c>
      <c r="AE1602">
        <v>90</v>
      </c>
    </row>
    <row r="1603" spans="2:31" x14ac:dyDescent="0.25">
      <c r="B1603" s="2">
        <f>IF(Taureaux[[#This Row],[Race]]&lt;&gt;résultats!$C$4,0,SUM(IF(U1603&gt;résultats!E$4,1,0),IF(V1603&gt;résultats!F$4,1,0),IF(W1603&gt;résultats!G$4,1,0),IF(X1603&gt;résultats!H$4,1,0),IF(Y1603&gt;résultats!I$4,1,0),IF(Z1603&gt;résultats!J$4,1,0)))</f>
        <v>0</v>
      </c>
      <c r="C1603">
        <f>IF(AND(Taureaux[[#All],[nombres d''incides M&gt;F]]&gt;résultats!$E$1,Taureaux[[#All],[Race]]=résultats!$C$4),1,0)</f>
        <v>0</v>
      </c>
      <c r="D1603">
        <f>IF(AND(Taureaux[[#All],[nombres d''incides M&gt;F]]=résultats!$E$1,Taureaux[[#All],[Race]]=résultats!$C$4),1,0)</f>
        <v>0</v>
      </c>
      <c r="E1603">
        <f>IF(AND(Taureaux[[#All],[nombres d''incides M&gt;F]]=résultats!$E$1-1,Taureaux[[#All],[Race]]=résultats!$C$4),1,0)</f>
        <v>0</v>
      </c>
      <c r="F1603">
        <f>IF(Taureaux[[#All],[&gt; palier]]=0,0,SUM($C$2:C1603))</f>
        <v>0</v>
      </c>
      <c r="G1603">
        <f>IF(Taureaux[[#All],[=palier]]=0,0,SUM($D$2:D1603)+MAX(Taureaux[[#All],[séquence &gt; palier]]))</f>
        <v>0</v>
      </c>
      <c r="H1603">
        <f>IF(Taureaux[[#All],[=palier-1]]=0,0,SUM($E$2:E1603)+MAX(Taureaux[[#All],[séquence = palier]]))</f>
        <v>0</v>
      </c>
      <c r="I1603" t="str">
        <f>IF(Taureaux[[#All],[&gt; palier]]&gt;0,Q1603,"")</f>
        <v/>
      </c>
      <c r="J1603" t="str">
        <f>IF(Taureaux[[#All],[=palier]]&gt;0,Q1603,"")</f>
        <v/>
      </c>
      <c r="K1603" t="str">
        <f>IF(Taureaux[[#All],[=palier-1]]&gt;0,Q1603,"")</f>
        <v/>
      </c>
      <c r="L1603">
        <f>IF(ROW()-1&lt;=60000,ROW()-1)</f>
        <v>1602</v>
      </c>
      <c r="M1603" s="12" t="str">
        <f>IF(Taureaux[[#This Row],[Nom selon le rang]]="","",VLOOKUP(O1603,Q:AF,10,FALSE))</f>
        <v/>
      </c>
      <c r="N1603" t="str">
        <f>IF(Taureaux[[#This Row],[somme des males selon la liste]]="","",RANK(Taureaux[[#This Row],[somme des males selon la liste]],Taureaux[[#All],[somme des males selon la liste]],0))</f>
        <v/>
      </c>
      <c r="O16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3">
        <v>38014051</v>
      </c>
      <c r="Q1603" t="s">
        <v>852</v>
      </c>
      <c r="R1603" t="s">
        <v>36</v>
      </c>
      <c r="S1603" t="s">
        <v>80</v>
      </c>
      <c r="T1603">
        <v>1144.8800000000001</v>
      </c>
      <c r="U1603">
        <v>72.819999999999993</v>
      </c>
      <c r="V1603">
        <v>69.11</v>
      </c>
      <c r="W1603">
        <v>71.83</v>
      </c>
      <c r="X1603">
        <v>64</v>
      </c>
      <c r="Y1603">
        <v>62.4</v>
      </c>
      <c r="Z1603" s="12">
        <f>SUM(Taureaux[[#This Row],[indice 1]:[Indice 5]])</f>
        <v>340.15999999999997</v>
      </c>
      <c r="AA1603" t="s">
        <v>63</v>
      </c>
      <c r="AB1603" t="s">
        <v>138</v>
      </c>
      <c r="AC1603" t="s">
        <v>139</v>
      </c>
      <c r="AD1603">
        <v>10</v>
      </c>
      <c r="AE1603">
        <v>147.91</v>
      </c>
    </row>
    <row r="1604" spans="2:31" x14ac:dyDescent="0.25">
      <c r="B1604" s="2">
        <f>IF(Taureaux[[#This Row],[Race]]&lt;&gt;résultats!$C$4,0,SUM(IF(U1604&gt;résultats!E$4,1,0),IF(V1604&gt;résultats!F$4,1,0),IF(W1604&gt;résultats!G$4,1,0),IF(X1604&gt;résultats!H$4,1,0),IF(Y1604&gt;résultats!I$4,1,0),IF(Z1604&gt;résultats!J$4,1,0)))</f>
        <v>0</v>
      </c>
      <c r="C1604">
        <f>IF(AND(Taureaux[[#All],[nombres d''incides M&gt;F]]&gt;résultats!$E$1,Taureaux[[#All],[Race]]=résultats!$C$4),1,0)</f>
        <v>0</v>
      </c>
      <c r="D1604">
        <f>IF(AND(Taureaux[[#All],[nombres d''incides M&gt;F]]=résultats!$E$1,Taureaux[[#All],[Race]]=résultats!$C$4),1,0)</f>
        <v>0</v>
      </c>
      <c r="E1604">
        <f>IF(AND(Taureaux[[#All],[nombres d''incides M&gt;F]]=résultats!$E$1-1,Taureaux[[#All],[Race]]=résultats!$C$4),1,0)</f>
        <v>0</v>
      </c>
      <c r="F1604">
        <f>IF(Taureaux[[#All],[&gt; palier]]=0,0,SUM($C$2:C1604))</f>
        <v>0</v>
      </c>
      <c r="G1604">
        <f>IF(Taureaux[[#All],[=palier]]=0,0,SUM($D$2:D1604)+MAX(Taureaux[[#All],[séquence &gt; palier]]))</f>
        <v>0</v>
      </c>
      <c r="H1604">
        <f>IF(Taureaux[[#All],[=palier-1]]=0,0,SUM($E$2:E1604)+MAX(Taureaux[[#All],[séquence = palier]]))</f>
        <v>0</v>
      </c>
      <c r="I1604" t="str">
        <f>IF(Taureaux[[#All],[&gt; palier]]&gt;0,Q1604,"")</f>
        <v/>
      </c>
      <c r="J1604" t="str">
        <f>IF(Taureaux[[#All],[=palier]]&gt;0,Q1604,"")</f>
        <v/>
      </c>
      <c r="K1604" t="str">
        <f>IF(Taureaux[[#All],[=palier-1]]&gt;0,Q1604,"")</f>
        <v/>
      </c>
      <c r="L1604">
        <f>IF(ROW()-1&lt;=60000,ROW()-1)</f>
        <v>1603</v>
      </c>
      <c r="M1604" s="12" t="str">
        <f>IF(Taureaux[[#This Row],[Nom selon le rang]]="","",VLOOKUP(O1604,Q:AF,10,FALSE))</f>
        <v/>
      </c>
      <c r="N1604" t="str">
        <f>IF(Taureaux[[#This Row],[somme des males selon la liste]]="","",RANK(Taureaux[[#This Row],[somme des males selon la liste]],Taureaux[[#All],[somme des males selon la liste]],0))</f>
        <v/>
      </c>
      <c r="O16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4">
        <v>38014051</v>
      </c>
      <c r="Q1604" t="s">
        <v>852</v>
      </c>
      <c r="R1604" t="s">
        <v>36</v>
      </c>
      <c r="S1604" t="s">
        <v>80</v>
      </c>
      <c r="T1604">
        <v>1144.8800000000001</v>
      </c>
      <c r="U1604">
        <v>72.819999999999993</v>
      </c>
      <c r="V1604">
        <v>69.11</v>
      </c>
      <c r="W1604">
        <v>71.83</v>
      </c>
      <c r="X1604">
        <v>64</v>
      </c>
      <c r="Y1604">
        <v>62.4</v>
      </c>
      <c r="Z1604" s="12">
        <f>SUM(Taureaux[[#This Row],[indice 1]:[Indice 5]])</f>
        <v>340.15999999999997</v>
      </c>
      <c r="AA1604" t="s">
        <v>38</v>
      </c>
      <c r="AB1604" t="s">
        <v>38</v>
      </c>
      <c r="AC1604" t="s">
        <v>39</v>
      </c>
      <c r="AD1604">
        <v>6655</v>
      </c>
      <c r="AE1604">
        <v>90</v>
      </c>
    </row>
    <row r="1605" spans="2:31" x14ac:dyDescent="0.25">
      <c r="B1605" s="2">
        <f>IF(Taureaux[[#This Row],[Race]]&lt;&gt;résultats!$C$4,0,SUM(IF(U1605&gt;résultats!E$4,1,0),IF(V1605&gt;résultats!F$4,1,0),IF(W1605&gt;résultats!G$4,1,0),IF(X1605&gt;résultats!H$4,1,0),IF(Y1605&gt;résultats!I$4,1,0),IF(Z1605&gt;résultats!J$4,1,0)))</f>
        <v>0</v>
      </c>
      <c r="C1605">
        <f>IF(AND(Taureaux[[#All],[nombres d''incides M&gt;F]]&gt;résultats!$E$1,Taureaux[[#All],[Race]]=résultats!$C$4),1,0)</f>
        <v>0</v>
      </c>
      <c r="D1605">
        <f>IF(AND(Taureaux[[#All],[nombres d''incides M&gt;F]]=résultats!$E$1,Taureaux[[#All],[Race]]=résultats!$C$4),1,0)</f>
        <v>0</v>
      </c>
      <c r="E1605">
        <f>IF(AND(Taureaux[[#All],[nombres d''incides M&gt;F]]=résultats!$E$1-1,Taureaux[[#All],[Race]]=résultats!$C$4),1,0)</f>
        <v>0</v>
      </c>
      <c r="F1605">
        <f>IF(Taureaux[[#All],[&gt; palier]]=0,0,SUM($C$2:C1605))</f>
        <v>0</v>
      </c>
      <c r="G1605">
        <f>IF(Taureaux[[#All],[=palier]]=0,0,SUM($D$2:D1605)+MAX(Taureaux[[#All],[séquence &gt; palier]]))</f>
        <v>0</v>
      </c>
      <c r="H1605">
        <f>IF(Taureaux[[#All],[=palier-1]]=0,0,SUM($E$2:E1605)+MAX(Taureaux[[#All],[séquence = palier]]))</f>
        <v>0</v>
      </c>
      <c r="I1605" t="str">
        <f>IF(Taureaux[[#All],[&gt; palier]]&gt;0,Q1605,"")</f>
        <v/>
      </c>
      <c r="J1605" t="str">
        <f>IF(Taureaux[[#All],[=palier]]&gt;0,Q1605,"")</f>
        <v/>
      </c>
      <c r="K1605" t="str">
        <f>IF(Taureaux[[#All],[=palier-1]]&gt;0,Q1605,"")</f>
        <v/>
      </c>
      <c r="L1605">
        <f>IF(ROW()-1&lt;=60000,ROW()-1)</f>
        <v>1604</v>
      </c>
      <c r="M1605" s="12" t="str">
        <f>IF(Taureaux[[#This Row],[Nom selon le rang]]="","",VLOOKUP(O1605,Q:AF,10,FALSE))</f>
        <v/>
      </c>
      <c r="N1605" t="str">
        <f>IF(Taureaux[[#This Row],[somme des males selon la liste]]="","",RANK(Taureaux[[#This Row],[somme des males selon la liste]],Taureaux[[#All],[somme des males selon la liste]],0))</f>
        <v/>
      </c>
      <c r="O16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5">
        <v>72490691</v>
      </c>
      <c r="Q1605" t="s">
        <v>1770</v>
      </c>
      <c r="R1605" t="s">
        <v>355</v>
      </c>
      <c r="S1605" t="s">
        <v>99</v>
      </c>
      <c r="T1605">
        <v>1052.1199999999999</v>
      </c>
      <c r="U1605">
        <v>59.77</v>
      </c>
      <c r="V1605">
        <v>67.72</v>
      </c>
      <c r="W1605">
        <v>67.900000000000006</v>
      </c>
      <c r="X1605">
        <v>60.75</v>
      </c>
      <c r="Y1605">
        <v>64.13</v>
      </c>
      <c r="Z1605" s="12">
        <f>SUM(Taureaux[[#This Row],[indice 1]:[Indice 5]])</f>
        <v>320.27</v>
      </c>
      <c r="AA1605" t="s">
        <v>148</v>
      </c>
      <c r="AB1605" t="s">
        <v>148</v>
      </c>
      <c r="AC1605" t="s">
        <v>116</v>
      </c>
      <c r="AD1605">
        <v>27218</v>
      </c>
      <c r="AE1605">
        <v>30</v>
      </c>
    </row>
    <row r="1606" spans="2:31" x14ac:dyDescent="0.25">
      <c r="B1606" s="2">
        <f>IF(Taureaux[[#This Row],[Race]]&lt;&gt;résultats!$C$4,0,SUM(IF(U1606&gt;résultats!E$4,1,0),IF(V1606&gt;résultats!F$4,1,0),IF(W1606&gt;résultats!G$4,1,0),IF(X1606&gt;résultats!H$4,1,0),IF(Y1606&gt;résultats!I$4,1,0),IF(Z1606&gt;résultats!J$4,1,0)))</f>
        <v>0</v>
      </c>
      <c r="C1606">
        <f>IF(AND(Taureaux[[#All],[nombres d''incides M&gt;F]]&gt;résultats!$E$1,Taureaux[[#All],[Race]]=résultats!$C$4),1,0)</f>
        <v>0</v>
      </c>
      <c r="D1606">
        <f>IF(AND(Taureaux[[#All],[nombres d''incides M&gt;F]]=résultats!$E$1,Taureaux[[#All],[Race]]=résultats!$C$4),1,0)</f>
        <v>0</v>
      </c>
      <c r="E1606">
        <f>IF(AND(Taureaux[[#All],[nombres d''incides M&gt;F]]=résultats!$E$1-1,Taureaux[[#All],[Race]]=résultats!$C$4),1,0)</f>
        <v>0</v>
      </c>
      <c r="F1606">
        <f>IF(Taureaux[[#All],[&gt; palier]]=0,0,SUM($C$2:C1606))</f>
        <v>0</v>
      </c>
      <c r="G1606">
        <f>IF(Taureaux[[#All],[=palier]]=0,0,SUM($D$2:D1606)+MAX(Taureaux[[#All],[séquence &gt; palier]]))</f>
        <v>0</v>
      </c>
      <c r="H1606">
        <f>IF(Taureaux[[#All],[=palier-1]]=0,0,SUM($E$2:E1606)+MAX(Taureaux[[#All],[séquence = palier]]))</f>
        <v>0</v>
      </c>
      <c r="I1606" t="str">
        <f>IF(Taureaux[[#All],[&gt; palier]]&gt;0,Q1606,"")</f>
        <v/>
      </c>
      <c r="J1606" t="str">
        <f>IF(Taureaux[[#All],[=palier]]&gt;0,Q1606,"")</f>
        <v/>
      </c>
      <c r="K1606" t="str">
        <f>IF(Taureaux[[#All],[=palier-1]]&gt;0,Q1606,"")</f>
        <v/>
      </c>
      <c r="L1606">
        <f>IF(ROW()-1&lt;=60000,ROW()-1)</f>
        <v>1605</v>
      </c>
      <c r="M1606" s="12" t="str">
        <f>IF(Taureaux[[#This Row],[Nom selon le rang]]="","",VLOOKUP(O1606,Q:AF,10,FALSE))</f>
        <v/>
      </c>
      <c r="N1606" t="str">
        <f>IF(Taureaux[[#This Row],[somme des males selon la liste]]="","",RANK(Taureaux[[#This Row],[somme des males selon la liste]],Taureaux[[#All],[somme des males selon la liste]],0))</f>
        <v/>
      </c>
      <c r="O16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6">
        <v>79032656</v>
      </c>
      <c r="Q1606" t="s">
        <v>2883</v>
      </c>
      <c r="R1606" t="s">
        <v>2733</v>
      </c>
      <c r="S1606" t="s">
        <v>99</v>
      </c>
      <c r="T1606">
        <v>982.63</v>
      </c>
      <c r="U1606">
        <v>32.979999999999997</v>
      </c>
      <c r="V1606">
        <v>35.03</v>
      </c>
      <c r="W1606">
        <v>35.86</v>
      </c>
      <c r="X1606">
        <v>35.200000000000003</v>
      </c>
      <c r="Y1606">
        <v>31.91</v>
      </c>
      <c r="Z1606" s="12">
        <f>SUM(Taureaux[[#This Row],[indice 1]:[Indice 5]])</f>
        <v>170.98</v>
      </c>
      <c r="AA1606" t="s">
        <v>148</v>
      </c>
      <c r="AB1606" t="s">
        <v>148</v>
      </c>
      <c r="AC1606" t="s">
        <v>116</v>
      </c>
      <c r="AD1606">
        <v>29487</v>
      </c>
      <c r="AE1606">
        <v>30</v>
      </c>
    </row>
    <row r="1607" spans="2:31" x14ac:dyDescent="0.25">
      <c r="B1607" s="2">
        <f>IF(Taureaux[[#This Row],[Race]]&lt;&gt;résultats!$C$4,0,SUM(IF(U1607&gt;résultats!E$4,1,0),IF(V1607&gt;résultats!F$4,1,0),IF(W1607&gt;résultats!G$4,1,0),IF(X1607&gt;résultats!H$4,1,0),IF(Y1607&gt;résultats!I$4,1,0),IF(Z1607&gt;résultats!J$4,1,0)))</f>
        <v>0</v>
      </c>
      <c r="C1607">
        <f>IF(AND(Taureaux[[#All],[nombres d''incides M&gt;F]]&gt;résultats!$E$1,Taureaux[[#All],[Race]]=résultats!$C$4),1,0)</f>
        <v>0</v>
      </c>
      <c r="D1607">
        <f>IF(AND(Taureaux[[#All],[nombres d''incides M&gt;F]]=résultats!$E$1,Taureaux[[#All],[Race]]=résultats!$C$4),1,0)</f>
        <v>0</v>
      </c>
      <c r="E1607">
        <f>IF(AND(Taureaux[[#All],[nombres d''incides M&gt;F]]=résultats!$E$1-1,Taureaux[[#All],[Race]]=résultats!$C$4),1,0)</f>
        <v>0</v>
      </c>
      <c r="F1607">
        <f>IF(Taureaux[[#All],[&gt; palier]]=0,0,SUM($C$2:C1607))</f>
        <v>0</v>
      </c>
      <c r="G1607">
        <f>IF(Taureaux[[#All],[=palier]]=0,0,SUM($D$2:D1607)+MAX(Taureaux[[#All],[séquence &gt; palier]]))</f>
        <v>0</v>
      </c>
      <c r="H1607">
        <f>IF(Taureaux[[#All],[=palier-1]]=0,0,SUM($E$2:E1607)+MAX(Taureaux[[#All],[séquence = palier]]))</f>
        <v>0</v>
      </c>
      <c r="I1607" t="str">
        <f>IF(Taureaux[[#All],[&gt; palier]]&gt;0,Q1607,"")</f>
        <v/>
      </c>
      <c r="J1607" t="str">
        <f>IF(Taureaux[[#All],[=palier]]&gt;0,Q1607,"")</f>
        <v/>
      </c>
      <c r="K1607" t="str">
        <f>IF(Taureaux[[#All],[=palier-1]]&gt;0,Q1607,"")</f>
        <v/>
      </c>
      <c r="L1607">
        <f>IF(ROW()-1&lt;=60000,ROW()-1)</f>
        <v>1606</v>
      </c>
      <c r="M1607" s="12" t="str">
        <f>IF(Taureaux[[#This Row],[Nom selon le rang]]="","",VLOOKUP(O1607,Q:AF,10,FALSE))</f>
        <v/>
      </c>
      <c r="N1607" t="str">
        <f>IF(Taureaux[[#This Row],[somme des males selon la liste]]="","",RANK(Taureaux[[#This Row],[somme des males selon la liste]],Taureaux[[#All],[somme des males selon la liste]],0))</f>
        <v/>
      </c>
      <c r="O16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7">
        <v>69661781</v>
      </c>
      <c r="Q1607" t="s">
        <v>1246</v>
      </c>
      <c r="R1607" t="s">
        <v>209</v>
      </c>
      <c r="S1607" t="s">
        <v>112</v>
      </c>
      <c r="T1607">
        <v>1270.71</v>
      </c>
      <c r="U1607">
        <v>81.790000000000006</v>
      </c>
      <c r="V1607">
        <v>72.66</v>
      </c>
      <c r="W1607">
        <v>52.87</v>
      </c>
      <c r="X1607">
        <v>74.819999999999993</v>
      </c>
      <c r="Y1607">
        <v>66.95</v>
      </c>
      <c r="Z1607" s="12">
        <f>SUM(Taureaux[[#This Row],[indice 1]:[Indice 5]])</f>
        <v>349.09</v>
      </c>
      <c r="AA1607" t="s">
        <v>63</v>
      </c>
      <c r="AB1607" t="s">
        <v>51</v>
      </c>
      <c r="AC1607" t="s">
        <v>52</v>
      </c>
      <c r="AD1607">
        <v>10</v>
      </c>
      <c r="AE1607">
        <v>266.89</v>
      </c>
    </row>
    <row r="1608" spans="2:31" x14ac:dyDescent="0.25">
      <c r="B1608" s="2">
        <f>IF(Taureaux[[#This Row],[Race]]&lt;&gt;résultats!$C$4,0,SUM(IF(U1608&gt;résultats!E$4,1,0),IF(V1608&gt;résultats!F$4,1,0),IF(W1608&gt;résultats!G$4,1,0),IF(X1608&gt;résultats!H$4,1,0),IF(Y1608&gt;résultats!I$4,1,0),IF(Z1608&gt;résultats!J$4,1,0)))</f>
        <v>0</v>
      </c>
      <c r="C1608">
        <f>IF(AND(Taureaux[[#All],[nombres d''incides M&gt;F]]&gt;résultats!$E$1,Taureaux[[#All],[Race]]=résultats!$C$4),1,0)</f>
        <v>0</v>
      </c>
      <c r="D1608">
        <f>IF(AND(Taureaux[[#All],[nombres d''incides M&gt;F]]=résultats!$E$1,Taureaux[[#All],[Race]]=résultats!$C$4),1,0)</f>
        <v>0</v>
      </c>
      <c r="E1608">
        <f>IF(AND(Taureaux[[#All],[nombres d''incides M&gt;F]]=résultats!$E$1-1,Taureaux[[#All],[Race]]=résultats!$C$4),1,0)</f>
        <v>0</v>
      </c>
      <c r="F1608">
        <f>IF(Taureaux[[#All],[&gt; palier]]=0,0,SUM($C$2:C1608))</f>
        <v>0</v>
      </c>
      <c r="G1608">
        <f>IF(Taureaux[[#All],[=palier]]=0,0,SUM($D$2:D1608)+MAX(Taureaux[[#All],[séquence &gt; palier]]))</f>
        <v>0</v>
      </c>
      <c r="H1608">
        <f>IF(Taureaux[[#All],[=palier-1]]=0,0,SUM($E$2:E1608)+MAX(Taureaux[[#All],[séquence = palier]]))</f>
        <v>0</v>
      </c>
      <c r="I1608" t="str">
        <f>IF(Taureaux[[#All],[&gt; palier]]&gt;0,Q1608,"")</f>
        <v/>
      </c>
      <c r="J1608" t="str">
        <f>IF(Taureaux[[#All],[=palier]]&gt;0,Q1608,"")</f>
        <v/>
      </c>
      <c r="K1608" t="str">
        <f>IF(Taureaux[[#All],[=palier-1]]&gt;0,Q1608,"")</f>
        <v/>
      </c>
      <c r="L1608">
        <f>IF(ROW()-1&lt;=60000,ROW()-1)</f>
        <v>1607</v>
      </c>
      <c r="M1608" s="12" t="str">
        <f>IF(Taureaux[[#This Row],[Nom selon le rang]]="","",VLOOKUP(O1608,Q:AF,10,FALSE))</f>
        <v/>
      </c>
      <c r="N1608" t="str">
        <f>IF(Taureaux[[#This Row],[somme des males selon la liste]]="","",RANK(Taureaux[[#This Row],[somme des males selon la liste]],Taureaux[[#All],[somme des males selon la liste]],0))</f>
        <v/>
      </c>
      <c r="O16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8">
        <v>69661781</v>
      </c>
      <c r="Q1608" t="s">
        <v>1246</v>
      </c>
      <c r="R1608" t="s">
        <v>209</v>
      </c>
      <c r="S1608" t="s">
        <v>112</v>
      </c>
      <c r="T1608">
        <v>1270.71</v>
      </c>
      <c r="U1608">
        <v>81.790000000000006</v>
      </c>
      <c r="V1608">
        <v>72.66</v>
      </c>
      <c r="W1608">
        <v>52.87</v>
      </c>
      <c r="X1608">
        <v>74.819999999999993</v>
      </c>
      <c r="Y1608">
        <v>66.95</v>
      </c>
      <c r="Z1608" s="12">
        <f>SUM(Taureaux[[#This Row],[indice 1]:[Indice 5]])</f>
        <v>349.09</v>
      </c>
      <c r="AA1608" t="s">
        <v>63</v>
      </c>
      <c r="AB1608" t="s">
        <v>46</v>
      </c>
      <c r="AC1608" t="s">
        <v>47</v>
      </c>
      <c r="AD1608">
        <v>10</v>
      </c>
      <c r="AE1608">
        <v>260</v>
      </c>
    </row>
    <row r="1609" spans="2:31" x14ac:dyDescent="0.25">
      <c r="B1609" s="2">
        <f>IF(Taureaux[[#This Row],[Race]]&lt;&gt;résultats!$C$4,0,SUM(IF(U1609&gt;résultats!E$4,1,0),IF(V1609&gt;résultats!F$4,1,0),IF(W1609&gt;résultats!G$4,1,0),IF(X1609&gt;résultats!H$4,1,0),IF(Y1609&gt;résultats!I$4,1,0),IF(Z1609&gt;résultats!J$4,1,0)))</f>
        <v>0</v>
      </c>
      <c r="C1609">
        <f>IF(AND(Taureaux[[#All],[nombres d''incides M&gt;F]]&gt;résultats!$E$1,Taureaux[[#All],[Race]]=résultats!$C$4),1,0)</f>
        <v>0</v>
      </c>
      <c r="D1609">
        <f>IF(AND(Taureaux[[#All],[nombres d''incides M&gt;F]]=résultats!$E$1,Taureaux[[#All],[Race]]=résultats!$C$4),1,0)</f>
        <v>0</v>
      </c>
      <c r="E1609">
        <f>IF(AND(Taureaux[[#All],[nombres d''incides M&gt;F]]=résultats!$E$1-1,Taureaux[[#All],[Race]]=résultats!$C$4),1,0)</f>
        <v>0</v>
      </c>
      <c r="F1609">
        <f>IF(Taureaux[[#All],[&gt; palier]]=0,0,SUM($C$2:C1609))</f>
        <v>0</v>
      </c>
      <c r="G1609">
        <f>IF(Taureaux[[#All],[=palier]]=0,0,SUM($D$2:D1609)+MAX(Taureaux[[#All],[séquence &gt; palier]]))</f>
        <v>0</v>
      </c>
      <c r="H1609">
        <f>IF(Taureaux[[#All],[=palier-1]]=0,0,SUM($E$2:E1609)+MAX(Taureaux[[#All],[séquence = palier]]))</f>
        <v>0</v>
      </c>
      <c r="I1609" t="str">
        <f>IF(Taureaux[[#All],[&gt; palier]]&gt;0,Q1609,"")</f>
        <v/>
      </c>
      <c r="J1609" t="str">
        <f>IF(Taureaux[[#All],[=palier]]&gt;0,Q1609,"")</f>
        <v/>
      </c>
      <c r="K1609" t="str">
        <f>IF(Taureaux[[#All],[=palier-1]]&gt;0,Q1609,"")</f>
        <v/>
      </c>
      <c r="L1609">
        <f>IF(ROW()-1&lt;=60000,ROW()-1)</f>
        <v>1608</v>
      </c>
      <c r="M1609" s="12" t="str">
        <f>IF(Taureaux[[#This Row],[Nom selon le rang]]="","",VLOOKUP(O1609,Q:AF,10,FALSE))</f>
        <v/>
      </c>
      <c r="N1609" t="str">
        <f>IF(Taureaux[[#This Row],[somme des males selon la liste]]="","",RANK(Taureaux[[#This Row],[somme des males selon la liste]],Taureaux[[#All],[somme des males selon la liste]],0))</f>
        <v/>
      </c>
      <c r="O16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09">
        <v>78325766</v>
      </c>
      <c r="Q1609" t="s">
        <v>730</v>
      </c>
      <c r="R1609" t="s">
        <v>45</v>
      </c>
      <c r="S1609" t="s">
        <v>113</v>
      </c>
      <c r="T1609">
        <v>1069.94</v>
      </c>
      <c r="U1609">
        <v>62.52</v>
      </c>
      <c r="V1609">
        <v>70.95</v>
      </c>
      <c r="W1609">
        <v>73.22</v>
      </c>
      <c r="X1609">
        <v>62.27</v>
      </c>
      <c r="Y1609">
        <v>74.08</v>
      </c>
      <c r="Z1609" s="12">
        <f>SUM(Taureaux[[#This Row],[indice 1]:[Indice 5]])</f>
        <v>343.03999999999996</v>
      </c>
      <c r="AA1609" t="s">
        <v>375</v>
      </c>
      <c r="AB1609" t="s">
        <v>375</v>
      </c>
      <c r="AC1609" t="s">
        <v>47</v>
      </c>
      <c r="AD1609">
        <v>30589</v>
      </c>
      <c r="AE1609">
        <v>30</v>
      </c>
    </row>
    <row r="1610" spans="2:31" x14ac:dyDescent="0.25">
      <c r="B1610" s="2">
        <f>IF(Taureaux[[#This Row],[Race]]&lt;&gt;résultats!$C$4,0,SUM(IF(U1610&gt;résultats!E$4,1,0),IF(V1610&gt;résultats!F$4,1,0),IF(W1610&gt;résultats!G$4,1,0),IF(X1610&gt;résultats!H$4,1,0),IF(Y1610&gt;résultats!I$4,1,0),IF(Z1610&gt;résultats!J$4,1,0)))</f>
        <v>0</v>
      </c>
      <c r="C1610">
        <f>IF(AND(Taureaux[[#All],[nombres d''incides M&gt;F]]&gt;résultats!$E$1,Taureaux[[#All],[Race]]=résultats!$C$4),1,0)</f>
        <v>0</v>
      </c>
      <c r="D1610">
        <f>IF(AND(Taureaux[[#All],[nombres d''incides M&gt;F]]=résultats!$E$1,Taureaux[[#All],[Race]]=résultats!$C$4),1,0)</f>
        <v>0</v>
      </c>
      <c r="E1610">
        <f>IF(AND(Taureaux[[#All],[nombres d''incides M&gt;F]]=résultats!$E$1-1,Taureaux[[#All],[Race]]=résultats!$C$4),1,0)</f>
        <v>0</v>
      </c>
      <c r="F1610">
        <f>IF(Taureaux[[#All],[&gt; palier]]=0,0,SUM($C$2:C1610))</f>
        <v>0</v>
      </c>
      <c r="G1610">
        <f>IF(Taureaux[[#All],[=palier]]=0,0,SUM($D$2:D1610)+MAX(Taureaux[[#All],[séquence &gt; palier]]))</f>
        <v>0</v>
      </c>
      <c r="H1610">
        <f>IF(Taureaux[[#All],[=palier-1]]=0,0,SUM($E$2:E1610)+MAX(Taureaux[[#All],[séquence = palier]]))</f>
        <v>0</v>
      </c>
      <c r="I1610" t="str">
        <f>IF(Taureaux[[#All],[&gt; palier]]&gt;0,Q1610,"")</f>
        <v/>
      </c>
      <c r="J1610" t="str">
        <f>IF(Taureaux[[#All],[=palier]]&gt;0,Q1610,"")</f>
        <v/>
      </c>
      <c r="K1610" t="str">
        <f>IF(Taureaux[[#All],[=palier-1]]&gt;0,Q1610,"")</f>
        <v/>
      </c>
      <c r="L1610">
        <f>IF(ROW()-1&lt;=60000,ROW()-1)</f>
        <v>1609</v>
      </c>
      <c r="M1610" s="12" t="str">
        <f>IF(Taureaux[[#This Row],[Nom selon le rang]]="","",VLOOKUP(O1610,Q:AF,10,FALSE))</f>
        <v/>
      </c>
      <c r="N1610" t="str">
        <f>IF(Taureaux[[#This Row],[somme des males selon la liste]]="","",RANK(Taureaux[[#This Row],[somme des males selon la liste]],Taureaux[[#All],[somme des males selon la liste]],0))</f>
        <v/>
      </c>
      <c r="O16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0">
        <v>78499977</v>
      </c>
      <c r="Q1610" t="s">
        <v>927</v>
      </c>
      <c r="R1610" t="s">
        <v>545</v>
      </c>
      <c r="S1610" t="s">
        <v>100</v>
      </c>
      <c r="T1610">
        <v>1412.06</v>
      </c>
      <c r="U1610">
        <v>61.02</v>
      </c>
      <c r="V1610">
        <v>81.010000000000005</v>
      </c>
      <c r="W1610">
        <v>73.290000000000006</v>
      </c>
      <c r="X1610">
        <v>65.209999999999994</v>
      </c>
      <c r="Y1610">
        <v>56.19</v>
      </c>
      <c r="Z1610" s="12">
        <f>SUM(Taureaux[[#This Row],[indice 1]:[Indice 5]])</f>
        <v>336.71999999999997</v>
      </c>
      <c r="AA1610" t="s">
        <v>63</v>
      </c>
      <c r="AB1610" t="s">
        <v>129</v>
      </c>
      <c r="AC1610" t="s">
        <v>130</v>
      </c>
      <c r="AD1610">
        <v>5</v>
      </c>
      <c r="AE1610">
        <v>130.41</v>
      </c>
    </row>
    <row r="1611" spans="2:31" x14ac:dyDescent="0.25">
      <c r="B1611" s="2">
        <f>IF(Taureaux[[#This Row],[Race]]&lt;&gt;résultats!$C$4,0,SUM(IF(U1611&gt;résultats!E$4,1,0),IF(V1611&gt;résultats!F$4,1,0),IF(W1611&gt;résultats!G$4,1,0),IF(X1611&gt;résultats!H$4,1,0),IF(Y1611&gt;résultats!I$4,1,0),IF(Z1611&gt;résultats!J$4,1,0)))</f>
        <v>0</v>
      </c>
      <c r="C1611">
        <f>IF(AND(Taureaux[[#All],[nombres d''incides M&gt;F]]&gt;résultats!$E$1,Taureaux[[#All],[Race]]=résultats!$C$4),1,0)</f>
        <v>0</v>
      </c>
      <c r="D1611">
        <f>IF(AND(Taureaux[[#All],[nombres d''incides M&gt;F]]=résultats!$E$1,Taureaux[[#All],[Race]]=résultats!$C$4),1,0)</f>
        <v>0</v>
      </c>
      <c r="E1611">
        <f>IF(AND(Taureaux[[#All],[nombres d''incides M&gt;F]]=résultats!$E$1-1,Taureaux[[#All],[Race]]=résultats!$C$4),1,0)</f>
        <v>0</v>
      </c>
      <c r="F1611">
        <f>IF(Taureaux[[#All],[&gt; palier]]=0,0,SUM($C$2:C1611))</f>
        <v>0</v>
      </c>
      <c r="G1611">
        <f>IF(Taureaux[[#All],[=palier]]=0,0,SUM($D$2:D1611)+MAX(Taureaux[[#All],[séquence &gt; palier]]))</f>
        <v>0</v>
      </c>
      <c r="H1611">
        <f>IF(Taureaux[[#All],[=palier-1]]=0,0,SUM($E$2:E1611)+MAX(Taureaux[[#All],[séquence = palier]]))</f>
        <v>0</v>
      </c>
      <c r="I1611" t="str">
        <f>IF(Taureaux[[#All],[&gt; palier]]&gt;0,Q1611,"")</f>
        <v/>
      </c>
      <c r="J1611" t="str">
        <f>IF(Taureaux[[#All],[=palier]]&gt;0,Q1611,"")</f>
        <v/>
      </c>
      <c r="K1611" t="str">
        <f>IF(Taureaux[[#All],[=palier-1]]&gt;0,Q1611,"")</f>
        <v/>
      </c>
      <c r="L1611">
        <f>IF(ROW()-1&lt;=60000,ROW()-1)</f>
        <v>1610</v>
      </c>
      <c r="M1611" s="12" t="str">
        <f>IF(Taureaux[[#This Row],[Nom selon le rang]]="","",VLOOKUP(O1611,Q:AF,10,FALSE))</f>
        <v/>
      </c>
      <c r="N1611" t="str">
        <f>IF(Taureaux[[#This Row],[somme des males selon la liste]]="","",RANK(Taureaux[[#This Row],[somme des males selon la liste]],Taureaux[[#All],[somme des males selon la liste]],0))</f>
        <v/>
      </c>
      <c r="O16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1">
        <v>78499977</v>
      </c>
      <c r="Q1611" t="s">
        <v>927</v>
      </c>
      <c r="R1611" t="s">
        <v>545</v>
      </c>
      <c r="S1611" t="s">
        <v>100</v>
      </c>
      <c r="T1611">
        <v>1412.06</v>
      </c>
      <c r="U1611">
        <v>61.02</v>
      </c>
      <c r="V1611">
        <v>81.010000000000005</v>
      </c>
      <c r="W1611">
        <v>73.290000000000006</v>
      </c>
      <c r="X1611">
        <v>65.209999999999994</v>
      </c>
      <c r="Y1611">
        <v>56.19</v>
      </c>
      <c r="Z1611" s="12">
        <f>SUM(Taureaux[[#This Row],[indice 1]:[Indice 5]])</f>
        <v>336.71999999999997</v>
      </c>
      <c r="AA1611" t="s">
        <v>43</v>
      </c>
      <c r="AB1611" t="s">
        <v>43</v>
      </c>
      <c r="AC1611" t="s">
        <v>44</v>
      </c>
      <c r="AD1611">
        <v>27723</v>
      </c>
      <c r="AE1611">
        <v>90</v>
      </c>
    </row>
    <row r="1612" spans="2:31" x14ac:dyDescent="0.25">
      <c r="B1612" s="2">
        <f>IF(Taureaux[[#This Row],[Race]]&lt;&gt;résultats!$C$4,0,SUM(IF(U1612&gt;résultats!E$4,1,0),IF(V1612&gt;résultats!F$4,1,0),IF(W1612&gt;résultats!G$4,1,0),IF(X1612&gt;résultats!H$4,1,0),IF(Y1612&gt;résultats!I$4,1,0),IF(Z1612&gt;résultats!J$4,1,0)))</f>
        <v>0</v>
      </c>
      <c r="C1612">
        <f>IF(AND(Taureaux[[#All],[nombres d''incides M&gt;F]]&gt;résultats!$E$1,Taureaux[[#All],[Race]]=résultats!$C$4),1,0)</f>
        <v>0</v>
      </c>
      <c r="D1612">
        <f>IF(AND(Taureaux[[#All],[nombres d''incides M&gt;F]]=résultats!$E$1,Taureaux[[#All],[Race]]=résultats!$C$4),1,0)</f>
        <v>0</v>
      </c>
      <c r="E1612">
        <f>IF(AND(Taureaux[[#All],[nombres d''incides M&gt;F]]=résultats!$E$1-1,Taureaux[[#All],[Race]]=résultats!$C$4),1,0)</f>
        <v>0</v>
      </c>
      <c r="F1612">
        <f>IF(Taureaux[[#All],[&gt; palier]]=0,0,SUM($C$2:C1612))</f>
        <v>0</v>
      </c>
      <c r="G1612">
        <f>IF(Taureaux[[#All],[=palier]]=0,0,SUM($D$2:D1612)+MAX(Taureaux[[#All],[séquence &gt; palier]]))</f>
        <v>0</v>
      </c>
      <c r="H1612">
        <f>IF(Taureaux[[#All],[=palier-1]]=0,0,SUM($E$2:E1612)+MAX(Taureaux[[#All],[séquence = palier]]))</f>
        <v>0</v>
      </c>
      <c r="I1612" t="str">
        <f>IF(Taureaux[[#All],[&gt; palier]]&gt;0,Q1612,"")</f>
        <v/>
      </c>
      <c r="J1612" t="str">
        <f>IF(Taureaux[[#All],[=palier]]&gt;0,Q1612,"")</f>
        <v/>
      </c>
      <c r="K1612" t="str">
        <f>IF(Taureaux[[#All],[=palier-1]]&gt;0,Q1612,"")</f>
        <v/>
      </c>
      <c r="L1612">
        <f>IF(ROW()-1&lt;=60000,ROW()-1)</f>
        <v>1611</v>
      </c>
      <c r="M1612" s="12" t="str">
        <f>IF(Taureaux[[#This Row],[Nom selon le rang]]="","",VLOOKUP(O1612,Q:AF,10,FALSE))</f>
        <v/>
      </c>
      <c r="N1612" t="str">
        <f>IF(Taureaux[[#This Row],[somme des males selon la liste]]="","",RANK(Taureaux[[#This Row],[somme des males selon la liste]],Taureaux[[#All],[somme des males selon la liste]],0))</f>
        <v/>
      </c>
      <c r="O16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2">
        <v>78499977</v>
      </c>
      <c r="Q1612" t="s">
        <v>927</v>
      </c>
      <c r="R1612" t="s">
        <v>545</v>
      </c>
      <c r="S1612" t="s">
        <v>100</v>
      </c>
      <c r="T1612">
        <v>1412.06</v>
      </c>
      <c r="U1612">
        <v>61.02</v>
      </c>
      <c r="V1612">
        <v>81.010000000000005</v>
      </c>
      <c r="W1612">
        <v>73.290000000000006</v>
      </c>
      <c r="X1612">
        <v>65.209999999999994</v>
      </c>
      <c r="Y1612">
        <v>56.19</v>
      </c>
      <c r="Z1612" s="12">
        <f>SUM(Taureaux[[#This Row],[indice 1]:[Indice 5]])</f>
        <v>336.71999999999997</v>
      </c>
      <c r="AA1612" t="s">
        <v>63</v>
      </c>
      <c r="AB1612" t="s">
        <v>115</v>
      </c>
      <c r="AC1612" t="s">
        <v>116</v>
      </c>
      <c r="AD1612">
        <v>33</v>
      </c>
      <c r="AE1612">
        <v>30</v>
      </c>
    </row>
    <row r="1613" spans="2:31" x14ac:dyDescent="0.25">
      <c r="B1613" s="2">
        <f>IF(Taureaux[[#This Row],[Race]]&lt;&gt;résultats!$C$4,0,SUM(IF(U1613&gt;résultats!E$4,1,0),IF(V1613&gt;résultats!F$4,1,0),IF(W1613&gt;résultats!G$4,1,0),IF(X1613&gt;résultats!H$4,1,0),IF(Y1613&gt;résultats!I$4,1,0),IF(Z1613&gt;résultats!J$4,1,0)))</f>
        <v>0</v>
      </c>
      <c r="C1613">
        <f>IF(AND(Taureaux[[#All],[nombres d''incides M&gt;F]]&gt;résultats!$E$1,Taureaux[[#All],[Race]]=résultats!$C$4),1,0)</f>
        <v>0</v>
      </c>
      <c r="D1613">
        <f>IF(AND(Taureaux[[#All],[nombres d''incides M&gt;F]]=résultats!$E$1,Taureaux[[#All],[Race]]=résultats!$C$4),1,0)</f>
        <v>0</v>
      </c>
      <c r="E1613">
        <f>IF(AND(Taureaux[[#All],[nombres d''incides M&gt;F]]=résultats!$E$1-1,Taureaux[[#All],[Race]]=résultats!$C$4),1,0)</f>
        <v>0</v>
      </c>
      <c r="F1613">
        <f>IF(Taureaux[[#All],[&gt; palier]]=0,0,SUM($C$2:C1613))</f>
        <v>0</v>
      </c>
      <c r="G1613">
        <f>IF(Taureaux[[#All],[=palier]]=0,0,SUM($D$2:D1613)+MAX(Taureaux[[#All],[séquence &gt; palier]]))</f>
        <v>0</v>
      </c>
      <c r="H1613">
        <f>IF(Taureaux[[#All],[=palier-1]]=0,0,SUM($E$2:E1613)+MAX(Taureaux[[#All],[séquence = palier]]))</f>
        <v>0</v>
      </c>
      <c r="I1613" t="str">
        <f>IF(Taureaux[[#All],[&gt; palier]]&gt;0,Q1613,"")</f>
        <v/>
      </c>
      <c r="J1613" t="str">
        <f>IF(Taureaux[[#All],[=palier]]&gt;0,Q1613,"")</f>
        <v/>
      </c>
      <c r="K1613" t="str">
        <f>IF(Taureaux[[#All],[=palier-1]]&gt;0,Q1613,"")</f>
        <v/>
      </c>
      <c r="L1613">
        <f>IF(ROW()-1&lt;=60000,ROW()-1)</f>
        <v>1612</v>
      </c>
      <c r="M1613" s="12" t="str">
        <f>IF(Taureaux[[#This Row],[Nom selon le rang]]="","",VLOOKUP(O1613,Q:AF,10,FALSE))</f>
        <v/>
      </c>
      <c r="N1613" t="str">
        <f>IF(Taureaux[[#This Row],[somme des males selon la liste]]="","",RANK(Taureaux[[#This Row],[somme des males selon la liste]],Taureaux[[#All],[somme des males selon la liste]],0))</f>
        <v/>
      </c>
      <c r="O16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3">
        <v>56643151</v>
      </c>
      <c r="Q1613" t="s">
        <v>2398</v>
      </c>
      <c r="R1613" t="s">
        <v>1187</v>
      </c>
      <c r="S1613" t="s">
        <v>112</v>
      </c>
      <c r="T1613">
        <v>973.31</v>
      </c>
      <c r="U1613">
        <v>64.95</v>
      </c>
      <c r="V1613">
        <v>64.56</v>
      </c>
      <c r="W1613">
        <v>61.86</v>
      </c>
      <c r="X1613">
        <v>71.599999999999994</v>
      </c>
      <c r="Y1613">
        <v>36.229999999999997</v>
      </c>
      <c r="Z1613" s="12">
        <f>SUM(Taureaux[[#This Row],[indice 1]:[Indice 5]])</f>
        <v>299.20000000000005</v>
      </c>
      <c r="AA1613" t="s">
        <v>148</v>
      </c>
      <c r="AB1613" t="s">
        <v>148</v>
      </c>
      <c r="AC1613" t="s">
        <v>116</v>
      </c>
      <c r="AD1613">
        <v>27368</v>
      </c>
      <c r="AE1613">
        <v>30</v>
      </c>
    </row>
    <row r="1614" spans="2:31" x14ac:dyDescent="0.25">
      <c r="B1614" s="2">
        <f>IF(Taureaux[[#This Row],[Race]]&lt;&gt;résultats!$C$4,0,SUM(IF(U1614&gt;résultats!E$4,1,0),IF(V1614&gt;résultats!F$4,1,0),IF(W1614&gt;résultats!G$4,1,0),IF(X1614&gt;résultats!H$4,1,0),IF(Y1614&gt;résultats!I$4,1,0),IF(Z1614&gt;résultats!J$4,1,0)))</f>
        <v>0</v>
      </c>
      <c r="C1614">
        <f>IF(AND(Taureaux[[#All],[nombres d''incides M&gt;F]]&gt;résultats!$E$1,Taureaux[[#All],[Race]]=résultats!$C$4),1,0)</f>
        <v>0</v>
      </c>
      <c r="D1614">
        <f>IF(AND(Taureaux[[#All],[nombres d''incides M&gt;F]]=résultats!$E$1,Taureaux[[#All],[Race]]=résultats!$C$4),1,0)</f>
        <v>0</v>
      </c>
      <c r="E1614">
        <f>IF(AND(Taureaux[[#All],[nombres d''incides M&gt;F]]=résultats!$E$1-1,Taureaux[[#All],[Race]]=résultats!$C$4),1,0)</f>
        <v>0</v>
      </c>
      <c r="F1614">
        <f>IF(Taureaux[[#All],[&gt; palier]]=0,0,SUM($C$2:C1614))</f>
        <v>0</v>
      </c>
      <c r="G1614">
        <f>IF(Taureaux[[#All],[=palier]]=0,0,SUM($D$2:D1614)+MAX(Taureaux[[#All],[séquence &gt; palier]]))</f>
        <v>0</v>
      </c>
      <c r="H1614">
        <f>IF(Taureaux[[#All],[=palier-1]]=0,0,SUM($E$2:E1614)+MAX(Taureaux[[#All],[séquence = palier]]))</f>
        <v>0</v>
      </c>
      <c r="I1614" t="str">
        <f>IF(Taureaux[[#All],[&gt; palier]]&gt;0,Q1614,"")</f>
        <v/>
      </c>
      <c r="J1614" t="str">
        <f>IF(Taureaux[[#All],[=palier]]&gt;0,Q1614,"")</f>
        <v/>
      </c>
      <c r="K1614" t="str">
        <f>IF(Taureaux[[#All],[=palier-1]]&gt;0,Q1614,"")</f>
        <v/>
      </c>
      <c r="L1614">
        <f>IF(ROW()-1&lt;=60000,ROW()-1)</f>
        <v>1613</v>
      </c>
      <c r="M1614" s="12" t="str">
        <f>IF(Taureaux[[#This Row],[Nom selon le rang]]="","",VLOOKUP(O1614,Q:AF,10,FALSE))</f>
        <v/>
      </c>
      <c r="N1614" t="str">
        <f>IF(Taureaux[[#This Row],[somme des males selon la liste]]="","",RANK(Taureaux[[#This Row],[somme des males selon la liste]],Taureaux[[#All],[somme des males selon la liste]],0))</f>
        <v/>
      </c>
      <c r="O16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4">
        <v>82675586</v>
      </c>
      <c r="Q1614" t="s">
        <v>816</v>
      </c>
      <c r="R1614" t="s">
        <v>456</v>
      </c>
      <c r="S1614" t="s">
        <v>154</v>
      </c>
      <c r="T1614">
        <v>835.8</v>
      </c>
      <c r="U1614">
        <v>69.709999999999994</v>
      </c>
      <c r="V1614">
        <v>56.74</v>
      </c>
      <c r="W1614">
        <v>76.11</v>
      </c>
      <c r="X1614">
        <v>61.81</v>
      </c>
      <c r="Y1614">
        <v>72.349999999999994</v>
      </c>
      <c r="Z1614" s="12">
        <f>SUM(Taureaux[[#This Row],[indice 1]:[Indice 5]])</f>
        <v>336.72</v>
      </c>
      <c r="AA1614" t="s">
        <v>66</v>
      </c>
      <c r="AB1614" t="s">
        <v>66</v>
      </c>
      <c r="AC1614" t="s">
        <v>39</v>
      </c>
      <c r="AD1614">
        <v>364</v>
      </c>
      <c r="AE1614">
        <v>90</v>
      </c>
    </row>
    <row r="1615" spans="2:31" x14ac:dyDescent="0.25">
      <c r="B1615" s="2">
        <f>IF(Taureaux[[#This Row],[Race]]&lt;&gt;résultats!$C$4,0,SUM(IF(U1615&gt;résultats!E$4,1,0),IF(V1615&gt;résultats!F$4,1,0),IF(W1615&gt;résultats!G$4,1,0),IF(X1615&gt;résultats!H$4,1,0),IF(Y1615&gt;résultats!I$4,1,0),IF(Z1615&gt;résultats!J$4,1,0)))</f>
        <v>0</v>
      </c>
      <c r="C1615">
        <f>IF(AND(Taureaux[[#All],[nombres d''incides M&gt;F]]&gt;résultats!$E$1,Taureaux[[#All],[Race]]=résultats!$C$4),1,0)</f>
        <v>0</v>
      </c>
      <c r="D1615">
        <f>IF(AND(Taureaux[[#All],[nombres d''incides M&gt;F]]=résultats!$E$1,Taureaux[[#All],[Race]]=résultats!$C$4),1,0)</f>
        <v>0</v>
      </c>
      <c r="E1615">
        <f>IF(AND(Taureaux[[#All],[nombres d''incides M&gt;F]]=résultats!$E$1-1,Taureaux[[#All],[Race]]=résultats!$C$4),1,0)</f>
        <v>0</v>
      </c>
      <c r="F1615">
        <f>IF(Taureaux[[#All],[&gt; palier]]=0,0,SUM($C$2:C1615))</f>
        <v>0</v>
      </c>
      <c r="G1615">
        <f>IF(Taureaux[[#All],[=palier]]=0,0,SUM($D$2:D1615)+MAX(Taureaux[[#All],[séquence &gt; palier]]))</f>
        <v>0</v>
      </c>
      <c r="H1615">
        <f>IF(Taureaux[[#All],[=palier-1]]=0,0,SUM($E$2:E1615)+MAX(Taureaux[[#All],[séquence = palier]]))</f>
        <v>0</v>
      </c>
      <c r="I1615" t="str">
        <f>IF(Taureaux[[#All],[&gt; palier]]&gt;0,Q1615,"")</f>
        <v/>
      </c>
      <c r="J1615" t="str">
        <f>IF(Taureaux[[#All],[=palier]]&gt;0,Q1615,"")</f>
        <v/>
      </c>
      <c r="K1615" t="str">
        <f>IF(Taureaux[[#All],[=palier-1]]&gt;0,Q1615,"")</f>
        <v/>
      </c>
      <c r="L1615">
        <f>IF(ROW()-1&lt;=60000,ROW()-1)</f>
        <v>1614</v>
      </c>
      <c r="M1615" s="12" t="str">
        <f>IF(Taureaux[[#This Row],[Nom selon le rang]]="","",VLOOKUP(O1615,Q:AF,10,FALSE))</f>
        <v/>
      </c>
      <c r="N1615" t="str">
        <f>IF(Taureaux[[#This Row],[somme des males selon la liste]]="","",RANK(Taureaux[[#This Row],[somme des males selon la liste]],Taureaux[[#All],[somme des males selon la liste]],0))</f>
        <v/>
      </c>
      <c r="O16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5">
        <v>76735847</v>
      </c>
      <c r="Q1615" t="s">
        <v>2234</v>
      </c>
      <c r="R1615" t="s">
        <v>36</v>
      </c>
      <c r="S1615" t="s">
        <v>128</v>
      </c>
      <c r="T1615">
        <v>1092.8900000000001</v>
      </c>
      <c r="U1615">
        <v>48.97</v>
      </c>
      <c r="V1615">
        <v>22.76</v>
      </c>
      <c r="W1615">
        <v>105.39</v>
      </c>
      <c r="X1615">
        <v>40.869999999999997</v>
      </c>
      <c r="Y1615">
        <v>48.95</v>
      </c>
      <c r="Z1615" s="12">
        <f>SUM(Taureaux[[#This Row],[indice 1]:[Indice 5]])</f>
        <v>266.94</v>
      </c>
      <c r="AA1615" t="s">
        <v>38</v>
      </c>
      <c r="AB1615" t="s">
        <v>38</v>
      </c>
      <c r="AC1615" t="s">
        <v>39</v>
      </c>
      <c r="AD1615">
        <v>6037</v>
      </c>
      <c r="AE1615">
        <v>90</v>
      </c>
    </row>
    <row r="1616" spans="2:31" x14ac:dyDescent="0.25">
      <c r="B1616" s="2">
        <f>IF(Taureaux[[#This Row],[Race]]&lt;&gt;résultats!$C$4,0,SUM(IF(U1616&gt;résultats!E$4,1,0),IF(V1616&gt;résultats!F$4,1,0),IF(W1616&gt;résultats!G$4,1,0),IF(X1616&gt;résultats!H$4,1,0),IF(Y1616&gt;résultats!I$4,1,0),IF(Z1616&gt;résultats!J$4,1,0)))</f>
        <v>0</v>
      </c>
      <c r="C1616">
        <f>IF(AND(Taureaux[[#All],[nombres d''incides M&gt;F]]&gt;résultats!$E$1,Taureaux[[#All],[Race]]=résultats!$C$4),1,0)</f>
        <v>0</v>
      </c>
      <c r="D1616">
        <f>IF(AND(Taureaux[[#All],[nombres d''incides M&gt;F]]=résultats!$E$1,Taureaux[[#All],[Race]]=résultats!$C$4),1,0)</f>
        <v>0</v>
      </c>
      <c r="E1616">
        <f>IF(AND(Taureaux[[#All],[nombres d''incides M&gt;F]]=résultats!$E$1-1,Taureaux[[#All],[Race]]=résultats!$C$4),1,0)</f>
        <v>0</v>
      </c>
      <c r="F1616">
        <f>IF(Taureaux[[#All],[&gt; palier]]=0,0,SUM($C$2:C1616))</f>
        <v>0</v>
      </c>
      <c r="G1616">
        <f>IF(Taureaux[[#All],[=palier]]=0,0,SUM($D$2:D1616)+MAX(Taureaux[[#All],[séquence &gt; palier]]))</f>
        <v>0</v>
      </c>
      <c r="H1616">
        <f>IF(Taureaux[[#All],[=palier-1]]=0,0,SUM($E$2:E1616)+MAX(Taureaux[[#All],[séquence = palier]]))</f>
        <v>0</v>
      </c>
      <c r="I1616" t="str">
        <f>IF(Taureaux[[#All],[&gt; palier]]&gt;0,Q1616,"")</f>
        <v/>
      </c>
      <c r="J1616" t="str">
        <f>IF(Taureaux[[#All],[=palier]]&gt;0,Q1616,"")</f>
        <v/>
      </c>
      <c r="K1616" t="str">
        <f>IF(Taureaux[[#All],[=palier-1]]&gt;0,Q1616,"")</f>
        <v/>
      </c>
      <c r="L1616">
        <f>IF(ROW()-1&lt;=60000,ROW()-1)</f>
        <v>1615</v>
      </c>
      <c r="M1616" s="12" t="str">
        <f>IF(Taureaux[[#This Row],[Nom selon le rang]]="","",VLOOKUP(O1616,Q:AF,10,FALSE))</f>
        <v/>
      </c>
      <c r="N1616" t="str">
        <f>IF(Taureaux[[#This Row],[somme des males selon la liste]]="","",RANK(Taureaux[[#This Row],[somme des males selon la liste]],Taureaux[[#All],[somme des males selon la liste]],0))</f>
        <v/>
      </c>
      <c r="O16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6">
        <v>77173794</v>
      </c>
      <c r="Q1616" t="s">
        <v>870</v>
      </c>
      <c r="R1616" t="s">
        <v>120</v>
      </c>
      <c r="S1616" t="s">
        <v>112</v>
      </c>
      <c r="T1616">
        <v>1170.4000000000001</v>
      </c>
      <c r="U1616">
        <v>74.709999999999994</v>
      </c>
      <c r="V1616">
        <v>65.55</v>
      </c>
      <c r="W1616">
        <v>71.14</v>
      </c>
      <c r="X1616">
        <v>58.08</v>
      </c>
      <c r="Y1616">
        <v>70.8</v>
      </c>
      <c r="Z1616" s="12">
        <f>SUM(Taureaux[[#This Row],[indice 1]:[Indice 5]])</f>
        <v>340.28</v>
      </c>
      <c r="AA1616" t="s">
        <v>148</v>
      </c>
      <c r="AB1616" t="s">
        <v>148</v>
      </c>
      <c r="AC1616" t="s">
        <v>116</v>
      </c>
      <c r="AD1616">
        <v>23279</v>
      </c>
      <c r="AE1616">
        <v>30</v>
      </c>
    </row>
    <row r="1617" spans="2:31" x14ac:dyDescent="0.25">
      <c r="B1617" s="2">
        <f>IF(Taureaux[[#This Row],[Race]]&lt;&gt;résultats!$C$4,0,SUM(IF(U1617&gt;résultats!E$4,1,0),IF(V1617&gt;résultats!F$4,1,0),IF(W1617&gt;résultats!G$4,1,0),IF(X1617&gt;résultats!H$4,1,0),IF(Y1617&gt;résultats!I$4,1,0),IF(Z1617&gt;résultats!J$4,1,0)))</f>
        <v>0</v>
      </c>
      <c r="C1617">
        <f>IF(AND(Taureaux[[#All],[nombres d''incides M&gt;F]]&gt;résultats!$E$1,Taureaux[[#All],[Race]]=résultats!$C$4),1,0)</f>
        <v>0</v>
      </c>
      <c r="D1617">
        <f>IF(AND(Taureaux[[#All],[nombres d''incides M&gt;F]]=résultats!$E$1,Taureaux[[#All],[Race]]=résultats!$C$4),1,0)</f>
        <v>0</v>
      </c>
      <c r="E1617">
        <f>IF(AND(Taureaux[[#All],[nombres d''incides M&gt;F]]=résultats!$E$1-1,Taureaux[[#All],[Race]]=résultats!$C$4),1,0)</f>
        <v>0</v>
      </c>
      <c r="F1617">
        <f>IF(Taureaux[[#All],[&gt; palier]]=0,0,SUM($C$2:C1617))</f>
        <v>0</v>
      </c>
      <c r="G1617">
        <f>IF(Taureaux[[#All],[=palier]]=0,0,SUM($D$2:D1617)+MAX(Taureaux[[#All],[séquence &gt; palier]]))</f>
        <v>0</v>
      </c>
      <c r="H1617">
        <f>IF(Taureaux[[#All],[=palier-1]]=0,0,SUM($E$2:E1617)+MAX(Taureaux[[#All],[séquence = palier]]))</f>
        <v>0</v>
      </c>
      <c r="I1617" t="str">
        <f>IF(Taureaux[[#All],[&gt; palier]]&gt;0,Q1617,"")</f>
        <v/>
      </c>
      <c r="J1617" t="str">
        <f>IF(Taureaux[[#All],[=palier]]&gt;0,Q1617,"")</f>
        <v/>
      </c>
      <c r="K1617" t="str">
        <f>IF(Taureaux[[#All],[=palier-1]]&gt;0,Q1617,"")</f>
        <v/>
      </c>
      <c r="L1617">
        <f>IF(ROW()-1&lt;=60000,ROW()-1)</f>
        <v>1616</v>
      </c>
      <c r="M1617" s="12" t="str">
        <f>IF(Taureaux[[#This Row],[Nom selon le rang]]="","",VLOOKUP(O1617,Q:AF,10,FALSE))</f>
        <v/>
      </c>
      <c r="N1617" t="str">
        <f>IF(Taureaux[[#This Row],[somme des males selon la liste]]="","",RANK(Taureaux[[#This Row],[somme des males selon la liste]],Taureaux[[#All],[somme des males selon la liste]],0))</f>
        <v/>
      </c>
      <c r="O16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7">
        <v>79281535</v>
      </c>
      <c r="Q1617" t="s">
        <v>1984</v>
      </c>
      <c r="R1617" t="s">
        <v>181</v>
      </c>
      <c r="S1617" t="s">
        <v>95</v>
      </c>
      <c r="T1617">
        <v>1273</v>
      </c>
      <c r="U1617">
        <v>56.94</v>
      </c>
      <c r="V1617">
        <v>70.97</v>
      </c>
      <c r="W1617">
        <v>63.23</v>
      </c>
      <c r="X1617">
        <v>65.61</v>
      </c>
      <c r="Y1617">
        <v>61.29</v>
      </c>
      <c r="Z1617" s="12">
        <f>SUM(Taureaux[[#This Row],[indice 1]:[Indice 5]])</f>
        <v>318.04000000000002</v>
      </c>
      <c r="AA1617" t="s">
        <v>148</v>
      </c>
      <c r="AB1617" t="s">
        <v>148</v>
      </c>
      <c r="AC1617" t="s">
        <v>116</v>
      </c>
      <c r="AD1617">
        <v>29923</v>
      </c>
      <c r="AE1617">
        <v>30</v>
      </c>
    </row>
    <row r="1618" spans="2:31" x14ac:dyDescent="0.25">
      <c r="B1618" s="2">
        <f>IF(Taureaux[[#This Row],[Race]]&lt;&gt;résultats!$C$4,0,SUM(IF(U1618&gt;résultats!E$4,1,0),IF(V1618&gt;résultats!F$4,1,0),IF(W1618&gt;résultats!G$4,1,0),IF(X1618&gt;résultats!H$4,1,0),IF(Y1618&gt;résultats!I$4,1,0),IF(Z1618&gt;résultats!J$4,1,0)))</f>
        <v>0</v>
      </c>
      <c r="C1618">
        <f>IF(AND(Taureaux[[#All],[nombres d''incides M&gt;F]]&gt;résultats!$E$1,Taureaux[[#All],[Race]]=résultats!$C$4),1,0)</f>
        <v>0</v>
      </c>
      <c r="D1618">
        <f>IF(AND(Taureaux[[#All],[nombres d''incides M&gt;F]]=résultats!$E$1,Taureaux[[#All],[Race]]=résultats!$C$4),1,0)</f>
        <v>0</v>
      </c>
      <c r="E1618">
        <f>IF(AND(Taureaux[[#All],[nombres d''incides M&gt;F]]=résultats!$E$1-1,Taureaux[[#All],[Race]]=résultats!$C$4),1,0)</f>
        <v>0</v>
      </c>
      <c r="F1618">
        <f>IF(Taureaux[[#All],[&gt; palier]]=0,0,SUM($C$2:C1618))</f>
        <v>0</v>
      </c>
      <c r="G1618">
        <f>IF(Taureaux[[#All],[=palier]]=0,0,SUM($D$2:D1618)+MAX(Taureaux[[#All],[séquence &gt; palier]]))</f>
        <v>0</v>
      </c>
      <c r="H1618">
        <f>IF(Taureaux[[#All],[=palier-1]]=0,0,SUM($E$2:E1618)+MAX(Taureaux[[#All],[séquence = palier]]))</f>
        <v>0</v>
      </c>
      <c r="I1618" t="str">
        <f>IF(Taureaux[[#All],[&gt; palier]]&gt;0,Q1618,"")</f>
        <v/>
      </c>
      <c r="J1618" t="str">
        <f>IF(Taureaux[[#All],[=palier]]&gt;0,Q1618,"")</f>
        <v/>
      </c>
      <c r="K1618" t="str">
        <f>IF(Taureaux[[#All],[=palier-1]]&gt;0,Q1618,"")</f>
        <v/>
      </c>
      <c r="L1618">
        <f>IF(ROW()-1&lt;=60000,ROW()-1)</f>
        <v>1617</v>
      </c>
      <c r="M1618" s="12" t="str">
        <f>IF(Taureaux[[#This Row],[Nom selon le rang]]="","",VLOOKUP(O1618,Q:AF,10,FALSE))</f>
        <v/>
      </c>
      <c r="N1618" t="str">
        <f>IF(Taureaux[[#This Row],[somme des males selon la liste]]="","",RANK(Taureaux[[#This Row],[somme des males selon la liste]],Taureaux[[#All],[somme des males selon la liste]],0))</f>
        <v/>
      </c>
      <c r="O16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8">
        <v>75202151</v>
      </c>
      <c r="Q1618" t="s">
        <v>1175</v>
      </c>
      <c r="R1618" t="s">
        <v>237</v>
      </c>
      <c r="S1618" t="s">
        <v>100</v>
      </c>
      <c r="T1618">
        <v>1219.08</v>
      </c>
      <c r="U1618">
        <v>70.760000000000005</v>
      </c>
      <c r="V1618">
        <v>74.83</v>
      </c>
      <c r="W1618">
        <v>62.56</v>
      </c>
      <c r="X1618">
        <v>74.010000000000005</v>
      </c>
      <c r="Y1618">
        <v>58.61</v>
      </c>
      <c r="Z1618" s="12">
        <f>SUM(Taureaux[[#This Row],[indice 1]:[Indice 5]])</f>
        <v>340.77000000000004</v>
      </c>
      <c r="AA1618" t="s">
        <v>63</v>
      </c>
      <c r="AB1618" t="s">
        <v>138</v>
      </c>
      <c r="AC1618" t="s">
        <v>139</v>
      </c>
      <c r="AD1618">
        <v>10</v>
      </c>
      <c r="AE1618">
        <v>147.94999999999999</v>
      </c>
    </row>
    <row r="1619" spans="2:31" x14ac:dyDescent="0.25">
      <c r="B1619" s="2">
        <f>IF(Taureaux[[#This Row],[Race]]&lt;&gt;résultats!$C$4,0,SUM(IF(U1619&gt;résultats!E$4,1,0),IF(V1619&gt;résultats!F$4,1,0),IF(W1619&gt;résultats!G$4,1,0),IF(X1619&gt;résultats!H$4,1,0),IF(Y1619&gt;résultats!I$4,1,0),IF(Z1619&gt;résultats!J$4,1,0)))</f>
        <v>0</v>
      </c>
      <c r="C1619">
        <f>IF(AND(Taureaux[[#All],[nombres d''incides M&gt;F]]&gt;résultats!$E$1,Taureaux[[#All],[Race]]=résultats!$C$4),1,0)</f>
        <v>0</v>
      </c>
      <c r="D1619">
        <f>IF(AND(Taureaux[[#All],[nombres d''incides M&gt;F]]=résultats!$E$1,Taureaux[[#All],[Race]]=résultats!$C$4),1,0)</f>
        <v>0</v>
      </c>
      <c r="E1619">
        <f>IF(AND(Taureaux[[#All],[nombres d''incides M&gt;F]]=résultats!$E$1-1,Taureaux[[#All],[Race]]=résultats!$C$4),1,0)</f>
        <v>0</v>
      </c>
      <c r="F1619">
        <f>IF(Taureaux[[#All],[&gt; palier]]=0,0,SUM($C$2:C1619))</f>
        <v>0</v>
      </c>
      <c r="G1619">
        <f>IF(Taureaux[[#All],[=palier]]=0,0,SUM($D$2:D1619)+MAX(Taureaux[[#All],[séquence &gt; palier]]))</f>
        <v>0</v>
      </c>
      <c r="H1619">
        <f>IF(Taureaux[[#All],[=palier-1]]=0,0,SUM($E$2:E1619)+MAX(Taureaux[[#All],[séquence = palier]]))</f>
        <v>0</v>
      </c>
      <c r="I1619" t="str">
        <f>IF(Taureaux[[#All],[&gt; palier]]&gt;0,Q1619,"")</f>
        <v/>
      </c>
      <c r="J1619" t="str">
        <f>IF(Taureaux[[#All],[=palier]]&gt;0,Q1619,"")</f>
        <v/>
      </c>
      <c r="K1619" t="str">
        <f>IF(Taureaux[[#All],[=palier-1]]&gt;0,Q1619,"")</f>
        <v/>
      </c>
      <c r="L1619">
        <f>IF(ROW()-1&lt;=60000,ROW()-1)</f>
        <v>1618</v>
      </c>
      <c r="M1619" s="12" t="str">
        <f>IF(Taureaux[[#This Row],[Nom selon le rang]]="","",VLOOKUP(O1619,Q:AF,10,FALSE))</f>
        <v/>
      </c>
      <c r="N1619" t="str">
        <f>IF(Taureaux[[#This Row],[somme des males selon la liste]]="","",RANK(Taureaux[[#This Row],[somme des males selon la liste]],Taureaux[[#All],[somme des males selon la liste]],0))</f>
        <v/>
      </c>
      <c r="O16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19">
        <v>75202151</v>
      </c>
      <c r="Q1619" t="s">
        <v>1175</v>
      </c>
      <c r="R1619" t="s">
        <v>237</v>
      </c>
      <c r="S1619" t="s">
        <v>100</v>
      </c>
      <c r="T1619">
        <v>1219.08</v>
      </c>
      <c r="U1619">
        <v>70.760000000000005</v>
      </c>
      <c r="V1619">
        <v>74.83</v>
      </c>
      <c r="W1619">
        <v>62.56</v>
      </c>
      <c r="X1619">
        <v>74.010000000000005</v>
      </c>
      <c r="Y1619">
        <v>58.61</v>
      </c>
      <c r="Z1619" s="12">
        <f>SUM(Taureaux[[#This Row],[indice 1]:[Indice 5]])</f>
        <v>340.77000000000004</v>
      </c>
      <c r="AA1619" t="s">
        <v>63</v>
      </c>
      <c r="AB1619" t="s">
        <v>125</v>
      </c>
      <c r="AC1619" t="s">
        <v>126</v>
      </c>
      <c r="AD1619">
        <v>10</v>
      </c>
      <c r="AE1619">
        <v>180</v>
      </c>
    </row>
    <row r="1620" spans="2:31" x14ac:dyDescent="0.25">
      <c r="B1620" s="2">
        <f>IF(Taureaux[[#This Row],[Race]]&lt;&gt;résultats!$C$4,0,SUM(IF(U1620&gt;résultats!E$4,1,0),IF(V1620&gt;résultats!F$4,1,0),IF(W1620&gt;résultats!G$4,1,0),IF(X1620&gt;résultats!H$4,1,0),IF(Y1620&gt;résultats!I$4,1,0),IF(Z1620&gt;résultats!J$4,1,0)))</f>
        <v>0</v>
      </c>
      <c r="C1620">
        <f>IF(AND(Taureaux[[#All],[nombres d''incides M&gt;F]]&gt;résultats!$E$1,Taureaux[[#All],[Race]]=résultats!$C$4),1,0)</f>
        <v>0</v>
      </c>
      <c r="D1620">
        <f>IF(AND(Taureaux[[#All],[nombres d''incides M&gt;F]]=résultats!$E$1,Taureaux[[#All],[Race]]=résultats!$C$4),1,0)</f>
        <v>0</v>
      </c>
      <c r="E1620">
        <f>IF(AND(Taureaux[[#All],[nombres d''incides M&gt;F]]=résultats!$E$1-1,Taureaux[[#All],[Race]]=résultats!$C$4),1,0)</f>
        <v>0</v>
      </c>
      <c r="F1620">
        <f>IF(Taureaux[[#All],[&gt; palier]]=0,0,SUM($C$2:C1620))</f>
        <v>0</v>
      </c>
      <c r="G1620">
        <f>IF(Taureaux[[#All],[=palier]]=0,0,SUM($D$2:D1620)+MAX(Taureaux[[#All],[séquence &gt; palier]]))</f>
        <v>0</v>
      </c>
      <c r="H1620">
        <f>IF(Taureaux[[#All],[=palier-1]]=0,0,SUM($E$2:E1620)+MAX(Taureaux[[#All],[séquence = palier]]))</f>
        <v>0</v>
      </c>
      <c r="I1620" t="str">
        <f>IF(Taureaux[[#All],[&gt; palier]]&gt;0,Q1620,"")</f>
        <v/>
      </c>
      <c r="J1620" t="str">
        <f>IF(Taureaux[[#All],[=palier]]&gt;0,Q1620,"")</f>
        <v/>
      </c>
      <c r="K1620" t="str">
        <f>IF(Taureaux[[#All],[=palier-1]]&gt;0,Q1620,"")</f>
        <v/>
      </c>
      <c r="L1620">
        <f>IF(ROW()-1&lt;=60000,ROW()-1)</f>
        <v>1619</v>
      </c>
      <c r="M1620" s="12" t="str">
        <f>IF(Taureaux[[#This Row],[Nom selon le rang]]="","",VLOOKUP(O1620,Q:AF,10,FALSE))</f>
        <v/>
      </c>
      <c r="N1620" t="str">
        <f>IF(Taureaux[[#This Row],[somme des males selon la liste]]="","",RANK(Taureaux[[#This Row],[somme des males selon la liste]],Taureaux[[#All],[somme des males selon la liste]],0))</f>
        <v/>
      </c>
      <c r="O16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0">
        <v>78033340</v>
      </c>
      <c r="Q1620" t="s">
        <v>410</v>
      </c>
      <c r="R1620" t="s">
        <v>120</v>
      </c>
      <c r="S1620" t="s">
        <v>80</v>
      </c>
      <c r="T1620">
        <v>1181.3499999999999</v>
      </c>
      <c r="U1620">
        <v>75.540000000000006</v>
      </c>
      <c r="V1620">
        <v>73.319999999999993</v>
      </c>
      <c r="W1620">
        <v>73.22</v>
      </c>
      <c r="X1620">
        <v>61.75</v>
      </c>
      <c r="Y1620">
        <v>75.09</v>
      </c>
      <c r="Z1620" s="12">
        <f>SUM(Taureaux[[#This Row],[indice 1]:[Indice 5]])</f>
        <v>358.92000000000007</v>
      </c>
      <c r="AA1620" t="s">
        <v>63</v>
      </c>
      <c r="AB1620" t="s">
        <v>115</v>
      </c>
      <c r="AC1620" t="s">
        <v>116</v>
      </c>
      <c r="AD1620">
        <v>21</v>
      </c>
      <c r="AE1620">
        <v>30</v>
      </c>
    </row>
    <row r="1621" spans="2:31" x14ac:dyDescent="0.25">
      <c r="B1621" s="2">
        <f>IF(Taureaux[[#This Row],[Race]]&lt;&gt;résultats!$C$4,0,SUM(IF(U1621&gt;résultats!E$4,1,0),IF(V1621&gt;résultats!F$4,1,0),IF(W1621&gt;résultats!G$4,1,0),IF(X1621&gt;résultats!H$4,1,0),IF(Y1621&gt;résultats!I$4,1,0),IF(Z1621&gt;résultats!J$4,1,0)))</f>
        <v>0</v>
      </c>
      <c r="C1621">
        <f>IF(AND(Taureaux[[#All],[nombres d''incides M&gt;F]]&gt;résultats!$E$1,Taureaux[[#All],[Race]]=résultats!$C$4),1,0)</f>
        <v>0</v>
      </c>
      <c r="D1621">
        <f>IF(AND(Taureaux[[#All],[nombres d''incides M&gt;F]]=résultats!$E$1,Taureaux[[#All],[Race]]=résultats!$C$4),1,0)</f>
        <v>0</v>
      </c>
      <c r="E1621">
        <f>IF(AND(Taureaux[[#All],[nombres d''incides M&gt;F]]=résultats!$E$1-1,Taureaux[[#All],[Race]]=résultats!$C$4),1,0)</f>
        <v>0</v>
      </c>
      <c r="F1621">
        <f>IF(Taureaux[[#All],[&gt; palier]]=0,0,SUM($C$2:C1621))</f>
        <v>0</v>
      </c>
      <c r="G1621">
        <f>IF(Taureaux[[#All],[=palier]]=0,0,SUM($D$2:D1621)+MAX(Taureaux[[#All],[séquence &gt; palier]]))</f>
        <v>0</v>
      </c>
      <c r="H1621">
        <f>IF(Taureaux[[#All],[=palier-1]]=0,0,SUM($E$2:E1621)+MAX(Taureaux[[#All],[séquence = palier]]))</f>
        <v>0</v>
      </c>
      <c r="I1621" t="str">
        <f>IF(Taureaux[[#All],[&gt; palier]]&gt;0,Q1621,"")</f>
        <v/>
      </c>
      <c r="J1621" t="str">
        <f>IF(Taureaux[[#All],[=palier]]&gt;0,Q1621,"")</f>
        <v/>
      </c>
      <c r="K1621" t="str">
        <f>IF(Taureaux[[#All],[=palier-1]]&gt;0,Q1621,"")</f>
        <v/>
      </c>
      <c r="L1621">
        <f>IF(ROW()-1&lt;=60000,ROW()-1)</f>
        <v>1620</v>
      </c>
      <c r="M1621" s="12" t="str">
        <f>IF(Taureaux[[#This Row],[Nom selon le rang]]="","",VLOOKUP(O1621,Q:AF,10,FALSE))</f>
        <v/>
      </c>
      <c r="N1621" t="str">
        <f>IF(Taureaux[[#This Row],[somme des males selon la liste]]="","",RANK(Taureaux[[#This Row],[somme des males selon la liste]],Taureaux[[#All],[somme des males selon la liste]],0))</f>
        <v/>
      </c>
      <c r="O16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1">
        <v>64323351</v>
      </c>
      <c r="Q1621" t="s">
        <v>2894</v>
      </c>
      <c r="R1621" t="s">
        <v>2735</v>
      </c>
      <c r="S1621" t="s">
        <v>118</v>
      </c>
      <c r="T1621">
        <v>1051.02</v>
      </c>
      <c r="U1621">
        <v>34.19</v>
      </c>
      <c r="V1621">
        <v>35.08</v>
      </c>
      <c r="W1621">
        <v>34.03</v>
      </c>
      <c r="X1621">
        <v>35.200000000000003</v>
      </c>
      <c r="Y1621">
        <v>33.53</v>
      </c>
      <c r="Z1621" s="12">
        <f>SUM(Taureaux[[#This Row],[indice 1]:[Indice 5]])</f>
        <v>172.03</v>
      </c>
      <c r="AA1621" t="s">
        <v>63</v>
      </c>
      <c r="AB1621" t="s">
        <v>148</v>
      </c>
      <c r="AC1621" t="s">
        <v>116</v>
      </c>
      <c r="AD1621">
        <v>9</v>
      </c>
      <c r="AE1621">
        <v>50</v>
      </c>
    </row>
    <row r="1622" spans="2:31" x14ac:dyDescent="0.25">
      <c r="B1622" s="2">
        <f>IF(Taureaux[[#This Row],[Race]]&lt;&gt;résultats!$C$4,0,SUM(IF(U1622&gt;résultats!E$4,1,0),IF(V1622&gt;résultats!F$4,1,0),IF(W1622&gt;résultats!G$4,1,0),IF(X1622&gt;résultats!H$4,1,0),IF(Y1622&gt;résultats!I$4,1,0),IF(Z1622&gt;résultats!J$4,1,0)))</f>
        <v>0</v>
      </c>
      <c r="C1622">
        <f>IF(AND(Taureaux[[#All],[nombres d''incides M&gt;F]]&gt;résultats!$E$1,Taureaux[[#All],[Race]]=résultats!$C$4),1,0)</f>
        <v>0</v>
      </c>
      <c r="D1622">
        <f>IF(AND(Taureaux[[#All],[nombres d''incides M&gt;F]]=résultats!$E$1,Taureaux[[#All],[Race]]=résultats!$C$4),1,0)</f>
        <v>0</v>
      </c>
      <c r="E1622">
        <f>IF(AND(Taureaux[[#All],[nombres d''incides M&gt;F]]=résultats!$E$1-1,Taureaux[[#All],[Race]]=résultats!$C$4),1,0)</f>
        <v>0</v>
      </c>
      <c r="F1622">
        <f>IF(Taureaux[[#All],[&gt; palier]]=0,0,SUM($C$2:C1622))</f>
        <v>0</v>
      </c>
      <c r="G1622">
        <f>IF(Taureaux[[#All],[=palier]]=0,0,SUM($D$2:D1622)+MAX(Taureaux[[#All],[séquence &gt; palier]]))</f>
        <v>0</v>
      </c>
      <c r="H1622">
        <f>IF(Taureaux[[#All],[=palier-1]]=0,0,SUM($E$2:E1622)+MAX(Taureaux[[#All],[séquence = palier]]))</f>
        <v>0</v>
      </c>
      <c r="I1622" t="str">
        <f>IF(Taureaux[[#All],[&gt; palier]]&gt;0,Q1622,"")</f>
        <v/>
      </c>
      <c r="J1622" t="str">
        <f>IF(Taureaux[[#All],[=palier]]&gt;0,Q1622,"")</f>
        <v/>
      </c>
      <c r="K1622" t="str">
        <f>IF(Taureaux[[#All],[=palier-1]]&gt;0,Q1622,"")</f>
        <v/>
      </c>
      <c r="L1622">
        <f>IF(ROW()-1&lt;=60000,ROW()-1)</f>
        <v>1621</v>
      </c>
      <c r="M1622" s="12" t="str">
        <f>IF(Taureaux[[#This Row],[Nom selon le rang]]="","",VLOOKUP(O1622,Q:AF,10,FALSE))</f>
        <v/>
      </c>
      <c r="N1622" t="str">
        <f>IF(Taureaux[[#This Row],[somme des males selon la liste]]="","",RANK(Taureaux[[#This Row],[somme des males selon la liste]],Taureaux[[#All],[somme des males selon la liste]],0))</f>
        <v/>
      </c>
      <c r="O16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2">
        <v>61800271</v>
      </c>
      <c r="Q1622" t="s">
        <v>554</v>
      </c>
      <c r="R1622" t="s">
        <v>120</v>
      </c>
      <c r="S1622" t="s">
        <v>100</v>
      </c>
      <c r="T1622">
        <v>1194.26</v>
      </c>
      <c r="U1622">
        <v>81.34</v>
      </c>
      <c r="V1622">
        <v>65.06</v>
      </c>
      <c r="W1622">
        <v>71.3</v>
      </c>
      <c r="X1622">
        <v>64.900000000000006</v>
      </c>
      <c r="Y1622">
        <v>69.930000000000007</v>
      </c>
      <c r="Z1622" s="12">
        <f>SUM(Taureaux[[#This Row],[indice 1]:[Indice 5]])</f>
        <v>352.53000000000003</v>
      </c>
      <c r="AA1622" t="s">
        <v>63</v>
      </c>
      <c r="AB1622" t="s">
        <v>138</v>
      </c>
      <c r="AC1622" t="s">
        <v>139</v>
      </c>
      <c r="AD1622">
        <v>10</v>
      </c>
      <c r="AE1622">
        <v>148.65</v>
      </c>
    </row>
    <row r="1623" spans="2:31" x14ac:dyDescent="0.25">
      <c r="B1623" s="2">
        <f>IF(Taureaux[[#This Row],[Race]]&lt;&gt;résultats!$C$4,0,SUM(IF(U1623&gt;résultats!E$4,1,0),IF(V1623&gt;résultats!F$4,1,0),IF(W1623&gt;résultats!G$4,1,0),IF(X1623&gt;résultats!H$4,1,0),IF(Y1623&gt;résultats!I$4,1,0),IF(Z1623&gt;résultats!J$4,1,0)))</f>
        <v>0</v>
      </c>
      <c r="C1623">
        <f>IF(AND(Taureaux[[#All],[nombres d''incides M&gt;F]]&gt;résultats!$E$1,Taureaux[[#All],[Race]]=résultats!$C$4),1,0)</f>
        <v>0</v>
      </c>
      <c r="D1623">
        <f>IF(AND(Taureaux[[#All],[nombres d''incides M&gt;F]]=résultats!$E$1,Taureaux[[#All],[Race]]=résultats!$C$4),1,0)</f>
        <v>0</v>
      </c>
      <c r="E1623">
        <f>IF(AND(Taureaux[[#All],[nombres d''incides M&gt;F]]=résultats!$E$1-1,Taureaux[[#All],[Race]]=résultats!$C$4),1,0)</f>
        <v>0</v>
      </c>
      <c r="F1623">
        <f>IF(Taureaux[[#All],[&gt; palier]]=0,0,SUM($C$2:C1623))</f>
        <v>0</v>
      </c>
      <c r="G1623">
        <f>IF(Taureaux[[#All],[=palier]]=0,0,SUM($D$2:D1623)+MAX(Taureaux[[#All],[séquence &gt; palier]]))</f>
        <v>0</v>
      </c>
      <c r="H1623">
        <f>IF(Taureaux[[#All],[=palier-1]]=0,0,SUM($E$2:E1623)+MAX(Taureaux[[#All],[séquence = palier]]))</f>
        <v>0</v>
      </c>
      <c r="I1623" t="str">
        <f>IF(Taureaux[[#All],[&gt; palier]]&gt;0,Q1623,"")</f>
        <v/>
      </c>
      <c r="J1623" t="str">
        <f>IF(Taureaux[[#All],[=palier]]&gt;0,Q1623,"")</f>
        <v/>
      </c>
      <c r="K1623" t="str">
        <f>IF(Taureaux[[#All],[=palier-1]]&gt;0,Q1623,"")</f>
        <v/>
      </c>
      <c r="L1623">
        <f>IF(ROW()-1&lt;=60000,ROW()-1)</f>
        <v>1622</v>
      </c>
      <c r="M1623" s="12" t="str">
        <f>IF(Taureaux[[#This Row],[Nom selon le rang]]="","",VLOOKUP(O1623,Q:AF,10,FALSE))</f>
        <v/>
      </c>
      <c r="N1623" t="str">
        <f>IF(Taureaux[[#This Row],[somme des males selon la liste]]="","",RANK(Taureaux[[#This Row],[somme des males selon la liste]],Taureaux[[#All],[somme des males selon la liste]],0))</f>
        <v/>
      </c>
      <c r="O16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3">
        <v>82186787</v>
      </c>
      <c r="Q1623" t="s">
        <v>735</v>
      </c>
      <c r="R1623" t="s">
        <v>379</v>
      </c>
      <c r="S1623" t="s">
        <v>53</v>
      </c>
      <c r="T1623">
        <v>1022.46</v>
      </c>
      <c r="U1623">
        <v>72.55</v>
      </c>
      <c r="V1623">
        <v>69.14</v>
      </c>
      <c r="W1623">
        <v>67.400000000000006</v>
      </c>
      <c r="X1623">
        <v>66.94</v>
      </c>
      <c r="Y1623">
        <v>72.63</v>
      </c>
      <c r="Z1623" s="12">
        <f>SUM(Taureaux[[#This Row],[indice 1]:[Indice 5]])</f>
        <v>348.65999999999997</v>
      </c>
      <c r="AA1623" t="s">
        <v>46</v>
      </c>
      <c r="AB1623" t="s">
        <v>46</v>
      </c>
      <c r="AC1623" t="s">
        <v>47</v>
      </c>
      <c r="AD1623">
        <v>479</v>
      </c>
      <c r="AE1623">
        <v>90</v>
      </c>
    </row>
    <row r="1624" spans="2:31" x14ac:dyDescent="0.25">
      <c r="B1624" s="2">
        <f>IF(Taureaux[[#This Row],[Race]]&lt;&gt;résultats!$C$4,0,SUM(IF(U1624&gt;résultats!E$4,1,0),IF(V1624&gt;résultats!F$4,1,0),IF(W1624&gt;résultats!G$4,1,0),IF(X1624&gt;résultats!H$4,1,0),IF(Y1624&gt;résultats!I$4,1,0),IF(Z1624&gt;résultats!J$4,1,0)))</f>
        <v>0</v>
      </c>
      <c r="C1624">
        <f>IF(AND(Taureaux[[#All],[nombres d''incides M&gt;F]]&gt;résultats!$E$1,Taureaux[[#All],[Race]]=résultats!$C$4),1,0)</f>
        <v>0</v>
      </c>
      <c r="D1624">
        <f>IF(AND(Taureaux[[#All],[nombres d''incides M&gt;F]]=résultats!$E$1,Taureaux[[#All],[Race]]=résultats!$C$4),1,0)</f>
        <v>0</v>
      </c>
      <c r="E1624">
        <f>IF(AND(Taureaux[[#All],[nombres d''incides M&gt;F]]=résultats!$E$1-1,Taureaux[[#All],[Race]]=résultats!$C$4),1,0)</f>
        <v>0</v>
      </c>
      <c r="F1624">
        <f>IF(Taureaux[[#All],[&gt; palier]]=0,0,SUM($C$2:C1624))</f>
        <v>0</v>
      </c>
      <c r="G1624">
        <f>IF(Taureaux[[#All],[=palier]]=0,0,SUM($D$2:D1624)+MAX(Taureaux[[#All],[séquence &gt; palier]]))</f>
        <v>0</v>
      </c>
      <c r="H1624">
        <f>IF(Taureaux[[#All],[=palier-1]]=0,0,SUM($E$2:E1624)+MAX(Taureaux[[#All],[séquence = palier]]))</f>
        <v>0</v>
      </c>
      <c r="I1624" t="str">
        <f>IF(Taureaux[[#All],[&gt; palier]]&gt;0,Q1624,"")</f>
        <v/>
      </c>
      <c r="J1624" t="str">
        <f>IF(Taureaux[[#All],[=palier]]&gt;0,Q1624,"")</f>
        <v/>
      </c>
      <c r="K1624" t="str">
        <f>IF(Taureaux[[#All],[=palier-1]]&gt;0,Q1624,"")</f>
        <v/>
      </c>
      <c r="L1624">
        <f>IF(ROW()-1&lt;=60000,ROW()-1)</f>
        <v>1623</v>
      </c>
      <c r="M1624" s="12" t="str">
        <f>IF(Taureaux[[#This Row],[Nom selon le rang]]="","",VLOOKUP(O1624,Q:AF,10,FALSE))</f>
        <v/>
      </c>
      <c r="N1624" t="str">
        <f>IF(Taureaux[[#This Row],[somme des males selon la liste]]="","",RANK(Taureaux[[#This Row],[somme des males selon la liste]],Taureaux[[#All],[somme des males selon la liste]],0))</f>
        <v/>
      </c>
      <c r="O16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4">
        <v>79734124</v>
      </c>
      <c r="Q1624" t="s">
        <v>2873</v>
      </c>
      <c r="R1624" t="s">
        <v>2735</v>
      </c>
      <c r="S1624" t="s">
        <v>132</v>
      </c>
      <c r="T1624">
        <v>1117.42</v>
      </c>
      <c r="U1624">
        <v>35.17</v>
      </c>
      <c r="V1624">
        <v>33.380000000000003</v>
      </c>
      <c r="W1624">
        <v>35.36</v>
      </c>
      <c r="X1624">
        <v>35.380000000000003</v>
      </c>
      <c r="Y1624">
        <v>32.86</v>
      </c>
      <c r="Z1624" s="12">
        <f>SUM(Taureaux[[#This Row],[indice 1]:[Indice 5]])</f>
        <v>172.15000000000003</v>
      </c>
      <c r="AA1624" t="s">
        <v>164</v>
      </c>
      <c r="AB1624" t="s">
        <v>164</v>
      </c>
      <c r="AC1624" t="s">
        <v>165</v>
      </c>
      <c r="AD1624">
        <v>320</v>
      </c>
      <c r="AE1624">
        <v>30</v>
      </c>
    </row>
    <row r="1625" spans="2:31" x14ac:dyDescent="0.25">
      <c r="B1625" s="2">
        <f>IF(Taureaux[[#This Row],[Race]]&lt;&gt;résultats!$C$4,0,SUM(IF(U1625&gt;résultats!E$4,1,0),IF(V1625&gt;résultats!F$4,1,0),IF(W1625&gt;résultats!G$4,1,0),IF(X1625&gt;résultats!H$4,1,0),IF(Y1625&gt;résultats!I$4,1,0),IF(Z1625&gt;résultats!J$4,1,0)))</f>
        <v>0</v>
      </c>
      <c r="C1625">
        <f>IF(AND(Taureaux[[#All],[nombres d''incides M&gt;F]]&gt;résultats!$E$1,Taureaux[[#All],[Race]]=résultats!$C$4),1,0)</f>
        <v>0</v>
      </c>
      <c r="D1625">
        <f>IF(AND(Taureaux[[#All],[nombres d''incides M&gt;F]]=résultats!$E$1,Taureaux[[#All],[Race]]=résultats!$C$4),1,0)</f>
        <v>0</v>
      </c>
      <c r="E1625">
        <f>IF(AND(Taureaux[[#All],[nombres d''incides M&gt;F]]=résultats!$E$1-1,Taureaux[[#All],[Race]]=résultats!$C$4),1,0)</f>
        <v>0</v>
      </c>
      <c r="F1625">
        <f>IF(Taureaux[[#All],[&gt; palier]]=0,0,SUM($C$2:C1625))</f>
        <v>0</v>
      </c>
      <c r="G1625">
        <f>IF(Taureaux[[#All],[=palier]]=0,0,SUM($D$2:D1625)+MAX(Taureaux[[#All],[séquence &gt; palier]]))</f>
        <v>0</v>
      </c>
      <c r="H1625">
        <f>IF(Taureaux[[#All],[=palier-1]]=0,0,SUM($E$2:E1625)+MAX(Taureaux[[#All],[séquence = palier]]))</f>
        <v>0</v>
      </c>
      <c r="I1625" t="str">
        <f>IF(Taureaux[[#All],[&gt; palier]]&gt;0,Q1625,"")</f>
        <v/>
      </c>
      <c r="J1625" t="str">
        <f>IF(Taureaux[[#All],[=palier]]&gt;0,Q1625,"")</f>
        <v/>
      </c>
      <c r="K1625" t="str">
        <f>IF(Taureaux[[#All],[=palier-1]]&gt;0,Q1625,"")</f>
        <v/>
      </c>
      <c r="L1625">
        <f>IF(ROW()-1&lt;=60000,ROW()-1)</f>
        <v>1624</v>
      </c>
      <c r="M1625" s="12" t="str">
        <f>IF(Taureaux[[#This Row],[Nom selon le rang]]="","",VLOOKUP(O1625,Q:AF,10,FALSE))</f>
        <v/>
      </c>
      <c r="N1625" t="str">
        <f>IF(Taureaux[[#This Row],[somme des males selon la liste]]="","",RANK(Taureaux[[#This Row],[somme des males selon la liste]],Taureaux[[#All],[somme des males selon la liste]],0))</f>
        <v/>
      </c>
      <c r="O16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5">
        <v>82279485</v>
      </c>
      <c r="Q1625" t="s">
        <v>374</v>
      </c>
      <c r="R1625" t="s">
        <v>120</v>
      </c>
      <c r="S1625" t="s">
        <v>40</v>
      </c>
      <c r="T1625">
        <v>1122.67</v>
      </c>
      <c r="U1625">
        <v>79.45</v>
      </c>
      <c r="V1625">
        <v>66.010000000000005</v>
      </c>
      <c r="W1625">
        <v>73.400000000000006</v>
      </c>
      <c r="X1625">
        <v>66.42</v>
      </c>
      <c r="Y1625">
        <v>75.34</v>
      </c>
      <c r="Z1625" s="12">
        <f>SUM(Taureaux[[#This Row],[indice 1]:[Indice 5]])</f>
        <v>360.62</v>
      </c>
      <c r="AA1625" t="s">
        <v>121</v>
      </c>
      <c r="AB1625" t="s">
        <v>121</v>
      </c>
      <c r="AC1625" t="s">
        <v>122</v>
      </c>
      <c r="AD1625">
        <v>786</v>
      </c>
      <c r="AE1625">
        <v>30</v>
      </c>
    </row>
    <row r="1626" spans="2:31" x14ac:dyDescent="0.25">
      <c r="B1626" s="2">
        <f>IF(Taureaux[[#This Row],[Race]]&lt;&gt;résultats!$C$4,0,SUM(IF(U1626&gt;résultats!E$4,1,0),IF(V1626&gt;résultats!F$4,1,0),IF(W1626&gt;résultats!G$4,1,0),IF(X1626&gt;résultats!H$4,1,0),IF(Y1626&gt;résultats!I$4,1,0),IF(Z1626&gt;résultats!J$4,1,0)))</f>
        <v>0</v>
      </c>
      <c r="C1626">
        <f>IF(AND(Taureaux[[#All],[nombres d''incides M&gt;F]]&gt;résultats!$E$1,Taureaux[[#All],[Race]]=résultats!$C$4),1,0)</f>
        <v>0</v>
      </c>
      <c r="D1626">
        <f>IF(AND(Taureaux[[#All],[nombres d''incides M&gt;F]]=résultats!$E$1,Taureaux[[#All],[Race]]=résultats!$C$4),1,0)</f>
        <v>0</v>
      </c>
      <c r="E1626">
        <f>IF(AND(Taureaux[[#All],[nombres d''incides M&gt;F]]=résultats!$E$1-1,Taureaux[[#All],[Race]]=résultats!$C$4),1,0)</f>
        <v>0</v>
      </c>
      <c r="F1626">
        <f>IF(Taureaux[[#All],[&gt; palier]]=0,0,SUM($C$2:C1626))</f>
        <v>0</v>
      </c>
      <c r="G1626">
        <f>IF(Taureaux[[#All],[=palier]]=0,0,SUM($D$2:D1626)+MAX(Taureaux[[#All],[séquence &gt; palier]]))</f>
        <v>0</v>
      </c>
      <c r="H1626">
        <f>IF(Taureaux[[#All],[=palier-1]]=0,0,SUM($E$2:E1626)+MAX(Taureaux[[#All],[séquence = palier]]))</f>
        <v>0</v>
      </c>
      <c r="I1626" t="str">
        <f>IF(Taureaux[[#All],[&gt; palier]]&gt;0,Q1626,"")</f>
        <v/>
      </c>
      <c r="J1626" t="str">
        <f>IF(Taureaux[[#All],[=palier]]&gt;0,Q1626,"")</f>
        <v/>
      </c>
      <c r="K1626" t="str">
        <f>IF(Taureaux[[#All],[=palier-1]]&gt;0,Q1626,"")</f>
        <v/>
      </c>
      <c r="L1626">
        <f>IF(ROW()-1&lt;=60000,ROW()-1)</f>
        <v>1625</v>
      </c>
      <c r="M1626" s="12" t="str">
        <f>IF(Taureaux[[#This Row],[Nom selon le rang]]="","",VLOOKUP(O1626,Q:AF,10,FALSE))</f>
        <v/>
      </c>
      <c r="N1626" t="str">
        <f>IF(Taureaux[[#This Row],[somme des males selon la liste]]="","",RANK(Taureaux[[#This Row],[somme des males selon la liste]],Taureaux[[#All],[somme des males selon la liste]],0))</f>
        <v/>
      </c>
      <c r="O16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6">
        <v>5788151</v>
      </c>
      <c r="Q1626" t="s">
        <v>2526</v>
      </c>
      <c r="R1626" t="s">
        <v>36</v>
      </c>
      <c r="S1626" t="s">
        <v>100</v>
      </c>
      <c r="T1626">
        <v>1138.45</v>
      </c>
      <c r="U1626">
        <v>60.62</v>
      </c>
      <c r="V1626">
        <v>60.49</v>
      </c>
      <c r="W1626">
        <v>57.58</v>
      </c>
      <c r="X1626">
        <v>64.23</v>
      </c>
      <c r="Y1626">
        <v>49.63</v>
      </c>
      <c r="Z1626" s="12">
        <f>SUM(Taureaux[[#This Row],[indice 1]:[Indice 5]])</f>
        <v>292.55</v>
      </c>
      <c r="AA1626" t="s">
        <v>38</v>
      </c>
      <c r="AB1626" t="s">
        <v>38</v>
      </c>
      <c r="AC1626" t="s">
        <v>39</v>
      </c>
      <c r="AD1626">
        <v>7119</v>
      </c>
      <c r="AE1626">
        <v>72.55</v>
      </c>
    </row>
    <row r="1627" spans="2:31" x14ac:dyDescent="0.25">
      <c r="B1627" s="2">
        <f>IF(Taureaux[[#This Row],[Race]]&lt;&gt;résultats!$C$4,0,SUM(IF(U1627&gt;résultats!E$4,1,0),IF(V1627&gt;résultats!F$4,1,0),IF(W1627&gt;résultats!G$4,1,0),IF(X1627&gt;résultats!H$4,1,0),IF(Y1627&gt;résultats!I$4,1,0),IF(Z1627&gt;résultats!J$4,1,0)))</f>
        <v>0</v>
      </c>
      <c r="C1627">
        <f>IF(AND(Taureaux[[#All],[nombres d''incides M&gt;F]]&gt;résultats!$E$1,Taureaux[[#All],[Race]]=résultats!$C$4),1,0)</f>
        <v>0</v>
      </c>
      <c r="D1627">
        <f>IF(AND(Taureaux[[#All],[nombres d''incides M&gt;F]]=résultats!$E$1,Taureaux[[#All],[Race]]=résultats!$C$4),1,0)</f>
        <v>0</v>
      </c>
      <c r="E1627">
        <f>IF(AND(Taureaux[[#All],[nombres d''incides M&gt;F]]=résultats!$E$1-1,Taureaux[[#All],[Race]]=résultats!$C$4),1,0)</f>
        <v>0</v>
      </c>
      <c r="F1627">
        <f>IF(Taureaux[[#All],[&gt; palier]]=0,0,SUM($C$2:C1627))</f>
        <v>0</v>
      </c>
      <c r="G1627">
        <f>IF(Taureaux[[#All],[=palier]]=0,0,SUM($D$2:D1627)+MAX(Taureaux[[#All],[séquence &gt; palier]]))</f>
        <v>0</v>
      </c>
      <c r="H1627">
        <f>IF(Taureaux[[#All],[=palier-1]]=0,0,SUM($E$2:E1627)+MAX(Taureaux[[#All],[séquence = palier]]))</f>
        <v>0</v>
      </c>
      <c r="I1627" t="str">
        <f>IF(Taureaux[[#All],[&gt; palier]]&gt;0,Q1627,"")</f>
        <v/>
      </c>
      <c r="J1627" t="str">
        <f>IF(Taureaux[[#All],[=palier]]&gt;0,Q1627,"")</f>
        <v/>
      </c>
      <c r="K1627" t="str">
        <f>IF(Taureaux[[#All],[=palier-1]]&gt;0,Q1627,"")</f>
        <v/>
      </c>
      <c r="L1627">
        <f>IF(ROW()-1&lt;=60000,ROW()-1)</f>
        <v>1626</v>
      </c>
      <c r="M1627" s="12" t="str">
        <f>IF(Taureaux[[#This Row],[Nom selon le rang]]="","",VLOOKUP(O1627,Q:AF,10,FALSE))</f>
        <v/>
      </c>
      <c r="N1627" t="str">
        <f>IF(Taureaux[[#This Row],[somme des males selon la liste]]="","",RANK(Taureaux[[#This Row],[somme des males selon la liste]],Taureaux[[#All],[somme des males selon la liste]],0))</f>
        <v/>
      </c>
      <c r="O16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7">
        <v>6235568</v>
      </c>
      <c r="Q1627" t="s">
        <v>2283</v>
      </c>
      <c r="R1627" t="s">
        <v>36</v>
      </c>
      <c r="S1627" t="s">
        <v>100</v>
      </c>
      <c r="T1627">
        <v>1143.06</v>
      </c>
      <c r="U1627">
        <v>66.88</v>
      </c>
      <c r="V1627">
        <v>57.33</v>
      </c>
      <c r="W1627">
        <v>63.59</v>
      </c>
      <c r="X1627">
        <v>56.99</v>
      </c>
      <c r="Y1627">
        <v>61.24</v>
      </c>
      <c r="Z1627" s="12">
        <f>SUM(Taureaux[[#This Row],[indice 1]:[Indice 5]])</f>
        <v>306.03000000000003</v>
      </c>
      <c r="AA1627" t="s">
        <v>38</v>
      </c>
      <c r="AB1627" t="s">
        <v>38</v>
      </c>
      <c r="AC1627" t="s">
        <v>39</v>
      </c>
      <c r="AD1627">
        <v>7235</v>
      </c>
      <c r="AE1627">
        <v>86.03</v>
      </c>
    </row>
    <row r="1628" spans="2:31" x14ac:dyDescent="0.25">
      <c r="B1628" s="2">
        <f>IF(Taureaux[[#This Row],[Race]]&lt;&gt;résultats!$C$4,0,SUM(IF(U1628&gt;résultats!E$4,1,0),IF(V1628&gt;résultats!F$4,1,0),IF(W1628&gt;résultats!G$4,1,0),IF(X1628&gt;résultats!H$4,1,0),IF(Y1628&gt;résultats!I$4,1,0),IF(Z1628&gt;résultats!J$4,1,0)))</f>
        <v>0</v>
      </c>
      <c r="C1628">
        <f>IF(AND(Taureaux[[#All],[nombres d''incides M&gt;F]]&gt;résultats!$E$1,Taureaux[[#All],[Race]]=résultats!$C$4),1,0)</f>
        <v>0</v>
      </c>
      <c r="D1628">
        <f>IF(AND(Taureaux[[#All],[nombres d''incides M&gt;F]]=résultats!$E$1,Taureaux[[#All],[Race]]=résultats!$C$4),1,0)</f>
        <v>0</v>
      </c>
      <c r="E1628">
        <f>IF(AND(Taureaux[[#All],[nombres d''incides M&gt;F]]=résultats!$E$1-1,Taureaux[[#All],[Race]]=résultats!$C$4),1,0)</f>
        <v>0</v>
      </c>
      <c r="F1628">
        <f>IF(Taureaux[[#All],[&gt; palier]]=0,0,SUM($C$2:C1628))</f>
        <v>0</v>
      </c>
      <c r="G1628">
        <f>IF(Taureaux[[#All],[=palier]]=0,0,SUM($D$2:D1628)+MAX(Taureaux[[#All],[séquence &gt; palier]]))</f>
        <v>0</v>
      </c>
      <c r="H1628">
        <f>IF(Taureaux[[#All],[=palier-1]]=0,0,SUM($E$2:E1628)+MAX(Taureaux[[#All],[séquence = palier]]))</f>
        <v>0</v>
      </c>
      <c r="I1628" t="str">
        <f>IF(Taureaux[[#All],[&gt; palier]]&gt;0,Q1628,"")</f>
        <v/>
      </c>
      <c r="J1628" t="str">
        <f>IF(Taureaux[[#All],[=palier]]&gt;0,Q1628,"")</f>
        <v/>
      </c>
      <c r="K1628" t="str">
        <f>IF(Taureaux[[#All],[=palier-1]]&gt;0,Q1628,"")</f>
        <v/>
      </c>
      <c r="L1628">
        <f>IF(ROW()-1&lt;=60000,ROW()-1)</f>
        <v>1627</v>
      </c>
      <c r="M1628" s="12" t="str">
        <f>IF(Taureaux[[#This Row],[Nom selon le rang]]="","",VLOOKUP(O1628,Q:AF,10,FALSE))</f>
        <v/>
      </c>
      <c r="N1628" t="str">
        <f>IF(Taureaux[[#This Row],[somme des males selon la liste]]="","",RANK(Taureaux[[#This Row],[somme des males selon la liste]],Taureaux[[#All],[somme des males selon la liste]],0))</f>
        <v/>
      </c>
      <c r="O16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8">
        <v>80698157</v>
      </c>
      <c r="Q1628" t="s">
        <v>458</v>
      </c>
      <c r="R1628" t="s">
        <v>237</v>
      </c>
      <c r="S1628" t="s">
        <v>107</v>
      </c>
      <c r="T1628">
        <v>1226.6500000000001</v>
      </c>
      <c r="U1628">
        <v>73.760000000000005</v>
      </c>
      <c r="V1628">
        <v>72.489999999999995</v>
      </c>
      <c r="W1628">
        <v>70.44</v>
      </c>
      <c r="X1628">
        <v>78.09</v>
      </c>
      <c r="Y1628">
        <v>64.17</v>
      </c>
      <c r="Z1628" s="12">
        <f>SUM(Taureaux[[#This Row],[indice 1]:[Indice 5]])</f>
        <v>358.95</v>
      </c>
      <c r="AA1628" t="s">
        <v>63</v>
      </c>
      <c r="AB1628" t="s">
        <v>115</v>
      </c>
      <c r="AC1628" t="s">
        <v>116</v>
      </c>
      <c r="AD1628">
        <v>5</v>
      </c>
      <c r="AE1628">
        <v>30</v>
      </c>
    </row>
    <row r="1629" spans="2:31" x14ac:dyDescent="0.25">
      <c r="B1629" s="2">
        <f>IF(Taureaux[[#This Row],[Race]]&lt;&gt;résultats!$C$4,0,SUM(IF(U1629&gt;résultats!E$4,1,0),IF(V1629&gt;résultats!F$4,1,0),IF(W1629&gt;résultats!G$4,1,0),IF(X1629&gt;résultats!H$4,1,0),IF(Y1629&gt;résultats!I$4,1,0),IF(Z1629&gt;résultats!J$4,1,0)))</f>
        <v>0</v>
      </c>
      <c r="C1629">
        <f>IF(AND(Taureaux[[#All],[nombres d''incides M&gt;F]]&gt;résultats!$E$1,Taureaux[[#All],[Race]]=résultats!$C$4),1,0)</f>
        <v>0</v>
      </c>
      <c r="D1629">
        <f>IF(AND(Taureaux[[#All],[nombres d''incides M&gt;F]]=résultats!$E$1,Taureaux[[#All],[Race]]=résultats!$C$4),1,0)</f>
        <v>0</v>
      </c>
      <c r="E1629">
        <f>IF(AND(Taureaux[[#All],[nombres d''incides M&gt;F]]=résultats!$E$1-1,Taureaux[[#All],[Race]]=résultats!$C$4),1,0)</f>
        <v>0</v>
      </c>
      <c r="F1629">
        <f>IF(Taureaux[[#All],[&gt; palier]]=0,0,SUM($C$2:C1629))</f>
        <v>0</v>
      </c>
      <c r="G1629">
        <f>IF(Taureaux[[#All],[=palier]]=0,0,SUM($D$2:D1629)+MAX(Taureaux[[#All],[séquence &gt; palier]]))</f>
        <v>0</v>
      </c>
      <c r="H1629">
        <f>IF(Taureaux[[#All],[=palier-1]]=0,0,SUM($E$2:E1629)+MAX(Taureaux[[#All],[séquence = palier]]))</f>
        <v>0</v>
      </c>
      <c r="I1629" t="str">
        <f>IF(Taureaux[[#All],[&gt; palier]]&gt;0,Q1629,"")</f>
        <v/>
      </c>
      <c r="J1629" t="str">
        <f>IF(Taureaux[[#All],[=palier]]&gt;0,Q1629,"")</f>
        <v/>
      </c>
      <c r="K1629" t="str">
        <f>IF(Taureaux[[#All],[=palier-1]]&gt;0,Q1629,"")</f>
        <v/>
      </c>
      <c r="L1629">
        <f>IF(ROW()-1&lt;=60000,ROW()-1)</f>
        <v>1628</v>
      </c>
      <c r="M1629" s="12" t="str">
        <f>IF(Taureaux[[#This Row],[Nom selon le rang]]="","",VLOOKUP(O1629,Q:AF,10,FALSE))</f>
        <v/>
      </c>
      <c r="N1629" t="str">
        <f>IF(Taureaux[[#This Row],[somme des males selon la liste]]="","",RANK(Taureaux[[#This Row],[somme des males selon la liste]],Taureaux[[#All],[somme des males selon la liste]],0))</f>
        <v/>
      </c>
      <c r="O16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29">
        <v>80698157</v>
      </c>
      <c r="Q1629" t="s">
        <v>458</v>
      </c>
      <c r="R1629" t="s">
        <v>237</v>
      </c>
      <c r="S1629" t="s">
        <v>107</v>
      </c>
      <c r="T1629">
        <v>1226.6500000000001</v>
      </c>
      <c r="U1629">
        <v>73.760000000000005</v>
      </c>
      <c r="V1629">
        <v>72.489999999999995</v>
      </c>
      <c r="W1629">
        <v>70.44</v>
      </c>
      <c r="X1629">
        <v>78.09</v>
      </c>
      <c r="Y1629">
        <v>64.17</v>
      </c>
      <c r="Z1629" s="12">
        <f>SUM(Taureaux[[#This Row],[indice 1]:[Indice 5]])</f>
        <v>358.95</v>
      </c>
      <c r="AA1629" t="s">
        <v>63</v>
      </c>
      <c r="AB1629" t="s">
        <v>276</v>
      </c>
      <c r="AC1629" t="s">
        <v>139</v>
      </c>
      <c r="AD1629">
        <v>4</v>
      </c>
      <c r="AE1629">
        <v>268</v>
      </c>
    </row>
    <row r="1630" spans="2:31" x14ac:dyDescent="0.25">
      <c r="B1630" s="2">
        <f>IF(Taureaux[[#This Row],[Race]]&lt;&gt;résultats!$C$4,0,SUM(IF(U1630&gt;résultats!E$4,1,0),IF(V1630&gt;résultats!F$4,1,0),IF(W1630&gt;résultats!G$4,1,0),IF(X1630&gt;résultats!H$4,1,0),IF(Y1630&gt;résultats!I$4,1,0),IF(Z1630&gt;résultats!J$4,1,0)))</f>
        <v>6</v>
      </c>
      <c r="C1630">
        <f>IF(AND(Taureaux[[#All],[nombres d''incides M&gt;F]]&gt;résultats!$E$1,Taureaux[[#All],[Race]]=résultats!$C$4),1,0)</f>
        <v>1</v>
      </c>
      <c r="D1630">
        <f>IF(AND(Taureaux[[#All],[nombres d''incides M&gt;F]]=résultats!$E$1,Taureaux[[#All],[Race]]=résultats!$C$4),1,0)</f>
        <v>0</v>
      </c>
      <c r="E1630">
        <f>IF(AND(Taureaux[[#All],[nombres d''incides M&gt;F]]=résultats!$E$1-1,Taureaux[[#All],[Race]]=résultats!$C$4),1,0)</f>
        <v>0</v>
      </c>
      <c r="F1630">
        <f>IF(Taureaux[[#All],[&gt; palier]]=0,0,SUM($C$2:C1630))</f>
        <v>50</v>
      </c>
      <c r="G1630">
        <f>IF(Taureaux[[#All],[=palier]]=0,0,SUM($D$2:D1630)+MAX(Taureaux[[#All],[séquence &gt; palier]]))</f>
        <v>0</v>
      </c>
      <c r="H1630">
        <f>IF(Taureaux[[#All],[=palier-1]]=0,0,SUM($E$2:E1630)+MAX(Taureaux[[#All],[séquence = palier]]))</f>
        <v>0</v>
      </c>
      <c r="I1630" t="str">
        <f>IF(Taureaux[[#All],[&gt; palier]]&gt;0,Q1630,"")</f>
        <v>CADOR DU TOURNEUX</v>
      </c>
      <c r="J1630" t="str">
        <f>IF(Taureaux[[#All],[=palier]]&gt;0,Q1630,"")</f>
        <v/>
      </c>
      <c r="K1630" t="str">
        <f>IF(Taureaux[[#All],[=palier-1]]&gt;0,Q1630,"")</f>
        <v/>
      </c>
      <c r="L1630">
        <f>IF(ROW()-1&lt;=60000,ROW()-1)</f>
        <v>1629</v>
      </c>
      <c r="M1630" s="12" t="str">
        <f>IF(Taureaux[[#This Row],[Nom selon le rang]]="","",VLOOKUP(O1630,Q:AF,10,FALSE))</f>
        <v/>
      </c>
      <c r="N1630" t="str">
        <f>IF(Taureaux[[#This Row],[somme des males selon la liste]]="","",RANK(Taureaux[[#This Row],[somme des males selon la liste]],Taureaux[[#All],[somme des males selon la liste]],0))</f>
        <v/>
      </c>
      <c r="O16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0">
        <v>80808494</v>
      </c>
      <c r="Q1630" t="s">
        <v>660</v>
      </c>
      <c r="R1630" t="s">
        <v>7</v>
      </c>
      <c r="S1630" t="s">
        <v>16</v>
      </c>
      <c r="T1630">
        <v>994.23</v>
      </c>
      <c r="U1630">
        <v>65.45</v>
      </c>
      <c r="V1630">
        <v>56.47</v>
      </c>
      <c r="W1630">
        <v>81.87</v>
      </c>
      <c r="X1630">
        <v>61.63</v>
      </c>
      <c r="Y1630">
        <v>71.290000000000006</v>
      </c>
      <c r="Z1630" s="12">
        <f>SUM(Taureaux[[#This Row],[indice 1]:[Indice 5]])</f>
        <v>336.71000000000004</v>
      </c>
      <c r="AA1630" t="s">
        <v>46</v>
      </c>
      <c r="AB1630" t="s">
        <v>46</v>
      </c>
      <c r="AC1630" t="s">
        <v>47</v>
      </c>
      <c r="AD1630">
        <v>281</v>
      </c>
      <c r="AE1630">
        <v>90</v>
      </c>
    </row>
    <row r="1631" spans="2:31" x14ac:dyDescent="0.25">
      <c r="B1631" s="2">
        <f>IF(Taureaux[[#This Row],[Race]]&lt;&gt;résultats!$C$4,0,SUM(IF(U1631&gt;résultats!E$4,1,0),IF(V1631&gt;résultats!F$4,1,0),IF(W1631&gt;résultats!G$4,1,0),IF(X1631&gt;résultats!H$4,1,0),IF(Y1631&gt;résultats!I$4,1,0),IF(Z1631&gt;résultats!J$4,1,0)))</f>
        <v>0</v>
      </c>
      <c r="C1631">
        <f>IF(AND(Taureaux[[#All],[nombres d''incides M&gt;F]]&gt;résultats!$E$1,Taureaux[[#All],[Race]]=résultats!$C$4),1,0)</f>
        <v>0</v>
      </c>
      <c r="D1631">
        <f>IF(AND(Taureaux[[#All],[nombres d''incides M&gt;F]]=résultats!$E$1,Taureaux[[#All],[Race]]=résultats!$C$4),1,0)</f>
        <v>0</v>
      </c>
      <c r="E1631">
        <f>IF(AND(Taureaux[[#All],[nombres d''incides M&gt;F]]=résultats!$E$1-1,Taureaux[[#All],[Race]]=résultats!$C$4),1,0)</f>
        <v>0</v>
      </c>
      <c r="F1631">
        <f>IF(Taureaux[[#All],[&gt; palier]]=0,0,SUM($C$2:C1631))</f>
        <v>0</v>
      </c>
      <c r="G1631">
        <f>IF(Taureaux[[#All],[=palier]]=0,0,SUM($D$2:D1631)+MAX(Taureaux[[#All],[séquence &gt; palier]]))</f>
        <v>0</v>
      </c>
      <c r="H1631">
        <f>IF(Taureaux[[#All],[=palier-1]]=0,0,SUM($E$2:E1631)+MAX(Taureaux[[#All],[séquence = palier]]))</f>
        <v>0</v>
      </c>
      <c r="I1631" t="str">
        <f>IF(Taureaux[[#All],[&gt; palier]]&gt;0,Q1631,"")</f>
        <v/>
      </c>
      <c r="J1631" t="str">
        <f>IF(Taureaux[[#All],[=palier]]&gt;0,Q1631,"")</f>
        <v/>
      </c>
      <c r="K1631" t="str">
        <f>IF(Taureaux[[#All],[=palier-1]]&gt;0,Q1631,"")</f>
        <v/>
      </c>
      <c r="L1631">
        <f>IF(ROW()-1&lt;=60000,ROW()-1)</f>
        <v>1630</v>
      </c>
      <c r="M1631" s="12" t="str">
        <f>IF(Taureaux[[#This Row],[Nom selon le rang]]="","",VLOOKUP(O1631,Q:AF,10,FALSE))</f>
        <v/>
      </c>
      <c r="N1631" t="str">
        <f>IF(Taureaux[[#This Row],[somme des males selon la liste]]="","",RANK(Taureaux[[#This Row],[somme des males selon la liste]],Taureaux[[#All],[somme des males selon la liste]],0))</f>
        <v/>
      </c>
      <c r="O16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1">
        <v>76594490</v>
      </c>
      <c r="Q1631" t="s">
        <v>1560</v>
      </c>
      <c r="R1631" t="s">
        <v>456</v>
      </c>
      <c r="S1631" t="s">
        <v>100</v>
      </c>
      <c r="T1631">
        <v>1041.3</v>
      </c>
      <c r="U1631">
        <v>67.42</v>
      </c>
      <c r="V1631">
        <v>61.1</v>
      </c>
      <c r="W1631">
        <v>63.25</v>
      </c>
      <c r="X1631">
        <v>67.069999999999993</v>
      </c>
      <c r="Y1631">
        <v>72.27</v>
      </c>
      <c r="Z1631" s="12">
        <f>SUM(Taureaux[[#This Row],[indice 1]:[Indice 5]])</f>
        <v>331.11</v>
      </c>
      <c r="AA1631" t="s">
        <v>63</v>
      </c>
      <c r="AB1631" t="s">
        <v>125</v>
      </c>
      <c r="AC1631" t="s">
        <v>126</v>
      </c>
      <c r="AD1631">
        <v>14</v>
      </c>
      <c r="AE1631">
        <v>180</v>
      </c>
    </row>
    <row r="1632" spans="2:31" x14ac:dyDescent="0.25">
      <c r="B1632" s="2">
        <f>IF(Taureaux[[#This Row],[Race]]&lt;&gt;résultats!$C$4,0,SUM(IF(U1632&gt;résultats!E$4,1,0),IF(V1632&gt;résultats!F$4,1,0),IF(W1632&gt;résultats!G$4,1,0),IF(X1632&gt;résultats!H$4,1,0),IF(Y1632&gt;résultats!I$4,1,0),IF(Z1632&gt;résultats!J$4,1,0)))</f>
        <v>0</v>
      </c>
      <c r="C1632">
        <f>IF(AND(Taureaux[[#All],[nombres d''incides M&gt;F]]&gt;résultats!$E$1,Taureaux[[#All],[Race]]=résultats!$C$4),1,0)</f>
        <v>0</v>
      </c>
      <c r="D1632">
        <f>IF(AND(Taureaux[[#All],[nombres d''incides M&gt;F]]=résultats!$E$1,Taureaux[[#All],[Race]]=résultats!$C$4),1,0)</f>
        <v>0</v>
      </c>
      <c r="E1632">
        <f>IF(AND(Taureaux[[#All],[nombres d''incides M&gt;F]]=résultats!$E$1-1,Taureaux[[#All],[Race]]=résultats!$C$4),1,0)</f>
        <v>0</v>
      </c>
      <c r="F1632">
        <f>IF(Taureaux[[#All],[&gt; palier]]=0,0,SUM($C$2:C1632))</f>
        <v>0</v>
      </c>
      <c r="G1632">
        <f>IF(Taureaux[[#All],[=palier]]=0,0,SUM($D$2:D1632)+MAX(Taureaux[[#All],[séquence &gt; palier]]))</f>
        <v>0</v>
      </c>
      <c r="H1632">
        <f>IF(Taureaux[[#All],[=palier-1]]=0,0,SUM($E$2:E1632)+MAX(Taureaux[[#All],[séquence = palier]]))</f>
        <v>0</v>
      </c>
      <c r="I1632" t="str">
        <f>IF(Taureaux[[#All],[&gt; palier]]&gt;0,Q1632,"")</f>
        <v/>
      </c>
      <c r="J1632" t="str">
        <f>IF(Taureaux[[#All],[=palier]]&gt;0,Q1632,"")</f>
        <v/>
      </c>
      <c r="K1632" t="str">
        <f>IF(Taureaux[[#All],[=palier-1]]&gt;0,Q1632,"")</f>
        <v/>
      </c>
      <c r="L1632">
        <f>IF(ROW()-1&lt;=60000,ROW()-1)</f>
        <v>1631</v>
      </c>
      <c r="M1632" s="12" t="str">
        <f>IF(Taureaux[[#This Row],[Nom selon le rang]]="","",VLOOKUP(O1632,Q:AF,10,FALSE))</f>
        <v/>
      </c>
      <c r="N1632" t="str">
        <f>IF(Taureaux[[#This Row],[somme des males selon la liste]]="","",RANK(Taureaux[[#This Row],[somme des males selon la liste]],Taureaux[[#All],[somme des males selon la liste]],0))</f>
        <v/>
      </c>
      <c r="O16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2">
        <v>76594490</v>
      </c>
      <c r="Q1632" t="s">
        <v>1560</v>
      </c>
      <c r="R1632" t="s">
        <v>456</v>
      </c>
      <c r="S1632" t="s">
        <v>100</v>
      </c>
      <c r="T1632">
        <v>1041.3</v>
      </c>
      <c r="U1632">
        <v>67.42</v>
      </c>
      <c r="V1632">
        <v>61.1</v>
      </c>
      <c r="W1632">
        <v>63.25</v>
      </c>
      <c r="X1632">
        <v>67.069999999999993</v>
      </c>
      <c r="Y1632">
        <v>72.27</v>
      </c>
      <c r="Z1632" s="12">
        <f>SUM(Taureaux[[#This Row],[indice 1]:[Indice 5]])</f>
        <v>331.11</v>
      </c>
      <c r="AA1632" t="s">
        <v>63</v>
      </c>
      <c r="AB1632" t="s">
        <v>51</v>
      </c>
      <c r="AC1632" t="s">
        <v>52</v>
      </c>
      <c r="AD1632">
        <v>3</v>
      </c>
      <c r="AE1632">
        <v>264.73</v>
      </c>
    </row>
    <row r="1633" spans="2:31" x14ac:dyDescent="0.25">
      <c r="B1633" s="2">
        <f>IF(Taureaux[[#This Row],[Race]]&lt;&gt;résultats!$C$4,0,SUM(IF(U1633&gt;résultats!E$4,1,0),IF(V1633&gt;résultats!F$4,1,0),IF(W1633&gt;résultats!G$4,1,0),IF(X1633&gt;résultats!H$4,1,0),IF(Y1633&gt;résultats!I$4,1,0),IF(Z1633&gt;résultats!J$4,1,0)))</f>
        <v>0</v>
      </c>
      <c r="C1633">
        <f>IF(AND(Taureaux[[#All],[nombres d''incides M&gt;F]]&gt;résultats!$E$1,Taureaux[[#All],[Race]]=résultats!$C$4),1,0)</f>
        <v>0</v>
      </c>
      <c r="D1633">
        <f>IF(AND(Taureaux[[#All],[nombres d''incides M&gt;F]]=résultats!$E$1,Taureaux[[#All],[Race]]=résultats!$C$4),1,0)</f>
        <v>0</v>
      </c>
      <c r="E1633">
        <f>IF(AND(Taureaux[[#All],[nombres d''incides M&gt;F]]=résultats!$E$1-1,Taureaux[[#All],[Race]]=résultats!$C$4),1,0)</f>
        <v>0</v>
      </c>
      <c r="F1633">
        <f>IF(Taureaux[[#All],[&gt; palier]]=0,0,SUM($C$2:C1633))</f>
        <v>0</v>
      </c>
      <c r="G1633">
        <f>IF(Taureaux[[#All],[=palier]]=0,0,SUM($D$2:D1633)+MAX(Taureaux[[#All],[séquence &gt; palier]]))</f>
        <v>0</v>
      </c>
      <c r="H1633">
        <f>IF(Taureaux[[#All],[=palier-1]]=0,0,SUM($E$2:E1633)+MAX(Taureaux[[#All],[séquence = palier]]))</f>
        <v>0</v>
      </c>
      <c r="I1633" t="str">
        <f>IF(Taureaux[[#All],[&gt; palier]]&gt;0,Q1633,"")</f>
        <v/>
      </c>
      <c r="J1633" t="str">
        <f>IF(Taureaux[[#All],[=palier]]&gt;0,Q1633,"")</f>
        <v/>
      </c>
      <c r="K1633" t="str">
        <f>IF(Taureaux[[#All],[=palier-1]]&gt;0,Q1633,"")</f>
        <v/>
      </c>
      <c r="L1633">
        <f>IF(ROW()-1&lt;=60000,ROW()-1)</f>
        <v>1632</v>
      </c>
      <c r="M1633" s="12" t="str">
        <f>IF(Taureaux[[#This Row],[Nom selon le rang]]="","",VLOOKUP(O1633,Q:AF,10,FALSE))</f>
        <v/>
      </c>
      <c r="N1633" t="str">
        <f>IF(Taureaux[[#This Row],[somme des males selon la liste]]="","",RANK(Taureaux[[#This Row],[somme des males selon la liste]],Taureaux[[#All],[somme des males selon la liste]],0))</f>
        <v/>
      </c>
      <c r="O16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3">
        <v>76594490</v>
      </c>
      <c r="Q1633" t="s">
        <v>1560</v>
      </c>
      <c r="R1633" t="s">
        <v>456</v>
      </c>
      <c r="S1633" t="s">
        <v>100</v>
      </c>
      <c r="T1633">
        <v>1041.3</v>
      </c>
      <c r="U1633">
        <v>67.42</v>
      </c>
      <c r="V1633">
        <v>61.1</v>
      </c>
      <c r="W1633">
        <v>63.25</v>
      </c>
      <c r="X1633">
        <v>67.069999999999993</v>
      </c>
      <c r="Y1633">
        <v>72.27</v>
      </c>
      <c r="Z1633" s="12">
        <f>SUM(Taureaux[[#This Row],[indice 1]:[Indice 5]])</f>
        <v>331.11</v>
      </c>
      <c r="AA1633" t="s">
        <v>63</v>
      </c>
      <c r="AB1633" t="s">
        <v>138</v>
      </c>
      <c r="AC1633" t="s">
        <v>139</v>
      </c>
      <c r="AD1633">
        <v>2</v>
      </c>
      <c r="AE1633">
        <v>147.37</v>
      </c>
    </row>
    <row r="1634" spans="2:31" x14ac:dyDescent="0.25">
      <c r="B1634" s="2">
        <f>IF(Taureaux[[#This Row],[Race]]&lt;&gt;résultats!$C$4,0,SUM(IF(U1634&gt;résultats!E$4,1,0),IF(V1634&gt;résultats!F$4,1,0),IF(W1634&gt;résultats!G$4,1,0),IF(X1634&gt;résultats!H$4,1,0),IF(Y1634&gt;résultats!I$4,1,0),IF(Z1634&gt;résultats!J$4,1,0)))</f>
        <v>0</v>
      </c>
      <c r="C1634">
        <f>IF(AND(Taureaux[[#All],[nombres d''incides M&gt;F]]&gt;résultats!$E$1,Taureaux[[#All],[Race]]=résultats!$C$4),1,0)</f>
        <v>0</v>
      </c>
      <c r="D1634">
        <f>IF(AND(Taureaux[[#All],[nombres d''incides M&gt;F]]=résultats!$E$1,Taureaux[[#All],[Race]]=résultats!$C$4),1,0)</f>
        <v>0</v>
      </c>
      <c r="E1634">
        <f>IF(AND(Taureaux[[#All],[nombres d''incides M&gt;F]]=résultats!$E$1-1,Taureaux[[#All],[Race]]=résultats!$C$4),1,0)</f>
        <v>0</v>
      </c>
      <c r="F1634">
        <f>IF(Taureaux[[#All],[&gt; palier]]=0,0,SUM($C$2:C1634))</f>
        <v>0</v>
      </c>
      <c r="G1634">
        <f>IF(Taureaux[[#All],[=palier]]=0,0,SUM($D$2:D1634)+MAX(Taureaux[[#All],[séquence &gt; palier]]))</f>
        <v>0</v>
      </c>
      <c r="H1634">
        <f>IF(Taureaux[[#All],[=palier-1]]=0,0,SUM($E$2:E1634)+MAX(Taureaux[[#All],[séquence = palier]]))</f>
        <v>0</v>
      </c>
      <c r="I1634" t="str">
        <f>IF(Taureaux[[#All],[&gt; palier]]&gt;0,Q1634,"")</f>
        <v/>
      </c>
      <c r="J1634" t="str">
        <f>IF(Taureaux[[#All],[=palier]]&gt;0,Q1634,"")</f>
        <v/>
      </c>
      <c r="K1634" t="str">
        <f>IF(Taureaux[[#All],[=palier-1]]&gt;0,Q1634,"")</f>
        <v/>
      </c>
      <c r="L1634">
        <f>IF(ROW()-1&lt;=60000,ROW()-1)</f>
        <v>1633</v>
      </c>
      <c r="M1634" s="12" t="str">
        <f>IF(Taureaux[[#This Row],[Nom selon le rang]]="","",VLOOKUP(O1634,Q:AF,10,FALSE))</f>
        <v/>
      </c>
      <c r="N1634" t="str">
        <f>IF(Taureaux[[#This Row],[somme des males selon la liste]]="","",RANK(Taureaux[[#This Row],[somme des males selon la liste]],Taureaux[[#All],[somme des males selon la liste]],0))</f>
        <v/>
      </c>
      <c r="O16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4">
        <v>76371913</v>
      </c>
      <c r="Q1634" t="s">
        <v>328</v>
      </c>
      <c r="R1634" t="s">
        <v>36</v>
      </c>
      <c r="S1634" t="s">
        <v>112</v>
      </c>
      <c r="T1634">
        <v>1163.21</v>
      </c>
      <c r="U1634">
        <v>74.37</v>
      </c>
      <c r="V1634">
        <v>73.069999999999993</v>
      </c>
      <c r="W1634">
        <v>77.260000000000005</v>
      </c>
      <c r="X1634">
        <v>73.53</v>
      </c>
      <c r="Y1634">
        <v>61.37</v>
      </c>
      <c r="Z1634" s="12">
        <f>SUM(Taureaux[[#This Row],[indice 1]:[Indice 5]])</f>
        <v>359.6</v>
      </c>
      <c r="AA1634" t="s">
        <v>38</v>
      </c>
      <c r="AB1634" t="s">
        <v>38</v>
      </c>
      <c r="AC1634" t="s">
        <v>39</v>
      </c>
      <c r="AD1634">
        <v>6710</v>
      </c>
      <c r="AE1634">
        <v>90</v>
      </c>
    </row>
    <row r="1635" spans="2:31" x14ac:dyDescent="0.25">
      <c r="B1635" s="2">
        <f>IF(Taureaux[[#This Row],[Race]]&lt;&gt;résultats!$C$4,0,SUM(IF(U1635&gt;résultats!E$4,1,0),IF(V1635&gt;résultats!F$4,1,0),IF(W1635&gt;résultats!G$4,1,0),IF(X1635&gt;résultats!H$4,1,0),IF(Y1635&gt;résultats!I$4,1,0),IF(Z1635&gt;résultats!J$4,1,0)))</f>
        <v>0</v>
      </c>
      <c r="C1635">
        <f>IF(AND(Taureaux[[#All],[nombres d''incides M&gt;F]]&gt;résultats!$E$1,Taureaux[[#All],[Race]]=résultats!$C$4),1,0)</f>
        <v>0</v>
      </c>
      <c r="D1635">
        <f>IF(AND(Taureaux[[#All],[nombres d''incides M&gt;F]]=résultats!$E$1,Taureaux[[#All],[Race]]=résultats!$C$4),1,0)</f>
        <v>0</v>
      </c>
      <c r="E1635">
        <f>IF(AND(Taureaux[[#All],[nombres d''incides M&gt;F]]=résultats!$E$1-1,Taureaux[[#All],[Race]]=résultats!$C$4),1,0)</f>
        <v>0</v>
      </c>
      <c r="F1635">
        <f>IF(Taureaux[[#All],[&gt; palier]]=0,0,SUM($C$2:C1635))</f>
        <v>0</v>
      </c>
      <c r="G1635">
        <f>IF(Taureaux[[#All],[=palier]]=0,0,SUM($D$2:D1635)+MAX(Taureaux[[#All],[séquence &gt; palier]]))</f>
        <v>0</v>
      </c>
      <c r="H1635">
        <f>IF(Taureaux[[#All],[=palier-1]]=0,0,SUM($E$2:E1635)+MAX(Taureaux[[#All],[séquence = palier]]))</f>
        <v>0</v>
      </c>
      <c r="I1635" t="str">
        <f>IF(Taureaux[[#All],[&gt; palier]]&gt;0,Q1635,"")</f>
        <v/>
      </c>
      <c r="J1635" t="str">
        <f>IF(Taureaux[[#All],[=palier]]&gt;0,Q1635,"")</f>
        <v/>
      </c>
      <c r="K1635" t="str">
        <f>IF(Taureaux[[#All],[=palier-1]]&gt;0,Q1635,"")</f>
        <v/>
      </c>
      <c r="L1635">
        <f>IF(ROW()-1&lt;=60000,ROW()-1)</f>
        <v>1634</v>
      </c>
      <c r="M1635" s="12" t="str">
        <f>IF(Taureaux[[#This Row],[Nom selon le rang]]="","",VLOOKUP(O1635,Q:AF,10,FALSE))</f>
        <v/>
      </c>
      <c r="N1635" t="str">
        <f>IF(Taureaux[[#This Row],[somme des males selon la liste]]="","",RANK(Taureaux[[#This Row],[somme des males selon la liste]],Taureaux[[#All],[somme des males selon la liste]],0))</f>
        <v/>
      </c>
      <c r="O16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5">
        <v>61376491</v>
      </c>
      <c r="Q1635" t="s">
        <v>1677</v>
      </c>
      <c r="R1635" t="s">
        <v>456</v>
      </c>
      <c r="S1635" t="s">
        <v>107</v>
      </c>
      <c r="T1635">
        <v>1008.54</v>
      </c>
      <c r="U1635">
        <v>62.37</v>
      </c>
      <c r="V1635">
        <v>56.77</v>
      </c>
      <c r="W1635">
        <v>70.7</v>
      </c>
      <c r="X1635">
        <v>63.13</v>
      </c>
      <c r="Y1635">
        <v>67.23</v>
      </c>
      <c r="Z1635" s="12">
        <f>SUM(Taureaux[[#This Row],[indice 1]:[Indice 5]])</f>
        <v>320.2</v>
      </c>
      <c r="AA1635" t="s">
        <v>63</v>
      </c>
      <c r="AB1635" t="s">
        <v>358</v>
      </c>
      <c r="AC1635" t="s">
        <v>111</v>
      </c>
      <c r="AD1635">
        <v>6</v>
      </c>
      <c r="AE1635">
        <v>140</v>
      </c>
    </row>
    <row r="1636" spans="2:31" x14ac:dyDescent="0.25">
      <c r="B1636" s="2">
        <f>IF(Taureaux[[#This Row],[Race]]&lt;&gt;résultats!$C$4,0,SUM(IF(U1636&gt;résultats!E$4,1,0),IF(V1636&gt;résultats!F$4,1,0),IF(W1636&gt;résultats!G$4,1,0),IF(X1636&gt;résultats!H$4,1,0),IF(Y1636&gt;résultats!I$4,1,0),IF(Z1636&gt;résultats!J$4,1,0)))</f>
        <v>0</v>
      </c>
      <c r="C1636">
        <f>IF(AND(Taureaux[[#All],[nombres d''incides M&gt;F]]&gt;résultats!$E$1,Taureaux[[#All],[Race]]=résultats!$C$4),1,0)</f>
        <v>0</v>
      </c>
      <c r="D1636">
        <f>IF(AND(Taureaux[[#All],[nombres d''incides M&gt;F]]=résultats!$E$1,Taureaux[[#All],[Race]]=résultats!$C$4),1,0)</f>
        <v>0</v>
      </c>
      <c r="E1636">
        <f>IF(AND(Taureaux[[#All],[nombres d''incides M&gt;F]]=résultats!$E$1-1,Taureaux[[#All],[Race]]=résultats!$C$4),1,0)</f>
        <v>0</v>
      </c>
      <c r="F1636">
        <f>IF(Taureaux[[#All],[&gt; palier]]=0,0,SUM($C$2:C1636))</f>
        <v>0</v>
      </c>
      <c r="G1636">
        <f>IF(Taureaux[[#All],[=palier]]=0,0,SUM($D$2:D1636)+MAX(Taureaux[[#All],[séquence &gt; palier]]))</f>
        <v>0</v>
      </c>
      <c r="H1636">
        <f>IF(Taureaux[[#All],[=palier-1]]=0,0,SUM($E$2:E1636)+MAX(Taureaux[[#All],[séquence = palier]]))</f>
        <v>0</v>
      </c>
      <c r="I1636" t="str">
        <f>IF(Taureaux[[#All],[&gt; palier]]&gt;0,Q1636,"")</f>
        <v/>
      </c>
      <c r="J1636" t="str">
        <f>IF(Taureaux[[#All],[=palier]]&gt;0,Q1636,"")</f>
        <v/>
      </c>
      <c r="K1636" t="str">
        <f>IF(Taureaux[[#All],[=palier-1]]&gt;0,Q1636,"")</f>
        <v/>
      </c>
      <c r="L1636">
        <f>IF(ROW()-1&lt;=60000,ROW()-1)</f>
        <v>1635</v>
      </c>
      <c r="M1636" s="12" t="str">
        <f>IF(Taureaux[[#This Row],[Nom selon le rang]]="","",VLOOKUP(O1636,Q:AF,10,FALSE))</f>
        <v/>
      </c>
      <c r="N1636" t="str">
        <f>IF(Taureaux[[#This Row],[somme des males selon la liste]]="","",RANK(Taureaux[[#This Row],[somme des males selon la liste]],Taureaux[[#All],[somme des males selon la liste]],0))</f>
        <v/>
      </c>
      <c r="O16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6">
        <v>81927935</v>
      </c>
      <c r="Q1636" t="s">
        <v>2998</v>
      </c>
      <c r="R1636" t="s">
        <v>36</v>
      </c>
      <c r="S1636" t="s">
        <v>15</v>
      </c>
      <c r="T1636">
        <v>1180.48</v>
      </c>
      <c r="U1636">
        <v>81.96</v>
      </c>
      <c r="V1636">
        <v>81.97</v>
      </c>
      <c r="W1636">
        <v>83.17</v>
      </c>
      <c r="X1636">
        <v>75.69</v>
      </c>
      <c r="Y1636">
        <v>62.89</v>
      </c>
      <c r="Z1636" s="12">
        <f>SUM(Taureaux[[#This Row],[indice 1]:[Indice 5]])</f>
        <v>385.68</v>
      </c>
      <c r="AA1636" t="s">
        <v>38</v>
      </c>
      <c r="AB1636" t="s">
        <v>38</v>
      </c>
      <c r="AC1636" t="s">
        <v>39</v>
      </c>
      <c r="AD1636">
        <v>5637</v>
      </c>
      <c r="AE1636">
        <v>90</v>
      </c>
    </row>
    <row r="1637" spans="2:31" x14ac:dyDescent="0.25">
      <c r="B1637" s="2">
        <f>IF(Taureaux[[#This Row],[Race]]&lt;&gt;résultats!$C$4,0,SUM(IF(U1637&gt;résultats!E$4,1,0),IF(V1637&gt;résultats!F$4,1,0),IF(W1637&gt;résultats!G$4,1,0),IF(X1637&gt;résultats!H$4,1,0),IF(Y1637&gt;résultats!I$4,1,0),IF(Z1637&gt;résultats!J$4,1,0)))</f>
        <v>0</v>
      </c>
      <c r="C1637">
        <f>IF(AND(Taureaux[[#All],[nombres d''incides M&gt;F]]&gt;résultats!$E$1,Taureaux[[#All],[Race]]=résultats!$C$4),1,0)</f>
        <v>0</v>
      </c>
      <c r="D1637">
        <f>IF(AND(Taureaux[[#All],[nombres d''incides M&gt;F]]=résultats!$E$1,Taureaux[[#All],[Race]]=résultats!$C$4),1,0)</f>
        <v>0</v>
      </c>
      <c r="E1637">
        <f>IF(AND(Taureaux[[#All],[nombres d''incides M&gt;F]]=résultats!$E$1-1,Taureaux[[#All],[Race]]=résultats!$C$4),1,0)</f>
        <v>0</v>
      </c>
      <c r="F1637">
        <f>IF(Taureaux[[#All],[&gt; palier]]=0,0,SUM($C$2:C1637))</f>
        <v>0</v>
      </c>
      <c r="G1637">
        <f>IF(Taureaux[[#All],[=palier]]=0,0,SUM($D$2:D1637)+MAX(Taureaux[[#All],[séquence &gt; palier]]))</f>
        <v>0</v>
      </c>
      <c r="H1637">
        <f>IF(Taureaux[[#All],[=palier-1]]=0,0,SUM($E$2:E1637)+MAX(Taureaux[[#All],[séquence = palier]]))</f>
        <v>0</v>
      </c>
      <c r="I1637" t="str">
        <f>IF(Taureaux[[#All],[&gt; palier]]&gt;0,Q1637,"")</f>
        <v/>
      </c>
      <c r="J1637" t="str">
        <f>IF(Taureaux[[#All],[=palier]]&gt;0,Q1637,"")</f>
        <v/>
      </c>
      <c r="K1637" t="str">
        <f>IF(Taureaux[[#All],[=palier-1]]&gt;0,Q1637,"")</f>
        <v/>
      </c>
      <c r="L1637">
        <f>IF(ROW()-1&lt;=60000,ROW()-1)</f>
        <v>1636</v>
      </c>
      <c r="M1637" s="12" t="str">
        <f>IF(Taureaux[[#This Row],[Nom selon le rang]]="","",VLOOKUP(O1637,Q:AF,10,FALSE))</f>
        <v/>
      </c>
      <c r="N1637" t="str">
        <f>IF(Taureaux[[#This Row],[somme des males selon la liste]]="","",RANK(Taureaux[[#This Row],[somme des males selon la liste]],Taureaux[[#All],[somme des males selon la liste]],0))</f>
        <v/>
      </c>
      <c r="O16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7">
        <v>26729651</v>
      </c>
      <c r="Q1637" t="s">
        <v>2255</v>
      </c>
      <c r="R1637" t="s">
        <v>355</v>
      </c>
      <c r="S1637" t="s">
        <v>73</v>
      </c>
      <c r="T1637">
        <v>1031.24</v>
      </c>
      <c r="U1637">
        <v>58.97</v>
      </c>
      <c r="V1637">
        <v>60.27</v>
      </c>
      <c r="W1637">
        <v>58.72</v>
      </c>
      <c r="X1637">
        <v>65.599999999999994</v>
      </c>
      <c r="Y1637">
        <v>69.38</v>
      </c>
      <c r="Z1637" s="12">
        <f>SUM(Taureaux[[#This Row],[indice 1]:[Indice 5]])</f>
        <v>312.94</v>
      </c>
      <c r="AA1637" t="s">
        <v>63</v>
      </c>
      <c r="AB1637" t="s">
        <v>125</v>
      </c>
      <c r="AC1637" t="s">
        <v>126</v>
      </c>
      <c r="AD1637">
        <v>10</v>
      </c>
      <c r="AE1637">
        <v>130</v>
      </c>
    </row>
    <row r="1638" spans="2:31" x14ac:dyDescent="0.25">
      <c r="B1638" s="2">
        <f>IF(Taureaux[[#This Row],[Race]]&lt;&gt;résultats!$C$4,0,SUM(IF(U1638&gt;résultats!E$4,1,0),IF(V1638&gt;résultats!F$4,1,0),IF(W1638&gt;résultats!G$4,1,0),IF(X1638&gt;résultats!H$4,1,0),IF(Y1638&gt;résultats!I$4,1,0),IF(Z1638&gt;résultats!J$4,1,0)))</f>
        <v>0</v>
      </c>
      <c r="C1638">
        <f>IF(AND(Taureaux[[#All],[nombres d''incides M&gt;F]]&gt;résultats!$E$1,Taureaux[[#All],[Race]]=résultats!$C$4),1,0)</f>
        <v>0</v>
      </c>
      <c r="D1638">
        <f>IF(AND(Taureaux[[#All],[nombres d''incides M&gt;F]]=résultats!$E$1,Taureaux[[#All],[Race]]=résultats!$C$4),1,0)</f>
        <v>0</v>
      </c>
      <c r="E1638">
        <f>IF(AND(Taureaux[[#All],[nombres d''incides M&gt;F]]=résultats!$E$1-1,Taureaux[[#All],[Race]]=résultats!$C$4),1,0)</f>
        <v>0</v>
      </c>
      <c r="F1638">
        <f>IF(Taureaux[[#All],[&gt; palier]]=0,0,SUM($C$2:C1638))</f>
        <v>0</v>
      </c>
      <c r="G1638">
        <f>IF(Taureaux[[#All],[=palier]]=0,0,SUM($D$2:D1638)+MAX(Taureaux[[#All],[séquence &gt; palier]]))</f>
        <v>0</v>
      </c>
      <c r="H1638">
        <f>IF(Taureaux[[#All],[=palier-1]]=0,0,SUM($E$2:E1638)+MAX(Taureaux[[#All],[séquence = palier]]))</f>
        <v>0</v>
      </c>
      <c r="I1638" t="str">
        <f>IF(Taureaux[[#All],[&gt; palier]]&gt;0,Q1638,"")</f>
        <v/>
      </c>
      <c r="J1638" t="str">
        <f>IF(Taureaux[[#All],[=palier]]&gt;0,Q1638,"")</f>
        <v/>
      </c>
      <c r="K1638" t="str">
        <f>IF(Taureaux[[#All],[=palier-1]]&gt;0,Q1638,"")</f>
        <v/>
      </c>
      <c r="L1638">
        <f>IF(ROW()-1&lt;=60000,ROW()-1)</f>
        <v>1637</v>
      </c>
      <c r="M1638" s="12" t="str">
        <f>IF(Taureaux[[#This Row],[Nom selon le rang]]="","",VLOOKUP(O1638,Q:AF,10,FALSE))</f>
        <v/>
      </c>
      <c r="N1638" t="str">
        <f>IF(Taureaux[[#This Row],[somme des males selon la liste]]="","",RANK(Taureaux[[#This Row],[somme des males selon la liste]],Taureaux[[#All],[somme des males selon la liste]],0))</f>
        <v/>
      </c>
      <c r="O16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8">
        <v>80972940</v>
      </c>
      <c r="Q1638" t="s">
        <v>559</v>
      </c>
      <c r="R1638" t="s">
        <v>45</v>
      </c>
      <c r="S1638" t="s">
        <v>68</v>
      </c>
      <c r="T1638">
        <v>1064.24</v>
      </c>
      <c r="U1638">
        <v>61.15</v>
      </c>
      <c r="V1638">
        <v>73.349999999999994</v>
      </c>
      <c r="W1638">
        <v>77.64</v>
      </c>
      <c r="X1638">
        <v>56.6</v>
      </c>
      <c r="Y1638">
        <v>77.069999999999993</v>
      </c>
      <c r="Z1638" s="12">
        <f>SUM(Taureaux[[#This Row],[indice 1]:[Indice 5]])</f>
        <v>345.81</v>
      </c>
      <c r="AA1638" t="s">
        <v>148</v>
      </c>
      <c r="AB1638" t="s">
        <v>148</v>
      </c>
      <c r="AC1638" t="s">
        <v>116</v>
      </c>
      <c r="AD1638">
        <v>23766</v>
      </c>
      <c r="AE1638">
        <v>30</v>
      </c>
    </row>
    <row r="1639" spans="2:31" x14ac:dyDescent="0.25">
      <c r="B1639" s="2">
        <f>IF(Taureaux[[#This Row],[Race]]&lt;&gt;résultats!$C$4,0,SUM(IF(U1639&gt;résultats!E$4,1,0),IF(V1639&gt;résultats!F$4,1,0),IF(W1639&gt;résultats!G$4,1,0),IF(X1639&gt;résultats!H$4,1,0),IF(Y1639&gt;résultats!I$4,1,0),IF(Z1639&gt;résultats!J$4,1,0)))</f>
        <v>0</v>
      </c>
      <c r="C1639">
        <f>IF(AND(Taureaux[[#All],[nombres d''incides M&gt;F]]&gt;résultats!$E$1,Taureaux[[#All],[Race]]=résultats!$C$4),1,0)</f>
        <v>0</v>
      </c>
      <c r="D1639">
        <f>IF(AND(Taureaux[[#All],[nombres d''incides M&gt;F]]=résultats!$E$1,Taureaux[[#All],[Race]]=résultats!$C$4),1,0)</f>
        <v>0</v>
      </c>
      <c r="E1639">
        <f>IF(AND(Taureaux[[#All],[nombres d''incides M&gt;F]]=résultats!$E$1-1,Taureaux[[#All],[Race]]=résultats!$C$4),1,0)</f>
        <v>0</v>
      </c>
      <c r="F1639">
        <f>IF(Taureaux[[#All],[&gt; palier]]=0,0,SUM($C$2:C1639))</f>
        <v>0</v>
      </c>
      <c r="G1639">
        <f>IF(Taureaux[[#All],[=palier]]=0,0,SUM($D$2:D1639)+MAX(Taureaux[[#All],[séquence &gt; palier]]))</f>
        <v>0</v>
      </c>
      <c r="H1639">
        <f>IF(Taureaux[[#All],[=palier-1]]=0,0,SUM($E$2:E1639)+MAX(Taureaux[[#All],[séquence = palier]]))</f>
        <v>0</v>
      </c>
      <c r="I1639" t="str">
        <f>IF(Taureaux[[#All],[&gt; palier]]&gt;0,Q1639,"")</f>
        <v/>
      </c>
      <c r="J1639" t="str">
        <f>IF(Taureaux[[#All],[=palier]]&gt;0,Q1639,"")</f>
        <v/>
      </c>
      <c r="K1639" t="str">
        <f>IF(Taureaux[[#All],[=palier-1]]&gt;0,Q1639,"")</f>
        <v/>
      </c>
      <c r="L1639">
        <f>IF(ROW()-1&lt;=60000,ROW()-1)</f>
        <v>1638</v>
      </c>
      <c r="M1639" s="12" t="str">
        <f>IF(Taureaux[[#This Row],[Nom selon le rang]]="","",VLOOKUP(O1639,Q:AF,10,FALSE))</f>
        <v/>
      </c>
      <c r="N1639" t="str">
        <f>IF(Taureaux[[#This Row],[somme des males selon la liste]]="","",RANK(Taureaux[[#This Row],[somme des males selon la liste]],Taureaux[[#All],[somme des males selon la liste]],0))</f>
        <v/>
      </c>
      <c r="O16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39">
        <v>78462975</v>
      </c>
      <c r="Q1639" t="s">
        <v>2202</v>
      </c>
      <c r="R1639" t="s">
        <v>379</v>
      </c>
      <c r="S1639" t="s">
        <v>31</v>
      </c>
      <c r="T1639">
        <v>1013.35</v>
      </c>
      <c r="U1639">
        <v>68.25</v>
      </c>
      <c r="V1639">
        <v>62.08</v>
      </c>
      <c r="W1639">
        <v>62.04</v>
      </c>
      <c r="X1639">
        <v>56.85</v>
      </c>
      <c r="Y1639">
        <v>61.98</v>
      </c>
      <c r="Z1639" s="12">
        <f>SUM(Taureaux[[#This Row],[indice 1]:[Indice 5]])</f>
        <v>311.2</v>
      </c>
      <c r="AA1639" t="s">
        <v>148</v>
      </c>
      <c r="AB1639" t="s">
        <v>148</v>
      </c>
      <c r="AC1639" t="s">
        <v>116</v>
      </c>
      <c r="AD1639">
        <v>370</v>
      </c>
      <c r="AE1639">
        <v>30</v>
      </c>
    </row>
    <row r="1640" spans="2:31" x14ac:dyDescent="0.25">
      <c r="B1640" s="2">
        <f>IF(Taureaux[[#This Row],[Race]]&lt;&gt;résultats!$C$4,0,SUM(IF(U1640&gt;résultats!E$4,1,0),IF(V1640&gt;résultats!F$4,1,0),IF(W1640&gt;résultats!G$4,1,0),IF(X1640&gt;résultats!H$4,1,0),IF(Y1640&gt;résultats!I$4,1,0),IF(Z1640&gt;résultats!J$4,1,0)))</f>
        <v>0</v>
      </c>
      <c r="C1640">
        <f>IF(AND(Taureaux[[#All],[nombres d''incides M&gt;F]]&gt;résultats!$E$1,Taureaux[[#All],[Race]]=résultats!$C$4),1,0)</f>
        <v>0</v>
      </c>
      <c r="D1640">
        <f>IF(AND(Taureaux[[#All],[nombres d''incides M&gt;F]]=résultats!$E$1,Taureaux[[#All],[Race]]=résultats!$C$4),1,0)</f>
        <v>0</v>
      </c>
      <c r="E1640">
        <f>IF(AND(Taureaux[[#All],[nombres d''incides M&gt;F]]=résultats!$E$1-1,Taureaux[[#All],[Race]]=résultats!$C$4),1,0)</f>
        <v>0</v>
      </c>
      <c r="F1640">
        <f>IF(Taureaux[[#All],[&gt; palier]]=0,0,SUM($C$2:C1640))</f>
        <v>0</v>
      </c>
      <c r="G1640">
        <f>IF(Taureaux[[#All],[=palier]]=0,0,SUM($D$2:D1640)+MAX(Taureaux[[#All],[séquence &gt; palier]]))</f>
        <v>0</v>
      </c>
      <c r="H1640">
        <f>IF(Taureaux[[#All],[=palier-1]]=0,0,SUM($E$2:E1640)+MAX(Taureaux[[#All],[séquence = palier]]))</f>
        <v>0</v>
      </c>
      <c r="I1640" t="str">
        <f>IF(Taureaux[[#All],[&gt; palier]]&gt;0,Q1640,"")</f>
        <v/>
      </c>
      <c r="J1640" t="str">
        <f>IF(Taureaux[[#All],[=palier]]&gt;0,Q1640,"")</f>
        <v/>
      </c>
      <c r="K1640" t="str">
        <f>IF(Taureaux[[#All],[=palier-1]]&gt;0,Q1640,"")</f>
        <v/>
      </c>
      <c r="L1640">
        <f>IF(ROW()-1&lt;=60000,ROW()-1)</f>
        <v>1639</v>
      </c>
      <c r="M1640" s="12" t="str">
        <f>IF(Taureaux[[#This Row],[Nom selon le rang]]="","",VLOOKUP(O1640,Q:AF,10,FALSE))</f>
        <v/>
      </c>
      <c r="N1640" t="str">
        <f>IF(Taureaux[[#This Row],[somme des males selon la liste]]="","",RANK(Taureaux[[#This Row],[somme des males selon la liste]],Taureaux[[#All],[somme des males selon la liste]],0))</f>
        <v/>
      </c>
      <c r="O16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0">
        <v>77182140</v>
      </c>
      <c r="Q1640" t="s">
        <v>1626</v>
      </c>
      <c r="R1640" t="s">
        <v>209</v>
      </c>
      <c r="S1640" t="s">
        <v>127</v>
      </c>
      <c r="T1640">
        <v>1288.8499999999999</v>
      </c>
      <c r="U1640">
        <v>65.819999999999993</v>
      </c>
      <c r="V1640">
        <v>64.650000000000006</v>
      </c>
      <c r="W1640">
        <v>61.83</v>
      </c>
      <c r="X1640">
        <v>66.72</v>
      </c>
      <c r="Y1640">
        <v>71.91</v>
      </c>
      <c r="Z1640" s="12">
        <f>SUM(Taureaux[[#This Row],[indice 1]:[Indice 5]])</f>
        <v>330.92999999999995</v>
      </c>
      <c r="AA1640" t="s">
        <v>144</v>
      </c>
      <c r="AB1640" t="s">
        <v>145</v>
      </c>
      <c r="AC1640" t="s">
        <v>139</v>
      </c>
      <c r="AD1640">
        <v>322</v>
      </c>
      <c r="AE1640">
        <v>30</v>
      </c>
    </row>
    <row r="1641" spans="2:31" x14ac:dyDescent="0.25">
      <c r="B1641" s="2">
        <f>IF(Taureaux[[#This Row],[Race]]&lt;&gt;résultats!$C$4,0,SUM(IF(U1641&gt;résultats!E$4,1,0),IF(V1641&gt;résultats!F$4,1,0),IF(W1641&gt;résultats!G$4,1,0),IF(X1641&gt;résultats!H$4,1,0),IF(Y1641&gt;résultats!I$4,1,0),IF(Z1641&gt;résultats!J$4,1,0)))</f>
        <v>0</v>
      </c>
      <c r="C1641">
        <f>IF(AND(Taureaux[[#All],[nombres d''incides M&gt;F]]&gt;résultats!$E$1,Taureaux[[#All],[Race]]=résultats!$C$4),1,0)</f>
        <v>0</v>
      </c>
      <c r="D1641">
        <f>IF(AND(Taureaux[[#All],[nombres d''incides M&gt;F]]=résultats!$E$1,Taureaux[[#All],[Race]]=résultats!$C$4),1,0)</f>
        <v>0</v>
      </c>
      <c r="E1641">
        <f>IF(AND(Taureaux[[#All],[nombres d''incides M&gt;F]]=résultats!$E$1-1,Taureaux[[#All],[Race]]=résultats!$C$4),1,0)</f>
        <v>0</v>
      </c>
      <c r="F1641">
        <f>IF(Taureaux[[#All],[&gt; palier]]=0,0,SUM($C$2:C1641))</f>
        <v>0</v>
      </c>
      <c r="G1641">
        <f>IF(Taureaux[[#All],[=palier]]=0,0,SUM($D$2:D1641)+MAX(Taureaux[[#All],[séquence &gt; palier]]))</f>
        <v>0</v>
      </c>
      <c r="H1641">
        <f>IF(Taureaux[[#All],[=palier-1]]=0,0,SUM($E$2:E1641)+MAX(Taureaux[[#All],[séquence = palier]]))</f>
        <v>0</v>
      </c>
      <c r="I1641" t="str">
        <f>IF(Taureaux[[#All],[&gt; palier]]&gt;0,Q1641,"")</f>
        <v/>
      </c>
      <c r="J1641" t="str">
        <f>IF(Taureaux[[#All],[=palier]]&gt;0,Q1641,"")</f>
        <v/>
      </c>
      <c r="K1641" t="str">
        <f>IF(Taureaux[[#All],[=palier-1]]&gt;0,Q1641,"")</f>
        <v/>
      </c>
      <c r="L1641">
        <f>IF(ROW()-1&lt;=60000,ROW()-1)</f>
        <v>1640</v>
      </c>
      <c r="M1641" s="12" t="str">
        <f>IF(Taureaux[[#This Row],[Nom selon le rang]]="","",VLOOKUP(O1641,Q:AF,10,FALSE))</f>
        <v/>
      </c>
      <c r="N1641" t="str">
        <f>IF(Taureaux[[#This Row],[somme des males selon la liste]]="","",RANK(Taureaux[[#This Row],[somme des males selon la liste]],Taureaux[[#All],[somme des males selon la liste]],0))</f>
        <v/>
      </c>
      <c r="O16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1">
        <v>82589368</v>
      </c>
      <c r="Q1641" t="s">
        <v>2999</v>
      </c>
      <c r="R1641" t="s">
        <v>36</v>
      </c>
      <c r="S1641" t="s">
        <v>42</v>
      </c>
      <c r="T1641">
        <v>1172.57</v>
      </c>
      <c r="U1641">
        <v>84.44</v>
      </c>
      <c r="V1641">
        <v>73.5</v>
      </c>
      <c r="W1641">
        <v>87.96</v>
      </c>
      <c r="X1641">
        <v>80.97</v>
      </c>
      <c r="Y1641">
        <v>63.66</v>
      </c>
      <c r="Z1641" s="12">
        <f>SUM(Taureaux[[#This Row],[indice 1]:[Indice 5]])</f>
        <v>390.53</v>
      </c>
      <c r="AA1641" t="s">
        <v>38</v>
      </c>
      <c r="AB1641" t="s">
        <v>38</v>
      </c>
      <c r="AC1641" t="s">
        <v>39</v>
      </c>
      <c r="AD1641">
        <v>3550</v>
      </c>
      <c r="AE1641">
        <v>90</v>
      </c>
    </row>
    <row r="1642" spans="2:31" x14ac:dyDescent="0.25">
      <c r="B1642" s="2">
        <f>IF(Taureaux[[#This Row],[Race]]&lt;&gt;résultats!$C$4,0,SUM(IF(U1642&gt;résultats!E$4,1,0),IF(V1642&gt;résultats!F$4,1,0),IF(W1642&gt;résultats!G$4,1,0),IF(X1642&gt;résultats!H$4,1,0),IF(Y1642&gt;résultats!I$4,1,0),IF(Z1642&gt;résultats!J$4,1,0)))</f>
        <v>0</v>
      </c>
      <c r="C1642">
        <f>IF(AND(Taureaux[[#All],[nombres d''incides M&gt;F]]&gt;résultats!$E$1,Taureaux[[#All],[Race]]=résultats!$C$4),1,0)</f>
        <v>0</v>
      </c>
      <c r="D1642">
        <f>IF(AND(Taureaux[[#All],[nombres d''incides M&gt;F]]=résultats!$E$1,Taureaux[[#All],[Race]]=résultats!$C$4),1,0)</f>
        <v>0</v>
      </c>
      <c r="E1642">
        <f>IF(AND(Taureaux[[#All],[nombres d''incides M&gt;F]]=résultats!$E$1-1,Taureaux[[#All],[Race]]=résultats!$C$4),1,0)</f>
        <v>0</v>
      </c>
      <c r="F1642">
        <f>IF(Taureaux[[#All],[&gt; palier]]=0,0,SUM($C$2:C1642))</f>
        <v>0</v>
      </c>
      <c r="G1642">
        <f>IF(Taureaux[[#All],[=palier]]=0,0,SUM($D$2:D1642)+MAX(Taureaux[[#All],[séquence &gt; palier]]))</f>
        <v>0</v>
      </c>
      <c r="H1642">
        <f>IF(Taureaux[[#All],[=palier-1]]=0,0,SUM($E$2:E1642)+MAX(Taureaux[[#All],[séquence = palier]]))</f>
        <v>0</v>
      </c>
      <c r="I1642" t="str">
        <f>IF(Taureaux[[#All],[&gt; palier]]&gt;0,Q1642,"")</f>
        <v/>
      </c>
      <c r="J1642" t="str">
        <f>IF(Taureaux[[#All],[=palier]]&gt;0,Q1642,"")</f>
        <v/>
      </c>
      <c r="K1642" t="str">
        <f>IF(Taureaux[[#All],[=palier-1]]&gt;0,Q1642,"")</f>
        <v/>
      </c>
      <c r="L1642">
        <f>IF(ROW()-1&lt;=60000,ROW()-1)</f>
        <v>1641</v>
      </c>
      <c r="M1642" s="12" t="str">
        <f>IF(Taureaux[[#This Row],[Nom selon le rang]]="","",VLOOKUP(O1642,Q:AF,10,FALSE))</f>
        <v/>
      </c>
      <c r="N1642" t="str">
        <f>IF(Taureaux[[#This Row],[somme des males selon la liste]]="","",RANK(Taureaux[[#This Row],[somme des males selon la liste]],Taureaux[[#All],[somme des males selon la liste]],0))</f>
        <v/>
      </c>
      <c r="O16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2">
        <v>58514831</v>
      </c>
      <c r="Q1642" t="s">
        <v>2302</v>
      </c>
      <c r="R1642" t="s">
        <v>1187</v>
      </c>
      <c r="S1642" t="s">
        <v>71</v>
      </c>
      <c r="T1642">
        <v>995.16</v>
      </c>
      <c r="U1642">
        <v>62.08</v>
      </c>
      <c r="V1642">
        <v>61.6</v>
      </c>
      <c r="W1642">
        <v>67.83</v>
      </c>
      <c r="X1642">
        <v>71.36</v>
      </c>
      <c r="Y1642">
        <v>37.409999999999997</v>
      </c>
      <c r="Z1642" s="12">
        <f>SUM(Taureaux[[#This Row],[indice 1]:[Indice 5]])</f>
        <v>300.27999999999997</v>
      </c>
      <c r="AA1642" t="s">
        <v>148</v>
      </c>
      <c r="AB1642" t="s">
        <v>148</v>
      </c>
      <c r="AC1642" t="s">
        <v>116</v>
      </c>
      <c r="AD1642">
        <v>24637</v>
      </c>
      <c r="AE1642">
        <v>30</v>
      </c>
    </row>
    <row r="1643" spans="2:31" x14ac:dyDescent="0.25">
      <c r="B1643" s="2">
        <f>IF(Taureaux[[#This Row],[Race]]&lt;&gt;résultats!$C$4,0,SUM(IF(U1643&gt;résultats!E$4,1,0),IF(V1643&gt;résultats!F$4,1,0),IF(W1643&gt;résultats!G$4,1,0),IF(X1643&gt;résultats!H$4,1,0),IF(Y1643&gt;résultats!I$4,1,0),IF(Z1643&gt;résultats!J$4,1,0)))</f>
        <v>0</v>
      </c>
      <c r="C1643">
        <f>IF(AND(Taureaux[[#All],[nombres d''incides M&gt;F]]&gt;résultats!$E$1,Taureaux[[#All],[Race]]=résultats!$C$4),1,0)</f>
        <v>0</v>
      </c>
      <c r="D1643">
        <f>IF(AND(Taureaux[[#All],[nombres d''incides M&gt;F]]=résultats!$E$1,Taureaux[[#All],[Race]]=résultats!$C$4),1,0)</f>
        <v>0</v>
      </c>
      <c r="E1643">
        <f>IF(AND(Taureaux[[#All],[nombres d''incides M&gt;F]]=résultats!$E$1-1,Taureaux[[#All],[Race]]=résultats!$C$4),1,0)</f>
        <v>0</v>
      </c>
      <c r="F1643">
        <f>IF(Taureaux[[#All],[&gt; palier]]=0,0,SUM($C$2:C1643))</f>
        <v>0</v>
      </c>
      <c r="G1643">
        <f>IF(Taureaux[[#All],[=palier]]=0,0,SUM($D$2:D1643)+MAX(Taureaux[[#All],[séquence &gt; palier]]))</f>
        <v>0</v>
      </c>
      <c r="H1643">
        <f>IF(Taureaux[[#All],[=palier-1]]=0,0,SUM($E$2:E1643)+MAX(Taureaux[[#All],[séquence = palier]]))</f>
        <v>0</v>
      </c>
      <c r="I1643" t="str">
        <f>IF(Taureaux[[#All],[&gt; palier]]&gt;0,Q1643,"")</f>
        <v/>
      </c>
      <c r="J1643" t="str">
        <f>IF(Taureaux[[#All],[=palier]]&gt;0,Q1643,"")</f>
        <v/>
      </c>
      <c r="K1643" t="str">
        <f>IF(Taureaux[[#All],[=palier-1]]&gt;0,Q1643,"")</f>
        <v/>
      </c>
      <c r="L1643">
        <f>IF(ROW()-1&lt;=60000,ROW()-1)</f>
        <v>1642</v>
      </c>
      <c r="M1643" s="12" t="str">
        <f>IF(Taureaux[[#This Row],[Nom selon le rang]]="","",VLOOKUP(O1643,Q:AF,10,FALSE))</f>
        <v/>
      </c>
      <c r="N1643" t="str">
        <f>IF(Taureaux[[#This Row],[somme des males selon la liste]]="","",RANK(Taureaux[[#This Row],[somme des males selon la liste]],Taureaux[[#All],[somme des males selon la liste]],0))</f>
        <v/>
      </c>
      <c r="O16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3">
        <v>77550790</v>
      </c>
      <c r="Q1643" t="s">
        <v>1455</v>
      </c>
      <c r="R1643" t="s">
        <v>244</v>
      </c>
      <c r="S1643" t="s">
        <v>90</v>
      </c>
      <c r="T1643">
        <v>969.49</v>
      </c>
      <c r="U1643">
        <v>70.98</v>
      </c>
      <c r="V1643">
        <v>70.23</v>
      </c>
      <c r="W1643">
        <v>62.89</v>
      </c>
      <c r="X1643">
        <v>61.07</v>
      </c>
      <c r="Y1643">
        <v>68.81</v>
      </c>
      <c r="Z1643" s="12">
        <f>SUM(Taureaux[[#This Row],[indice 1]:[Indice 5]])</f>
        <v>333.98</v>
      </c>
      <c r="AA1643" t="s">
        <v>287</v>
      </c>
      <c r="AB1643" t="s">
        <v>287</v>
      </c>
      <c r="AC1643" t="s">
        <v>152</v>
      </c>
      <c r="AD1643">
        <v>249</v>
      </c>
      <c r="AE1643">
        <v>45</v>
      </c>
    </row>
    <row r="1644" spans="2:31" x14ac:dyDescent="0.25">
      <c r="B1644" s="2">
        <f>IF(Taureaux[[#This Row],[Race]]&lt;&gt;résultats!$C$4,0,SUM(IF(U1644&gt;résultats!E$4,1,0),IF(V1644&gt;résultats!F$4,1,0),IF(W1644&gt;résultats!G$4,1,0),IF(X1644&gt;résultats!H$4,1,0),IF(Y1644&gt;résultats!I$4,1,0),IF(Z1644&gt;résultats!J$4,1,0)))</f>
        <v>0</v>
      </c>
      <c r="C1644">
        <f>IF(AND(Taureaux[[#All],[nombres d''incides M&gt;F]]&gt;résultats!$E$1,Taureaux[[#All],[Race]]=résultats!$C$4),1,0)</f>
        <v>0</v>
      </c>
      <c r="D1644">
        <f>IF(AND(Taureaux[[#All],[nombres d''incides M&gt;F]]=résultats!$E$1,Taureaux[[#All],[Race]]=résultats!$C$4),1,0)</f>
        <v>0</v>
      </c>
      <c r="E1644">
        <f>IF(AND(Taureaux[[#All],[nombres d''incides M&gt;F]]=résultats!$E$1-1,Taureaux[[#All],[Race]]=résultats!$C$4),1,0)</f>
        <v>0</v>
      </c>
      <c r="F1644">
        <f>IF(Taureaux[[#All],[&gt; palier]]=0,0,SUM($C$2:C1644))</f>
        <v>0</v>
      </c>
      <c r="G1644">
        <f>IF(Taureaux[[#All],[=palier]]=0,0,SUM($D$2:D1644)+MAX(Taureaux[[#All],[séquence &gt; palier]]))</f>
        <v>0</v>
      </c>
      <c r="H1644">
        <f>IF(Taureaux[[#All],[=palier-1]]=0,0,SUM($E$2:E1644)+MAX(Taureaux[[#All],[séquence = palier]]))</f>
        <v>0</v>
      </c>
      <c r="I1644" t="str">
        <f>IF(Taureaux[[#All],[&gt; palier]]&gt;0,Q1644,"")</f>
        <v/>
      </c>
      <c r="J1644" t="str">
        <f>IF(Taureaux[[#All],[=palier]]&gt;0,Q1644,"")</f>
        <v/>
      </c>
      <c r="K1644" t="str">
        <f>IF(Taureaux[[#All],[=palier-1]]&gt;0,Q1644,"")</f>
        <v/>
      </c>
      <c r="L1644">
        <f>IF(ROW()-1&lt;=60000,ROW()-1)</f>
        <v>1643</v>
      </c>
      <c r="M1644" s="12" t="str">
        <f>IF(Taureaux[[#This Row],[Nom selon le rang]]="","",VLOOKUP(O1644,Q:AF,10,FALSE))</f>
        <v/>
      </c>
      <c r="N1644" t="str">
        <f>IF(Taureaux[[#This Row],[somme des males selon la liste]]="","",RANK(Taureaux[[#This Row],[somme des males selon la liste]],Taureaux[[#All],[somme des males selon la liste]],0))</f>
        <v/>
      </c>
      <c r="O16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4">
        <v>77576146</v>
      </c>
      <c r="Q1644" t="s">
        <v>2729</v>
      </c>
      <c r="R1644" t="s">
        <v>120</v>
      </c>
      <c r="S1644" t="s">
        <v>176</v>
      </c>
      <c r="T1644">
        <v>935.58</v>
      </c>
      <c r="U1644">
        <v>27.9</v>
      </c>
      <c r="V1644">
        <v>28.05</v>
      </c>
      <c r="W1644">
        <v>71.52</v>
      </c>
      <c r="X1644">
        <v>35.07</v>
      </c>
      <c r="Y1644">
        <v>22.03</v>
      </c>
      <c r="Z1644" s="12">
        <f>SUM(Taureaux[[#This Row],[indice 1]:[Indice 5]])</f>
        <v>184.57</v>
      </c>
      <c r="AA1644" t="s">
        <v>193</v>
      </c>
      <c r="AB1644" t="s">
        <v>193</v>
      </c>
      <c r="AC1644" t="s">
        <v>165</v>
      </c>
      <c r="AD1644">
        <v>6220</v>
      </c>
      <c r="AE1644">
        <v>30</v>
      </c>
    </row>
    <row r="1645" spans="2:31" x14ac:dyDescent="0.25">
      <c r="B1645" s="2">
        <f>IF(Taureaux[[#This Row],[Race]]&lt;&gt;résultats!$C$4,0,SUM(IF(U1645&gt;résultats!E$4,1,0),IF(V1645&gt;résultats!F$4,1,0),IF(W1645&gt;résultats!G$4,1,0),IF(X1645&gt;résultats!H$4,1,0),IF(Y1645&gt;résultats!I$4,1,0),IF(Z1645&gt;résultats!J$4,1,0)))</f>
        <v>5</v>
      </c>
      <c r="C1645">
        <f>IF(AND(Taureaux[[#All],[nombres d''incides M&gt;F]]&gt;résultats!$E$1,Taureaux[[#All],[Race]]=résultats!$C$4),1,0)</f>
        <v>1</v>
      </c>
      <c r="D1645">
        <f>IF(AND(Taureaux[[#All],[nombres d''incides M&gt;F]]=résultats!$E$1,Taureaux[[#All],[Race]]=résultats!$C$4),1,0)</f>
        <v>0</v>
      </c>
      <c r="E1645">
        <f>IF(AND(Taureaux[[#All],[nombres d''incides M&gt;F]]=résultats!$E$1-1,Taureaux[[#All],[Race]]=résultats!$C$4),1,0)</f>
        <v>0</v>
      </c>
      <c r="F1645">
        <f>IF(Taureaux[[#All],[&gt; palier]]=0,0,SUM($C$2:C1645))</f>
        <v>51</v>
      </c>
      <c r="G1645">
        <f>IF(Taureaux[[#All],[=palier]]=0,0,SUM($D$2:D1645)+MAX(Taureaux[[#All],[séquence &gt; palier]]))</f>
        <v>0</v>
      </c>
      <c r="H1645">
        <f>IF(Taureaux[[#All],[=palier-1]]=0,0,SUM($E$2:E1645)+MAX(Taureaux[[#All],[séquence = palier]]))</f>
        <v>0</v>
      </c>
      <c r="I1645" t="str">
        <f>IF(Taureaux[[#All],[&gt; palier]]&gt;0,Q1645,"")</f>
        <v>CAIRUAMOIS EARL JUJU</v>
      </c>
      <c r="J1645" t="str">
        <f>IF(Taureaux[[#All],[=palier]]&gt;0,Q1645,"")</f>
        <v/>
      </c>
      <c r="K1645" t="str">
        <f>IF(Taureaux[[#All],[=palier-1]]&gt;0,Q1645,"")</f>
        <v/>
      </c>
      <c r="L1645">
        <f>IF(ROW()-1&lt;=60000,ROW()-1)</f>
        <v>1644</v>
      </c>
      <c r="M1645" s="12" t="str">
        <f>IF(Taureaux[[#This Row],[Nom selon le rang]]="","",VLOOKUP(O1645,Q:AF,10,FALSE))</f>
        <v/>
      </c>
      <c r="N1645" t="str">
        <f>IF(Taureaux[[#This Row],[somme des males selon la liste]]="","",RANK(Taureaux[[#This Row],[somme des males selon la liste]],Taureaux[[#All],[somme des males selon la liste]],0))</f>
        <v/>
      </c>
      <c r="O16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5">
        <v>78913682</v>
      </c>
      <c r="Q1645" t="s">
        <v>1807</v>
      </c>
      <c r="R1645" t="s">
        <v>7</v>
      </c>
      <c r="S1645" t="s">
        <v>112</v>
      </c>
      <c r="T1645">
        <v>970.1</v>
      </c>
      <c r="U1645">
        <v>59.96</v>
      </c>
      <c r="V1645">
        <v>56.87</v>
      </c>
      <c r="W1645">
        <v>72.22</v>
      </c>
      <c r="X1645">
        <v>59.63</v>
      </c>
      <c r="Y1645">
        <v>66.010000000000005</v>
      </c>
      <c r="Z1645" s="12">
        <f>SUM(Taureaux[[#This Row],[indice 1]:[Indice 5]])</f>
        <v>314.69</v>
      </c>
      <c r="AA1645" t="s">
        <v>246</v>
      </c>
      <c r="AB1645" t="s">
        <v>246</v>
      </c>
      <c r="AC1645" t="s">
        <v>103</v>
      </c>
      <c r="AD1645">
        <v>29650</v>
      </c>
      <c r="AE1645">
        <v>30</v>
      </c>
    </row>
    <row r="1646" spans="2:31" x14ac:dyDescent="0.25">
      <c r="B1646" s="2">
        <f>IF(Taureaux[[#This Row],[Race]]&lt;&gt;résultats!$C$4,0,SUM(IF(U1646&gt;résultats!E$4,1,0),IF(V1646&gt;résultats!F$4,1,0),IF(W1646&gt;résultats!G$4,1,0),IF(X1646&gt;résultats!H$4,1,0),IF(Y1646&gt;résultats!I$4,1,0),IF(Z1646&gt;résultats!J$4,1,0)))</f>
        <v>0</v>
      </c>
      <c r="C1646">
        <f>IF(AND(Taureaux[[#All],[nombres d''incides M&gt;F]]&gt;résultats!$E$1,Taureaux[[#All],[Race]]=résultats!$C$4),1,0)</f>
        <v>0</v>
      </c>
      <c r="D1646">
        <f>IF(AND(Taureaux[[#All],[nombres d''incides M&gt;F]]=résultats!$E$1,Taureaux[[#All],[Race]]=résultats!$C$4),1,0)</f>
        <v>0</v>
      </c>
      <c r="E1646">
        <f>IF(AND(Taureaux[[#All],[nombres d''incides M&gt;F]]=résultats!$E$1-1,Taureaux[[#All],[Race]]=résultats!$C$4),1,0)</f>
        <v>0</v>
      </c>
      <c r="F1646">
        <f>IF(Taureaux[[#All],[&gt; palier]]=0,0,SUM($C$2:C1646))</f>
        <v>0</v>
      </c>
      <c r="G1646">
        <f>IF(Taureaux[[#All],[=palier]]=0,0,SUM($D$2:D1646)+MAX(Taureaux[[#All],[séquence &gt; palier]]))</f>
        <v>0</v>
      </c>
      <c r="H1646">
        <f>IF(Taureaux[[#All],[=palier-1]]=0,0,SUM($E$2:E1646)+MAX(Taureaux[[#All],[séquence = palier]]))</f>
        <v>0</v>
      </c>
      <c r="I1646" t="str">
        <f>IF(Taureaux[[#All],[&gt; palier]]&gt;0,Q1646,"")</f>
        <v/>
      </c>
      <c r="J1646" t="str">
        <f>IF(Taureaux[[#All],[=palier]]&gt;0,Q1646,"")</f>
        <v/>
      </c>
      <c r="K1646" t="str">
        <f>IF(Taureaux[[#All],[=palier-1]]&gt;0,Q1646,"")</f>
        <v/>
      </c>
      <c r="L1646">
        <f>IF(ROW()-1&lt;=60000,ROW()-1)</f>
        <v>1645</v>
      </c>
      <c r="M1646" s="12" t="str">
        <f>IF(Taureaux[[#This Row],[Nom selon le rang]]="","",VLOOKUP(O1646,Q:AF,10,FALSE))</f>
        <v/>
      </c>
      <c r="N1646" t="str">
        <f>IF(Taureaux[[#This Row],[somme des males selon la liste]]="","",RANK(Taureaux[[#This Row],[somme des males selon la liste]],Taureaux[[#All],[somme des males selon la liste]],0))</f>
        <v/>
      </c>
      <c r="O16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6">
        <v>80109447</v>
      </c>
      <c r="Q1646" t="s">
        <v>2042</v>
      </c>
      <c r="R1646" t="s">
        <v>244</v>
      </c>
      <c r="S1646" t="s">
        <v>60</v>
      </c>
      <c r="T1646">
        <v>993.87</v>
      </c>
      <c r="U1646">
        <v>63.91</v>
      </c>
      <c r="V1646">
        <v>67.680000000000007</v>
      </c>
      <c r="W1646">
        <v>63.76</v>
      </c>
      <c r="X1646">
        <v>55.69</v>
      </c>
      <c r="Y1646">
        <v>64.16</v>
      </c>
      <c r="Z1646" s="12">
        <f>SUM(Taureaux[[#This Row],[indice 1]:[Indice 5]])</f>
        <v>315.2</v>
      </c>
      <c r="AA1646" t="s">
        <v>148</v>
      </c>
      <c r="AB1646" t="s">
        <v>148</v>
      </c>
      <c r="AC1646" t="s">
        <v>116</v>
      </c>
      <c r="AD1646">
        <v>3612</v>
      </c>
      <c r="AE1646">
        <v>30</v>
      </c>
    </row>
    <row r="1647" spans="2:31" x14ac:dyDescent="0.25">
      <c r="B1647" s="2">
        <f>IF(Taureaux[[#This Row],[Race]]&lt;&gt;résultats!$C$4,0,SUM(IF(U1647&gt;résultats!E$4,1,0),IF(V1647&gt;résultats!F$4,1,0),IF(W1647&gt;résultats!G$4,1,0),IF(X1647&gt;résultats!H$4,1,0),IF(Y1647&gt;résultats!I$4,1,0),IF(Z1647&gt;résultats!J$4,1,0)))</f>
        <v>0</v>
      </c>
      <c r="C1647">
        <f>IF(AND(Taureaux[[#All],[nombres d''incides M&gt;F]]&gt;résultats!$E$1,Taureaux[[#All],[Race]]=résultats!$C$4),1,0)</f>
        <v>0</v>
      </c>
      <c r="D1647">
        <f>IF(AND(Taureaux[[#All],[nombres d''incides M&gt;F]]=résultats!$E$1,Taureaux[[#All],[Race]]=résultats!$C$4),1,0)</f>
        <v>0</v>
      </c>
      <c r="E1647">
        <f>IF(AND(Taureaux[[#All],[nombres d''incides M&gt;F]]=résultats!$E$1-1,Taureaux[[#All],[Race]]=résultats!$C$4),1,0)</f>
        <v>0</v>
      </c>
      <c r="F1647">
        <f>IF(Taureaux[[#All],[&gt; palier]]=0,0,SUM($C$2:C1647))</f>
        <v>0</v>
      </c>
      <c r="G1647">
        <f>IF(Taureaux[[#All],[=palier]]=0,0,SUM($D$2:D1647)+MAX(Taureaux[[#All],[séquence &gt; palier]]))</f>
        <v>0</v>
      </c>
      <c r="H1647">
        <f>IF(Taureaux[[#All],[=palier-1]]=0,0,SUM($E$2:E1647)+MAX(Taureaux[[#All],[séquence = palier]]))</f>
        <v>0</v>
      </c>
      <c r="I1647" t="str">
        <f>IF(Taureaux[[#All],[&gt; palier]]&gt;0,Q1647,"")</f>
        <v/>
      </c>
      <c r="J1647" t="str">
        <f>IF(Taureaux[[#All],[=palier]]&gt;0,Q1647,"")</f>
        <v/>
      </c>
      <c r="K1647" t="str">
        <f>IF(Taureaux[[#All],[=palier-1]]&gt;0,Q1647,"")</f>
        <v/>
      </c>
      <c r="L1647">
        <f>IF(ROW()-1&lt;=60000,ROW()-1)</f>
        <v>1646</v>
      </c>
      <c r="M1647" s="12" t="str">
        <f>IF(Taureaux[[#This Row],[Nom selon le rang]]="","",VLOOKUP(O1647,Q:AF,10,FALSE))</f>
        <v/>
      </c>
      <c r="N1647" t="str">
        <f>IF(Taureaux[[#This Row],[somme des males selon la liste]]="","",RANK(Taureaux[[#This Row],[somme des males selon la liste]],Taureaux[[#All],[somme des males selon la liste]],0))</f>
        <v/>
      </c>
      <c r="O16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7">
        <v>80400220</v>
      </c>
      <c r="Q1647" t="s">
        <v>806</v>
      </c>
      <c r="R1647" t="s">
        <v>244</v>
      </c>
      <c r="S1647" t="s">
        <v>117</v>
      </c>
      <c r="T1647">
        <v>1007.59</v>
      </c>
      <c r="U1647">
        <v>70.2</v>
      </c>
      <c r="V1647">
        <v>65.73</v>
      </c>
      <c r="W1647">
        <v>68.86</v>
      </c>
      <c r="X1647">
        <v>69.739999999999995</v>
      </c>
      <c r="Y1647">
        <v>69.69</v>
      </c>
      <c r="Z1647" s="12">
        <f>SUM(Taureaux[[#This Row],[indice 1]:[Indice 5]])</f>
        <v>344.22</v>
      </c>
      <c r="AA1647" t="s">
        <v>63</v>
      </c>
      <c r="AB1647" t="s">
        <v>46</v>
      </c>
      <c r="AC1647" t="s">
        <v>47</v>
      </c>
      <c r="AD1647">
        <v>10</v>
      </c>
      <c r="AE1647">
        <v>266</v>
      </c>
    </row>
    <row r="1648" spans="2:31" x14ac:dyDescent="0.25">
      <c r="B1648" s="2">
        <f>IF(Taureaux[[#This Row],[Race]]&lt;&gt;résultats!$C$4,0,SUM(IF(U1648&gt;résultats!E$4,1,0),IF(V1648&gt;résultats!F$4,1,0),IF(W1648&gt;résultats!G$4,1,0),IF(X1648&gt;résultats!H$4,1,0),IF(Y1648&gt;résultats!I$4,1,0),IF(Z1648&gt;résultats!J$4,1,0)))</f>
        <v>0</v>
      </c>
      <c r="C1648">
        <f>IF(AND(Taureaux[[#All],[nombres d''incides M&gt;F]]&gt;résultats!$E$1,Taureaux[[#All],[Race]]=résultats!$C$4),1,0)</f>
        <v>0</v>
      </c>
      <c r="D1648">
        <f>IF(AND(Taureaux[[#All],[nombres d''incides M&gt;F]]=résultats!$E$1,Taureaux[[#All],[Race]]=résultats!$C$4),1,0)</f>
        <v>0</v>
      </c>
      <c r="E1648">
        <f>IF(AND(Taureaux[[#All],[nombres d''incides M&gt;F]]=résultats!$E$1-1,Taureaux[[#All],[Race]]=résultats!$C$4),1,0)</f>
        <v>0</v>
      </c>
      <c r="F1648">
        <f>IF(Taureaux[[#All],[&gt; palier]]=0,0,SUM($C$2:C1648))</f>
        <v>0</v>
      </c>
      <c r="G1648">
        <f>IF(Taureaux[[#All],[=palier]]=0,0,SUM($D$2:D1648)+MAX(Taureaux[[#All],[séquence &gt; palier]]))</f>
        <v>0</v>
      </c>
      <c r="H1648">
        <f>IF(Taureaux[[#All],[=palier-1]]=0,0,SUM($E$2:E1648)+MAX(Taureaux[[#All],[séquence = palier]]))</f>
        <v>0</v>
      </c>
      <c r="I1648" t="str">
        <f>IF(Taureaux[[#All],[&gt; palier]]&gt;0,Q1648,"")</f>
        <v/>
      </c>
      <c r="J1648" t="str">
        <f>IF(Taureaux[[#All],[=palier]]&gt;0,Q1648,"")</f>
        <v/>
      </c>
      <c r="K1648" t="str">
        <f>IF(Taureaux[[#All],[=palier-1]]&gt;0,Q1648,"")</f>
        <v/>
      </c>
      <c r="L1648">
        <f>IF(ROW()-1&lt;=60000,ROW()-1)</f>
        <v>1647</v>
      </c>
      <c r="M1648" s="12" t="str">
        <f>IF(Taureaux[[#This Row],[Nom selon le rang]]="","",VLOOKUP(O1648,Q:AF,10,FALSE))</f>
        <v/>
      </c>
      <c r="N1648" t="str">
        <f>IF(Taureaux[[#This Row],[somme des males selon la liste]]="","",RANK(Taureaux[[#This Row],[somme des males selon la liste]],Taureaux[[#All],[somme des males selon la liste]],0))</f>
        <v/>
      </c>
      <c r="O16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8">
        <v>80400220</v>
      </c>
      <c r="Q1648" t="s">
        <v>806</v>
      </c>
      <c r="R1648" t="s">
        <v>244</v>
      </c>
      <c r="S1648" t="s">
        <v>117</v>
      </c>
      <c r="T1648">
        <v>1007.59</v>
      </c>
      <c r="U1648">
        <v>70.2</v>
      </c>
      <c r="V1648">
        <v>65.73</v>
      </c>
      <c r="W1648">
        <v>68.86</v>
      </c>
      <c r="X1648">
        <v>69.739999999999995</v>
      </c>
      <c r="Y1648">
        <v>69.69</v>
      </c>
      <c r="Z1648" s="12">
        <f>SUM(Taureaux[[#This Row],[indice 1]:[Indice 5]])</f>
        <v>344.22</v>
      </c>
      <c r="AA1648" t="s">
        <v>115</v>
      </c>
      <c r="AB1648" t="s">
        <v>115</v>
      </c>
      <c r="AC1648" t="s">
        <v>116</v>
      </c>
      <c r="AD1648">
        <v>16909</v>
      </c>
      <c r="AE1648">
        <v>30</v>
      </c>
    </row>
    <row r="1649" spans="2:31" x14ac:dyDescent="0.25">
      <c r="B1649" s="2">
        <f>IF(Taureaux[[#This Row],[Race]]&lt;&gt;résultats!$C$4,0,SUM(IF(U1649&gt;résultats!E$4,1,0),IF(V1649&gt;résultats!F$4,1,0),IF(W1649&gt;résultats!G$4,1,0),IF(X1649&gt;résultats!H$4,1,0),IF(Y1649&gt;résultats!I$4,1,0),IF(Z1649&gt;résultats!J$4,1,0)))</f>
        <v>0</v>
      </c>
      <c r="C1649">
        <f>IF(AND(Taureaux[[#All],[nombres d''incides M&gt;F]]&gt;résultats!$E$1,Taureaux[[#All],[Race]]=résultats!$C$4),1,0)</f>
        <v>0</v>
      </c>
      <c r="D1649">
        <f>IF(AND(Taureaux[[#All],[nombres d''incides M&gt;F]]=résultats!$E$1,Taureaux[[#All],[Race]]=résultats!$C$4),1,0)</f>
        <v>0</v>
      </c>
      <c r="E1649">
        <f>IF(AND(Taureaux[[#All],[nombres d''incides M&gt;F]]=résultats!$E$1-1,Taureaux[[#All],[Race]]=résultats!$C$4),1,0)</f>
        <v>0</v>
      </c>
      <c r="F1649">
        <f>IF(Taureaux[[#All],[&gt; palier]]=0,0,SUM($C$2:C1649))</f>
        <v>0</v>
      </c>
      <c r="G1649">
        <f>IF(Taureaux[[#All],[=palier]]=0,0,SUM($D$2:D1649)+MAX(Taureaux[[#All],[séquence &gt; palier]]))</f>
        <v>0</v>
      </c>
      <c r="H1649">
        <f>IF(Taureaux[[#All],[=palier-1]]=0,0,SUM($E$2:E1649)+MAX(Taureaux[[#All],[séquence = palier]]))</f>
        <v>0</v>
      </c>
      <c r="I1649" t="str">
        <f>IF(Taureaux[[#All],[&gt; palier]]&gt;0,Q1649,"")</f>
        <v/>
      </c>
      <c r="J1649" t="str">
        <f>IF(Taureaux[[#All],[=palier]]&gt;0,Q1649,"")</f>
        <v/>
      </c>
      <c r="K1649" t="str">
        <f>IF(Taureaux[[#All],[=palier-1]]&gt;0,Q1649,"")</f>
        <v/>
      </c>
      <c r="L1649">
        <f>IF(ROW()-1&lt;=60000,ROW()-1)</f>
        <v>1648</v>
      </c>
      <c r="M1649" s="12" t="str">
        <f>IF(Taureaux[[#This Row],[Nom selon le rang]]="","",VLOOKUP(O1649,Q:AF,10,FALSE))</f>
        <v/>
      </c>
      <c r="N1649" t="str">
        <f>IF(Taureaux[[#This Row],[somme des males selon la liste]]="","",RANK(Taureaux[[#This Row],[somme des males selon la liste]],Taureaux[[#All],[somme des males selon la liste]],0))</f>
        <v/>
      </c>
      <c r="O16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49">
        <v>80442256</v>
      </c>
      <c r="Q1649" t="s">
        <v>2762</v>
      </c>
      <c r="R1649" t="s">
        <v>2733</v>
      </c>
      <c r="S1649" t="s">
        <v>161</v>
      </c>
      <c r="T1649">
        <v>961.07</v>
      </c>
      <c r="U1649">
        <v>36.53</v>
      </c>
      <c r="V1649">
        <v>36.049999999999997</v>
      </c>
      <c r="W1649">
        <v>34.61</v>
      </c>
      <c r="X1649">
        <v>38.299999999999997</v>
      </c>
      <c r="Y1649">
        <v>37.21</v>
      </c>
      <c r="Z1649" s="12">
        <f>SUM(Taureaux[[#This Row],[indice 1]:[Indice 5]])</f>
        <v>182.70000000000002</v>
      </c>
      <c r="AA1649" t="s">
        <v>147</v>
      </c>
      <c r="AB1649" t="s">
        <v>147</v>
      </c>
      <c r="AC1649" t="s">
        <v>103</v>
      </c>
      <c r="AD1649">
        <v>9106</v>
      </c>
      <c r="AE1649">
        <v>30</v>
      </c>
    </row>
    <row r="1650" spans="2:31" x14ac:dyDescent="0.25">
      <c r="B1650" s="2">
        <f>IF(Taureaux[[#This Row],[Race]]&lt;&gt;résultats!$C$4,0,SUM(IF(U1650&gt;résultats!E$4,1,0),IF(V1650&gt;résultats!F$4,1,0),IF(W1650&gt;résultats!G$4,1,0),IF(X1650&gt;résultats!H$4,1,0),IF(Y1650&gt;résultats!I$4,1,0),IF(Z1650&gt;résultats!J$4,1,0)))</f>
        <v>0</v>
      </c>
      <c r="C1650">
        <f>IF(AND(Taureaux[[#All],[nombres d''incides M&gt;F]]&gt;résultats!$E$1,Taureaux[[#All],[Race]]=résultats!$C$4),1,0)</f>
        <v>0</v>
      </c>
      <c r="D1650">
        <f>IF(AND(Taureaux[[#All],[nombres d''incides M&gt;F]]=résultats!$E$1,Taureaux[[#All],[Race]]=résultats!$C$4),1,0)</f>
        <v>0</v>
      </c>
      <c r="E1650">
        <f>IF(AND(Taureaux[[#All],[nombres d''incides M&gt;F]]=résultats!$E$1-1,Taureaux[[#All],[Race]]=résultats!$C$4),1,0)</f>
        <v>0</v>
      </c>
      <c r="F1650">
        <f>IF(Taureaux[[#All],[&gt; palier]]=0,0,SUM($C$2:C1650))</f>
        <v>0</v>
      </c>
      <c r="G1650">
        <f>IF(Taureaux[[#All],[=palier]]=0,0,SUM($D$2:D1650)+MAX(Taureaux[[#All],[séquence &gt; palier]]))</f>
        <v>0</v>
      </c>
      <c r="H1650">
        <f>IF(Taureaux[[#All],[=palier-1]]=0,0,SUM($E$2:E1650)+MAX(Taureaux[[#All],[séquence = palier]]))</f>
        <v>0</v>
      </c>
      <c r="I1650" t="str">
        <f>IF(Taureaux[[#All],[&gt; palier]]&gt;0,Q1650,"")</f>
        <v/>
      </c>
      <c r="J1650" t="str">
        <f>IF(Taureaux[[#All],[=palier]]&gt;0,Q1650,"")</f>
        <v/>
      </c>
      <c r="K1650" t="str">
        <f>IF(Taureaux[[#All],[=palier-1]]&gt;0,Q1650,"")</f>
        <v/>
      </c>
      <c r="L1650">
        <f>IF(ROW()-1&lt;=60000,ROW()-1)</f>
        <v>1649</v>
      </c>
      <c r="M1650" s="12" t="str">
        <f>IF(Taureaux[[#This Row],[Nom selon le rang]]="","",VLOOKUP(O1650,Q:AF,10,FALSE))</f>
        <v/>
      </c>
      <c r="N1650" t="str">
        <f>IF(Taureaux[[#This Row],[somme des males selon la liste]]="","",RANK(Taureaux[[#This Row],[somme des males selon la liste]],Taureaux[[#All],[somme des males selon la liste]],0))</f>
        <v/>
      </c>
      <c r="O16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0">
        <v>80442256</v>
      </c>
      <c r="Q1650" t="s">
        <v>2762</v>
      </c>
      <c r="R1650" t="s">
        <v>2733</v>
      </c>
      <c r="S1650" t="s">
        <v>161</v>
      </c>
      <c r="T1650">
        <v>961.07</v>
      </c>
      <c r="U1650">
        <v>36.53</v>
      </c>
      <c r="V1650">
        <v>36.049999999999997</v>
      </c>
      <c r="W1650">
        <v>34.61</v>
      </c>
      <c r="X1650">
        <v>38.299999999999997</v>
      </c>
      <c r="Y1650">
        <v>37.21</v>
      </c>
      <c r="Z1650" s="12">
        <f>SUM(Taureaux[[#This Row],[indice 1]:[Indice 5]])</f>
        <v>182.70000000000002</v>
      </c>
      <c r="AA1650" t="s">
        <v>115</v>
      </c>
      <c r="AB1650" t="s">
        <v>115</v>
      </c>
      <c r="AC1650" t="s">
        <v>116</v>
      </c>
      <c r="AD1650">
        <v>12156</v>
      </c>
      <c r="AE1650">
        <v>30</v>
      </c>
    </row>
    <row r="1651" spans="2:31" x14ac:dyDescent="0.25">
      <c r="B1651" s="2">
        <f>IF(Taureaux[[#This Row],[Race]]&lt;&gt;résultats!$C$4,0,SUM(IF(U1651&gt;résultats!E$4,1,0),IF(V1651&gt;résultats!F$4,1,0),IF(W1651&gt;résultats!G$4,1,0),IF(X1651&gt;résultats!H$4,1,0),IF(Y1651&gt;résultats!I$4,1,0),IF(Z1651&gt;résultats!J$4,1,0)))</f>
        <v>0</v>
      </c>
      <c r="C1651">
        <f>IF(AND(Taureaux[[#All],[nombres d''incides M&gt;F]]&gt;résultats!$E$1,Taureaux[[#All],[Race]]=résultats!$C$4),1,0)</f>
        <v>0</v>
      </c>
      <c r="D1651">
        <f>IF(AND(Taureaux[[#All],[nombres d''incides M&gt;F]]=résultats!$E$1,Taureaux[[#All],[Race]]=résultats!$C$4),1,0)</f>
        <v>0</v>
      </c>
      <c r="E1651">
        <f>IF(AND(Taureaux[[#All],[nombres d''incides M&gt;F]]=résultats!$E$1-1,Taureaux[[#All],[Race]]=résultats!$C$4),1,0)</f>
        <v>0</v>
      </c>
      <c r="F1651">
        <f>IF(Taureaux[[#All],[&gt; palier]]=0,0,SUM($C$2:C1651))</f>
        <v>0</v>
      </c>
      <c r="G1651">
        <f>IF(Taureaux[[#All],[=palier]]=0,0,SUM($D$2:D1651)+MAX(Taureaux[[#All],[séquence &gt; palier]]))</f>
        <v>0</v>
      </c>
      <c r="H1651">
        <f>IF(Taureaux[[#All],[=palier-1]]=0,0,SUM($E$2:E1651)+MAX(Taureaux[[#All],[séquence = palier]]))</f>
        <v>0</v>
      </c>
      <c r="I1651" t="str">
        <f>IF(Taureaux[[#All],[&gt; palier]]&gt;0,Q1651,"")</f>
        <v/>
      </c>
      <c r="J1651" t="str">
        <f>IF(Taureaux[[#All],[=palier]]&gt;0,Q1651,"")</f>
        <v/>
      </c>
      <c r="K1651" t="str">
        <f>IF(Taureaux[[#All],[=palier-1]]&gt;0,Q1651,"")</f>
        <v/>
      </c>
      <c r="L1651">
        <f>IF(ROW()-1&lt;=60000,ROW()-1)</f>
        <v>1650</v>
      </c>
      <c r="M1651" s="12" t="str">
        <f>IF(Taureaux[[#This Row],[Nom selon le rang]]="","",VLOOKUP(O1651,Q:AF,10,FALSE))</f>
        <v/>
      </c>
      <c r="N1651" t="str">
        <f>IF(Taureaux[[#This Row],[somme des males selon la liste]]="","",RANK(Taureaux[[#This Row],[somme des males selon la liste]],Taureaux[[#All],[somme des males selon la liste]],0))</f>
        <v/>
      </c>
      <c r="O16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1">
        <v>81297765</v>
      </c>
      <c r="Q1651" t="s">
        <v>1395</v>
      </c>
      <c r="R1651" t="s">
        <v>654</v>
      </c>
      <c r="S1651" t="s">
        <v>70</v>
      </c>
      <c r="T1651">
        <v>803.8</v>
      </c>
      <c r="U1651">
        <v>69.78</v>
      </c>
      <c r="V1651">
        <v>61.56</v>
      </c>
      <c r="W1651">
        <v>68.709999999999994</v>
      </c>
      <c r="X1651">
        <v>73.709999999999994</v>
      </c>
      <c r="Y1651">
        <v>55.97</v>
      </c>
      <c r="Z1651" s="12">
        <f>SUM(Taureaux[[#This Row],[indice 1]:[Indice 5]])</f>
        <v>329.73</v>
      </c>
      <c r="AA1651" t="s">
        <v>115</v>
      </c>
      <c r="AB1651" t="s">
        <v>115</v>
      </c>
      <c r="AC1651" t="s">
        <v>116</v>
      </c>
      <c r="AD1651">
        <v>3065</v>
      </c>
      <c r="AE1651">
        <v>30</v>
      </c>
    </row>
    <row r="1652" spans="2:31" x14ac:dyDescent="0.25">
      <c r="B1652" s="2">
        <f>IF(Taureaux[[#This Row],[Race]]&lt;&gt;résultats!$C$4,0,SUM(IF(U1652&gt;résultats!E$4,1,0),IF(V1652&gt;résultats!F$4,1,0),IF(W1652&gt;résultats!G$4,1,0),IF(X1652&gt;résultats!H$4,1,0),IF(Y1652&gt;résultats!I$4,1,0),IF(Z1652&gt;résultats!J$4,1,0)))</f>
        <v>0</v>
      </c>
      <c r="C1652">
        <f>IF(AND(Taureaux[[#All],[nombres d''incides M&gt;F]]&gt;résultats!$E$1,Taureaux[[#All],[Race]]=résultats!$C$4),1,0)</f>
        <v>0</v>
      </c>
      <c r="D1652">
        <f>IF(AND(Taureaux[[#All],[nombres d''incides M&gt;F]]=résultats!$E$1,Taureaux[[#All],[Race]]=résultats!$C$4),1,0)</f>
        <v>0</v>
      </c>
      <c r="E1652">
        <f>IF(AND(Taureaux[[#All],[nombres d''incides M&gt;F]]=résultats!$E$1-1,Taureaux[[#All],[Race]]=résultats!$C$4),1,0)</f>
        <v>0</v>
      </c>
      <c r="F1652">
        <f>IF(Taureaux[[#All],[&gt; palier]]=0,0,SUM($C$2:C1652))</f>
        <v>0</v>
      </c>
      <c r="G1652">
        <f>IF(Taureaux[[#All],[=palier]]=0,0,SUM($D$2:D1652)+MAX(Taureaux[[#All],[séquence &gt; palier]]))</f>
        <v>0</v>
      </c>
      <c r="H1652">
        <f>IF(Taureaux[[#All],[=palier-1]]=0,0,SUM($E$2:E1652)+MAX(Taureaux[[#All],[séquence = palier]]))</f>
        <v>0</v>
      </c>
      <c r="I1652" t="str">
        <f>IF(Taureaux[[#All],[&gt; palier]]&gt;0,Q1652,"")</f>
        <v/>
      </c>
      <c r="J1652" t="str">
        <f>IF(Taureaux[[#All],[=palier]]&gt;0,Q1652,"")</f>
        <v/>
      </c>
      <c r="K1652" t="str">
        <f>IF(Taureaux[[#All],[=palier-1]]&gt;0,Q1652,"")</f>
        <v/>
      </c>
      <c r="L1652">
        <f>IF(ROW()-1&lt;=60000,ROW()-1)</f>
        <v>1651</v>
      </c>
      <c r="M1652" s="12" t="str">
        <f>IF(Taureaux[[#This Row],[Nom selon le rang]]="","",VLOOKUP(O1652,Q:AF,10,FALSE))</f>
        <v/>
      </c>
      <c r="N1652" t="str">
        <f>IF(Taureaux[[#This Row],[somme des males selon la liste]]="","",RANK(Taureaux[[#This Row],[somme des males selon la liste]],Taureaux[[#All],[somme des males selon la liste]],0))</f>
        <v/>
      </c>
      <c r="O16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2">
        <v>80788622</v>
      </c>
      <c r="Q1652" t="s">
        <v>333</v>
      </c>
      <c r="R1652" t="s">
        <v>45</v>
      </c>
      <c r="S1652" t="s">
        <v>21</v>
      </c>
      <c r="T1652">
        <v>1035.67</v>
      </c>
      <c r="U1652">
        <v>55.72</v>
      </c>
      <c r="V1652">
        <v>73.92</v>
      </c>
      <c r="W1652">
        <v>86.81</v>
      </c>
      <c r="X1652">
        <v>57.49</v>
      </c>
      <c r="Y1652">
        <v>75.81</v>
      </c>
      <c r="Z1652" s="12">
        <f>SUM(Taureaux[[#This Row],[indice 1]:[Indice 5]])</f>
        <v>349.75</v>
      </c>
      <c r="AA1652" t="s">
        <v>115</v>
      </c>
      <c r="AB1652" t="s">
        <v>115</v>
      </c>
      <c r="AC1652" t="s">
        <v>116</v>
      </c>
      <c r="AD1652">
        <v>3361</v>
      </c>
      <c r="AE1652">
        <v>30</v>
      </c>
    </row>
    <row r="1653" spans="2:31" x14ac:dyDescent="0.25">
      <c r="B1653" s="2">
        <f>IF(Taureaux[[#This Row],[Race]]&lt;&gt;résultats!$C$4,0,SUM(IF(U1653&gt;résultats!E$4,1,0),IF(V1653&gt;résultats!F$4,1,0),IF(W1653&gt;résultats!G$4,1,0),IF(X1653&gt;résultats!H$4,1,0),IF(Y1653&gt;résultats!I$4,1,0),IF(Z1653&gt;résultats!J$4,1,0)))</f>
        <v>0</v>
      </c>
      <c r="C1653">
        <f>IF(AND(Taureaux[[#All],[nombres d''incides M&gt;F]]&gt;résultats!$E$1,Taureaux[[#All],[Race]]=résultats!$C$4),1,0)</f>
        <v>0</v>
      </c>
      <c r="D1653">
        <f>IF(AND(Taureaux[[#All],[nombres d''incides M&gt;F]]=résultats!$E$1,Taureaux[[#All],[Race]]=résultats!$C$4),1,0)</f>
        <v>0</v>
      </c>
      <c r="E1653">
        <f>IF(AND(Taureaux[[#All],[nombres d''incides M&gt;F]]=résultats!$E$1-1,Taureaux[[#All],[Race]]=résultats!$C$4),1,0)</f>
        <v>0</v>
      </c>
      <c r="F1653">
        <f>IF(Taureaux[[#All],[&gt; palier]]=0,0,SUM($C$2:C1653))</f>
        <v>0</v>
      </c>
      <c r="G1653">
        <f>IF(Taureaux[[#All],[=palier]]=0,0,SUM($D$2:D1653)+MAX(Taureaux[[#All],[séquence &gt; palier]]))</f>
        <v>0</v>
      </c>
      <c r="H1653">
        <f>IF(Taureaux[[#All],[=palier-1]]=0,0,SUM($E$2:E1653)+MAX(Taureaux[[#All],[séquence = palier]]))</f>
        <v>0</v>
      </c>
      <c r="I1653" t="str">
        <f>IF(Taureaux[[#All],[&gt; palier]]&gt;0,Q1653,"")</f>
        <v/>
      </c>
      <c r="J1653" t="str">
        <f>IF(Taureaux[[#All],[=palier]]&gt;0,Q1653,"")</f>
        <v/>
      </c>
      <c r="K1653" t="str">
        <f>IF(Taureaux[[#All],[=palier-1]]&gt;0,Q1653,"")</f>
        <v/>
      </c>
      <c r="L1653">
        <f>IF(ROW()-1&lt;=60000,ROW()-1)</f>
        <v>1652</v>
      </c>
      <c r="M1653" s="12" t="str">
        <f>IF(Taureaux[[#This Row],[Nom selon le rang]]="","",VLOOKUP(O1653,Q:AF,10,FALSE))</f>
        <v/>
      </c>
      <c r="N1653" t="str">
        <f>IF(Taureaux[[#This Row],[somme des males selon la liste]]="","",RANK(Taureaux[[#This Row],[somme des males selon la liste]],Taureaux[[#All],[somme des males selon la liste]],0))</f>
        <v/>
      </c>
      <c r="O16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3">
        <v>82429193</v>
      </c>
      <c r="Q1653" t="s">
        <v>2195</v>
      </c>
      <c r="R1653" t="s">
        <v>36</v>
      </c>
      <c r="S1653" t="s">
        <v>154</v>
      </c>
      <c r="T1653">
        <v>1205.1099999999999</v>
      </c>
      <c r="U1653">
        <v>90.21</v>
      </c>
      <c r="V1653">
        <v>55.67</v>
      </c>
      <c r="W1653">
        <v>60.06</v>
      </c>
      <c r="X1653">
        <v>51.84</v>
      </c>
      <c r="Y1653">
        <v>55.87</v>
      </c>
      <c r="Z1653" s="12">
        <f>SUM(Taureaux[[#This Row],[indice 1]:[Indice 5]])</f>
        <v>313.64999999999998</v>
      </c>
      <c r="AA1653" t="s">
        <v>46</v>
      </c>
      <c r="AB1653" t="s">
        <v>46</v>
      </c>
      <c r="AC1653" t="s">
        <v>47</v>
      </c>
      <c r="AD1653">
        <v>333</v>
      </c>
      <c r="AE1653">
        <v>90</v>
      </c>
    </row>
    <row r="1654" spans="2:31" x14ac:dyDescent="0.25">
      <c r="B1654" s="2">
        <f>IF(Taureaux[[#This Row],[Race]]&lt;&gt;résultats!$C$4,0,SUM(IF(U1654&gt;résultats!E$4,1,0),IF(V1654&gt;résultats!F$4,1,0),IF(W1654&gt;résultats!G$4,1,0),IF(X1654&gt;résultats!H$4,1,0),IF(Y1654&gt;résultats!I$4,1,0),IF(Z1654&gt;résultats!J$4,1,0)))</f>
        <v>0</v>
      </c>
      <c r="C1654">
        <f>IF(AND(Taureaux[[#All],[nombres d''incides M&gt;F]]&gt;résultats!$E$1,Taureaux[[#All],[Race]]=résultats!$C$4),1,0)</f>
        <v>0</v>
      </c>
      <c r="D1654">
        <f>IF(AND(Taureaux[[#All],[nombres d''incides M&gt;F]]=résultats!$E$1,Taureaux[[#All],[Race]]=résultats!$C$4),1,0)</f>
        <v>0</v>
      </c>
      <c r="E1654">
        <f>IF(AND(Taureaux[[#All],[nombres d''incides M&gt;F]]=résultats!$E$1-1,Taureaux[[#All],[Race]]=résultats!$C$4),1,0)</f>
        <v>0</v>
      </c>
      <c r="F1654">
        <f>IF(Taureaux[[#All],[&gt; palier]]=0,0,SUM($C$2:C1654))</f>
        <v>0</v>
      </c>
      <c r="G1654">
        <f>IF(Taureaux[[#All],[=palier]]=0,0,SUM($D$2:D1654)+MAX(Taureaux[[#All],[séquence &gt; palier]]))</f>
        <v>0</v>
      </c>
      <c r="H1654">
        <f>IF(Taureaux[[#All],[=palier-1]]=0,0,SUM($E$2:E1654)+MAX(Taureaux[[#All],[séquence = palier]]))</f>
        <v>0</v>
      </c>
      <c r="I1654" t="str">
        <f>IF(Taureaux[[#All],[&gt; palier]]&gt;0,Q1654,"")</f>
        <v/>
      </c>
      <c r="J1654" t="str">
        <f>IF(Taureaux[[#All],[=palier]]&gt;0,Q1654,"")</f>
        <v/>
      </c>
      <c r="K1654" t="str">
        <f>IF(Taureaux[[#All],[=palier-1]]&gt;0,Q1654,"")</f>
        <v/>
      </c>
      <c r="L1654">
        <f>IF(ROW()-1&lt;=60000,ROW()-1)</f>
        <v>1653</v>
      </c>
      <c r="M1654" s="12" t="str">
        <f>IF(Taureaux[[#This Row],[Nom selon le rang]]="","",VLOOKUP(O1654,Q:AF,10,FALSE))</f>
        <v/>
      </c>
      <c r="N1654" t="str">
        <f>IF(Taureaux[[#This Row],[somme des males selon la liste]]="","",RANK(Taureaux[[#This Row],[somme des males selon la liste]],Taureaux[[#All],[somme des males selon la liste]],0))</f>
        <v/>
      </c>
      <c r="O16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4">
        <v>80395563</v>
      </c>
      <c r="Q1654" t="s">
        <v>296</v>
      </c>
      <c r="R1654" t="s">
        <v>36</v>
      </c>
      <c r="S1654" t="s">
        <v>94</v>
      </c>
      <c r="T1654">
        <v>1097.0999999999999</v>
      </c>
      <c r="U1654">
        <v>71.56</v>
      </c>
      <c r="V1654">
        <v>67.849999999999994</v>
      </c>
      <c r="W1654">
        <v>82.59</v>
      </c>
      <c r="X1654">
        <v>72.8</v>
      </c>
      <c r="Y1654">
        <v>61.94</v>
      </c>
      <c r="Z1654" s="12">
        <f>SUM(Taureaux[[#This Row],[indice 1]:[Indice 5]])</f>
        <v>356.74</v>
      </c>
      <c r="AA1654" t="s">
        <v>217</v>
      </c>
      <c r="AB1654" t="s">
        <v>218</v>
      </c>
      <c r="AC1654" t="s">
        <v>219</v>
      </c>
      <c r="AD1654">
        <v>4249</v>
      </c>
      <c r="AE1654">
        <v>35</v>
      </c>
    </row>
    <row r="1655" spans="2:31" x14ac:dyDescent="0.25">
      <c r="B1655" s="2">
        <f>IF(Taureaux[[#This Row],[Race]]&lt;&gt;résultats!$C$4,0,SUM(IF(U1655&gt;résultats!E$4,1,0),IF(V1655&gt;résultats!F$4,1,0),IF(W1655&gt;résultats!G$4,1,0),IF(X1655&gt;résultats!H$4,1,0),IF(Y1655&gt;résultats!I$4,1,0),IF(Z1655&gt;résultats!J$4,1,0)))</f>
        <v>0</v>
      </c>
      <c r="C1655">
        <f>IF(AND(Taureaux[[#All],[nombres d''incides M&gt;F]]&gt;résultats!$E$1,Taureaux[[#All],[Race]]=résultats!$C$4),1,0)</f>
        <v>0</v>
      </c>
      <c r="D1655">
        <f>IF(AND(Taureaux[[#All],[nombres d''incides M&gt;F]]=résultats!$E$1,Taureaux[[#All],[Race]]=résultats!$C$4),1,0)</f>
        <v>0</v>
      </c>
      <c r="E1655">
        <f>IF(AND(Taureaux[[#All],[nombres d''incides M&gt;F]]=résultats!$E$1-1,Taureaux[[#All],[Race]]=résultats!$C$4),1,0)</f>
        <v>0</v>
      </c>
      <c r="F1655">
        <f>IF(Taureaux[[#All],[&gt; palier]]=0,0,SUM($C$2:C1655))</f>
        <v>0</v>
      </c>
      <c r="G1655">
        <f>IF(Taureaux[[#All],[=palier]]=0,0,SUM($D$2:D1655)+MAX(Taureaux[[#All],[séquence &gt; palier]]))</f>
        <v>0</v>
      </c>
      <c r="H1655">
        <f>IF(Taureaux[[#All],[=palier-1]]=0,0,SUM($E$2:E1655)+MAX(Taureaux[[#All],[séquence = palier]]))</f>
        <v>0</v>
      </c>
      <c r="I1655" t="str">
        <f>IF(Taureaux[[#All],[&gt; palier]]&gt;0,Q1655,"")</f>
        <v/>
      </c>
      <c r="J1655" t="str">
        <f>IF(Taureaux[[#All],[=palier]]&gt;0,Q1655,"")</f>
        <v/>
      </c>
      <c r="K1655" t="str">
        <f>IF(Taureaux[[#All],[=palier-1]]&gt;0,Q1655,"")</f>
        <v/>
      </c>
      <c r="L1655">
        <f>IF(ROW()-1&lt;=60000,ROW()-1)</f>
        <v>1654</v>
      </c>
      <c r="M1655" s="12" t="str">
        <f>IF(Taureaux[[#This Row],[Nom selon le rang]]="","",VLOOKUP(O1655,Q:AF,10,FALSE))</f>
        <v/>
      </c>
      <c r="N1655" t="str">
        <f>IF(Taureaux[[#This Row],[somme des males selon la liste]]="","",RANK(Taureaux[[#This Row],[somme des males selon la liste]],Taureaux[[#All],[somme des males selon la liste]],0))</f>
        <v/>
      </c>
      <c r="O16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5">
        <v>80395563</v>
      </c>
      <c r="Q1655" t="s">
        <v>296</v>
      </c>
      <c r="R1655" t="s">
        <v>36</v>
      </c>
      <c r="S1655" t="s">
        <v>94</v>
      </c>
      <c r="T1655">
        <v>1097.0999999999999</v>
      </c>
      <c r="U1655">
        <v>71.56</v>
      </c>
      <c r="V1655">
        <v>67.849999999999994</v>
      </c>
      <c r="W1655">
        <v>82.59</v>
      </c>
      <c r="X1655">
        <v>72.8</v>
      </c>
      <c r="Y1655">
        <v>61.94</v>
      </c>
      <c r="Z1655" s="12">
        <f>SUM(Taureaux[[#This Row],[indice 1]:[Indice 5]])</f>
        <v>356.74</v>
      </c>
      <c r="AA1655" t="s">
        <v>115</v>
      </c>
      <c r="AB1655" t="s">
        <v>115</v>
      </c>
      <c r="AC1655" t="s">
        <v>116</v>
      </c>
      <c r="AD1655">
        <v>1314</v>
      </c>
      <c r="AE1655">
        <v>30</v>
      </c>
    </row>
    <row r="1656" spans="2:31" x14ac:dyDescent="0.25">
      <c r="B1656" s="2">
        <f>IF(Taureaux[[#This Row],[Race]]&lt;&gt;résultats!$C$4,0,SUM(IF(U1656&gt;résultats!E$4,1,0),IF(V1656&gt;résultats!F$4,1,0),IF(W1656&gt;résultats!G$4,1,0),IF(X1656&gt;résultats!H$4,1,0),IF(Y1656&gt;résultats!I$4,1,0),IF(Z1656&gt;résultats!J$4,1,0)))</f>
        <v>0</v>
      </c>
      <c r="C1656">
        <f>IF(AND(Taureaux[[#All],[nombres d''incides M&gt;F]]&gt;résultats!$E$1,Taureaux[[#All],[Race]]=résultats!$C$4),1,0)</f>
        <v>0</v>
      </c>
      <c r="D1656">
        <f>IF(AND(Taureaux[[#All],[nombres d''incides M&gt;F]]=résultats!$E$1,Taureaux[[#All],[Race]]=résultats!$C$4),1,0)</f>
        <v>0</v>
      </c>
      <c r="E1656">
        <f>IF(AND(Taureaux[[#All],[nombres d''incides M&gt;F]]=résultats!$E$1-1,Taureaux[[#All],[Race]]=résultats!$C$4),1,0)</f>
        <v>0</v>
      </c>
      <c r="F1656">
        <f>IF(Taureaux[[#All],[&gt; palier]]=0,0,SUM($C$2:C1656))</f>
        <v>0</v>
      </c>
      <c r="G1656">
        <f>IF(Taureaux[[#All],[=palier]]=0,0,SUM($D$2:D1656)+MAX(Taureaux[[#All],[séquence &gt; palier]]))</f>
        <v>0</v>
      </c>
      <c r="H1656">
        <f>IF(Taureaux[[#All],[=palier-1]]=0,0,SUM($E$2:E1656)+MAX(Taureaux[[#All],[séquence = palier]]))</f>
        <v>0</v>
      </c>
      <c r="I1656" t="str">
        <f>IF(Taureaux[[#All],[&gt; palier]]&gt;0,Q1656,"")</f>
        <v/>
      </c>
      <c r="J1656" t="str">
        <f>IF(Taureaux[[#All],[=palier]]&gt;0,Q1656,"")</f>
        <v/>
      </c>
      <c r="K1656" t="str">
        <f>IF(Taureaux[[#All],[=palier-1]]&gt;0,Q1656,"")</f>
        <v/>
      </c>
      <c r="L1656">
        <f>IF(ROW()-1&lt;=60000,ROW()-1)</f>
        <v>1655</v>
      </c>
      <c r="M1656" s="12" t="str">
        <f>IF(Taureaux[[#This Row],[Nom selon le rang]]="","",VLOOKUP(O1656,Q:AF,10,FALSE))</f>
        <v/>
      </c>
      <c r="N1656" t="str">
        <f>IF(Taureaux[[#This Row],[somme des males selon la liste]]="","",RANK(Taureaux[[#This Row],[somme des males selon la liste]],Taureaux[[#All],[somme des males selon la liste]],0))</f>
        <v/>
      </c>
      <c r="O16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6">
        <v>5902698</v>
      </c>
      <c r="Q1656" t="s">
        <v>2635</v>
      </c>
      <c r="R1656" t="s">
        <v>36</v>
      </c>
      <c r="S1656" t="s">
        <v>90</v>
      </c>
      <c r="T1656">
        <v>1147.0899999999999</v>
      </c>
      <c r="U1656">
        <v>63.04</v>
      </c>
      <c r="V1656">
        <v>66.27</v>
      </c>
      <c r="W1656">
        <v>63.15</v>
      </c>
      <c r="X1656">
        <v>38.950000000000003</v>
      </c>
      <c r="Y1656">
        <v>39.94</v>
      </c>
      <c r="Z1656" s="12">
        <f>SUM(Taureaux[[#This Row],[indice 1]:[Indice 5]])</f>
        <v>271.35000000000002</v>
      </c>
      <c r="AA1656" t="s">
        <v>38</v>
      </c>
      <c r="AB1656" t="s">
        <v>38</v>
      </c>
      <c r="AC1656" t="s">
        <v>39</v>
      </c>
      <c r="AD1656">
        <v>7095</v>
      </c>
      <c r="AE1656">
        <v>51.35</v>
      </c>
    </row>
    <row r="1657" spans="2:31" x14ac:dyDescent="0.25">
      <c r="B1657" s="2">
        <f>IF(Taureaux[[#This Row],[Race]]&lt;&gt;résultats!$C$4,0,SUM(IF(U1657&gt;résultats!E$4,1,0),IF(V1657&gt;résultats!F$4,1,0),IF(W1657&gt;résultats!G$4,1,0),IF(X1657&gt;résultats!H$4,1,0),IF(Y1657&gt;résultats!I$4,1,0),IF(Z1657&gt;résultats!J$4,1,0)))</f>
        <v>0</v>
      </c>
      <c r="C1657">
        <f>IF(AND(Taureaux[[#All],[nombres d''incides M&gt;F]]&gt;résultats!$E$1,Taureaux[[#All],[Race]]=résultats!$C$4),1,0)</f>
        <v>0</v>
      </c>
      <c r="D1657">
        <f>IF(AND(Taureaux[[#All],[nombres d''incides M&gt;F]]=résultats!$E$1,Taureaux[[#All],[Race]]=résultats!$C$4),1,0)</f>
        <v>0</v>
      </c>
      <c r="E1657">
        <f>IF(AND(Taureaux[[#All],[nombres d''incides M&gt;F]]=résultats!$E$1-1,Taureaux[[#All],[Race]]=résultats!$C$4),1,0)</f>
        <v>0</v>
      </c>
      <c r="F1657">
        <f>IF(Taureaux[[#All],[&gt; palier]]=0,0,SUM($C$2:C1657))</f>
        <v>0</v>
      </c>
      <c r="G1657">
        <f>IF(Taureaux[[#All],[=palier]]=0,0,SUM($D$2:D1657)+MAX(Taureaux[[#All],[séquence &gt; palier]]))</f>
        <v>0</v>
      </c>
      <c r="H1657">
        <f>IF(Taureaux[[#All],[=palier-1]]=0,0,SUM($E$2:E1657)+MAX(Taureaux[[#All],[séquence = palier]]))</f>
        <v>0</v>
      </c>
      <c r="I1657" t="str">
        <f>IF(Taureaux[[#All],[&gt; palier]]&gt;0,Q1657,"")</f>
        <v/>
      </c>
      <c r="J1657" t="str">
        <f>IF(Taureaux[[#All],[=palier]]&gt;0,Q1657,"")</f>
        <v/>
      </c>
      <c r="K1657" t="str">
        <f>IF(Taureaux[[#All],[=palier-1]]&gt;0,Q1657,"")</f>
        <v/>
      </c>
      <c r="L1657">
        <f>IF(ROW()-1&lt;=60000,ROW()-1)</f>
        <v>1656</v>
      </c>
      <c r="M1657" s="12" t="str">
        <f>IF(Taureaux[[#This Row],[Nom selon le rang]]="","",VLOOKUP(O1657,Q:AF,10,FALSE))</f>
        <v/>
      </c>
      <c r="N1657" t="str">
        <f>IF(Taureaux[[#This Row],[somme des males selon la liste]]="","",RANK(Taureaux[[#This Row],[somme des males selon la liste]],Taureaux[[#All],[somme des males selon la liste]],0))</f>
        <v/>
      </c>
      <c r="O16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7">
        <v>74887941</v>
      </c>
      <c r="Q1657" t="s">
        <v>1616</v>
      </c>
      <c r="R1657" t="s">
        <v>36</v>
      </c>
      <c r="S1657" t="s">
        <v>98</v>
      </c>
      <c r="T1657">
        <v>1086.8399999999999</v>
      </c>
      <c r="U1657">
        <v>64.7</v>
      </c>
      <c r="V1657">
        <v>63.32</v>
      </c>
      <c r="W1657">
        <v>72.709999999999994</v>
      </c>
      <c r="X1657">
        <v>63.33</v>
      </c>
      <c r="Y1657">
        <v>56.32</v>
      </c>
      <c r="Z1657" s="12">
        <f>SUM(Taureaux[[#This Row],[indice 1]:[Indice 5]])</f>
        <v>320.38</v>
      </c>
      <c r="AA1657" t="s">
        <v>240</v>
      </c>
      <c r="AB1657" t="s">
        <v>240</v>
      </c>
      <c r="AC1657" t="s">
        <v>111</v>
      </c>
      <c r="AD1657">
        <v>33840</v>
      </c>
      <c r="AE1657">
        <v>30</v>
      </c>
    </row>
    <row r="1658" spans="2:31" x14ac:dyDescent="0.25">
      <c r="B1658" s="2">
        <f>IF(Taureaux[[#This Row],[Race]]&lt;&gt;résultats!$C$4,0,SUM(IF(U1658&gt;résultats!E$4,1,0),IF(V1658&gt;résultats!F$4,1,0),IF(W1658&gt;résultats!G$4,1,0),IF(X1658&gt;résultats!H$4,1,0),IF(Y1658&gt;résultats!I$4,1,0),IF(Z1658&gt;résultats!J$4,1,0)))</f>
        <v>0</v>
      </c>
      <c r="C1658">
        <f>IF(AND(Taureaux[[#All],[nombres d''incides M&gt;F]]&gt;résultats!$E$1,Taureaux[[#All],[Race]]=résultats!$C$4),1,0)</f>
        <v>0</v>
      </c>
      <c r="D1658">
        <f>IF(AND(Taureaux[[#All],[nombres d''incides M&gt;F]]=résultats!$E$1,Taureaux[[#All],[Race]]=résultats!$C$4),1,0)</f>
        <v>0</v>
      </c>
      <c r="E1658">
        <f>IF(AND(Taureaux[[#All],[nombres d''incides M&gt;F]]=résultats!$E$1-1,Taureaux[[#All],[Race]]=résultats!$C$4),1,0)</f>
        <v>0</v>
      </c>
      <c r="F1658">
        <f>IF(Taureaux[[#All],[&gt; palier]]=0,0,SUM($C$2:C1658))</f>
        <v>0</v>
      </c>
      <c r="G1658">
        <f>IF(Taureaux[[#All],[=palier]]=0,0,SUM($D$2:D1658)+MAX(Taureaux[[#All],[séquence &gt; palier]]))</f>
        <v>0</v>
      </c>
      <c r="H1658">
        <f>IF(Taureaux[[#All],[=palier-1]]=0,0,SUM($E$2:E1658)+MAX(Taureaux[[#All],[séquence = palier]]))</f>
        <v>0</v>
      </c>
      <c r="I1658" t="str">
        <f>IF(Taureaux[[#All],[&gt; palier]]&gt;0,Q1658,"")</f>
        <v/>
      </c>
      <c r="J1658" t="str">
        <f>IF(Taureaux[[#All],[=palier]]&gt;0,Q1658,"")</f>
        <v/>
      </c>
      <c r="K1658" t="str">
        <f>IF(Taureaux[[#All],[=palier-1]]&gt;0,Q1658,"")</f>
        <v/>
      </c>
      <c r="L1658">
        <f>IF(ROW()-1&lt;=60000,ROW()-1)</f>
        <v>1657</v>
      </c>
      <c r="M1658" s="12" t="str">
        <f>IF(Taureaux[[#This Row],[Nom selon le rang]]="","",VLOOKUP(O1658,Q:AF,10,FALSE))</f>
        <v/>
      </c>
      <c r="N1658" t="str">
        <f>IF(Taureaux[[#This Row],[somme des males selon la liste]]="","",RANK(Taureaux[[#This Row],[somme des males selon la liste]],Taureaux[[#All],[somme des males selon la liste]],0))</f>
        <v/>
      </c>
      <c r="O16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8">
        <v>81440257</v>
      </c>
      <c r="Q1658" t="s">
        <v>558</v>
      </c>
      <c r="R1658" t="s">
        <v>181</v>
      </c>
      <c r="S1658" t="s">
        <v>124</v>
      </c>
      <c r="T1658">
        <v>1323.13</v>
      </c>
      <c r="U1658">
        <v>73.239999999999995</v>
      </c>
      <c r="V1658">
        <v>79.37</v>
      </c>
      <c r="W1658">
        <v>65.28</v>
      </c>
      <c r="X1658">
        <v>71.930000000000007</v>
      </c>
      <c r="Y1658">
        <v>68.349999999999994</v>
      </c>
      <c r="Z1658" s="12">
        <f>SUM(Taureaux[[#This Row],[indice 1]:[Indice 5]])</f>
        <v>358.17000000000007</v>
      </c>
      <c r="AA1658" t="s">
        <v>138</v>
      </c>
      <c r="AB1658" t="s">
        <v>138</v>
      </c>
      <c r="AC1658" t="s">
        <v>139</v>
      </c>
      <c r="AD1658">
        <v>13812</v>
      </c>
      <c r="AE1658">
        <v>90</v>
      </c>
    </row>
    <row r="1659" spans="2:31" x14ac:dyDescent="0.25">
      <c r="B1659" s="2">
        <f>IF(Taureaux[[#This Row],[Race]]&lt;&gt;résultats!$C$4,0,SUM(IF(U1659&gt;résultats!E$4,1,0),IF(V1659&gt;résultats!F$4,1,0),IF(W1659&gt;résultats!G$4,1,0),IF(X1659&gt;résultats!H$4,1,0),IF(Y1659&gt;résultats!I$4,1,0),IF(Z1659&gt;résultats!J$4,1,0)))</f>
        <v>0</v>
      </c>
      <c r="C1659">
        <f>IF(AND(Taureaux[[#All],[nombres d''incides M&gt;F]]&gt;résultats!$E$1,Taureaux[[#All],[Race]]=résultats!$C$4),1,0)</f>
        <v>0</v>
      </c>
      <c r="D1659">
        <f>IF(AND(Taureaux[[#All],[nombres d''incides M&gt;F]]=résultats!$E$1,Taureaux[[#All],[Race]]=résultats!$C$4),1,0)</f>
        <v>0</v>
      </c>
      <c r="E1659">
        <f>IF(AND(Taureaux[[#All],[nombres d''incides M&gt;F]]=résultats!$E$1-1,Taureaux[[#All],[Race]]=résultats!$C$4),1,0)</f>
        <v>0</v>
      </c>
      <c r="F1659">
        <f>IF(Taureaux[[#All],[&gt; palier]]=0,0,SUM($C$2:C1659))</f>
        <v>0</v>
      </c>
      <c r="G1659">
        <f>IF(Taureaux[[#All],[=palier]]=0,0,SUM($D$2:D1659)+MAX(Taureaux[[#All],[séquence &gt; palier]]))</f>
        <v>0</v>
      </c>
      <c r="H1659">
        <f>IF(Taureaux[[#All],[=palier-1]]=0,0,SUM($E$2:E1659)+MAX(Taureaux[[#All],[séquence = palier]]))</f>
        <v>0</v>
      </c>
      <c r="I1659" t="str">
        <f>IF(Taureaux[[#All],[&gt; palier]]&gt;0,Q1659,"")</f>
        <v/>
      </c>
      <c r="J1659" t="str">
        <f>IF(Taureaux[[#All],[=palier]]&gt;0,Q1659,"")</f>
        <v/>
      </c>
      <c r="K1659" t="str">
        <f>IF(Taureaux[[#All],[=palier-1]]&gt;0,Q1659,"")</f>
        <v/>
      </c>
      <c r="L1659">
        <f>IF(ROW()-1&lt;=60000,ROW()-1)</f>
        <v>1658</v>
      </c>
      <c r="M1659" s="12" t="str">
        <f>IF(Taureaux[[#This Row],[Nom selon le rang]]="","",VLOOKUP(O1659,Q:AF,10,FALSE))</f>
        <v/>
      </c>
      <c r="N1659" t="str">
        <f>IF(Taureaux[[#This Row],[somme des males selon la liste]]="","",RANK(Taureaux[[#This Row],[somme des males selon la liste]],Taureaux[[#All],[somme des males selon la liste]],0))</f>
        <v/>
      </c>
      <c r="O16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59">
        <v>82823351</v>
      </c>
      <c r="Q1659" t="s">
        <v>686</v>
      </c>
      <c r="R1659" t="s">
        <v>209</v>
      </c>
      <c r="S1659" t="s">
        <v>30</v>
      </c>
      <c r="T1659">
        <v>1377.9</v>
      </c>
      <c r="U1659">
        <v>72.67</v>
      </c>
      <c r="V1659">
        <v>76.64</v>
      </c>
      <c r="W1659">
        <v>61.63</v>
      </c>
      <c r="X1659">
        <v>74.55</v>
      </c>
      <c r="Y1659">
        <v>70.73</v>
      </c>
      <c r="Z1659" s="12">
        <f>SUM(Taureaux[[#This Row],[indice 1]:[Indice 5]])</f>
        <v>356.22</v>
      </c>
      <c r="AA1659" t="s">
        <v>294</v>
      </c>
      <c r="AB1659" t="s">
        <v>294</v>
      </c>
      <c r="AC1659" t="s">
        <v>141</v>
      </c>
      <c r="AD1659">
        <v>702</v>
      </c>
      <c r="AE1659">
        <v>30</v>
      </c>
    </row>
    <row r="1660" spans="2:31" x14ac:dyDescent="0.25">
      <c r="B1660" s="2">
        <f>IF(Taureaux[[#This Row],[Race]]&lt;&gt;résultats!$C$4,0,SUM(IF(U1660&gt;résultats!E$4,1,0),IF(V1660&gt;résultats!F$4,1,0),IF(W1660&gt;résultats!G$4,1,0),IF(X1660&gt;résultats!H$4,1,0),IF(Y1660&gt;résultats!I$4,1,0),IF(Z1660&gt;résultats!J$4,1,0)))</f>
        <v>0</v>
      </c>
      <c r="C1660">
        <f>IF(AND(Taureaux[[#All],[nombres d''incides M&gt;F]]&gt;résultats!$E$1,Taureaux[[#All],[Race]]=résultats!$C$4),1,0)</f>
        <v>0</v>
      </c>
      <c r="D1660">
        <f>IF(AND(Taureaux[[#All],[nombres d''incides M&gt;F]]=résultats!$E$1,Taureaux[[#All],[Race]]=résultats!$C$4),1,0)</f>
        <v>0</v>
      </c>
      <c r="E1660">
        <f>IF(AND(Taureaux[[#All],[nombres d''incides M&gt;F]]=résultats!$E$1-1,Taureaux[[#All],[Race]]=résultats!$C$4),1,0)</f>
        <v>0</v>
      </c>
      <c r="F1660">
        <f>IF(Taureaux[[#All],[&gt; palier]]=0,0,SUM($C$2:C1660))</f>
        <v>0</v>
      </c>
      <c r="G1660">
        <f>IF(Taureaux[[#All],[=palier]]=0,0,SUM($D$2:D1660)+MAX(Taureaux[[#All],[séquence &gt; palier]]))</f>
        <v>0</v>
      </c>
      <c r="H1660">
        <f>IF(Taureaux[[#All],[=palier-1]]=0,0,SUM($E$2:E1660)+MAX(Taureaux[[#All],[séquence = palier]]))</f>
        <v>0</v>
      </c>
      <c r="I1660" t="str">
        <f>IF(Taureaux[[#All],[&gt; palier]]&gt;0,Q1660,"")</f>
        <v/>
      </c>
      <c r="J1660" t="str">
        <f>IF(Taureaux[[#All],[=palier]]&gt;0,Q1660,"")</f>
        <v/>
      </c>
      <c r="K1660" t="str">
        <f>IF(Taureaux[[#All],[=palier-1]]&gt;0,Q1660,"")</f>
        <v/>
      </c>
      <c r="L1660">
        <f>IF(ROW()-1&lt;=60000,ROW()-1)</f>
        <v>1659</v>
      </c>
      <c r="M1660" s="12" t="str">
        <f>IF(Taureaux[[#This Row],[Nom selon le rang]]="","",VLOOKUP(O1660,Q:AF,10,FALSE))</f>
        <v/>
      </c>
      <c r="N1660" t="str">
        <f>IF(Taureaux[[#This Row],[somme des males selon la liste]]="","",RANK(Taureaux[[#This Row],[somme des males selon la liste]],Taureaux[[#All],[somme des males selon la liste]],0))</f>
        <v/>
      </c>
      <c r="O16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0">
        <v>6017389</v>
      </c>
      <c r="Q1660" t="s">
        <v>1840</v>
      </c>
      <c r="R1660" t="s">
        <v>36</v>
      </c>
      <c r="S1660" t="s">
        <v>100</v>
      </c>
      <c r="T1660">
        <v>1127.99</v>
      </c>
      <c r="U1660">
        <v>63.89</v>
      </c>
      <c r="V1660">
        <v>52.79</v>
      </c>
      <c r="W1660">
        <v>70.13</v>
      </c>
      <c r="X1660">
        <v>64.3</v>
      </c>
      <c r="Y1660">
        <v>64.77</v>
      </c>
      <c r="Z1660" s="12">
        <f>SUM(Taureaux[[#This Row],[indice 1]:[Indice 5]])</f>
        <v>315.88</v>
      </c>
      <c r="AA1660" t="s">
        <v>63</v>
      </c>
      <c r="AB1660" t="s">
        <v>247</v>
      </c>
      <c r="AC1660" t="s">
        <v>52</v>
      </c>
      <c r="AD1660">
        <v>5</v>
      </c>
      <c r="AE1660">
        <v>262.91000000000003</v>
      </c>
    </row>
    <row r="1661" spans="2:31" x14ac:dyDescent="0.25">
      <c r="B1661" s="2">
        <f>IF(Taureaux[[#This Row],[Race]]&lt;&gt;résultats!$C$4,0,SUM(IF(U1661&gt;résultats!E$4,1,0),IF(V1661&gt;résultats!F$4,1,0),IF(W1661&gt;résultats!G$4,1,0),IF(X1661&gt;résultats!H$4,1,0),IF(Y1661&gt;résultats!I$4,1,0),IF(Z1661&gt;résultats!J$4,1,0)))</f>
        <v>0</v>
      </c>
      <c r="C1661">
        <f>IF(AND(Taureaux[[#All],[nombres d''incides M&gt;F]]&gt;résultats!$E$1,Taureaux[[#All],[Race]]=résultats!$C$4),1,0)</f>
        <v>0</v>
      </c>
      <c r="D1661">
        <f>IF(AND(Taureaux[[#All],[nombres d''incides M&gt;F]]=résultats!$E$1,Taureaux[[#All],[Race]]=résultats!$C$4),1,0)</f>
        <v>0</v>
      </c>
      <c r="E1661">
        <f>IF(AND(Taureaux[[#All],[nombres d''incides M&gt;F]]=résultats!$E$1-1,Taureaux[[#All],[Race]]=résultats!$C$4),1,0)</f>
        <v>0</v>
      </c>
      <c r="F1661">
        <f>IF(Taureaux[[#All],[&gt; palier]]=0,0,SUM($C$2:C1661))</f>
        <v>0</v>
      </c>
      <c r="G1661">
        <f>IF(Taureaux[[#All],[=palier]]=0,0,SUM($D$2:D1661)+MAX(Taureaux[[#All],[séquence &gt; palier]]))</f>
        <v>0</v>
      </c>
      <c r="H1661">
        <f>IF(Taureaux[[#All],[=palier-1]]=0,0,SUM($E$2:E1661)+MAX(Taureaux[[#All],[séquence = palier]]))</f>
        <v>0</v>
      </c>
      <c r="I1661" t="str">
        <f>IF(Taureaux[[#All],[&gt; palier]]&gt;0,Q1661,"")</f>
        <v/>
      </c>
      <c r="J1661" t="str">
        <f>IF(Taureaux[[#All],[=palier]]&gt;0,Q1661,"")</f>
        <v/>
      </c>
      <c r="K1661" t="str">
        <f>IF(Taureaux[[#All],[=palier-1]]&gt;0,Q1661,"")</f>
        <v/>
      </c>
      <c r="L1661">
        <f>IF(ROW()-1&lt;=60000,ROW()-1)</f>
        <v>1660</v>
      </c>
      <c r="M1661" s="12" t="str">
        <f>IF(Taureaux[[#This Row],[Nom selon le rang]]="","",VLOOKUP(O1661,Q:AF,10,FALSE))</f>
        <v/>
      </c>
      <c r="N1661" t="str">
        <f>IF(Taureaux[[#This Row],[somme des males selon la liste]]="","",RANK(Taureaux[[#This Row],[somme des males selon la liste]],Taureaux[[#All],[somme des males selon la liste]],0))</f>
        <v/>
      </c>
      <c r="O16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1">
        <v>79123459</v>
      </c>
      <c r="Q1661" t="s">
        <v>1669</v>
      </c>
      <c r="R1661" t="s">
        <v>120</v>
      </c>
      <c r="S1661" t="s">
        <v>99</v>
      </c>
      <c r="T1661">
        <v>1155.19</v>
      </c>
      <c r="U1661">
        <v>76.83</v>
      </c>
      <c r="V1661">
        <v>56.93</v>
      </c>
      <c r="W1661">
        <v>64.430000000000007</v>
      </c>
      <c r="X1661">
        <v>57.54</v>
      </c>
      <c r="Y1661">
        <v>71.040000000000006</v>
      </c>
      <c r="Z1661" s="12">
        <f>SUM(Taureaux[[#This Row],[indice 1]:[Indice 5]])</f>
        <v>326.77</v>
      </c>
      <c r="AA1661" t="s">
        <v>376</v>
      </c>
      <c r="AB1661" t="s">
        <v>376</v>
      </c>
      <c r="AC1661" t="s">
        <v>106</v>
      </c>
      <c r="AD1661">
        <v>1760</v>
      </c>
      <c r="AE1661">
        <v>60</v>
      </c>
    </row>
    <row r="1662" spans="2:31" x14ac:dyDescent="0.25">
      <c r="B1662" s="2">
        <f>IF(Taureaux[[#This Row],[Race]]&lt;&gt;résultats!$C$4,0,SUM(IF(U1662&gt;résultats!E$4,1,0),IF(V1662&gt;résultats!F$4,1,0),IF(W1662&gt;résultats!G$4,1,0),IF(X1662&gt;résultats!H$4,1,0),IF(Y1662&gt;résultats!I$4,1,0),IF(Z1662&gt;résultats!J$4,1,0)))</f>
        <v>5</v>
      </c>
      <c r="C1662">
        <f>IF(AND(Taureaux[[#All],[nombres d''incides M&gt;F]]&gt;résultats!$E$1,Taureaux[[#All],[Race]]=résultats!$C$4),1,0)</f>
        <v>1</v>
      </c>
      <c r="D1662">
        <f>IF(AND(Taureaux[[#All],[nombres d''incides M&gt;F]]=résultats!$E$1,Taureaux[[#All],[Race]]=résultats!$C$4),1,0)</f>
        <v>0</v>
      </c>
      <c r="E1662">
        <f>IF(AND(Taureaux[[#All],[nombres d''incides M&gt;F]]=résultats!$E$1-1,Taureaux[[#All],[Race]]=résultats!$C$4),1,0)</f>
        <v>0</v>
      </c>
      <c r="F1662">
        <f>IF(Taureaux[[#All],[&gt; palier]]=0,0,SUM($C$2:C1662))</f>
        <v>52</v>
      </c>
      <c r="G1662">
        <f>IF(Taureaux[[#All],[=palier]]=0,0,SUM($D$2:D1662)+MAX(Taureaux[[#All],[séquence &gt; palier]]))</f>
        <v>0</v>
      </c>
      <c r="H1662">
        <f>IF(Taureaux[[#All],[=palier-1]]=0,0,SUM($E$2:E1662)+MAX(Taureaux[[#All],[séquence = palier]]))</f>
        <v>0</v>
      </c>
      <c r="I1662" t="str">
        <f>IF(Taureaux[[#All],[&gt; palier]]&gt;0,Q1662,"")</f>
        <v>CALU DE ROMAINDU70</v>
      </c>
      <c r="J1662" t="str">
        <f>IF(Taureaux[[#All],[=palier]]&gt;0,Q1662,"")</f>
        <v/>
      </c>
      <c r="K1662" t="str">
        <f>IF(Taureaux[[#All],[=palier-1]]&gt;0,Q1662,"")</f>
        <v/>
      </c>
      <c r="L1662">
        <f>IF(ROW()-1&lt;=60000,ROW()-1)</f>
        <v>1661</v>
      </c>
      <c r="M1662" s="12" t="str">
        <f>IF(Taureaux[[#This Row],[Nom selon le rang]]="","",VLOOKUP(O1662,Q:AF,10,FALSE))</f>
        <v/>
      </c>
      <c r="N1662" t="str">
        <f>IF(Taureaux[[#This Row],[somme des males selon la liste]]="","",RANK(Taureaux[[#This Row],[somme des males selon la liste]],Taureaux[[#All],[somme des males selon la liste]],0))</f>
        <v/>
      </c>
      <c r="O16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2">
        <v>57225821</v>
      </c>
      <c r="Q1662" t="s">
        <v>1955</v>
      </c>
      <c r="R1662" t="s">
        <v>7</v>
      </c>
      <c r="S1662" t="s">
        <v>132</v>
      </c>
      <c r="T1662">
        <v>965.28</v>
      </c>
      <c r="U1662">
        <v>58.67</v>
      </c>
      <c r="V1662">
        <v>59.1</v>
      </c>
      <c r="W1662">
        <v>70.349999999999994</v>
      </c>
      <c r="X1662">
        <v>61.95</v>
      </c>
      <c r="Y1662">
        <v>61.62</v>
      </c>
      <c r="Z1662" s="12">
        <f>SUM(Taureaux[[#This Row],[indice 1]:[Indice 5]])</f>
        <v>311.69</v>
      </c>
      <c r="AA1662" t="s">
        <v>627</v>
      </c>
      <c r="AB1662" t="s">
        <v>627</v>
      </c>
      <c r="AC1662" t="s">
        <v>136</v>
      </c>
      <c r="AD1662">
        <v>6095</v>
      </c>
      <c r="AE1662">
        <v>30</v>
      </c>
    </row>
    <row r="1663" spans="2:31" x14ac:dyDescent="0.25">
      <c r="B1663" s="2">
        <f>IF(Taureaux[[#This Row],[Race]]&lt;&gt;résultats!$C$4,0,SUM(IF(U1663&gt;résultats!E$4,1,0),IF(V1663&gt;résultats!F$4,1,0),IF(W1663&gt;résultats!G$4,1,0),IF(X1663&gt;résultats!H$4,1,0),IF(Y1663&gt;résultats!I$4,1,0),IF(Z1663&gt;résultats!J$4,1,0)))</f>
        <v>0</v>
      </c>
      <c r="C1663">
        <f>IF(AND(Taureaux[[#All],[nombres d''incides M&gt;F]]&gt;résultats!$E$1,Taureaux[[#All],[Race]]=résultats!$C$4),1,0)</f>
        <v>0</v>
      </c>
      <c r="D1663">
        <f>IF(AND(Taureaux[[#All],[nombres d''incides M&gt;F]]=résultats!$E$1,Taureaux[[#All],[Race]]=résultats!$C$4),1,0)</f>
        <v>0</v>
      </c>
      <c r="E1663">
        <f>IF(AND(Taureaux[[#All],[nombres d''incides M&gt;F]]=résultats!$E$1-1,Taureaux[[#All],[Race]]=résultats!$C$4),1,0)</f>
        <v>0</v>
      </c>
      <c r="F1663">
        <f>IF(Taureaux[[#All],[&gt; palier]]=0,0,SUM($C$2:C1663))</f>
        <v>0</v>
      </c>
      <c r="G1663">
        <f>IF(Taureaux[[#All],[=palier]]=0,0,SUM($D$2:D1663)+MAX(Taureaux[[#All],[séquence &gt; palier]]))</f>
        <v>0</v>
      </c>
      <c r="H1663">
        <f>IF(Taureaux[[#All],[=palier-1]]=0,0,SUM($E$2:E1663)+MAX(Taureaux[[#All],[séquence = palier]]))</f>
        <v>0</v>
      </c>
      <c r="I1663" t="str">
        <f>IF(Taureaux[[#All],[&gt; palier]]&gt;0,Q1663,"")</f>
        <v/>
      </c>
      <c r="J1663" t="str">
        <f>IF(Taureaux[[#All],[=palier]]&gt;0,Q1663,"")</f>
        <v/>
      </c>
      <c r="K1663" t="str">
        <f>IF(Taureaux[[#All],[=palier-1]]&gt;0,Q1663,"")</f>
        <v/>
      </c>
      <c r="L1663">
        <f>IF(ROW()-1&lt;=60000,ROW()-1)</f>
        <v>1662</v>
      </c>
      <c r="M1663" s="12" t="str">
        <f>IF(Taureaux[[#This Row],[Nom selon le rang]]="","",VLOOKUP(O1663,Q:AF,10,FALSE))</f>
        <v/>
      </c>
      <c r="N1663" t="str">
        <f>IF(Taureaux[[#This Row],[somme des males selon la liste]]="","",RANK(Taureaux[[#This Row],[somme des males selon la liste]],Taureaux[[#All],[somme des males selon la liste]],0))</f>
        <v/>
      </c>
      <c r="O16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3">
        <v>77550441</v>
      </c>
      <c r="Q1663" t="s">
        <v>2040</v>
      </c>
      <c r="R1663" t="s">
        <v>120</v>
      </c>
      <c r="S1663" t="s">
        <v>48</v>
      </c>
      <c r="T1663">
        <v>1087</v>
      </c>
      <c r="U1663">
        <v>60.73</v>
      </c>
      <c r="V1663">
        <v>65.25</v>
      </c>
      <c r="W1663">
        <v>67.36</v>
      </c>
      <c r="X1663">
        <v>61.41</v>
      </c>
      <c r="Y1663">
        <v>56.93</v>
      </c>
      <c r="Z1663" s="12">
        <f>SUM(Taureaux[[#This Row],[indice 1]:[Indice 5]])</f>
        <v>311.67999999999995</v>
      </c>
      <c r="AA1663" t="s">
        <v>287</v>
      </c>
      <c r="AB1663" t="s">
        <v>287</v>
      </c>
      <c r="AC1663" t="s">
        <v>152</v>
      </c>
      <c r="AD1663">
        <v>378</v>
      </c>
      <c r="AE1663">
        <v>30</v>
      </c>
    </row>
    <row r="1664" spans="2:31" x14ac:dyDescent="0.25">
      <c r="B1664" s="2">
        <f>IF(Taureaux[[#This Row],[Race]]&lt;&gt;résultats!$C$4,0,SUM(IF(U1664&gt;résultats!E$4,1,0),IF(V1664&gt;résultats!F$4,1,0),IF(W1664&gt;résultats!G$4,1,0),IF(X1664&gt;résultats!H$4,1,0),IF(Y1664&gt;résultats!I$4,1,0),IF(Z1664&gt;résultats!J$4,1,0)))</f>
        <v>0</v>
      </c>
      <c r="C1664">
        <f>IF(AND(Taureaux[[#All],[nombres d''incides M&gt;F]]&gt;résultats!$E$1,Taureaux[[#All],[Race]]=résultats!$C$4),1,0)</f>
        <v>0</v>
      </c>
      <c r="D1664">
        <f>IF(AND(Taureaux[[#All],[nombres d''incides M&gt;F]]=résultats!$E$1,Taureaux[[#All],[Race]]=résultats!$C$4),1,0)</f>
        <v>0</v>
      </c>
      <c r="E1664">
        <f>IF(AND(Taureaux[[#All],[nombres d''incides M&gt;F]]=résultats!$E$1-1,Taureaux[[#All],[Race]]=résultats!$C$4),1,0)</f>
        <v>0</v>
      </c>
      <c r="F1664">
        <f>IF(Taureaux[[#All],[&gt; palier]]=0,0,SUM($C$2:C1664))</f>
        <v>0</v>
      </c>
      <c r="G1664">
        <f>IF(Taureaux[[#All],[=palier]]=0,0,SUM($D$2:D1664)+MAX(Taureaux[[#All],[séquence &gt; palier]]))</f>
        <v>0</v>
      </c>
      <c r="H1664">
        <f>IF(Taureaux[[#All],[=palier-1]]=0,0,SUM($E$2:E1664)+MAX(Taureaux[[#All],[séquence = palier]]))</f>
        <v>0</v>
      </c>
      <c r="I1664" t="str">
        <f>IF(Taureaux[[#All],[&gt; palier]]&gt;0,Q1664,"")</f>
        <v/>
      </c>
      <c r="J1664" t="str">
        <f>IF(Taureaux[[#All],[=palier]]&gt;0,Q1664,"")</f>
        <v/>
      </c>
      <c r="K1664" t="str">
        <f>IF(Taureaux[[#All],[=palier-1]]&gt;0,Q1664,"")</f>
        <v/>
      </c>
      <c r="L1664">
        <f>IF(ROW()-1&lt;=60000,ROW()-1)</f>
        <v>1663</v>
      </c>
      <c r="M1664" s="12" t="str">
        <f>IF(Taureaux[[#This Row],[Nom selon le rang]]="","",VLOOKUP(O1664,Q:AF,10,FALSE))</f>
        <v/>
      </c>
      <c r="N1664" t="str">
        <f>IF(Taureaux[[#This Row],[somme des males selon la liste]]="","",RANK(Taureaux[[#This Row],[somme des males selon la liste]],Taureaux[[#All],[somme des males selon la liste]],0))</f>
        <v/>
      </c>
      <c r="O16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4">
        <v>9139801</v>
      </c>
      <c r="Q1664" t="s">
        <v>2707</v>
      </c>
      <c r="R1664" t="s">
        <v>36</v>
      </c>
      <c r="S1664" t="s">
        <v>82</v>
      </c>
      <c r="T1664">
        <v>1133.1300000000001</v>
      </c>
      <c r="U1664">
        <v>60.28</v>
      </c>
      <c r="V1664">
        <v>61.18</v>
      </c>
      <c r="W1664">
        <v>31.72</v>
      </c>
      <c r="X1664">
        <v>76.150000000000006</v>
      </c>
      <c r="Y1664">
        <v>52.16</v>
      </c>
      <c r="Z1664" s="12">
        <f>SUM(Taureaux[[#This Row],[indice 1]:[Indice 5]])</f>
        <v>281.49</v>
      </c>
      <c r="AA1664" t="s">
        <v>38</v>
      </c>
      <c r="AB1664" t="s">
        <v>38</v>
      </c>
      <c r="AC1664" t="s">
        <v>39</v>
      </c>
      <c r="AD1664">
        <v>4267</v>
      </c>
      <c r="AE1664">
        <v>61.49</v>
      </c>
    </row>
    <row r="1665" spans="2:31" x14ac:dyDescent="0.25">
      <c r="B1665" s="2">
        <f>IF(Taureaux[[#This Row],[Race]]&lt;&gt;résultats!$C$4,0,SUM(IF(U1665&gt;résultats!E$4,1,0),IF(V1665&gt;résultats!F$4,1,0),IF(W1665&gt;résultats!G$4,1,0),IF(X1665&gt;résultats!H$4,1,0),IF(Y1665&gt;résultats!I$4,1,0),IF(Z1665&gt;résultats!J$4,1,0)))</f>
        <v>0</v>
      </c>
      <c r="C1665">
        <f>IF(AND(Taureaux[[#All],[nombres d''incides M&gt;F]]&gt;résultats!$E$1,Taureaux[[#All],[Race]]=résultats!$C$4),1,0)</f>
        <v>0</v>
      </c>
      <c r="D1665">
        <f>IF(AND(Taureaux[[#All],[nombres d''incides M&gt;F]]=résultats!$E$1,Taureaux[[#All],[Race]]=résultats!$C$4),1,0)</f>
        <v>0</v>
      </c>
      <c r="E1665">
        <f>IF(AND(Taureaux[[#All],[nombres d''incides M&gt;F]]=résultats!$E$1-1,Taureaux[[#All],[Race]]=résultats!$C$4),1,0)</f>
        <v>0</v>
      </c>
      <c r="F1665">
        <f>IF(Taureaux[[#All],[&gt; palier]]=0,0,SUM($C$2:C1665))</f>
        <v>0</v>
      </c>
      <c r="G1665">
        <f>IF(Taureaux[[#All],[=palier]]=0,0,SUM($D$2:D1665)+MAX(Taureaux[[#All],[séquence &gt; palier]]))</f>
        <v>0</v>
      </c>
      <c r="H1665">
        <f>IF(Taureaux[[#All],[=palier-1]]=0,0,SUM($E$2:E1665)+MAX(Taureaux[[#All],[séquence = palier]]))</f>
        <v>0</v>
      </c>
      <c r="I1665" t="str">
        <f>IF(Taureaux[[#All],[&gt; palier]]&gt;0,Q1665,"")</f>
        <v/>
      </c>
      <c r="J1665" t="str">
        <f>IF(Taureaux[[#All],[=palier]]&gt;0,Q1665,"")</f>
        <v/>
      </c>
      <c r="K1665" t="str">
        <f>IF(Taureaux[[#All],[=palier-1]]&gt;0,Q1665,"")</f>
        <v/>
      </c>
      <c r="L1665">
        <f>IF(ROW()-1&lt;=60000,ROW()-1)</f>
        <v>1664</v>
      </c>
      <c r="M1665" s="12" t="str">
        <f>IF(Taureaux[[#This Row],[Nom selon le rang]]="","",VLOOKUP(O1665,Q:AF,10,FALSE))</f>
        <v/>
      </c>
      <c r="N1665" t="str">
        <f>IF(Taureaux[[#This Row],[somme des males selon la liste]]="","",RANK(Taureaux[[#This Row],[somme des males selon la liste]],Taureaux[[#All],[somme des males selon la liste]],0))</f>
        <v/>
      </c>
      <c r="O16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5">
        <v>5862232</v>
      </c>
      <c r="Q1665" t="s">
        <v>2387</v>
      </c>
      <c r="R1665" t="s">
        <v>36</v>
      </c>
      <c r="S1665" t="s">
        <v>99</v>
      </c>
      <c r="T1665">
        <v>1013.98</v>
      </c>
      <c r="U1665">
        <v>56</v>
      </c>
      <c r="V1665">
        <v>60.91</v>
      </c>
      <c r="W1665">
        <v>68.59</v>
      </c>
      <c r="X1665">
        <v>59.66</v>
      </c>
      <c r="Y1665">
        <v>48.32</v>
      </c>
      <c r="Z1665" s="12">
        <f>SUM(Taureaux[[#This Row],[indice 1]:[Indice 5]])</f>
        <v>293.48</v>
      </c>
      <c r="AA1665" t="s">
        <v>38</v>
      </c>
      <c r="AB1665" t="s">
        <v>38</v>
      </c>
      <c r="AC1665" t="s">
        <v>39</v>
      </c>
      <c r="AD1665">
        <v>5935</v>
      </c>
      <c r="AE1665">
        <v>73.48</v>
      </c>
    </row>
    <row r="1666" spans="2:31" x14ac:dyDescent="0.25">
      <c r="B1666" s="2">
        <f>IF(Taureaux[[#This Row],[Race]]&lt;&gt;résultats!$C$4,0,SUM(IF(U1666&gt;résultats!E$4,1,0),IF(V1666&gt;résultats!F$4,1,0),IF(W1666&gt;résultats!G$4,1,0),IF(X1666&gt;résultats!H$4,1,0),IF(Y1666&gt;résultats!I$4,1,0),IF(Z1666&gt;résultats!J$4,1,0)))</f>
        <v>0</v>
      </c>
      <c r="C1666">
        <f>IF(AND(Taureaux[[#All],[nombres d''incides M&gt;F]]&gt;résultats!$E$1,Taureaux[[#All],[Race]]=résultats!$C$4),1,0)</f>
        <v>0</v>
      </c>
      <c r="D1666">
        <f>IF(AND(Taureaux[[#All],[nombres d''incides M&gt;F]]=résultats!$E$1,Taureaux[[#All],[Race]]=résultats!$C$4),1,0)</f>
        <v>0</v>
      </c>
      <c r="E1666">
        <f>IF(AND(Taureaux[[#All],[nombres d''incides M&gt;F]]=résultats!$E$1-1,Taureaux[[#All],[Race]]=résultats!$C$4),1,0)</f>
        <v>0</v>
      </c>
      <c r="F1666">
        <f>IF(Taureaux[[#All],[&gt; palier]]=0,0,SUM($C$2:C1666))</f>
        <v>0</v>
      </c>
      <c r="G1666">
        <f>IF(Taureaux[[#All],[=palier]]=0,0,SUM($D$2:D1666)+MAX(Taureaux[[#All],[séquence &gt; palier]]))</f>
        <v>0</v>
      </c>
      <c r="H1666">
        <f>IF(Taureaux[[#All],[=palier-1]]=0,0,SUM($E$2:E1666)+MAX(Taureaux[[#All],[séquence = palier]]))</f>
        <v>0</v>
      </c>
      <c r="I1666" t="str">
        <f>IF(Taureaux[[#All],[&gt; palier]]&gt;0,Q1666,"")</f>
        <v/>
      </c>
      <c r="J1666" t="str">
        <f>IF(Taureaux[[#All],[=palier]]&gt;0,Q1666,"")</f>
        <v/>
      </c>
      <c r="K1666" t="str">
        <f>IF(Taureaux[[#All],[=palier-1]]&gt;0,Q1666,"")</f>
        <v/>
      </c>
      <c r="L1666">
        <f>IF(ROW()-1&lt;=60000,ROW()-1)</f>
        <v>1665</v>
      </c>
      <c r="M1666" s="12" t="str">
        <f>IF(Taureaux[[#This Row],[Nom selon le rang]]="","",VLOOKUP(O1666,Q:AF,10,FALSE))</f>
        <v/>
      </c>
      <c r="N1666" t="str">
        <f>IF(Taureaux[[#This Row],[somme des males selon la liste]]="","",RANK(Taureaux[[#This Row],[somme des males selon la liste]],Taureaux[[#All],[somme des males selon la liste]],0))</f>
        <v/>
      </c>
      <c r="O16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6">
        <v>5718493</v>
      </c>
      <c r="Q1666" t="s">
        <v>2610</v>
      </c>
      <c r="R1666" t="s">
        <v>36</v>
      </c>
      <c r="S1666" t="s">
        <v>93</v>
      </c>
      <c r="T1666">
        <v>1093.79</v>
      </c>
      <c r="U1666">
        <v>54.99</v>
      </c>
      <c r="V1666">
        <v>67.790000000000006</v>
      </c>
      <c r="W1666">
        <v>69.13</v>
      </c>
      <c r="X1666">
        <v>41.23</v>
      </c>
      <c r="Y1666">
        <v>36.630000000000003</v>
      </c>
      <c r="Z1666" s="12">
        <f>SUM(Taureaux[[#This Row],[indice 1]:[Indice 5]])</f>
        <v>269.77</v>
      </c>
      <c r="AA1666" t="s">
        <v>38</v>
      </c>
      <c r="AB1666" t="s">
        <v>38</v>
      </c>
      <c r="AC1666" t="s">
        <v>39</v>
      </c>
      <c r="AD1666">
        <v>7441</v>
      </c>
      <c r="AE1666">
        <v>49.77</v>
      </c>
    </row>
    <row r="1667" spans="2:31" x14ac:dyDescent="0.25">
      <c r="B1667" s="2">
        <f>IF(Taureaux[[#This Row],[Race]]&lt;&gt;résultats!$C$4,0,SUM(IF(U1667&gt;résultats!E$4,1,0),IF(V1667&gt;résultats!F$4,1,0),IF(W1667&gt;résultats!G$4,1,0),IF(X1667&gt;résultats!H$4,1,0),IF(Y1667&gt;résultats!I$4,1,0),IF(Z1667&gt;résultats!J$4,1,0)))</f>
        <v>0</v>
      </c>
      <c r="C1667">
        <f>IF(AND(Taureaux[[#All],[nombres d''incides M&gt;F]]&gt;résultats!$E$1,Taureaux[[#All],[Race]]=résultats!$C$4),1,0)</f>
        <v>0</v>
      </c>
      <c r="D1667">
        <f>IF(AND(Taureaux[[#All],[nombres d''incides M&gt;F]]=résultats!$E$1,Taureaux[[#All],[Race]]=résultats!$C$4),1,0)</f>
        <v>0</v>
      </c>
      <c r="E1667">
        <f>IF(AND(Taureaux[[#All],[nombres d''incides M&gt;F]]=résultats!$E$1-1,Taureaux[[#All],[Race]]=résultats!$C$4),1,0)</f>
        <v>0</v>
      </c>
      <c r="F1667">
        <f>IF(Taureaux[[#All],[&gt; palier]]=0,0,SUM($C$2:C1667))</f>
        <v>0</v>
      </c>
      <c r="G1667">
        <f>IF(Taureaux[[#All],[=palier]]=0,0,SUM($D$2:D1667)+MAX(Taureaux[[#All],[séquence &gt; palier]]))</f>
        <v>0</v>
      </c>
      <c r="H1667">
        <f>IF(Taureaux[[#All],[=palier-1]]=0,0,SUM($E$2:E1667)+MAX(Taureaux[[#All],[séquence = palier]]))</f>
        <v>0</v>
      </c>
      <c r="I1667" t="str">
        <f>IF(Taureaux[[#All],[&gt; palier]]&gt;0,Q1667,"")</f>
        <v/>
      </c>
      <c r="J1667" t="str">
        <f>IF(Taureaux[[#All],[=palier]]&gt;0,Q1667,"")</f>
        <v/>
      </c>
      <c r="K1667" t="str">
        <f>IF(Taureaux[[#All],[=palier-1]]&gt;0,Q1667,"")</f>
        <v/>
      </c>
      <c r="L1667">
        <f>IF(ROW()-1&lt;=60000,ROW()-1)</f>
        <v>1666</v>
      </c>
      <c r="M1667" s="12" t="str">
        <f>IF(Taureaux[[#This Row],[Nom selon le rang]]="","",VLOOKUP(O1667,Q:AF,10,FALSE))</f>
        <v/>
      </c>
      <c r="N1667" t="str">
        <f>IF(Taureaux[[#This Row],[somme des males selon la liste]]="","",RANK(Taureaux[[#This Row],[somme des males selon la liste]],Taureaux[[#All],[somme des males selon la liste]],0))</f>
        <v/>
      </c>
      <c r="O16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7">
        <v>6521204</v>
      </c>
      <c r="Q1667" t="s">
        <v>2273</v>
      </c>
      <c r="R1667" t="s">
        <v>36</v>
      </c>
      <c r="S1667" t="s">
        <v>70</v>
      </c>
      <c r="T1667">
        <v>1121.53</v>
      </c>
      <c r="U1667">
        <v>61.62</v>
      </c>
      <c r="V1667">
        <v>58.21</v>
      </c>
      <c r="W1667">
        <v>72.58</v>
      </c>
      <c r="X1667">
        <v>52.63</v>
      </c>
      <c r="Y1667">
        <v>52.78</v>
      </c>
      <c r="Z1667" s="12">
        <f>SUM(Taureaux[[#This Row],[indice 1]:[Indice 5]])</f>
        <v>297.82</v>
      </c>
      <c r="AA1667" t="s">
        <v>38</v>
      </c>
      <c r="AB1667" t="s">
        <v>38</v>
      </c>
      <c r="AC1667" t="s">
        <v>39</v>
      </c>
      <c r="AD1667">
        <v>5685</v>
      </c>
      <c r="AE1667">
        <v>77.819999999999993</v>
      </c>
    </row>
    <row r="1668" spans="2:31" x14ac:dyDescent="0.25">
      <c r="B1668" s="2">
        <f>IF(Taureaux[[#This Row],[Race]]&lt;&gt;résultats!$C$4,0,SUM(IF(U1668&gt;résultats!E$4,1,0),IF(V1668&gt;résultats!F$4,1,0),IF(W1668&gt;résultats!G$4,1,0),IF(X1668&gt;résultats!H$4,1,0),IF(Y1668&gt;résultats!I$4,1,0),IF(Z1668&gt;résultats!J$4,1,0)))</f>
        <v>0</v>
      </c>
      <c r="C1668">
        <f>IF(AND(Taureaux[[#All],[nombres d''incides M&gt;F]]&gt;résultats!$E$1,Taureaux[[#All],[Race]]=résultats!$C$4),1,0)</f>
        <v>0</v>
      </c>
      <c r="D1668">
        <f>IF(AND(Taureaux[[#All],[nombres d''incides M&gt;F]]=résultats!$E$1,Taureaux[[#All],[Race]]=résultats!$C$4),1,0)</f>
        <v>0</v>
      </c>
      <c r="E1668">
        <f>IF(AND(Taureaux[[#All],[nombres d''incides M&gt;F]]=résultats!$E$1-1,Taureaux[[#All],[Race]]=résultats!$C$4),1,0)</f>
        <v>0</v>
      </c>
      <c r="F1668">
        <f>IF(Taureaux[[#All],[&gt; palier]]=0,0,SUM($C$2:C1668))</f>
        <v>0</v>
      </c>
      <c r="G1668">
        <f>IF(Taureaux[[#All],[=palier]]=0,0,SUM($D$2:D1668)+MAX(Taureaux[[#All],[séquence &gt; palier]]))</f>
        <v>0</v>
      </c>
      <c r="H1668">
        <f>IF(Taureaux[[#All],[=palier-1]]=0,0,SUM($E$2:E1668)+MAX(Taureaux[[#All],[séquence = palier]]))</f>
        <v>0</v>
      </c>
      <c r="I1668" t="str">
        <f>IF(Taureaux[[#All],[&gt; palier]]&gt;0,Q1668,"")</f>
        <v/>
      </c>
      <c r="J1668" t="str">
        <f>IF(Taureaux[[#All],[=palier]]&gt;0,Q1668,"")</f>
        <v/>
      </c>
      <c r="K1668" t="str">
        <f>IF(Taureaux[[#All],[=palier-1]]&gt;0,Q1668,"")</f>
        <v/>
      </c>
      <c r="L1668">
        <f>IF(ROW()-1&lt;=60000,ROW()-1)</f>
        <v>1667</v>
      </c>
      <c r="M1668" s="12" t="str">
        <f>IF(Taureaux[[#This Row],[Nom selon le rang]]="","",VLOOKUP(O1668,Q:AF,10,FALSE))</f>
        <v/>
      </c>
      <c r="N1668" t="str">
        <f>IF(Taureaux[[#This Row],[somme des males selon la liste]]="","",RANK(Taureaux[[#This Row],[somme des males selon la liste]],Taureaux[[#All],[somme des males selon la liste]],0))</f>
        <v/>
      </c>
      <c r="O16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8">
        <v>81550282</v>
      </c>
      <c r="Q1668" t="s">
        <v>1119</v>
      </c>
      <c r="R1668" t="s">
        <v>120</v>
      </c>
      <c r="S1668" t="s">
        <v>159</v>
      </c>
      <c r="T1668">
        <v>1173.67</v>
      </c>
      <c r="U1668">
        <v>75.47</v>
      </c>
      <c r="V1668">
        <v>64.13</v>
      </c>
      <c r="W1668">
        <v>63.57</v>
      </c>
      <c r="X1668">
        <v>60.6</v>
      </c>
      <c r="Y1668">
        <v>77.36</v>
      </c>
      <c r="Z1668" s="12">
        <f>SUM(Taureaux[[#This Row],[indice 1]:[Indice 5]])</f>
        <v>341.13</v>
      </c>
      <c r="AA1668" t="s">
        <v>376</v>
      </c>
      <c r="AB1668" t="s">
        <v>376</v>
      </c>
      <c r="AC1668" t="s">
        <v>106</v>
      </c>
      <c r="AD1668">
        <v>655</v>
      </c>
      <c r="AE1668">
        <v>60</v>
      </c>
    </row>
    <row r="1669" spans="2:31" x14ac:dyDescent="0.25">
      <c r="B1669" s="2">
        <f>IF(Taureaux[[#This Row],[Race]]&lt;&gt;résultats!$C$4,0,SUM(IF(U1669&gt;résultats!E$4,1,0),IF(V1669&gt;résultats!F$4,1,0),IF(W1669&gt;résultats!G$4,1,0),IF(X1669&gt;résultats!H$4,1,0),IF(Y1669&gt;résultats!I$4,1,0),IF(Z1669&gt;résultats!J$4,1,0)))</f>
        <v>0</v>
      </c>
      <c r="C1669">
        <f>IF(AND(Taureaux[[#All],[nombres d''incides M&gt;F]]&gt;résultats!$E$1,Taureaux[[#All],[Race]]=résultats!$C$4),1,0)</f>
        <v>0</v>
      </c>
      <c r="D1669">
        <f>IF(AND(Taureaux[[#All],[nombres d''incides M&gt;F]]=résultats!$E$1,Taureaux[[#All],[Race]]=résultats!$C$4),1,0)</f>
        <v>0</v>
      </c>
      <c r="E1669">
        <f>IF(AND(Taureaux[[#All],[nombres d''incides M&gt;F]]=résultats!$E$1-1,Taureaux[[#All],[Race]]=résultats!$C$4),1,0)</f>
        <v>0</v>
      </c>
      <c r="F1669">
        <f>IF(Taureaux[[#All],[&gt; palier]]=0,0,SUM($C$2:C1669))</f>
        <v>0</v>
      </c>
      <c r="G1669">
        <f>IF(Taureaux[[#All],[=palier]]=0,0,SUM($D$2:D1669)+MAX(Taureaux[[#All],[séquence &gt; palier]]))</f>
        <v>0</v>
      </c>
      <c r="H1669">
        <f>IF(Taureaux[[#All],[=palier-1]]=0,0,SUM($E$2:E1669)+MAX(Taureaux[[#All],[séquence = palier]]))</f>
        <v>0</v>
      </c>
      <c r="I1669" t="str">
        <f>IF(Taureaux[[#All],[&gt; palier]]&gt;0,Q1669,"")</f>
        <v/>
      </c>
      <c r="J1669" t="str">
        <f>IF(Taureaux[[#All],[=palier]]&gt;0,Q1669,"")</f>
        <v/>
      </c>
      <c r="K1669" t="str">
        <f>IF(Taureaux[[#All],[=palier-1]]&gt;0,Q1669,"")</f>
        <v/>
      </c>
      <c r="L1669">
        <f>IF(ROW()-1&lt;=60000,ROW()-1)</f>
        <v>1668</v>
      </c>
      <c r="M1669" s="12" t="str">
        <f>IF(Taureaux[[#This Row],[Nom selon le rang]]="","",VLOOKUP(O1669,Q:AF,10,FALSE))</f>
        <v/>
      </c>
      <c r="N1669" t="str">
        <f>IF(Taureaux[[#This Row],[somme des males selon la liste]]="","",RANK(Taureaux[[#This Row],[somme des males selon la liste]],Taureaux[[#All],[somme des males selon la liste]],0))</f>
        <v/>
      </c>
      <c r="O16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69">
        <v>81469200</v>
      </c>
      <c r="Q1669" t="s">
        <v>1083</v>
      </c>
      <c r="R1669" t="s">
        <v>209</v>
      </c>
      <c r="S1669" t="s">
        <v>81</v>
      </c>
      <c r="T1669">
        <v>1357.32</v>
      </c>
      <c r="U1669">
        <v>70.739999999999995</v>
      </c>
      <c r="V1669">
        <v>78.05</v>
      </c>
      <c r="W1669">
        <v>60.54</v>
      </c>
      <c r="X1669">
        <v>68.849999999999994</v>
      </c>
      <c r="Y1669">
        <v>66.95</v>
      </c>
      <c r="Z1669" s="12">
        <f>SUM(Taureaux[[#This Row],[indice 1]:[Indice 5]])</f>
        <v>345.12999999999994</v>
      </c>
      <c r="AA1669" t="s">
        <v>121</v>
      </c>
      <c r="AB1669" t="s">
        <v>121</v>
      </c>
      <c r="AC1669" t="s">
        <v>122</v>
      </c>
      <c r="AD1669">
        <v>736</v>
      </c>
      <c r="AE1669">
        <v>30</v>
      </c>
    </row>
    <row r="1670" spans="2:31" x14ac:dyDescent="0.25">
      <c r="B1670" s="2">
        <f>IF(Taureaux[[#This Row],[Race]]&lt;&gt;résultats!$C$4,0,SUM(IF(U1670&gt;résultats!E$4,1,0),IF(V1670&gt;résultats!F$4,1,0),IF(W1670&gt;résultats!G$4,1,0),IF(X1670&gt;résultats!H$4,1,0),IF(Y1670&gt;résultats!I$4,1,0),IF(Z1670&gt;résultats!J$4,1,0)))</f>
        <v>0</v>
      </c>
      <c r="C1670">
        <f>IF(AND(Taureaux[[#All],[nombres d''incides M&gt;F]]&gt;résultats!$E$1,Taureaux[[#All],[Race]]=résultats!$C$4),1,0)</f>
        <v>0</v>
      </c>
      <c r="D1670">
        <f>IF(AND(Taureaux[[#All],[nombres d''incides M&gt;F]]=résultats!$E$1,Taureaux[[#All],[Race]]=résultats!$C$4),1,0)</f>
        <v>0</v>
      </c>
      <c r="E1670">
        <f>IF(AND(Taureaux[[#All],[nombres d''incides M&gt;F]]=résultats!$E$1-1,Taureaux[[#All],[Race]]=résultats!$C$4),1,0)</f>
        <v>0</v>
      </c>
      <c r="F1670">
        <f>IF(Taureaux[[#All],[&gt; palier]]=0,0,SUM($C$2:C1670))</f>
        <v>0</v>
      </c>
      <c r="G1670">
        <f>IF(Taureaux[[#All],[=palier]]=0,0,SUM($D$2:D1670)+MAX(Taureaux[[#All],[séquence &gt; palier]]))</f>
        <v>0</v>
      </c>
      <c r="H1670">
        <f>IF(Taureaux[[#All],[=palier-1]]=0,0,SUM($E$2:E1670)+MAX(Taureaux[[#All],[séquence = palier]]))</f>
        <v>0</v>
      </c>
      <c r="I1670" t="str">
        <f>IF(Taureaux[[#All],[&gt; palier]]&gt;0,Q1670,"")</f>
        <v/>
      </c>
      <c r="J1670" t="str">
        <f>IF(Taureaux[[#All],[=palier]]&gt;0,Q1670,"")</f>
        <v/>
      </c>
      <c r="K1670" t="str">
        <f>IF(Taureaux[[#All],[=palier-1]]&gt;0,Q1670,"")</f>
        <v/>
      </c>
      <c r="L1670">
        <f>IF(ROW()-1&lt;=60000,ROW()-1)</f>
        <v>1669</v>
      </c>
      <c r="M1670" s="12" t="str">
        <f>IF(Taureaux[[#This Row],[Nom selon le rang]]="","",VLOOKUP(O1670,Q:AF,10,FALSE))</f>
        <v/>
      </c>
      <c r="N1670" t="str">
        <f>IF(Taureaux[[#This Row],[somme des males selon la liste]]="","",RANK(Taureaux[[#This Row],[somme des males selon la liste]],Taureaux[[#All],[somme des males selon la liste]],0))</f>
        <v/>
      </c>
      <c r="O16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0">
        <v>43651121</v>
      </c>
      <c r="Q1670" t="s">
        <v>1144</v>
      </c>
      <c r="R1670" t="s">
        <v>120</v>
      </c>
      <c r="S1670" t="s">
        <v>75</v>
      </c>
      <c r="T1670">
        <v>1081.6600000000001</v>
      </c>
      <c r="U1670">
        <v>74.95</v>
      </c>
      <c r="V1670">
        <v>66.459999999999994</v>
      </c>
      <c r="W1670">
        <v>63.6</v>
      </c>
      <c r="X1670">
        <v>61.36</v>
      </c>
      <c r="Y1670">
        <v>74.14</v>
      </c>
      <c r="Z1670" s="12">
        <f>SUM(Taureaux[[#This Row],[indice 1]:[Indice 5]])</f>
        <v>340.51</v>
      </c>
      <c r="AA1670" t="s">
        <v>63</v>
      </c>
      <c r="AB1670" t="s">
        <v>51</v>
      </c>
      <c r="AC1670" t="s">
        <v>52</v>
      </c>
      <c r="AD1670">
        <v>1</v>
      </c>
      <c r="AE1670">
        <v>265.86</v>
      </c>
    </row>
    <row r="1671" spans="2:31" x14ac:dyDescent="0.25">
      <c r="B1671" s="2">
        <f>IF(Taureaux[[#This Row],[Race]]&lt;&gt;résultats!$C$4,0,SUM(IF(U1671&gt;résultats!E$4,1,0),IF(V1671&gt;résultats!F$4,1,0),IF(W1671&gt;résultats!G$4,1,0),IF(X1671&gt;résultats!H$4,1,0),IF(Y1671&gt;résultats!I$4,1,0),IF(Z1671&gt;résultats!J$4,1,0)))</f>
        <v>0</v>
      </c>
      <c r="C1671">
        <f>IF(AND(Taureaux[[#All],[nombres d''incides M&gt;F]]&gt;résultats!$E$1,Taureaux[[#All],[Race]]=résultats!$C$4),1,0)</f>
        <v>0</v>
      </c>
      <c r="D1671">
        <f>IF(AND(Taureaux[[#All],[nombres d''incides M&gt;F]]=résultats!$E$1,Taureaux[[#All],[Race]]=résultats!$C$4),1,0)</f>
        <v>0</v>
      </c>
      <c r="E1671">
        <f>IF(AND(Taureaux[[#All],[nombres d''incides M&gt;F]]=résultats!$E$1-1,Taureaux[[#All],[Race]]=résultats!$C$4),1,0)</f>
        <v>0</v>
      </c>
      <c r="F1671">
        <f>IF(Taureaux[[#All],[&gt; palier]]=0,0,SUM($C$2:C1671))</f>
        <v>0</v>
      </c>
      <c r="G1671">
        <f>IF(Taureaux[[#All],[=palier]]=0,0,SUM($D$2:D1671)+MAX(Taureaux[[#All],[séquence &gt; palier]]))</f>
        <v>0</v>
      </c>
      <c r="H1671">
        <f>IF(Taureaux[[#All],[=palier-1]]=0,0,SUM($E$2:E1671)+MAX(Taureaux[[#All],[séquence = palier]]))</f>
        <v>0</v>
      </c>
      <c r="I1671" t="str">
        <f>IF(Taureaux[[#All],[&gt; palier]]&gt;0,Q1671,"")</f>
        <v/>
      </c>
      <c r="J1671" t="str">
        <f>IF(Taureaux[[#All],[=palier]]&gt;0,Q1671,"")</f>
        <v/>
      </c>
      <c r="K1671" t="str">
        <f>IF(Taureaux[[#All],[=palier-1]]&gt;0,Q1671,"")</f>
        <v/>
      </c>
      <c r="L1671">
        <f>IF(ROW()-1&lt;=60000,ROW()-1)</f>
        <v>1670</v>
      </c>
      <c r="M1671" s="12" t="str">
        <f>IF(Taureaux[[#This Row],[Nom selon le rang]]="","",VLOOKUP(O1671,Q:AF,10,FALSE))</f>
        <v/>
      </c>
      <c r="N1671" t="str">
        <f>IF(Taureaux[[#This Row],[somme des males selon la liste]]="","",RANK(Taureaux[[#This Row],[somme des males selon la liste]],Taureaux[[#All],[somme des males selon la liste]],0))</f>
        <v/>
      </c>
      <c r="O16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1">
        <v>5633306</v>
      </c>
      <c r="Q1671" t="s">
        <v>2278</v>
      </c>
      <c r="R1671" t="s">
        <v>36</v>
      </c>
      <c r="S1671" t="s">
        <v>100</v>
      </c>
      <c r="T1671">
        <v>1080.6199999999999</v>
      </c>
      <c r="U1671">
        <v>48.01</v>
      </c>
      <c r="V1671">
        <v>59</v>
      </c>
      <c r="W1671">
        <v>69.22</v>
      </c>
      <c r="X1671">
        <v>63.68</v>
      </c>
      <c r="Y1671">
        <v>60.83</v>
      </c>
      <c r="Z1671" s="12">
        <f>SUM(Taureaux[[#This Row],[indice 1]:[Indice 5]])</f>
        <v>300.74</v>
      </c>
      <c r="AA1671" t="s">
        <v>38</v>
      </c>
      <c r="AB1671" t="s">
        <v>38</v>
      </c>
      <c r="AC1671" t="s">
        <v>39</v>
      </c>
      <c r="AD1671">
        <v>11381</v>
      </c>
      <c r="AE1671">
        <v>80.739999999999995</v>
      </c>
    </row>
    <row r="1672" spans="2:31" x14ac:dyDescent="0.25">
      <c r="B1672" s="2">
        <f>IF(Taureaux[[#This Row],[Race]]&lt;&gt;résultats!$C$4,0,SUM(IF(U1672&gt;résultats!E$4,1,0),IF(V1672&gt;résultats!F$4,1,0),IF(W1672&gt;résultats!G$4,1,0),IF(X1672&gt;résultats!H$4,1,0),IF(Y1672&gt;résultats!I$4,1,0),IF(Z1672&gt;résultats!J$4,1,0)))</f>
        <v>0</v>
      </c>
      <c r="C1672">
        <f>IF(AND(Taureaux[[#All],[nombres d''incides M&gt;F]]&gt;résultats!$E$1,Taureaux[[#All],[Race]]=résultats!$C$4),1,0)</f>
        <v>0</v>
      </c>
      <c r="D1672">
        <f>IF(AND(Taureaux[[#All],[nombres d''incides M&gt;F]]=résultats!$E$1,Taureaux[[#All],[Race]]=résultats!$C$4),1,0)</f>
        <v>0</v>
      </c>
      <c r="E1672">
        <f>IF(AND(Taureaux[[#All],[nombres d''incides M&gt;F]]=résultats!$E$1-1,Taureaux[[#All],[Race]]=résultats!$C$4),1,0)</f>
        <v>0</v>
      </c>
      <c r="F1672">
        <f>IF(Taureaux[[#All],[&gt; palier]]=0,0,SUM($C$2:C1672))</f>
        <v>0</v>
      </c>
      <c r="G1672">
        <f>IF(Taureaux[[#All],[=palier]]=0,0,SUM($D$2:D1672)+MAX(Taureaux[[#All],[séquence &gt; palier]]))</f>
        <v>0</v>
      </c>
      <c r="H1672">
        <f>IF(Taureaux[[#All],[=palier-1]]=0,0,SUM($E$2:E1672)+MAX(Taureaux[[#All],[séquence = palier]]))</f>
        <v>0</v>
      </c>
      <c r="I1672" t="str">
        <f>IF(Taureaux[[#All],[&gt; palier]]&gt;0,Q1672,"")</f>
        <v/>
      </c>
      <c r="J1672" t="str">
        <f>IF(Taureaux[[#All],[=palier]]&gt;0,Q1672,"")</f>
        <v/>
      </c>
      <c r="K1672" t="str">
        <f>IF(Taureaux[[#All],[=palier-1]]&gt;0,Q1672,"")</f>
        <v/>
      </c>
      <c r="L1672">
        <f>IF(ROW()-1&lt;=60000,ROW()-1)</f>
        <v>1671</v>
      </c>
      <c r="M1672" s="12" t="str">
        <f>IF(Taureaux[[#This Row],[Nom selon le rang]]="","",VLOOKUP(O1672,Q:AF,10,FALSE))</f>
        <v/>
      </c>
      <c r="N1672" t="str">
        <f>IF(Taureaux[[#This Row],[somme des males selon la liste]]="","",RANK(Taureaux[[#This Row],[somme des males selon la liste]],Taureaux[[#All],[somme des males selon la liste]],0))</f>
        <v/>
      </c>
      <c r="O16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2">
        <v>6154893</v>
      </c>
      <c r="Q1672" t="s">
        <v>2609</v>
      </c>
      <c r="R1672" t="s">
        <v>36</v>
      </c>
      <c r="S1672" t="s">
        <v>22</v>
      </c>
      <c r="T1672">
        <v>1121.3900000000001</v>
      </c>
      <c r="U1672">
        <v>64.819999999999993</v>
      </c>
      <c r="V1672">
        <v>58.41</v>
      </c>
      <c r="W1672">
        <v>50.05</v>
      </c>
      <c r="X1672">
        <v>54.25</v>
      </c>
      <c r="Y1672">
        <v>61.85</v>
      </c>
      <c r="Z1672" s="12">
        <f>SUM(Taureaux[[#This Row],[indice 1]:[Indice 5]])</f>
        <v>289.38</v>
      </c>
      <c r="AA1672" t="s">
        <v>38</v>
      </c>
      <c r="AB1672" t="s">
        <v>38</v>
      </c>
      <c r="AC1672" t="s">
        <v>39</v>
      </c>
      <c r="AD1672">
        <v>6182</v>
      </c>
      <c r="AE1672">
        <v>69.38</v>
      </c>
    </row>
    <row r="1673" spans="2:31" x14ac:dyDescent="0.25">
      <c r="B1673" s="2">
        <f>IF(Taureaux[[#This Row],[Race]]&lt;&gt;résultats!$C$4,0,SUM(IF(U1673&gt;résultats!E$4,1,0),IF(V1673&gt;résultats!F$4,1,0),IF(W1673&gt;résultats!G$4,1,0),IF(X1673&gt;résultats!H$4,1,0),IF(Y1673&gt;résultats!I$4,1,0),IF(Z1673&gt;résultats!J$4,1,0)))</f>
        <v>0</v>
      </c>
      <c r="C1673">
        <f>IF(AND(Taureaux[[#All],[nombres d''incides M&gt;F]]&gt;résultats!$E$1,Taureaux[[#All],[Race]]=résultats!$C$4),1,0)</f>
        <v>0</v>
      </c>
      <c r="D1673">
        <f>IF(AND(Taureaux[[#All],[nombres d''incides M&gt;F]]=résultats!$E$1,Taureaux[[#All],[Race]]=résultats!$C$4),1,0)</f>
        <v>0</v>
      </c>
      <c r="E1673">
        <f>IF(AND(Taureaux[[#All],[nombres d''incides M&gt;F]]=résultats!$E$1-1,Taureaux[[#All],[Race]]=résultats!$C$4),1,0)</f>
        <v>0</v>
      </c>
      <c r="F1673">
        <f>IF(Taureaux[[#All],[&gt; palier]]=0,0,SUM($C$2:C1673))</f>
        <v>0</v>
      </c>
      <c r="G1673">
        <f>IF(Taureaux[[#All],[=palier]]=0,0,SUM($D$2:D1673)+MAX(Taureaux[[#All],[séquence &gt; palier]]))</f>
        <v>0</v>
      </c>
      <c r="H1673">
        <f>IF(Taureaux[[#All],[=palier-1]]=0,0,SUM($E$2:E1673)+MAX(Taureaux[[#All],[séquence = palier]]))</f>
        <v>0</v>
      </c>
      <c r="I1673" t="str">
        <f>IF(Taureaux[[#All],[&gt; palier]]&gt;0,Q1673,"")</f>
        <v/>
      </c>
      <c r="J1673" t="str">
        <f>IF(Taureaux[[#All],[=palier]]&gt;0,Q1673,"")</f>
        <v/>
      </c>
      <c r="K1673" t="str">
        <f>IF(Taureaux[[#All],[=palier-1]]&gt;0,Q1673,"")</f>
        <v/>
      </c>
      <c r="L1673">
        <f>IF(ROW()-1&lt;=60000,ROW()-1)</f>
        <v>1672</v>
      </c>
      <c r="M1673" s="12" t="str">
        <f>IF(Taureaux[[#This Row],[Nom selon le rang]]="","",VLOOKUP(O1673,Q:AF,10,FALSE))</f>
        <v/>
      </c>
      <c r="N1673" t="str">
        <f>IF(Taureaux[[#This Row],[somme des males selon la liste]]="","",RANK(Taureaux[[#This Row],[somme des males selon la liste]],Taureaux[[#All],[somme des males selon la liste]],0))</f>
        <v/>
      </c>
      <c r="O16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3">
        <v>82245537</v>
      </c>
      <c r="Q1673" t="s">
        <v>2116</v>
      </c>
      <c r="R1673" t="s">
        <v>244</v>
      </c>
      <c r="S1673" t="s">
        <v>97</v>
      </c>
      <c r="T1673">
        <v>961.79</v>
      </c>
      <c r="U1673">
        <v>59.88</v>
      </c>
      <c r="V1673">
        <v>84.53</v>
      </c>
      <c r="W1673">
        <v>59.59</v>
      </c>
      <c r="X1673">
        <v>48.98</v>
      </c>
      <c r="Y1673">
        <v>63.85</v>
      </c>
      <c r="Z1673" s="12">
        <f>SUM(Taureaux[[#This Row],[indice 1]:[Indice 5]])</f>
        <v>316.83</v>
      </c>
      <c r="AA1673" t="s">
        <v>46</v>
      </c>
      <c r="AB1673" t="s">
        <v>46</v>
      </c>
      <c r="AC1673" t="s">
        <v>47</v>
      </c>
      <c r="AD1673">
        <v>377</v>
      </c>
      <c r="AE1673">
        <v>90</v>
      </c>
    </row>
    <row r="1674" spans="2:31" x14ac:dyDescent="0.25">
      <c r="B1674" s="2">
        <f>IF(Taureaux[[#This Row],[Race]]&lt;&gt;résultats!$C$4,0,SUM(IF(U1674&gt;résultats!E$4,1,0),IF(V1674&gt;résultats!F$4,1,0),IF(W1674&gt;résultats!G$4,1,0),IF(X1674&gt;résultats!H$4,1,0),IF(Y1674&gt;résultats!I$4,1,0),IF(Z1674&gt;résultats!J$4,1,0)))</f>
        <v>0</v>
      </c>
      <c r="C1674">
        <f>IF(AND(Taureaux[[#All],[nombres d''incides M&gt;F]]&gt;résultats!$E$1,Taureaux[[#All],[Race]]=résultats!$C$4),1,0)</f>
        <v>0</v>
      </c>
      <c r="D1674">
        <f>IF(AND(Taureaux[[#All],[nombres d''incides M&gt;F]]=résultats!$E$1,Taureaux[[#All],[Race]]=résultats!$C$4),1,0)</f>
        <v>0</v>
      </c>
      <c r="E1674">
        <f>IF(AND(Taureaux[[#All],[nombres d''incides M&gt;F]]=résultats!$E$1-1,Taureaux[[#All],[Race]]=résultats!$C$4),1,0)</f>
        <v>0</v>
      </c>
      <c r="F1674">
        <f>IF(Taureaux[[#All],[&gt; palier]]=0,0,SUM($C$2:C1674))</f>
        <v>0</v>
      </c>
      <c r="G1674">
        <f>IF(Taureaux[[#All],[=palier]]=0,0,SUM($D$2:D1674)+MAX(Taureaux[[#All],[séquence &gt; palier]]))</f>
        <v>0</v>
      </c>
      <c r="H1674">
        <f>IF(Taureaux[[#All],[=palier-1]]=0,0,SUM($E$2:E1674)+MAX(Taureaux[[#All],[séquence = palier]]))</f>
        <v>0</v>
      </c>
      <c r="I1674" t="str">
        <f>IF(Taureaux[[#All],[&gt; palier]]&gt;0,Q1674,"")</f>
        <v/>
      </c>
      <c r="J1674" t="str">
        <f>IF(Taureaux[[#All],[=palier]]&gt;0,Q1674,"")</f>
        <v/>
      </c>
      <c r="K1674" t="str">
        <f>IF(Taureaux[[#All],[=palier-1]]&gt;0,Q1674,"")</f>
        <v/>
      </c>
      <c r="L1674">
        <f>IF(ROW()-1&lt;=60000,ROW()-1)</f>
        <v>1673</v>
      </c>
      <c r="M1674" s="12" t="str">
        <f>IF(Taureaux[[#This Row],[Nom selon le rang]]="","",VLOOKUP(O1674,Q:AF,10,FALSE))</f>
        <v/>
      </c>
      <c r="N1674" t="str">
        <f>IF(Taureaux[[#This Row],[somme des males selon la liste]]="","",RANK(Taureaux[[#This Row],[somme des males selon la liste]],Taureaux[[#All],[somme des males selon la liste]],0))</f>
        <v/>
      </c>
      <c r="O16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4">
        <v>80963715</v>
      </c>
      <c r="Q1674" t="s">
        <v>453</v>
      </c>
      <c r="R1674" t="s">
        <v>120</v>
      </c>
      <c r="S1674" t="s">
        <v>68</v>
      </c>
      <c r="T1674">
        <v>1108.8399999999999</v>
      </c>
      <c r="U1674">
        <v>67.19</v>
      </c>
      <c r="V1674">
        <v>70.930000000000007</v>
      </c>
      <c r="W1674">
        <v>77.88</v>
      </c>
      <c r="X1674">
        <v>60.94</v>
      </c>
      <c r="Y1674">
        <v>74.819999999999993</v>
      </c>
      <c r="Z1674" s="12">
        <f>SUM(Taureaux[[#This Row],[indice 1]:[Indice 5]])</f>
        <v>351.76</v>
      </c>
      <c r="AA1674" t="s">
        <v>148</v>
      </c>
      <c r="AB1674" t="s">
        <v>148</v>
      </c>
      <c r="AC1674" t="s">
        <v>116</v>
      </c>
      <c r="AD1674">
        <v>25295</v>
      </c>
      <c r="AE1674">
        <v>30</v>
      </c>
    </row>
    <row r="1675" spans="2:31" x14ac:dyDescent="0.25">
      <c r="B1675" s="2">
        <f>IF(Taureaux[[#This Row],[Race]]&lt;&gt;résultats!$C$4,0,SUM(IF(U1675&gt;résultats!E$4,1,0),IF(V1675&gt;résultats!F$4,1,0),IF(W1675&gt;résultats!G$4,1,0),IF(X1675&gt;résultats!H$4,1,0),IF(Y1675&gt;résultats!I$4,1,0),IF(Z1675&gt;résultats!J$4,1,0)))</f>
        <v>0</v>
      </c>
      <c r="C1675">
        <f>IF(AND(Taureaux[[#All],[nombres d''incides M&gt;F]]&gt;résultats!$E$1,Taureaux[[#All],[Race]]=résultats!$C$4),1,0)</f>
        <v>0</v>
      </c>
      <c r="D1675">
        <f>IF(AND(Taureaux[[#All],[nombres d''incides M&gt;F]]=résultats!$E$1,Taureaux[[#All],[Race]]=résultats!$C$4),1,0)</f>
        <v>0</v>
      </c>
      <c r="E1675">
        <f>IF(AND(Taureaux[[#All],[nombres d''incides M&gt;F]]=résultats!$E$1-1,Taureaux[[#All],[Race]]=résultats!$C$4),1,0)</f>
        <v>0</v>
      </c>
      <c r="F1675">
        <f>IF(Taureaux[[#All],[&gt; palier]]=0,0,SUM($C$2:C1675))</f>
        <v>0</v>
      </c>
      <c r="G1675">
        <f>IF(Taureaux[[#All],[=palier]]=0,0,SUM($D$2:D1675)+MAX(Taureaux[[#All],[séquence &gt; palier]]))</f>
        <v>0</v>
      </c>
      <c r="H1675">
        <f>IF(Taureaux[[#All],[=palier-1]]=0,0,SUM($E$2:E1675)+MAX(Taureaux[[#All],[séquence = palier]]))</f>
        <v>0</v>
      </c>
      <c r="I1675" t="str">
        <f>IF(Taureaux[[#All],[&gt; palier]]&gt;0,Q1675,"")</f>
        <v/>
      </c>
      <c r="J1675" t="str">
        <f>IF(Taureaux[[#All],[=palier]]&gt;0,Q1675,"")</f>
        <v/>
      </c>
      <c r="K1675" t="str">
        <f>IF(Taureaux[[#All],[=palier-1]]&gt;0,Q1675,"")</f>
        <v/>
      </c>
      <c r="L1675">
        <f>IF(ROW()-1&lt;=60000,ROW()-1)</f>
        <v>1674</v>
      </c>
      <c r="M1675" s="12" t="str">
        <f>IF(Taureaux[[#This Row],[Nom selon le rang]]="","",VLOOKUP(O1675,Q:AF,10,FALSE))</f>
        <v/>
      </c>
      <c r="N1675" t="str">
        <f>IF(Taureaux[[#This Row],[somme des males selon la liste]]="","",RANK(Taureaux[[#This Row],[somme des males selon la liste]],Taureaux[[#All],[somme des males selon la liste]],0))</f>
        <v/>
      </c>
      <c r="O16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5">
        <v>6119836</v>
      </c>
      <c r="Q1675" t="s">
        <v>2254</v>
      </c>
      <c r="R1675" t="s">
        <v>36</v>
      </c>
      <c r="S1675" t="s">
        <v>94</v>
      </c>
      <c r="T1675">
        <v>1122.1500000000001</v>
      </c>
      <c r="U1675">
        <v>68.680000000000007</v>
      </c>
      <c r="V1675">
        <v>59.63</v>
      </c>
      <c r="W1675">
        <v>64.27</v>
      </c>
      <c r="X1675">
        <v>57.35</v>
      </c>
      <c r="Y1675">
        <v>57.49</v>
      </c>
      <c r="Z1675" s="12">
        <f>SUM(Taureaux[[#This Row],[indice 1]:[Indice 5]])</f>
        <v>307.41999999999996</v>
      </c>
      <c r="AA1675" t="s">
        <v>38</v>
      </c>
      <c r="AB1675" t="s">
        <v>38</v>
      </c>
      <c r="AC1675" t="s">
        <v>39</v>
      </c>
      <c r="AD1675">
        <v>12218</v>
      </c>
      <c r="AE1675">
        <v>87.42</v>
      </c>
    </row>
    <row r="1676" spans="2:31" x14ac:dyDescent="0.25">
      <c r="B1676" s="2">
        <f>IF(Taureaux[[#This Row],[Race]]&lt;&gt;résultats!$C$4,0,SUM(IF(U1676&gt;résultats!E$4,1,0),IF(V1676&gt;résultats!F$4,1,0),IF(W1676&gt;résultats!G$4,1,0),IF(X1676&gt;résultats!H$4,1,0),IF(Y1676&gt;résultats!I$4,1,0),IF(Z1676&gt;résultats!J$4,1,0)))</f>
        <v>0</v>
      </c>
      <c r="C1676">
        <f>IF(AND(Taureaux[[#All],[nombres d''incides M&gt;F]]&gt;résultats!$E$1,Taureaux[[#All],[Race]]=résultats!$C$4),1,0)</f>
        <v>0</v>
      </c>
      <c r="D1676">
        <f>IF(AND(Taureaux[[#All],[nombres d''incides M&gt;F]]=résultats!$E$1,Taureaux[[#All],[Race]]=résultats!$C$4),1,0)</f>
        <v>0</v>
      </c>
      <c r="E1676">
        <f>IF(AND(Taureaux[[#All],[nombres d''incides M&gt;F]]=résultats!$E$1-1,Taureaux[[#All],[Race]]=résultats!$C$4),1,0)</f>
        <v>0</v>
      </c>
      <c r="F1676">
        <f>IF(Taureaux[[#All],[&gt; palier]]=0,0,SUM($C$2:C1676))</f>
        <v>0</v>
      </c>
      <c r="G1676">
        <f>IF(Taureaux[[#All],[=palier]]=0,0,SUM($D$2:D1676)+MAX(Taureaux[[#All],[séquence &gt; palier]]))</f>
        <v>0</v>
      </c>
      <c r="H1676">
        <f>IF(Taureaux[[#All],[=palier-1]]=0,0,SUM($E$2:E1676)+MAX(Taureaux[[#All],[séquence = palier]]))</f>
        <v>0</v>
      </c>
      <c r="I1676" t="str">
        <f>IF(Taureaux[[#All],[&gt; palier]]&gt;0,Q1676,"")</f>
        <v/>
      </c>
      <c r="J1676" t="str">
        <f>IF(Taureaux[[#All],[=palier]]&gt;0,Q1676,"")</f>
        <v/>
      </c>
      <c r="K1676" t="str">
        <f>IF(Taureaux[[#All],[=palier-1]]&gt;0,Q1676,"")</f>
        <v/>
      </c>
      <c r="L1676">
        <f>IF(ROW()-1&lt;=60000,ROW()-1)</f>
        <v>1675</v>
      </c>
      <c r="M1676" s="12" t="str">
        <f>IF(Taureaux[[#This Row],[Nom selon le rang]]="","",VLOOKUP(O1676,Q:AF,10,FALSE))</f>
        <v/>
      </c>
      <c r="N1676" t="str">
        <f>IF(Taureaux[[#This Row],[somme des males selon la liste]]="","",RANK(Taureaux[[#This Row],[somme des males selon la liste]],Taureaux[[#All],[somme des males selon la liste]],0))</f>
        <v/>
      </c>
      <c r="O16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6">
        <v>60792581</v>
      </c>
      <c r="Q1676" t="s">
        <v>2061</v>
      </c>
      <c r="R1676" t="s">
        <v>379</v>
      </c>
      <c r="S1676" t="s">
        <v>132</v>
      </c>
      <c r="T1676">
        <v>1003.97</v>
      </c>
      <c r="U1676">
        <v>71.92</v>
      </c>
      <c r="V1676">
        <v>60.31</v>
      </c>
      <c r="W1676">
        <v>62.99</v>
      </c>
      <c r="X1676">
        <v>55.66</v>
      </c>
      <c r="Y1676">
        <v>64.27</v>
      </c>
      <c r="Z1676" s="12">
        <f>SUM(Taureaux[[#This Row],[indice 1]:[Indice 5]])</f>
        <v>315.15000000000003</v>
      </c>
      <c r="AA1676" t="s">
        <v>148</v>
      </c>
      <c r="AB1676" t="s">
        <v>148</v>
      </c>
      <c r="AC1676" t="s">
        <v>116</v>
      </c>
      <c r="AD1676">
        <v>28030</v>
      </c>
      <c r="AE1676">
        <v>30</v>
      </c>
    </row>
    <row r="1677" spans="2:31" x14ac:dyDescent="0.25">
      <c r="B1677" s="2">
        <f>IF(Taureaux[[#This Row],[Race]]&lt;&gt;résultats!$C$4,0,SUM(IF(U1677&gt;résultats!E$4,1,0),IF(V1677&gt;résultats!F$4,1,0),IF(W1677&gt;résultats!G$4,1,0),IF(X1677&gt;résultats!H$4,1,0),IF(Y1677&gt;résultats!I$4,1,0),IF(Z1677&gt;résultats!J$4,1,0)))</f>
        <v>0</v>
      </c>
      <c r="C1677">
        <f>IF(AND(Taureaux[[#All],[nombres d''incides M&gt;F]]&gt;résultats!$E$1,Taureaux[[#All],[Race]]=résultats!$C$4),1,0)</f>
        <v>0</v>
      </c>
      <c r="D1677">
        <f>IF(AND(Taureaux[[#All],[nombres d''incides M&gt;F]]=résultats!$E$1,Taureaux[[#All],[Race]]=résultats!$C$4),1,0)</f>
        <v>0</v>
      </c>
      <c r="E1677">
        <f>IF(AND(Taureaux[[#All],[nombres d''incides M&gt;F]]=résultats!$E$1-1,Taureaux[[#All],[Race]]=résultats!$C$4),1,0)</f>
        <v>0</v>
      </c>
      <c r="F1677">
        <f>IF(Taureaux[[#All],[&gt; palier]]=0,0,SUM($C$2:C1677))</f>
        <v>0</v>
      </c>
      <c r="G1677">
        <f>IF(Taureaux[[#All],[=palier]]=0,0,SUM($D$2:D1677)+MAX(Taureaux[[#All],[séquence &gt; palier]]))</f>
        <v>0</v>
      </c>
      <c r="H1677">
        <f>IF(Taureaux[[#All],[=palier-1]]=0,0,SUM($E$2:E1677)+MAX(Taureaux[[#All],[séquence = palier]]))</f>
        <v>0</v>
      </c>
      <c r="I1677" t="str">
        <f>IF(Taureaux[[#All],[&gt; palier]]&gt;0,Q1677,"")</f>
        <v/>
      </c>
      <c r="J1677" t="str">
        <f>IF(Taureaux[[#All],[=palier]]&gt;0,Q1677,"")</f>
        <v/>
      </c>
      <c r="K1677" t="str">
        <f>IF(Taureaux[[#All],[=palier-1]]&gt;0,Q1677,"")</f>
        <v/>
      </c>
      <c r="L1677">
        <f>IF(ROW()-1&lt;=60000,ROW()-1)</f>
        <v>1676</v>
      </c>
      <c r="M1677" s="12" t="str">
        <f>IF(Taureaux[[#This Row],[Nom selon le rang]]="","",VLOOKUP(O1677,Q:AF,10,FALSE))</f>
        <v/>
      </c>
      <c r="N1677" t="str">
        <f>IF(Taureaux[[#This Row],[somme des males selon la liste]]="","",RANK(Taureaux[[#This Row],[somme des males selon la liste]],Taureaux[[#All],[somme des males selon la liste]],0))</f>
        <v/>
      </c>
      <c r="O16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7">
        <v>57727571</v>
      </c>
      <c r="Q1677" t="s">
        <v>2872</v>
      </c>
      <c r="R1677" t="s">
        <v>2733</v>
      </c>
      <c r="S1677" t="s">
        <v>15</v>
      </c>
      <c r="T1677">
        <v>943.45</v>
      </c>
      <c r="U1677">
        <v>36.06</v>
      </c>
      <c r="V1677">
        <v>33.9</v>
      </c>
      <c r="W1677">
        <v>35.75</v>
      </c>
      <c r="X1677">
        <v>33.53</v>
      </c>
      <c r="Y1677">
        <v>32.56</v>
      </c>
      <c r="Z1677" s="12">
        <f>SUM(Taureaux[[#This Row],[indice 1]:[Indice 5]])</f>
        <v>171.8</v>
      </c>
      <c r="AA1677" t="s">
        <v>63</v>
      </c>
      <c r="AB1677" t="s">
        <v>669</v>
      </c>
      <c r="AC1677" t="s">
        <v>116</v>
      </c>
      <c r="AD1677">
        <v>6</v>
      </c>
      <c r="AE1677">
        <v>137.81</v>
      </c>
    </row>
    <row r="1678" spans="2:31" x14ac:dyDescent="0.25">
      <c r="B1678" s="2">
        <f>IF(Taureaux[[#This Row],[Race]]&lt;&gt;résultats!$C$4,0,SUM(IF(U1678&gt;résultats!E$4,1,0),IF(V1678&gt;résultats!F$4,1,0),IF(W1678&gt;résultats!G$4,1,0),IF(X1678&gt;résultats!H$4,1,0),IF(Y1678&gt;résultats!I$4,1,0),IF(Z1678&gt;résultats!J$4,1,0)))</f>
        <v>0</v>
      </c>
      <c r="C1678">
        <f>IF(AND(Taureaux[[#All],[nombres d''incides M&gt;F]]&gt;résultats!$E$1,Taureaux[[#All],[Race]]=résultats!$C$4),1,0)</f>
        <v>0</v>
      </c>
      <c r="D1678">
        <f>IF(AND(Taureaux[[#All],[nombres d''incides M&gt;F]]=résultats!$E$1,Taureaux[[#All],[Race]]=résultats!$C$4),1,0)</f>
        <v>0</v>
      </c>
      <c r="E1678">
        <f>IF(AND(Taureaux[[#All],[nombres d''incides M&gt;F]]=résultats!$E$1-1,Taureaux[[#All],[Race]]=résultats!$C$4),1,0)</f>
        <v>0</v>
      </c>
      <c r="F1678">
        <f>IF(Taureaux[[#All],[&gt; palier]]=0,0,SUM($C$2:C1678))</f>
        <v>0</v>
      </c>
      <c r="G1678">
        <f>IF(Taureaux[[#All],[=palier]]=0,0,SUM($D$2:D1678)+MAX(Taureaux[[#All],[séquence &gt; palier]]))</f>
        <v>0</v>
      </c>
      <c r="H1678">
        <f>IF(Taureaux[[#All],[=palier-1]]=0,0,SUM($E$2:E1678)+MAX(Taureaux[[#All],[séquence = palier]]))</f>
        <v>0</v>
      </c>
      <c r="I1678" t="str">
        <f>IF(Taureaux[[#All],[&gt; palier]]&gt;0,Q1678,"")</f>
        <v/>
      </c>
      <c r="J1678" t="str">
        <f>IF(Taureaux[[#All],[=palier]]&gt;0,Q1678,"")</f>
        <v/>
      </c>
      <c r="K1678" t="str">
        <f>IF(Taureaux[[#All],[=palier-1]]&gt;0,Q1678,"")</f>
        <v/>
      </c>
      <c r="L1678">
        <f>IF(ROW()-1&lt;=60000,ROW()-1)</f>
        <v>1677</v>
      </c>
      <c r="M1678" s="12" t="str">
        <f>IF(Taureaux[[#This Row],[Nom selon le rang]]="","",VLOOKUP(O1678,Q:AF,10,FALSE))</f>
        <v/>
      </c>
      <c r="N1678" t="str">
        <f>IF(Taureaux[[#This Row],[somme des males selon la liste]]="","",RANK(Taureaux[[#This Row],[somme des males selon la liste]],Taureaux[[#All],[somme des males selon la liste]],0))</f>
        <v/>
      </c>
      <c r="O16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8">
        <v>81549628</v>
      </c>
      <c r="Q1678" t="s">
        <v>2275</v>
      </c>
      <c r="R1678" t="s">
        <v>456</v>
      </c>
      <c r="S1678" t="s">
        <v>159</v>
      </c>
      <c r="T1678">
        <v>1012.17</v>
      </c>
      <c r="U1678">
        <v>55.96</v>
      </c>
      <c r="V1678">
        <v>66.25</v>
      </c>
      <c r="W1678">
        <v>55.01</v>
      </c>
      <c r="X1678">
        <v>67.38</v>
      </c>
      <c r="Y1678">
        <v>70.73</v>
      </c>
      <c r="Z1678" s="12">
        <f>SUM(Taureaux[[#This Row],[indice 1]:[Indice 5]])</f>
        <v>315.33</v>
      </c>
      <c r="AA1678" t="s">
        <v>376</v>
      </c>
      <c r="AB1678" t="s">
        <v>376</v>
      </c>
      <c r="AC1678" t="s">
        <v>106</v>
      </c>
      <c r="AD1678">
        <v>713</v>
      </c>
      <c r="AE1678">
        <v>60</v>
      </c>
    </row>
    <row r="1679" spans="2:31" x14ac:dyDescent="0.25">
      <c r="B1679" s="2">
        <f>IF(Taureaux[[#This Row],[Race]]&lt;&gt;résultats!$C$4,0,SUM(IF(U1679&gt;résultats!E$4,1,0),IF(V1679&gt;résultats!F$4,1,0),IF(W1679&gt;résultats!G$4,1,0),IF(X1679&gt;résultats!H$4,1,0),IF(Y1679&gt;résultats!I$4,1,0),IF(Z1679&gt;résultats!J$4,1,0)))</f>
        <v>0</v>
      </c>
      <c r="C1679">
        <f>IF(AND(Taureaux[[#All],[nombres d''incides M&gt;F]]&gt;résultats!$E$1,Taureaux[[#All],[Race]]=résultats!$C$4),1,0)</f>
        <v>0</v>
      </c>
      <c r="D1679">
        <f>IF(AND(Taureaux[[#All],[nombres d''incides M&gt;F]]=résultats!$E$1,Taureaux[[#All],[Race]]=résultats!$C$4),1,0)</f>
        <v>0</v>
      </c>
      <c r="E1679">
        <f>IF(AND(Taureaux[[#All],[nombres d''incides M&gt;F]]=résultats!$E$1-1,Taureaux[[#All],[Race]]=résultats!$C$4),1,0)</f>
        <v>0</v>
      </c>
      <c r="F1679">
        <f>IF(Taureaux[[#All],[&gt; palier]]=0,0,SUM($C$2:C1679))</f>
        <v>0</v>
      </c>
      <c r="G1679">
        <f>IF(Taureaux[[#All],[=palier]]=0,0,SUM($D$2:D1679)+MAX(Taureaux[[#All],[séquence &gt; palier]]))</f>
        <v>0</v>
      </c>
      <c r="H1679">
        <f>IF(Taureaux[[#All],[=palier-1]]=0,0,SUM($E$2:E1679)+MAX(Taureaux[[#All],[séquence = palier]]))</f>
        <v>0</v>
      </c>
      <c r="I1679" t="str">
        <f>IF(Taureaux[[#All],[&gt; palier]]&gt;0,Q1679,"")</f>
        <v/>
      </c>
      <c r="J1679" t="str">
        <f>IF(Taureaux[[#All],[=palier]]&gt;0,Q1679,"")</f>
        <v/>
      </c>
      <c r="K1679" t="str">
        <f>IF(Taureaux[[#All],[=palier-1]]&gt;0,Q1679,"")</f>
        <v/>
      </c>
      <c r="L1679">
        <f>IF(ROW()-1&lt;=60000,ROW()-1)</f>
        <v>1678</v>
      </c>
      <c r="M1679" s="12" t="str">
        <f>IF(Taureaux[[#This Row],[Nom selon le rang]]="","",VLOOKUP(O1679,Q:AF,10,FALSE))</f>
        <v/>
      </c>
      <c r="N1679" t="str">
        <f>IF(Taureaux[[#This Row],[somme des males selon la liste]]="","",RANK(Taureaux[[#This Row],[somme des males selon la liste]],Taureaux[[#All],[somme des males selon la liste]],0))</f>
        <v/>
      </c>
      <c r="O16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79">
        <v>81504424</v>
      </c>
      <c r="Q1679" t="s">
        <v>904</v>
      </c>
      <c r="R1679" t="s">
        <v>379</v>
      </c>
      <c r="S1679" t="s">
        <v>97</v>
      </c>
      <c r="T1679">
        <v>1037.94</v>
      </c>
      <c r="U1679">
        <v>78.16</v>
      </c>
      <c r="V1679">
        <v>68.52</v>
      </c>
      <c r="W1679">
        <v>67.73</v>
      </c>
      <c r="X1679">
        <v>62.36</v>
      </c>
      <c r="Y1679">
        <v>65.98</v>
      </c>
      <c r="Z1679" s="12">
        <f>SUM(Taureaux[[#This Row],[indice 1]:[Indice 5]])</f>
        <v>342.75000000000006</v>
      </c>
      <c r="AA1679" t="s">
        <v>46</v>
      </c>
      <c r="AB1679" t="s">
        <v>46</v>
      </c>
      <c r="AC1679" t="s">
        <v>47</v>
      </c>
      <c r="AD1679">
        <v>364</v>
      </c>
      <c r="AE1679">
        <v>90</v>
      </c>
    </row>
    <row r="1680" spans="2:31" x14ac:dyDescent="0.25">
      <c r="B1680" s="2">
        <f>IF(Taureaux[[#This Row],[Race]]&lt;&gt;résultats!$C$4,0,SUM(IF(U1680&gt;résultats!E$4,1,0),IF(V1680&gt;résultats!F$4,1,0),IF(W1680&gt;résultats!G$4,1,0),IF(X1680&gt;résultats!H$4,1,0),IF(Y1680&gt;résultats!I$4,1,0),IF(Z1680&gt;résultats!J$4,1,0)))</f>
        <v>0</v>
      </c>
      <c r="C1680">
        <f>IF(AND(Taureaux[[#All],[nombres d''incides M&gt;F]]&gt;résultats!$E$1,Taureaux[[#All],[Race]]=résultats!$C$4),1,0)</f>
        <v>0</v>
      </c>
      <c r="D1680">
        <f>IF(AND(Taureaux[[#All],[nombres d''incides M&gt;F]]=résultats!$E$1,Taureaux[[#All],[Race]]=résultats!$C$4),1,0)</f>
        <v>0</v>
      </c>
      <c r="E1680">
        <f>IF(AND(Taureaux[[#All],[nombres d''incides M&gt;F]]=résultats!$E$1-1,Taureaux[[#All],[Race]]=résultats!$C$4),1,0)</f>
        <v>0</v>
      </c>
      <c r="F1680">
        <f>IF(Taureaux[[#All],[&gt; palier]]=0,0,SUM($C$2:C1680))</f>
        <v>0</v>
      </c>
      <c r="G1680">
        <f>IF(Taureaux[[#All],[=palier]]=0,0,SUM($D$2:D1680)+MAX(Taureaux[[#All],[séquence &gt; palier]]))</f>
        <v>0</v>
      </c>
      <c r="H1680">
        <f>IF(Taureaux[[#All],[=palier-1]]=0,0,SUM($E$2:E1680)+MAX(Taureaux[[#All],[séquence = palier]]))</f>
        <v>0</v>
      </c>
      <c r="I1680" t="str">
        <f>IF(Taureaux[[#All],[&gt; palier]]&gt;0,Q1680,"")</f>
        <v/>
      </c>
      <c r="J1680" t="str">
        <f>IF(Taureaux[[#All],[=palier]]&gt;0,Q1680,"")</f>
        <v/>
      </c>
      <c r="K1680" t="str">
        <f>IF(Taureaux[[#All],[=palier-1]]&gt;0,Q1680,"")</f>
        <v/>
      </c>
      <c r="L1680">
        <f>IF(ROW()-1&lt;=60000,ROW()-1)</f>
        <v>1679</v>
      </c>
      <c r="M1680" s="12" t="str">
        <f>IF(Taureaux[[#This Row],[Nom selon le rang]]="","",VLOOKUP(O1680,Q:AF,10,FALSE))</f>
        <v/>
      </c>
      <c r="N1680" t="str">
        <f>IF(Taureaux[[#This Row],[somme des males selon la liste]]="","",RANK(Taureaux[[#This Row],[somme des males selon la liste]],Taureaux[[#All],[somme des males selon la liste]],0))</f>
        <v/>
      </c>
      <c r="O16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0">
        <v>78777610</v>
      </c>
      <c r="Q1680" t="s">
        <v>947</v>
      </c>
      <c r="R1680" t="s">
        <v>545</v>
      </c>
      <c r="S1680" t="s">
        <v>100</v>
      </c>
      <c r="T1680">
        <v>1402.55</v>
      </c>
      <c r="U1680">
        <v>62.3</v>
      </c>
      <c r="V1680">
        <v>75.86</v>
      </c>
      <c r="W1680">
        <v>73.02</v>
      </c>
      <c r="X1680">
        <v>67.19</v>
      </c>
      <c r="Y1680">
        <v>57.85</v>
      </c>
      <c r="Z1680" s="12">
        <f>SUM(Taureaux[[#This Row],[indice 1]:[Indice 5]])</f>
        <v>336.22</v>
      </c>
      <c r="AA1680" t="s">
        <v>63</v>
      </c>
      <c r="AB1680" t="s">
        <v>115</v>
      </c>
      <c r="AC1680" t="s">
        <v>116</v>
      </c>
      <c r="AD1680">
        <v>17</v>
      </c>
      <c r="AE1680">
        <v>30</v>
      </c>
    </row>
    <row r="1681" spans="2:31" x14ac:dyDescent="0.25">
      <c r="B1681" s="2">
        <f>IF(Taureaux[[#This Row],[Race]]&lt;&gt;résultats!$C$4,0,SUM(IF(U1681&gt;résultats!E$4,1,0),IF(V1681&gt;résultats!F$4,1,0),IF(W1681&gt;résultats!G$4,1,0),IF(X1681&gt;résultats!H$4,1,0),IF(Y1681&gt;résultats!I$4,1,0),IF(Z1681&gt;résultats!J$4,1,0)))</f>
        <v>0</v>
      </c>
      <c r="C1681">
        <f>IF(AND(Taureaux[[#All],[nombres d''incides M&gt;F]]&gt;résultats!$E$1,Taureaux[[#All],[Race]]=résultats!$C$4),1,0)</f>
        <v>0</v>
      </c>
      <c r="D1681">
        <f>IF(AND(Taureaux[[#All],[nombres d''incides M&gt;F]]=résultats!$E$1,Taureaux[[#All],[Race]]=résultats!$C$4),1,0)</f>
        <v>0</v>
      </c>
      <c r="E1681">
        <f>IF(AND(Taureaux[[#All],[nombres d''incides M&gt;F]]=résultats!$E$1-1,Taureaux[[#All],[Race]]=résultats!$C$4),1,0)</f>
        <v>0</v>
      </c>
      <c r="F1681">
        <f>IF(Taureaux[[#All],[&gt; palier]]=0,0,SUM($C$2:C1681))</f>
        <v>0</v>
      </c>
      <c r="G1681">
        <f>IF(Taureaux[[#All],[=palier]]=0,0,SUM($D$2:D1681)+MAX(Taureaux[[#All],[séquence &gt; palier]]))</f>
        <v>0</v>
      </c>
      <c r="H1681">
        <f>IF(Taureaux[[#All],[=palier-1]]=0,0,SUM($E$2:E1681)+MAX(Taureaux[[#All],[séquence = palier]]))</f>
        <v>0</v>
      </c>
      <c r="I1681" t="str">
        <f>IF(Taureaux[[#All],[&gt; palier]]&gt;0,Q1681,"")</f>
        <v/>
      </c>
      <c r="J1681" t="str">
        <f>IF(Taureaux[[#All],[=palier]]&gt;0,Q1681,"")</f>
        <v/>
      </c>
      <c r="K1681" t="str">
        <f>IF(Taureaux[[#All],[=palier-1]]&gt;0,Q1681,"")</f>
        <v/>
      </c>
      <c r="L1681">
        <f>IF(ROW()-1&lt;=60000,ROW()-1)</f>
        <v>1680</v>
      </c>
      <c r="M1681" s="12" t="str">
        <f>IF(Taureaux[[#This Row],[Nom selon le rang]]="","",VLOOKUP(O1681,Q:AF,10,FALSE))</f>
        <v/>
      </c>
      <c r="N1681" t="str">
        <f>IF(Taureaux[[#This Row],[somme des males selon la liste]]="","",RANK(Taureaux[[#This Row],[somme des males selon la liste]],Taureaux[[#All],[somme des males selon la liste]],0))</f>
        <v/>
      </c>
      <c r="O16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1">
        <v>77671603</v>
      </c>
      <c r="Q1681" t="s">
        <v>1060</v>
      </c>
      <c r="R1681" t="s">
        <v>355</v>
      </c>
      <c r="S1681" t="s">
        <v>71</v>
      </c>
      <c r="T1681">
        <v>1085.01</v>
      </c>
      <c r="U1681">
        <v>62.51</v>
      </c>
      <c r="V1681">
        <v>74.13</v>
      </c>
      <c r="W1681">
        <v>68.930000000000007</v>
      </c>
      <c r="X1681">
        <v>61.32</v>
      </c>
      <c r="Y1681">
        <v>70.27</v>
      </c>
      <c r="Z1681" s="12">
        <f>SUM(Taureaux[[#This Row],[indice 1]:[Indice 5]])</f>
        <v>337.15999999999997</v>
      </c>
      <c r="AA1681" t="s">
        <v>63</v>
      </c>
      <c r="AB1681" t="s">
        <v>125</v>
      </c>
      <c r="AC1681" t="s">
        <v>126</v>
      </c>
      <c r="AD1681">
        <v>10</v>
      </c>
      <c r="AE1681">
        <v>150</v>
      </c>
    </row>
    <row r="1682" spans="2:31" x14ac:dyDescent="0.25">
      <c r="B1682" s="2">
        <f>IF(Taureaux[[#This Row],[Race]]&lt;&gt;résultats!$C$4,0,SUM(IF(U1682&gt;résultats!E$4,1,0),IF(V1682&gt;résultats!F$4,1,0),IF(W1682&gt;résultats!G$4,1,0),IF(X1682&gt;résultats!H$4,1,0),IF(Y1682&gt;résultats!I$4,1,0),IF(Z1682&gt;résultats!J$4,1,0)))</f>
        <v>0</v>
      </c>
      <c r="C1682">
        <f>IF(AND(Taureaux[[#All],[nombres d''incides M&gt;F]]&gt;résultats!$E$1,Taureaux[[#All],[Race]]=résultats!$C$4),1,0)</f>
        <v>0</v>
      </c>
      <c r="D1682">
        <f>IF(AND(Taureaux[[#All],[nombres d''incides M&gt;F]]=résultats!$E$1,Taureaux[[#All],[Race]]=résultats!$C$4),1,0)</f>
        <v>0</v>
      </c>
      <c r="E1682">
        <f>IF(AND(Taureaux[[#All],[nombres d''incides M&gt;F]]=résultats!$E$1-1,Taureaux[[#All],[Race]]=résultats!$C$4),1,0)</f>
        <v>0</v>
      </c>
      <c r="F1682">
        <f>IF(Taureaux[[#All],[&gt; palier]]=0,0,SUM($C$2:C1682))</f>
        <v>0</v>
      </c>
      <c r="G1682">
        <f>IF(Taureaux[[#All],[=palier]]=0,0,SUM($D$2:D1682)+MAX(Taureaux[[#All],[séquence &gt; palier]]))</f>
        <v>0</v>
      </c>
      <c r="H1682">
        <f>IF(Taureaux[[#All],[=palier-1]]=0,0,SUM($E$2:E1682)+MAX(Taureaux[[#All],[séquence = palier]]))</f>
        <v>0</v>
      </c>
      <c r="I1682" t="str">
        <f>IF(Taureaux[[#All],[&gt; palier]]&gt;0,Q1682,"")</f>
        <v/>
      </c>
      <c r="J1682" t="str">
        <f>IF(Taureaux[[#All],[=palier]]&gt;0,Q1682,"")</f>
        <v/>
      </c>
      <c r="K1682" t="str">
        <f>IF(Taureaux[[#All],[=palier-1]]&gt;0,Q1682,"")</f>
        <v/>
      </c>
      <c r="L1682">
        <f>IF(ROW()-1&lt;=60000,ROW()-1)</f>
        <v>1681</v>
      </c>
      <c r="M1682" s="12" t="str">
        <f>IF(Taureaux[[#This Row],[Nom selon le rang]]="","",VLOOKUP(O1682,Q:AF,10,FALSE))</f>
        <v/>
      </c>
      <c r="N1682" t="str">
        <f>IF(Taureaux[[#This Row],[somme des males selon la liste]]="","",RANK(Taureaux[[#This Row],[somme des males selon la liste]],Taureaux[[#All],[somme des males selon la liste]],0))</f>
        <v/>
      </c>
      <c r="O16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2">
        <v>77671603</v>
      </c>
      <c r="Q1682" t="s">
        <v>1060</v>
      </c>
      <c r="R1682" t="s">
        <v>355</v>
      </c>
      <c r="S1682" t="s">
        <v>71</v>
      </c>
      <c r="T1682">
        <v>1085.01</v>
      </c>
      <c r="U1682">
        <v>62.51</v>
      </c>
      <c r="V1682">
        <v>74.13</v>
      </c>
      <c r="W1682">
        <v>68.930000000000007</v>
      </c>
      <c r="X1682">
        <v>61.32</v>
      </c>
      <c r="Y1682">
        <v>70.27</v>
      </c>
      <c r="Z1682" s="12">
        <f>SUM(Taureaux[[#This Row],[indice 1]:[Indice 5]])</f>
        <v>337.15999999999997</v>
      </c>
      <c r="AA1682" t="s">
        <v>63</v>
      </c>
      <c r="AB1682" t="s">
        <v>115</v>
      </c>
      <c r="AC1682" t="s">
        <v>116</v>
      </c>
      <c r="AD1682">
        <v>10</v>
      </c>
      <c r="AE1682">
        <v>30</v>
      </c>
    </row>
    <row r="1683" spans="2:31" x14ac:dyDescent="0.25">
      <c r="B1683" s="2">
        <f>IF(Taureaux[[#This Row],[Race]]&lt;&gt;résultats!$C$4,0,SUM(IF(U1683&gt;résultats!E$4,1,0),IF(V1683&gt;résultats!F$4,1,0),IF(W1683&gt;résultats!G$4,1,0),IF(X1683&gt;résultats!H$4,1,0),IF(Y1683&gt;résultats!I$4,1,0),IF(Z1683&gt;résultats!J$4,1,0)))</f>
        <v>0</v>
      </c>
      <c r="C1683">
        <f>IF(AND(Taureaux[[#All],[nombres d''incides M&gt;F]]&gt;résultats!$E$1,Taureaux[[#All],[Race]]=résultats!$C$4),1,0)</f>
        <v>0</v>
      </c>
      <c r="D1683">
        <f>IF(AND(Taureaux[[#All],[nombres d''incides M&gt;F]]=résultats!$E$1,Taureaux[[#All],[Race]]=résultats!$C$4),1,0)</f>
        <v>0</v>
      </c>
      <c r="E1683">
        <f>IF(AND(Taureaux[[#All],[nombres d''incides M&gt;F]]=résultats!$E$1-1,Taureaux[[#All],[Race]]=résultats!$C$4),1,0)</f>
        <v>0</v>
      </c>
      <c r="F1683">
        <f>IF(Taureaux[[#All],[&gt; palier]]=0,0,SUM($C$2:C1683))</f>
        <v>0</v>
      </c>
      <c r="G1683">
        <f>IF(Taureaux[[#All],[=palier]]=0,0,SUM($D$2:D1683)+MAX(Taureaux[[#All],[séquence &gt; palier]]))</f>
        <v>0</v>
      </c>
      <c r="H1683">
        <f>IF(Taureaux[[#All],[=palier-1]]=0,0,SUM($E$2:E1683)+MAX(Taureaux[[#All],[séquence = palier]]))</f>
        <v>0</v>
      </c>
      <c r="I1683" t="str">
        <f>IF(Taureaux[[#All],[&gt; palier]]&gt;0,Q1683,"")</f>
        <v/>
      </c>
      <c r="J1683" t="str">
        <f>IF(Taureaux[[#All],[=palier]]&gt;0,Q1683,"")</f>
        <v/>
      </c>
      <c r="K1683" t="str">
        <f>IF(Taureaux[[#All],[=palier-1]]&gt;0,Q1683,"")</f>
        <v/>
      </c>
      <c r="L1683">
        <f>IF(ROW()-1&lt;=60000,ROW()-1)</f>
        <v>1682</v>
      </c>
      <c r="M1683" s="12" t="str">
        <f>IF(Taureaux[[#This Row],[Nom selon le rang]]="","",VLOOKUP(O1683,Q:AF,10,FALSE))</f>
        <v/>
      </c>
      <c r="N1683" t="str">
        <f>IF(Taureaux[[#This Row],[somme des males selon la liste]]="","",RANK(Taureaux[[#This Row],[somme des males selon la liste]],Taureaux[[#All],[somme des males selon la liste]],0))</f>
        <v/>
      </c>
      <c r="O16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3">
        <v>77671603</v>
      </c>
      <c r="Q1683" t="s">
        <v>1060</v>
      </c>
      <c r="R1683" t="s">
        <v>355</v>
      </c>
      <c r="S1683" t="s">
        <v>71</v>
      </c>
      <c r="T1683">
        <v>1085.01</v>
      </c>
      <c r="U1683">
        <v>62.51</v>
      </c>
      <c r="V1683">
        <v>74.13</v>
      </c>
      <c r="W1683">
        <v>68.930000000000007</v>
      </c>
      <c r="X1683">
        <v>61.32</v>
      </c>
      <c r="Y1683">
        <v>70.27</v>
      </c>
      <c r="Z1683" s="12">
        <f>SUM(Taureaux[[#This Row],[indice 1]:[Indice 5]])</f>
        <v>337.15999999999997</v>
      </c>
      <c r="AA1683" t="s">
        <v>63</v>
      </c>
      <c r="AB1683" t="s">
        <v>138</v>
      </c>
      <c r="AC1683" t="s">
        <v>139</v>
      </c>
      <c r="AD1683">
        <v>10</v>
      </c>
      <c r="AE1683">
        <v>147.72999999999999</v>
      </c>
    </row>
    <row r="1684" spans="2:31" x14ac:dyDescent="0.25">
      <c r="B1684" s="2">
        <f>IF(Taureaux[[#This Row],[Race]]&lt;&gt;résultats!$C$4,0,SUM(IF(U1684&gt;résultats!E$4,1,0),IF(V1684&gt;résultats!F$4,1,0),IF(W1684&gt;résultats!G$4,1,0),IF(X1684&gt;résultats!H$4,1,0),IF(Y1684&gt;résultats!I$4,1,0),IF(Z1684&gt;résultats!J$4,1,0)))</f>
        <v>0</v>
      </c>
      <c r="C1684">
        <f>IF(AND(Taureaux[[#All],[nombres d''incides M&gt;F]]&gt;résultats!$E$1,Taureaux[[#All],[Race]]=résultats!$C$4),1,0)</f>
        <v>0</v>
      </c>
      <c r="D1684">
        <f>IF(AND(Taureaux[[#All],[nombres d''incides M&gt;F]]=résultats!$E$1,Taureaux[[#All],[Race]]=résultats!$C$4),1,0)</f>
        <v>0</v>
      </c>
      <c r="E1684">
        <f>IF(AND(Taureaux[[#All],[nombres d''incides M&gt;F]]=résultats!$E$1-1,Taureaux[[#All],[Race]]=résultats!$C$4),1,0)</f>
        <v>0</v>
      </c>
      <c r="F1684">
        <f>IF(Taureaux[[#All],[&gt; palier]]=0,0,SUM($C$2:C1684))</f>
        <v>0</v>
      </c>
      <c r="G1684">
        <f>IF(Taureaux[[#All],[=palier]]=0,0,SUM($D$2:D1684)+MAX(Taureaux[[#All],[séquence &gt; palier]]))</f>
        <v>0</v>
      </c>
      <c r="H1684">
        <f>IF(Taureaux[[#All],[=palier-1]]=0,0,SUM($E$2:E1684)+MAX(Taureaux[[#All],[séquence = palier]]))</f>
        <v>0</v>
      </c>
      <c r="I1684" t="str">
        <f>IF(Taureaux[[#All],[&gt; palier]]&gt;0,Q1684,"")</f>
        <v/>
      </c>
      <c r="J1684" t="str">
        <f>IF(Taureaux[[#All],[=palier]]&gt;0,Q1684,"")</f>
        <v/>
      </c>
      <c r="K1684" t="str">
        <f>IF(Taureaux[[#All],[=palier-1]]&gt;0,Q1684,"")</f>
        <v/>
      </c>
      <c r="L1684">
        <f>IF(ROW()-1&lt;=60000,ROW()-1)</f>
        <v>1683</v>
      </c>
      <c r="M1684" s="12" t="str">
        <f>IF(Taureaux[[#This Row],[Nom selon le rang]]="","",VLOOKUP(O1684,Q:AF,10,FALSE))</f>
        <v/>
      </c>
      <c r="N1684" t="str">
        <f>IF(Taureaux[[#This Row],[somme des males selon la liste]]="","",RANK(Taureaux[[#This Row],[somme des males selon la liste]],Taureaux[[#All],[somme des males selon la liste]],0))</f>
        <v/>
      </c>
      <c r="O16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4">
        <v>82416642</v>
      </c>
      <c r="Q1684" t="s">
        <v>843</v>
      </c>
      <c r="R1684" t="s">
        <v>456</v>
      </c>
      <c r="S1684" t="s">
        <v>31</v>
      </c>
      <c r="T1684">
        <v>1063</v>
      </c>
      <c r="U1684">
        <v>71</v>
      </c>
      <c r="V1684">
        <v>52.37</v>
      </c>
      <c r="W1684">
        <v>81.14</v>
      </c>
      <c r="X1684">
        <v>62.64</v>
      </c>
      <c r="Y1684">
        <v>64.010000000000005</v>
      </c>
      <c r="Z1684" s="12">
        <f>SUM(Taureaux[[#This Row],[indice 1]:[Indice 5]])</f>
        <v>331.15999999999997</v>
      </c>
      <c r="AA1684" t="s">
        <v>294</v>
      </c>
      <c r="AB1684" t="s">
        <v>294</v>
      </c>
      <c r="AC1684" t="s">
        <v>141</v>
      </c>
      <c r="AD1684">
        <v>693</v>
      </c>
      <c r="AE1684">
        <v>30</v>
      </c>
    </row>
    <row r="1685" spans="2:31" x14ac:dyDescent="0.25">
      <c r="B1685" s="2">
        <f>IF(Taureaux[[#This Row],[Race]]&lt;&gt;résultats!$C$4,0,SUM(IF(U1685&gt;résultats!E$4,1,0),IF(V1685&gt;résultats!F$4,1,0),IF(W1685&gt;résultats!G$4,1,0),IF(X1685&gt;résultats!H$4,1,0),IF(Y1685&gt;résultats!I$4,1,0),IF(Z1685&gt;résultats!J$4,1,0)))</f>
        <v>0</v>
      </c>
      <c r="C1685">
        <f>IF(AND(Taureaux[[#All],[nombres d''incides M&gt;F]]&gt;résultats!$E$1,Taureaux[[#All],[Race]]=résultats!$C$4),1,0)</f>
        <v>0</v>
      </c>
      <c r="D1685">
        <f>IF(AND(Taureaux[[#All],[nombres d''incides M&gt;F]]=résultats!$E$1,Taureaux[[#All],[Race]]=résultats!$C$4),1,0)</f>
        <v>0</v>
      </c>
      <c r="E1685">
        <f>IF(AND(Taureaux[[#All],[nombres d''incides M&gt;F]]=résultats!$E$1-1,Taureaux[[#All],[Race]]=résultats!$C$4),1,0)</f>
        <v>0</v>
      </c>
      <c r="F1685">
        <f>IF(Taureaux[[#All],[&gt; palier]]=0,0,SUM($C$2:C1685))</f>
        <v>0</v>
      </c>
      <c r="G1685">
        <f>IF(Taureaux[[#All],[=palier]]=0,0,SUM($D$2:D1685)+MAX(Taureaux[[#All],[séquence &gt; palier]]))</f>
        <v>0</v>
      </c>
      <c r="H1685">
        <f>IF(Taureaux[[#All],[=palier-1]]=0,0,SUM($E$2:E1685)+MAX(Taureaux[[#All],[séquence = palier]]))</f>
        <v>0</v>
      </c>
      <c r="I1685" t="str">
        <f>IF(Taureaux[[#All],[&gt; palier]]&gt;0,Q1685,"")</f>
        <v/>
      </c>
      <c r="J1685" t="str">
        <f>IF(Taureaux[[#All],[=palier]]&gt;0,Q1685,"")</f>
        <v/>
      </c>
      <c r="K1685" t="str">
        <f>IF(Taureaux[[#All],[=palier-1]]&gt;0,Q1685,"")</f>
        <v/>
      </c>
      <c r="L1685">
        <f>IF(ROW()-1&lt;=60000,ROW()-1)</f>
        <v>1684</v>
      </c>
      <c r="M1685" s="12" t="str">
        <f>IF(Taureaux[[#This Row],[Nom selon le rang]]="","",VLOOKUP(O1685,Q:AF,10,FALSE))</f>
        <v/>
      </c>
      <c r="N1685" t="str">
        <f>IF(Taureaux[[#This Row],[somme des males selon la liste]]="","",RANK(Taureaux[[#This Row],[somme des males selon la liste]],Taureaux[[#All],[somme des males selon la liste]],0))</f>
        <v/>
      </c>
      <c r="O16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5">
        <v>80264531</v>
      </c>
      <c r="Q1685" t="s">
        <v>917</v>
      </c>
      <c r="R1685" t="s">
        <v>45</v>
      </c>
      <c r="S1685" t="s">
        <v>80</v>
      </c>
      <c r="T1685">
        <v>1079.77</v>
      </c>
      <c r="U1685">
        <v>59.25</v>
      </c>
      <c r="V1685">
        <v>69.11</v>
      </c>
      <c r="W1685">
        <v>79.040000000000006</v>
      </c>
      <c r="X1685">
        <v>61.38</v>
      </c>
      <c r="Y1685">
        <v>62.39</v>
      </c>
      <c r="Z1685" s="12">
        <f>SUM(Taureaux[[#This Row],[indice 1]:[Indice 5]])</f>
        <v>331.17</v>
      </c>
      <c r="AA1685" t="s">
        <v>148</v>
      </c>
      <c r="AB1685" t="s">
        <v>148</v>
      </c>
      <c r="AC1685" t="s">
        <v>116</v>
      </c>
      <c r="AD1685">
        <v>30639</v>
      </c>
      <c r="AE1685">
        <v>30</v>
      </c>
    </row>
    <row r="1686" spans="2:31" x14ac:dyDescent="0.25">
      <c r="B1686" s="2">
        <f>IF(Taureaux[[#This Row],[Race]]&lt;&gt;résultats!$C$4,0,SUM(IF(U1686&gt;résultats!E$4,1,0),IF(V1686&gt;résultats!F$4,1,0),IF(W1686&gt;résultats!G$4,1,0),IF(X1686&gt;résultats!H$4,1,0),IF(Y1686&gt;résultats!I$4,1,0),IF(Z1686&gt;résultats!J$4,1,0)))</f>
        <v>0</v>
      </c>
      <c r="C1686">
        <f>IF(AND(Taureaux[[#All],[nombres d''incides M&gt;F]]&gt;résultats!$E$1,Taureaux[[#All],[Race]]=résultats!$C$4),1,0)</f>
        <v>0</v>
      </c>
      <c r="D1686">
        <f>IF(AND(Taureaux[[#All],[nombres d''incides M&gt;F]]=résultats!$E$1,Taureaux[[#All],[Race]]=résultats!$C$4),1,0)</f>
        <v>0</v>
      </c>
      <c r="E1686">
        <f>IF(AND(Taureaux[[#All],[nombres d''incides M&gt;F]]=résultats!$E$1-1,Taureaux[[#All],[Race]]=résultats!$C$4),1,0)</f>
        <v>0</v>
      </c>
      <c r="F1686">
        <f>IF(Taureaux[[#All],[&gt; palier]]=0,0,SUM($C$2:C1686))</f>
        <v>0</v>
      </c>
      <c r="G1686">
        <f>IF(Taureaux[[#All],[=palier]]=0,0,SUM($D$2:D1686)+MAX(Taureaux[[#All],[séquence &gt; palier]]))</f>
        <v>0</v>
      </c>
      <c r="H1686">
        <f>IF(Taureaux[[#All],[=palier-1]]=0,0,SUM($E$2:E1686)+MAX(Taureaux[[#All],[séquence = palier]]))</f>
        <v>0</v>
      </c>
      <c r="I1686" t="str">
        <f>IF(Taureaux[[#All],[&gt; palier]]&gt;0,Q1686,"")</f>
        <v/>
      </c>
      <c r="J1686" t="str">
        <f>IF(Taureaux[[#All],[=palier]]&gt;0,Q1686,"")</f>
        <v/>
      </c>
      <c r="K1686" t="str">
        <f>IF(Taureaux[[#All],[=palier-1]]&gt;0,Q1686,"")</f>
        <v/>
      </c>
      <c r="L1686">
        <f>IF(ROW()-1&lt;=60000,ROW()-1)</f>
        <v>1685</v>
      </c>
      <c r="M1686" s="12" t="str">
        <f>IF(Taureaux[[#This Row],[Nom selon le rang]]="","",VLOOKUP(O1686,Q:AF,10,FALSE))</f>
        <v/>
      </c>
      <c r="N1686" t="str">
        <f>IF(Taureaux[[#This Row],[somme des males selon la liste]]="","",RANK(Taureaux[[#This Row],[somme des males selon la liste]],Taureaux[[#All],[somme des males selon la liste]],0))</f>
        <v/>
      </c>
      <c r="O16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6">
        <v>60795311</v>
      </c>
      <c r="Q1686" t="s">
        <v>1883</v>
      </c>
      <c r="R1686" t="s">
        <v>355</v>
      </c>
      <c r="S1686" t="s">
        <v>112</v>
      </c>
      <c r="T1686">
        <v>1111.17</v>
      </c>
      <c r="U1686">
        <v>60.98</v>
      </c>
      <c r="V1686">
        <v>65.25</v>
      </c>
      <c r="W1686">
        <v>67.069999999999993</v>
      </c>
      <c r="X1686">
        <v>65.02</v>
      </c>
      <c r="Y1686">
        <v>58.81</v>
      </c>
      <c r="Z1686" s="12">
        <f>SUM(Taureaux[[#This Row],[indice 1]:[Indice 5]])</f>
        <v>317.13</v>
      </c>
      <c r="AA1686" t="s">
        <v>148</v>
      </c>
      <c r="AB1686" t="s">
        <v>148</v>
      </c>
      <c r="AC1686" t="s">
        <v>116</v>
      </c>
      <c r="AD1686">
        <v>26755</v>
      </c>
      <c r="AE1686">
        <v>30</v>
      </c>
    </row>
    <row r="1687" spans="2:31" x14ac:dyDescent="0.25">
      <c r="B1687" s="2">
        <f>IF(Taureaux[[#This Row],[Race]]&lt;&gt;résultats!$C$4,0,SUM(IF(U1687&gt;résultats!E$4,1,0),IF(V1687&gt;résultats!F$4,1,0),IF(W1687&gt;résultats!G$4,1,0),IF(X1687&gt;résultats!H$4,1,0),IF(Y1687&gt;résultats!I$4,1,0),IF(Z1687&gt;résultats!J$4,1,0)))</f>
        <v>0</v>
      </c>
      <c r="C1687">
        <f>IF(AND(Taureaux[[#All],[nombres d''incides M&gt;F]]&gt;résultats!$E$1,Taureaux[[#All],[Race]]=résultats!$C$4),1,0)</f>
        <v>0</v>
      </c>
      <c r="D1687">
        <f>IF(AND(Taureaux[[#All],[nombres d''incides M&gt;F]]=résultats!$E$1,Taureaux[[#All],[Race]]=résultats!$C$4),1,0)</f>
        <v>0</v>
      </c>
      <c r="E1687">
        <f>IF(AND(Taureaux[[#All],[nombres d''incides M&gt;F]]=résultats!$E$1-1,Taureaux[[#All],[Race]]=résultats!$C$4),1,0)</f>
        <v>0</v>
      </c>
      <c r="F1687">
        <f>IF(Taureaux[[#All],[&gt; palier]]=0,0,SUM($C$2:C1687))</f>
        <v>0</v>
      </c>
      <c r="G1687">
        <f>IF(Taureaux[[#All],[=palier]]=0,0,SUM($D$2:D1687)+MAX(Taureaux[[#All],[séquence &gt; palier]]))</f>
        <v>0</v>
      </c>
      <c r="H1687">
        <f>IF(Taureaux[[#All],[=palier-1]]=0,0,SUM($E$2:E1687)+MAX(Taureaux[[#All],[séquence = palier]]))</f>
        <v>0</v>
      </c>
      <c r="I1687" t="str">
        <f>IF(Taureaux[[#All],[&gt; palier]]&gt;0,Q1687,"")</f>
        <v/>
      </c>
      <c r="J1687" t="str">
        <f>IF(Taureaux[[#All],[=palier]]&gt;0,Q1687,"")</f>
        <v/>
      </c>
      <c r="K1687" t="str">
        <f>IF(Taureaux[[#All],[=palier-1]]&gt;0,Q1687,"")</f>
        <v/>
      </c>
      <c r="L1687">
        <f>IF(ROW()-1&lt;=60000,ROW()-1)</f>
        <v>1686</v>
      </c>
      <c r="M1687" s="12" t="str">
        <f>IF(Taureaux[[#This Row],[Nom selon le rang]]="","",VLOOKUP(O1687,Q:AF,10,FALSE))</f>
        <v/>
      </c>
      <c r="N1687" t="str">
        <f>IF(Taureaux[[#This Row],[somme des males selon la liste]]="","",RANK(Taureaux[[#This Row],[somme des males selon la liste]],Taureaux[[#All],[somme des males selon la liste]],0))</f>
        <v/>
      </c>
      <c r="O16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7">
        <v>78800489</v>
      </c>
      <c r="Q1687" t="s">
        <v>921</v>
      </c>
      <c r="R1687" t="s">
        <v>545</v>
      </c>
      <c r="S1687" t="s">
        <v>23</v>
      </c>
      <c r="T1687">
        <v>1368.94</v>
      </c>
      <c r="U1687">
        <v>59.09</v>
      </c>
      <c r="V1687">
        <v>77.27</v>
      </c>
      <c r="W1687">
        <v>74.8</v>
      </c>
      <c r="X1687">
        <v>66.349999999999994</v>
      </c>
      <c r="Y1687">
        <v>57.85</v>
      </c>
      <c r="Z1687" s="12">
        <f>SUM(Taureaux[[#This Row],[indice 1]:[Indice 5]])</f>
        <v>335.36</v>
      </c>
      <c r="AA1687" t="s">
        <v>63</v>
      </c>
      <c r="AB1687" t="s">
        <v>115</v>
      </c>
      <c r="AC1687" t="s">
        <v>116</v>
      </c>
      <c r="AD1687">
        <v>9</v>
      </c>
      <c r="AE1687">
        <v>30</v>
      </c>
    </row>
    <row r="1688" spans="2:31" x14ac:dyDescent="0.25">
      <c r="B1688" s="2">
        <f>IF(Taureaux[[#This Row],[Race]]&lt;&gt;résultats!$C$4,0,SUM(IF(U1688&gt;résultats!E$4,1,0),IF(V1688&gt;résultats!F$4,1,0),IF(W1688&gt;résultats!G$4,1,0),IF(X1688&gt;résultats!H$4,1,0),IF(Y1688&gt;résultats!I$4,1,0),IF(Z1688&gt;résultats!J$4,1,0)))</f>
        <v>0</v>
      </c>
      <c r="C1688">
        <f>IF(AND(Taureaux[[#All],[nombres d''incides M&gt;F]]&gt;résultats!$E$1,Taureaux[[#All],[Race]]=résultats!$C$4),1,0)</f>
        <v>0</v>
      </c>
      <c r="D1688">
        <f>IF(AND(Taureaux[[#All],[nombres d''incides M&gt;F]]=résultats!$E$1,Taureaux[[#All],[Race]]=résultats!$C$4),1,0)</f>
        <v>0</v>
      </c>
      <c r="E1688">
        <f>IF(AND(Taureaux[[#All],[nombres d''incides M&gt;F]]=résultats!$E$1-1,Taureaux[[#All],[Race]]=résultats!$C$4),1,0)</f>
        <v>0</v>
      </c>
      <c r="F1688">
        <f>IF(Taureaux[[#All],[&gt; palier]]=0,0,SUM($C$2:C1688))</f>
        <v>0</v>
      </c>
      <c r="G1688">
        <f>IF(Taureaux[[#All],[=palier]]=0,0,SUM($D$2:D1688)+MAX(Taureaux[[#All],[séquence &gt; palier]]))</f>
        <v>0</v>
      </c>
      <c r="H1688">
        <f>IF(Taureaux[[#All],[=palier-1]]=0,0,SUM($E$2:E1688)+MAX(Taureaux[[#All],[séquence = palier]]))</f>
        <v>0</v>
      </c>
      <c r="I1688" t="str">
        <f>IF(Taureaux[[#All],[&gt; palier]]&gt;0,Q1688,"")</f>
        <v/>
      </c>
      <c r="J1688" t="str">
        <f>IF(Taureaux[[#All],[=palier]]&gt;0,Q1688,"")</f>
        <v/>
      </c>
      <c r="K1688" t="str">
        <f>IF(Taureaux[[#All],[=palier-1]]&gt;0,Q1688,"")</f>
        <v/>
      </c>
      <c r="L1688">
        <f>IF(ROW()-1&lt;=60000,ROW()-1)</f>
        <v>1687</v>
      </c>
      <c r="M1688" s="12" t="str">
        <f>IF(Taureaux[[#This Row],[Nom selon le rang]]="","",VLOOKUP(O1688,Q:AF,10,FALSE))</f>
        <v/>
      </c>
      <c r="N1688" t="str">
        <f>IF(Taureaux[[#This Row],[somme des males selon la liste]]="","",RANK(Taureaux[[#This Row],[somme des males selon la liste]],Taureaux[[#All],[somme des males selon la liste]],0))</f>
        <v/>
      </c>
      <c r="O16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8">
        <v>6806579</v>
      </c>
      <c r="Q1688" t="s">
        <v>2562</v>
      </c>
      <c r="R1688" t="s">
        <v>36</v>
      </c>
      <c r="S1688" t="s">
        <v>21</v>
      </c>
      <c r="T1688">
        <v>1076.68</v>
      </c>
      <c r="U1688">
        <v>42.26</v>
      </c>
      <c r="V1688">
        <v>73.16</v>
      </c>
      <c r="W1688">
        <v>64.430000000000007</v>
      </c>
      <c r="X1688">
        <v>39.58</v>
      </c>
      <c r="Y1688">
        <v>61.26</v>
      </c>
      <c r="Z1688" s="12">
        <f>SUM(Taureaux[[#This Row],[indice 1]:[Indice 5]])</f>
        <v>280.69</v>
      </c>
      <c r="AA1688" t="s">
        <v>38</v>
      </c>
      <c r="AB1688" t="s">
        <v>38</v>
      </c>
      <c r="AC1688" t="s">
        <v>39</v>
      </c>
      <c r="AD1688">
        <v>6221</v>
      </c>
      <c r="AE1688">
        <v>60.89</v>
      </c>
    </row>
    <row r="1689" spans="2:31" x14ac:dyDescent="0.25">
      <c r="B1689" s="2">
        <f>IF(Taureaux[[#This Row],[Race]]&lt;&gt;résultats!$C$4,0,SUM(IF(U1689&gt;résultats!E$4,1,0),IF(V1689&gt;résultats!F$4,1,0),IF(W1689&gt;résultats!G$4,1,0),IF(X1689&gt;résultats!H$4,1,0),IF(Y1689&gt;résultats!I$4,1,0),IF(Z1689&gt;résultats!J$4,1,0)))</f>
        <v>0</v>
      </c>
      <c r="C1689">
        <f>IF(AND(Taureaux[[#All],[nombres d''incides M&gt;F]]&gt;résultats!$E$1,Taureaux[[#All],[Race]]=résultats!$C$4),1,0)</f>
        <v>0</v>
      </c>
      <c r="D1689">
        <f>IF(AND(Taureaux[[#All],[nombres d''incides M&gt;F]]=résultats!$E$1,Taureaux[[#All],[Race]]=résultats!$C$4),1,0)</f>
        <v>0</v>
      </c>
      <c r="E1689">
        <f>IF(AND(Taureaux[[#All],[nombres d''incides M&gt;F]]=résultats!$E$1-1,Taureaux[[#All],[Race]]=résultats!$C$4),1,0)</f>
        <v>0</v>
      </c>
      <c r="F1689">
        <f>IF(Taureaux[[#All],[&gt; palier]]=0,0,SUM($C$2:C1689))</f>
        <v>0</v>
      </c>
      <c r="G1689">
        <f>IF(Taureaux[[#All],[=palier]]=0,0,SUM($D$2:D1689)+MAX(Taureaux[[#All],[séquence &gt; palier]]))</f>
        <v>0</v>
      </c>
      <c r="H1689">
        <f>IF(Taureaux[[#All],[=palier-1]]=0,0,SUM($E$2:E1689)+MAX(Taureaux[[#All],[séquence = palier]]))</f>
        <v>0</v>
      </c>
      <c r="I1689" t="str">
        <f>IF(Taureaux[[#All],[&gt; palier]]&gt;0,Q1689,"")</f>
        <v/>
      </c>
      <c r="J1689" t="str">
        <f>IF(Taureaux[[#All],[=palier]]&gt;0,Q1689,"")</f>
        <v/>
      </c>
      <c r="K1689" t="str">
        <f>IF(Taureaux[[#All],[=palier-1]]&gt;0,Q1689,"")</f>
        <v/>
      </c>
      <c r="L1689">
        <f>IF(ROW()-1&lt;=60000,ROW()-1)</f>
        <v>1688</v>
      </c>
      <c r="M1689" s="12" t="str">
        <f>IF(Taureaux[[#This Row],[Nom selon le rang]]="","",VLOOKUP(O1689,Q:AF,10,FALSE))</f>
        <v/>
      </c>
      <c r="N1689" t="str">
        <f>IF(Taureaux[[#This Row],[somme des males selon la liste]]="","",RANK(Taureaux[[#This Row],[somme des males selon la liste]],Taureaux[[#All],[somme des males selon la liste]],0))</f>
        <v/>
      </c>
      <c r="O16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89">
        <v>50148221</v>
      </c>
      <c r="Q1689" t="s">
        <v>1575</v>
      </c>
      <c r="R1689" t="s">
        <v>355</v>
      </c>
      <c r="S1689" t="s">
        <v>81</v>
      </c>
      <c r="T1689">
        <v>1126.28</v>
      </c>
      <c r="U1689">
        <v>62.21</v>
      </c>
      <c r="V1689">
        <v>75.37</v>
      </c>
      <c r="W1689">
        <v>68.83</v>
      </c>
      <c r="X1689">
        <v>57.4</v>
      </c>
      <c r="Y1689">
        <v>61.36</v>
      </c>
      <c r="Z1689" s="12">
        <f>SUM(Taureaux[[#This Row],[indice 1]:[Indice 5]])</f>
        <v>325.17</v>
      </c>
      <c r="AA1689" t="s">
        <v>63</v>
      </c>
      <c r="AB1689" t="s">
        <v>689</v>
      </c>
      <c r="AC1689" t="s">
        <v>139</v>
      </c>
      <c r="AD1689">
        <v>8</v>
      </c>
      <c r="AE1689">
        <v>264.02</v>
      </c>
    </row>
    <row r="1690" spans="2:31" x14ac:dyDescent="0.25">
      <c r="B1690" s="2">
        <f>IF(Taureaux[[#This Row],[Race]]&lt;&gt;résultats!$C$4,0,SUM(IF(U1690&gt;résultats!E$4,1,0),IF(V1690&gt;résultats!F$4,1,0),IF(W1690&gt;résultats!G$4,1,0),IF(X1690&gt;résultats!H$4,1,0),IF(Y1690&gt;résultats!I$4,1,0),IF(Z1690&gt;résultats!J$4,1,0)))</f>
        <v>0</v>
      </c>
      <c r="C1690">
        <f>IF(AND(Taureaux[[#All],[nombres d''incides M&gt;F]]&gt;résultats!$E$1,Taureaux[[#All],[Race]]=résultats!$C$4),1,0)</f>
        <v>0</v>
      </c>
      <c r="D1690">
        <f>IF(AND(Taureaux[[#All],[nombres d''incides M&gt;F]]=résultats!$E$1,Taureaux[[#All],[Race]]=résultats!$C$4),1,0)</f>
        <v>0</v>
      </c>
      <c r="E1690">
        <f>IF(AND(Taureaux[[#All],[nombres d''incides M&gt;F]]=résultats!$E$1-1,Taureaux[[#All],[Race]]=résultats!$C$4),1,0)</f>
        <v>0</v>
      </c>
      <c r="F1690">
        <f>IF(Taureaux[[#All],[&gt; palier]]=0,0,SUM($C$2:C1690))</f>
        <v>0</v>
      </c>
      <c r="G1690">
        <f>IF(Taureaux[[#All],[=palier]]=0,0,SUM($D$2:D1690)+MAX(Taureaux[[#All],[séquence &gt; palier]]))</f>
        <v>0</v>
      </c>
      <c r="H1690">
        <f>IF(Taureaux[[#All],[=palier-1]]=0,0,SUM($E$2:E1690)+MAX(Taureaux[[#All],[séquence = palier]]))</f>
        <v>0</v>
      </c>
      <c r="I1690" t="str">
        <f>IF(Taureaux[[#All],[&gt; palier]]&gt;0,Q1690,"")</f>
        <v/>
      </c>
      <c r="J1690" t="str">
        <f>IF(Taureaux[[#All],[=palier]]&gt;0,Q1690,"")</f>
        <v/>
      </c>
      <c r="K1690" t="str">
        <f>IF(Taureaux[[#All],[=palier-1]]&gt;0,Q1690,"")</f>
        <v/>
      </c>
      <c r="L1690">
        <f>IF(ROW()-1&lt;=60000,ROW()-1)</f>
        <v>1689</v>
      </c>
      <c r="M1690" s="12" t="str">
        <f>IF(Taureaux[[#This Row],[Nom selon le rang]]="","",VLOOKUP(O1690,Q:AF,10,FALSE))</f>
        <v/>
      </c>
      <c r="N1690" t="str">
        <f>IF(Taureaux[[#This Row],[somme des males selon la liste]]="","",RANK(Taureaux[[#This Row],[somme des males selon la liste]],Taureaux[[#All],[somme des males selon la liste]],0))</f>
        <v/>
      </c>
      <c r="O16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0">
        <v>50148221</v>
      </c>
      <c r="Q1690" t="s">
        <v>1575</v>
      </c>
      <c r="R1690" t="s">
        <v>355</v>
      </c>
      <c r="S1690" t="s">
        <v>81</v>
      </c>
      <c r="T1690">
        <v>1126.28</v>
      </c>
      <c r="U1690">
        <v>62.21</v>
      </c>
      <c r="V1690">
        <v>75.37</v>
      </c>
      <c r="W1690">
        <v>68.83</v>
      </c>
      <c r="X1690">
        <v>57.4</v>
      </c>
      <c r="Y1690">
        <v>61.36</v>
      </c>
      <c r="Z1690" s="12">
        <f>SUM(Taureaux[[#This Row],[indice 1]:[Indice 5]])</f>
        <v>325.17</v>
      </c>
      <c r="AA1690" t="s">
        <v>38</v>
      </c>
      <c r="AB1690" t="s">
        <v>38</v>
      </c>
      <c r="AC1690" t="s">
        <v>39</v>
      </c>
      <c r="AD1690">
        <v>6003</v>
      </c>
      <c r="AE1690">
        <v>90</v>
      </c>
    </row>
    <row r="1691" spans="2:31" x14ac:dyDescent="0.25">
      <c r="B1691" s="2">
        <f>IF(Taureaux[[#This Row],[Race]]&lt;&gt;résultats!$C$4,0,SUM(IF(U1691&gt;résultats!E$4,1,0),IF(V1691&gt;résultats!F$4,1,0),IF(W1691&gt;résultats!G$4,1,0),IF(X1691&gt;résultats!H$4,1,0),IF(Y1691&gt;résultats!I$4,1,0),IF(Z1691&gt;résultats!J$4,1,0)))</f>
        <v>0</v>
      </c>
      <c r="C1691">
        <f>IF(AND(Taureaux[[#All],[nombres d''incides M&gt;F]]&gt;résultats!$E$1,Taureaux[[#All],[Race]]=résultats!$C$4),1,0)</f>
        <v>0</v>
      </c>
      <c r="D1691">
        <f>IF(AND(Taureaux[[#All],[nombres d''incides M&gt;F]]=résultats!$E$1,Taureaux[[#All],[Race]]=résultats!$C$4),1,0)</f>
        <v>0</v>
      </c>
      <c r="E1691">
        <f>IF(AND(Taureaux[[#All],[nombres d''incides M&gt;F]]=résultats!$E$1-1,Taureaux[[#All],[Race]]=résultats!$C$4),1,0)</f>
        <v>0</v>
      </c>
      <c r="F1691">
        <f>IF(Taureaux[[#All],[&gt; palier]]=0,0,SUM($C$2:C1691))</f>
        <v>0</v>
      </c>
      <c r="G1691">
        <f>IF(Taureaux[[#All],[=palier]]=0,0,SUM($D$2:D1691)+MAX(Taureaux[[#All],[séquence &gt; palier]]))</f>
        <v>0</v>
      </c>
      <c r="H1691">
        <f>IF(Taureaux[[#All],[=palier-1]]=0,0,SUM($E$2:E1691)+MAX(Taureaux[[#All],[séquence = palier]]))</f>
        <v>0</v>
      </c>
      <c r="I1691" t="str">
        <f>IF(Taureaux[[#All],[&gt; palier]]&gt;0,Q1691,"")</f>
        <v/>
      </c>
      <c r="J1691" t="str">
        <f>IF(Taureaux[[#All],[=palier]]&gt;0,Q1691,"")</f>
        <v/>
      </c>
      <c r="K1691" t="str">
        <f>IF(Taureaux[[#All],[=palier-1]]&gt;0,Q1691,"")</f>
        <v/>
      </c>
      <c r="L1691">
        <f>IF(ROW()-1&lt;=60000,ROW()-1)</f>
        <v>1690</v>
      </c>
      <c r="M1691" s="12" t="str">
        <f>IF(Taureaux[[#This Row],[Nom selon le rang]]="","",VLOOKUP(O1691,Q:AF,10,FALSE))</f>
        <v/>
      </c>
      <c r="N1691" t="str">
        <f>IF(Taureaux[[#This Row],[somme des males selon la liste]]="","",RANK(Taureaux[[#This Row],[somme des males selon la liste]],Taureaux[[#All],[somme des males selon la liste]],0))</f>
        <v/>
      </c>
      <c r="O16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1">
        <v>80295435</v>
      </c>
      <c r="Q1691" t="s">
        <v>3000</v>
      </c>
      <c r="R1691" t="s">
        <v>36</v>
      </c>
      <c r="S1691" t="s">
        <v>91</v>
      </c>
      <c r="T1691">
        <v>1130.5999999999999</v>
      </c>
      <c r="U1691">
        <v>76.849999999999994</v>
      </c>
      <c r="V1691">
        <v>77.87</v>
      </c>
      <c r="W1691">
        <v>85.35</v>
      </c>
      <c r="X1691">
        <v>76.44</v>
      </c>
      <c r="Y1691">
        <v>60.31</v>
      </c>
      <c r="Z1691" s="12">
        <f>SUM(Taureaux[[#This Row],[indice 1]:[Indice 5]])</f>
        <v>376.82</v>
      </c>
      <c r="AA1691" t="s">
        <v>38</v>
      </c>
      <c r="AB1691" t="s">
        <v>38</v>
      </c>
      <c r="AC1691" t="s">
        <v>39</v>
      </c>
      <c r="AD1691">
        <v>6600</v>
      </c>
      <c r="AE1691">
        <v>90</v>
      </c>
    </row>
    <row r="1692" spans="2:31" x14ac:dyDescent="0.25">
      <c r="B1692" s="2">
        <f>IF(Taureaux[[#This Row],[Race]]&lt;&gt;résultats!$C$4,0,SUM(IF(U1692&gt;résultats!E$4,1,0),IF(V1692&gt;résultats!F$4,1,0),IF(W1692&gt;résultats!G$4,1,0),IF(X1692&gt;résultats!H$4,1,0),IF(Y1692&gt;résultats!I$4,1,0),IF(Z1692&gt;résultats!J$4,1,0)))</f>
        <v>0</v>
      </c>
      <c r="C1692">
        <f>IF(AND(Taureaux[[#All],[nombres d''incides M&gt;F]]&gt;résultats!$E$1,Taureaux[[#All],[Race]]=résultats!$C$4),1,0)</f>
        <v>0</v>
      </c>
      <c r="D1692">
        <f>IF(AND(Taureaux[[#All],[nombres d''incides M&gt;F]]=résultats!$E$1,Taureaux[[#All],[Race]]=résultats!$C$4),1,0)</f>
        <v>0</v>
      </c>
      <c r="E1692">
        <f>IF(AND(Taureaux[[#All],[nombres d''incides M&gt;F]]=résultats!$E$1-1,Taureaux[[#All],[Race]]=résultats!$C$4),1,0)</f>
        <v>0</v>
      </c>
      <c r="F1692">
        <f>IF(Taureaux[[#All],[&gt; palier]]=0,0,SUM($C$2:C1692))</f>
        <v>0</v>
      </c>
      <c r="G1692">
        <f>IF(Taureaux[[#All],[=palier]]=0,0,SUM($D$2:D1692)+MAX(Taureaux[[#All],[séquence &gt; palier]]))</f>
        <v>0</v>
      </c>
      <c r="H1692">
        <f>IF(Taureaux[[#All],[=palier-1]]=0,0,SUM($E$2:E1692)+MAX(Taureaux[[#All],[séquence = palier]]))</f>
        <v>0</v>
      </c>
      <c r="I1692" t="str">
        <f>IF(Taureaux[[#All],[&gt; palier]]&gt;0,Q1692,"")</f>
        <v/>
      </c>
      <c r="J1692" t="str">
        <f>IF(Taureaux[[#All],[=palier]]&gt;0,Q1692,"")</f>
        <v/>
      </c>
      <c r="K1692" t="str">
        <f>IF(Taureaux[[#All],[=palier-1]]&gt;0,Q1692,"")</f>
        <v/>
      </c>
      <c r="L1692">
        <f>IF(ROW()-1&lt;=60000,ROW()-1)</f>
        <v>1691</v>
      </c>
      <c r="M1692" s="12" t="str">
        <f>IF(Taureaux[[#This Row],[Nom selon le rang]]="","",VLOOKUP(O1692,Q:AF,10,FALSE))</f>
        <v/>
      </c>
      <c r="N1692" t="str">
        <f>IF(Taureaux[[#This Row],[somme des males selon la liste]]="","",RANK(Taureaux[[#This Row],[somme des males selon la liste]],Taureaux[[#All],[somme des males selon la liste]],0))</f>
        <v/>
      </c>
      <c r="O16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2">
        <v>80295435</v>
      </c>
      <c r="Q1692" t="s">
        <v>3000</v>
      </c>
      <c r="R1692" t="s">
        <v>36</v>
      </c>
      <c r="S1692" t="s">
        <v>91</v>
      </c>
      <c r="T1692">
        <v>1130.5999999999999</v>
      </c>
      <c r="U1692">
        <v>76.849999999999994</v>
      </c>
      <c r="V1692">
        <v>77.87</v>
      </c>
      <c r="W1692">
        <v>85.35</v>
      </c>
      <c r="X1692">
        <v>76.44</v>
      </c>
      <c r="Y1692">
        <v>60.31</v>
      </c>
      <c r="Z1692" s="12">
        <f>SUM(Taureaux[[#This Row],[indice 1]:[Indice 5]])</f>
        <v>376.82</v>
      </c>
      <c r="AA1692" t="s">
        <v>63</v>
      </c>
      <c r="AB1692" t="s">
        <v>64</v>
      </c>
      <c r="AC1692" t="s">
        <v>65</v>
      </c>
      <c r="AD1692">
        <v>10</v>
      </c>
      <c r="AE1692">
        <v>270.22000000000003</v>
      </c>
    </row>
    <row r="1693" spans="2:31" x14ac:dyDescent="0.25">
      <c r="B1693" s="2">
        <f>IF(Taureaux[[#This Row],[Race]]&lt;&gt;résultats!$C$4,0,SUM(IF(U1693&gt;résultats!E$4,1,0),IF(V1693&gt;résultats!F$4,1,0),IF(W1693&gt;résultats!G$4,1,0),IF(X1693&gt;résultats!H$4,1,0),IF(Y1693&gt;résultats!I$4,1,0),IF(Z1693&gt;résultats!J$4,1,0)))</f>
        <v>0</v>
      </c>
      <c r="C1693">
        <f>IF(AND(Taureaux[[#All],[nombres d''incides M&gt;F]]&gt;résultats!$E$1,Taureaux[[#All],[Race]]=résultats!$C$4),1,0)</f>
        <v>0</v>
      </c>
      <c r="D1693">
        <f>IF(AND(Taureaux[[#All],[nombres d''incides M&gt;F]]=résultats!$E$1,Taureaux[[#All],[Race]]=résultats!$C$4),1,0)</f>
        <v>0</v>
      </c>
      <c r="E1693">
        <f>IF(AND(Taureaux[[#All],[nombres d''incides M&gt;F]]=résultats!$E$1-1,Taureaux[[#All],[Race]]=résultats!$C$4),1,0)</f>
        <v>0</v>
      </c>
      <c r="F1693">
        <f>IF(Taureaux[[#All],[&gt; palier]]=0,0,SUM($C$2:C1693))</f>
        <v>0</v>
      </c>
      <c r="G1693">
        <f>IF(Taureaux[[#All],[=palier]]=0,0,SUM($D$2:D1693)+MAX(Taureaux[[#All],[séquence &gt; palier]]))</f>
        <v>0</v>
      </c>
      <c r="H1693">
        <f>IF(Taureaux[[#All],[=palier-1]]=0,0,SUM($E$2:E1693)+MAX(Taureaux[[#All],[séquence = palier]]))</f>
        <v>0</v>
      </c>
      <c r="I1693" t="str">
        <f>IF(Taureaux[[#All],[&gt; palier]]&gt;0,Q1693,"")</f>
        <v/>
      </c>
      <c r="J1693" t="str">
        <f>IF(Taureaux[[#All],[=palier]]&gt;0,Q1693,"")</f>
        <v/>
      </c>
      <c r="K1693" t="str">
        <f>IF(Taureaux[[#All],[=palier-1]]&gt;0,Q1693,"")</f>
        <v/>
      </c>
      <c r="L1693">
        <f>IF(ROW()-1&lt;=60000,ROW()-1)</f>
        <v>1692</v>
      </c>
      <c r="M1693" s="12" t="str">
        <f>IF(Taureaux[[#This Row],[Nom selon le rang]]="","",VLOOKUP(O1693,Q:AF,10,FALSE))</f>
        <v/>
      </c>
      <c r="N1693" t="str">
        <f>IF(Taureaux[[#This Row],[somme des males selon la liste]]="","",RANK(Taureaux[[#This Row],[somme des males selon la liste]],Taureaux[[#All],[somme des males selon la liste]],0))</f>
        <v/>
      </c>
      <c r="O16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3">
        <v>78263052</v>
      </c>
      <c r="Q1693" t="s">
        <v>2798</v>
      </c>
      <c r="R1693" t="s">
        <v>2735</v>
      </c>
      <c r="S1693" t="s">
        <v>162</v>
      </c>
      <c r="T1693">
        <v>1070.6500000000001</v>
      </c>
      <c r="U1693">
        <v>34.26</v>
      </c>
      <c r="V1693">
        <v>35.11</v>
      </c>
      <c r="W1693">
        <v>36.43</v>
      </c>
      <c r="X1693">
        <v>35.01</v>
      </c>
      <c r="Y1693">
        <v>36.24</v>
      </c>
      <c r="Z1693" s="12">
        <f>SUM(Taureaux[[#This Row],[indice 1]:[Indice 5]])</f>
        <v>177.05</v>
      </c>
      <c r="AA1693" t="s">
        <v>63</v>
      </c>
      <c r="AB1693" t="s">
        <v>115</v>
      </c>
      <c r="AC1693" t="s">
        <v>116</v>
      </c>
      <c r="AD1693">
        <v>8</v>
      </c>
      <c r="AE1693">
        <v>30</v>
      </c>
    </row>
    <row r="1694" spans="2:31" x14ac:dyDescent="0.25">
      <c r="B1694" s="2">
        <f>IF(Taureaux[[#This Row],[Race]]&lt;&gt;résultats!$C$4,0,SUM(IF(U1694&gt;résultats!E$4,1,0),IF(V1694&gt;résultats!F$4,1,0),IF(W1694&gt;résultats!G$4,1,0),IF(X1694&gt;résultats!H$4,1,0),IF(Y1694&gt;résultats!I$4,1,0),IF(Z1694&gt;résultats!J$4,1,0)))</f>
        <v>0</v>
      </c>
      <c r="C1694">
        <f>IF(AND(Taureaux[[#All],[nombres d''incides M&gt;F]]&gt;résultats!$E$1,Taureaux[[#All],[Race]]=résultats!$C$4),1,0)</f>
        <v>0</v>
      </c>
      <c r="D1694">
        <f>IF(AND(Taureaux[[#All],[nombres d''incides M&gt;F]]=résultats!$E$1,Taureaux[[#All],[Race]]=résultats!$C$4),1,0)</f>
        <v>0</v>
      </c>
      <c r="E1694">
        <f>IF(AND(Taureaux[[#All],[nombres d''incides M&gt;F]]=résultats!$E$1-1,Taureaux[[#All],[Race]]=résultats!$C$4),1,0)</f>
        <v>0</v>
      </c>
      <c r="F1694">
        <f>IF(Taureaux[[#All],[&gt; palier]]=0,0,SUM($C$2:C1694))</f>
        <v>0</v>
      </c>
      <c r="G1694">
        <f>IF(Taureaux[[#All],[=palier]]=0,0,SUM($D$2:D1694)+MAX(Taureaux[[#All],[séquence &gt; palier]]))</f>
        <v>0</v>
      </c>
      <c r="H1694">
        <f>IF(Taureaux[[#All],[=palier-1]]=0,0,SUM($E$2:E1694)+MAX(Taureaux[[#All],[séquence = palier]]))</f>
        <v>0</v>
      </c>
      <c r="I1694" t="str">
        <f>IF(Taureaux[[#All],[&gt; palier]]&gt;0,Q1694,"")</f>
        <v/>
      </c>
      <c r="J1694" t="str">
        <f>IF(Taureaux[[#All],[=palier]]&gt;0,Q1694,"")</f>
        <v/>
      </c>
      <c r="K1694" t="str">
        <f>IF(Taureaux[[#All],[=palier-1]]&gt;0,Q1694,"")</f>
        <v/>
      </c>
      <c r="L1694">
        <f>IF(ROW()-1&lt;=60000,ROW()-1)</f>
        <v>1693</v>
      </c>
      <c r="M1694" s="12" t="str">
        <f>IF(Taureaux[[#This Row],[Nom selon le rang]]="","",VLOOKUP(O1694,Q:AF,10,FALSE))</f>
        <v/>
      </c>
      <c r="N1694" t="str">
        <f>IF(Taureaux[[#This Row],[somme des males selon la liste]]="","",RANK(Taureaux[[#This Row],[somme des males selon la liste]],Taureaux[[#All],[somme des males selon la liste]],0))</f>
        <v/>
      </c>
      <c r="O16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4">
        <v>78263052</v>
      </c>
      <c r="Q1694" t="s">
        <v>2798</v>
      </c>
      <c r="R1694" t="s">
        <v>2735</v>
      </c>
      <c r="S1694" t="s">
        <v>162</v>
      </c>
      <c r="T1694">
        <v>1070.6500000000001</v>
      </c>
      <c r="U1694">
        <v>34.26</v>
      </c>
      <c r="V1694">
        <v>35.11</v>
      </c>
      <c r="W1694">
        <v>36.43</v>
      </c>
      <c r="X1694">
        <v>35.01</v>
      </c>
      <c r="Y1694">
        <v>36.24</v>
      </c>
      <c r="Z1694" s="12">
        <f>SUM(Taureaux[[#This Row],[indice 1]:[Indice 5]])</f>
        <v>177.05</v>
      </c>
      <c r="AA1694" t="s">
        <v>63</v>
      </c>
      <c r="AB1694" t="s">
        <v>138</v>
      </c>
      <c r="AC1694" t="s">
        <v>139</v>
      </c>
      <c r="AD1694">
        <v>5</v>
      </c>
      <c r="AE1694">
        <v>138.13</v>
      </c>
    </row>
    <row r="1695" spans="2:31" x14ac:dyDescent="0.25">
      <c r="B1695" s="2">
        <f>IF(Taureaux[[#This Row],[Race]]&lt;&gt;résultats!$C$4,0,SUM(IF(U1695&gt;résultats!E$4,1,0),IF(V1695&gt;résultats!F$4,1,0),IF(W1695&gt;résultats!G$4,1,0),IF(X1695&gt;résultats!H$4,1,0),IF(Y1695&gt;résultats!I$4,1,0),IF(Z1695&gt;résultats!J$4,1,0)))</f>
        <v>0</v>
      </c>
      <c r="C1695">
        <f>IF(AND(Taureaux[[#All],[nombres d''incides M&gt;F]]&gt;résultats!$E$1,Taureaux[[#All],[Race]]=résultats!$C$4),1,0)</f>
        <v>0</v>
      </c>
      <c r="D1695">
        <f>IF(AND(Taureaux[[#All],[nombres d''incides M&gt;F]]=résultats!$E$1,Taureaux[[#All],[Race]]=résultats!$C$4),1,0)</f>
        <v>0</v>
      </c>
      <c r="E1695">
        <f>IF(AND(Taureaux[[#All],[nombres d''incides M&gt;F]]=résultats!$E$1-1,Taureaux[[#All],[Race]]=résultats!$C$4),1,0)</f>
        <v>0</v>
      </c>
      <c r="F1695">
        <f>IF(Taureaux[[#All],[&gt; palier]]=0,0,SUM($C$2:C1695))</f>
        <v>0</v>
      </c>
      <c r="G1695">
        <f>IF(Taureaux[[#All],[=palier]]=0,0,SUM($D$2:D1695)+MAX(Taureaux[[#All],[séquence &gt; palier]]))</f>
        <v>0</v>
      </c>
      <c r="H1695">
        <f>IF(Taureaux[[#All],[=palier-1]]=0,0,SUM($E$2:E1695)+MAX(Taureaux[[#All],[séquence = palier]]))</f>
        <v>0</v>
      </c>
      <c r="I1695" t="str">
        <f>IF(Taureaux[[#All],[&gt; palier]]&gt;0,Q1695,"")</f>
        <v/>
      </c>
      <c r="J1695" t="str">
        <f>IF(Taureaux[[#All],[=palier]]&gt;0,Q1695,"")</f>
        <v/>
      </c>
      <c r="K1695" t="str">
        <f>IF(Taureaux[[#All],[=palier-1]]&gt;0,Q1695,"")</f>
        <v/>
      </c>
      <c r="L1695">
        <f>IF(ROW()-1&lt;=60000,ROW()-1)</f>
        <v>1694</v>
      </c>
      <c r="M1695" s="12" t="str">
        <f>IF(Taureaux[[#This Row],[Nom selon le rang]]="","",VLOOKUP(O1695,Q:AF,10,FALSE))</f>
        <v/>
      </c>
      <c r="N1695" t="str">
        <f>IF(Taureaux[[#This Row],[somme des males selon la liste]]="","",RANK(Taureaux[[#This Row],[somme des males selon la liste]],Taureaux[[#All],[somme des males selon la liste]],0))</f>
        <v/>
      </c>
      <c r="O16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5">
        <v>78263052</v>
      </c>
      <c r="Q1695" t="s">
        <v>2798</v>
      </c>
      <c r="R1695" t="s">
        <v>2735</v>
      </c>
      <c r="S1695" t="s">
        <v>162</v>
      </c>
      <c r="T1695">
        <v>1070.6500000000001</v>
      </c>
      <c r="U1695">
        <v>34.26</v>
      </c>
      <c r="V1695">
        <v>35.11</v>
      </c>
      <c r="W1695">
        <v>36.43</v>
      </c>
      <c r="X1695">
        <v>35.01</v>
      </c>
      <c r="Y1695">
        <v>36.24</v>
      </c>
      <c r="Z1695" s="12">
        <f>SUM(Taureaux[[#This Row],[indice 1]:[Indice 5]])</f>
        <v>177.05</v>
      </c>
      <c r="AA1695" t="s">
        <v>63</v>
      </c>
      <c r="AB1695" t="s">
        <v>276</v>
      </c>
      <c r="AC1695" t="s">
        <v>139</v>
      </c>
      <c r="AD1695">
        <v>7</v>
      </c>
      <c r="AE1695">
        <v>246.2</v>
      </c>
    </row>
    <row r="1696" spans="2:31" x14ac:dyDescent="0.25">
      <c r="B1696" s="2">
        <f>IF(Taureaux[[#This Row],[Race]]&lt;&gt;résultats!$C$4,0,SUM(IF(U1696&gt;résultats!E$4,1,0),IF(V1696&gt;résultats!F$4,1,0),IF(W1696&gt;résultats!G$4,1,0),IF(X1696&gt;résultats!H$4,1,0),IF(Y1696&gt;résultats!I$4,1,0),IF(Z1696&gt;résultats!J$4,1,0)))</f>
        <v>6</v>
      </c>
      <c r="C1696">
        <f>IF(AND(Taureaux[[#All],[nombres d''incides M&gt;F]]&gt;résultats!$E$1,Taureaux[[#All],[Race]]=résultats!$C$4),1,0)</f>
        <v>1</v>
      </c>
      <c r="D1696">
        <f>IF(AND(Taureaux[[#All],[nombres d''incides M&gt;F]]=résultats!$E$1,Taureaux[[#All],[Race]]=résultats!$C$4),1,0)</f>
        <v>0</v>
      </c>
      <c r="E1696">
        <f>IF(AND(Taureaux[[#All],[nombres d''incides M&gt;F]]=résultats!$E$1-1,Taureaux[[#All],[Race]]=résultats!$C$4),1,0)</f>
        <v>0</v>
      </c>
      <c r="F1696">
        <f>IF(Taureaux[[#All],[&gt; palier]]=0,0,SUM($C$2:C1696))</f>
        <v>53</v>
      </c>
      <c r="G1696">
        <f>IF(Taureaux[[#All],[=palier]]=0,0,SUM($D$2:D1696)+MAX(Taureaux[[#All],[séquence &gt; palier]]))</f>
        <v>0</v>
      </c>
      <c r="H1696">
        <f>IF(Taureaux[[#All],[=palier-1]]=0,0,SUM($E$2:E1696)+MAX(Taureaux[[#All],[séquence = palier]]))</f>
        <v>0</v>
      </c>
      <c r="I1696" t="str">
        <f>IF(Taureaux[[#All],[&gt; palier]]&gt;0,Q1696,"")</f>
        <v>CAPTAIN DU TOURNEUX</v>
      </c>
      <c r="J1696" t="str">
        <f>IF(Taureaux[[#All],[=palier]]&gt;0,Q1696,"")</f>
        <v/>
      </c>
      <c r="K1696" t="str">
        <f>IF(Taureaux[[#All],[=palier-1]]&gt;0,Q1696,"")</f>
        <v/>
      </c>
      <c r="L1696">
        <f>IF(ROW()-1&lt;=60000,ROW()-1)</f>
        <v>1695</v>
      </c>
      <c r="M1696" s="12" t="str">
        <f>IF(Taureaux[[#This Row],[Nom selon le rang]]="","",VLOOKUP(O1696,Q:AF,10,FALSE))</f>
        <v/>
      </c>
      <c r="N1696" t="str">
        <f>IF(Taureaux[[#This Row],[somme des males selon la liste]]="","",RANK(Taureaux[[#This Row],[somme des males selon la liste]],Taureaux[[#All],[somme des males selon la liste]],0))</f>
        <v/>
      </c>
      <c r="O16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6">
        <v>82216226</v>
      </c>
      <c r="Q1696" t="s">
        <v>640</v>
      </c>
      <c r="R1696" t="s">
        <v>7</v>
      </c>
      <c r="S1696" t="s">
        <v>54</v>
      </c>
      <c r="T1696">
        <v>1020.56</v>
      </c>
      <c r="U1696">
        <v>67.91</v>
      </c>
      <c r="V1696">
        <v>61.66</v>
      </c>
      <c r="W1696">
        <v>78.91</v>
      </c>
      <c r="X1696">
        <v>62.27</v>
      </c>
      <c r="Y1696">
        <v>70.17</v>
      </c>
      <c r="Z1696" s="12">
        <f>SUM(Taureaux[[#This Row],[indice 1]:[Indice 5]])</f>
        <v>340.92</v>
      </c>
      <c r="AA1696" t="s">
        <v>46</v>
      </c>
      <c r="AB1696" t="s">
        <v>46</v>
      </c>
      <c r="AC1696" t="s">
        <v>47</v>
      </c>
      <c r="AD1696">
        <v>206</v>
      </c>
      <c r="AE1696">
        <v>90</v>
      </c>
    </row>
    <row r="1697" spans="2:31" x14ac:dyDescent="0.25">
      <c r="B1697" s="2">
        <f>IF(Taureaux[[#This Row],[Race]]&lt;&gt;résultats!$C$4,0,SUM(IF(U1697&gt;résultats!E$4,1,0),IF(V1697&gt;résultats!F$4,1,0),IF(W1697&gt;résultats!G$4,1,0),IF(X1697&gt;résultats!H$4,1,0),IF(Y1697&gt;résultats!I$4,1,0),IF(Z1697&gt;résultats!J$4,1,0)))</f>
        <v>0</v>
      </c>
      <c r="C1697">
        <f>IF(AND(Taureaux[[#All],[nombres d''incides M&gt;F]]&gt;résultats!$E$1,Taureaux[[#All],[Race]]=résultats!$C$4),1,0)</f>
        <v>0</v>
      </c>
      <c r="D1697">
        <f>IF(AND(Taureaux[[#All],[nombres d''incides M&gt;F]]=résultats!$E$1,Taureaux[[#All],[Race]]=résultats!$C$4),1,0)</f>
        <v>0</v>
      </c>
      <c r="E1697">
        <f>IF(AND(Taureaux[[#All],[nombres d''incides M&gt;F]]=résultats!$E$1-1,Taureaux[[#All],[Race]]=résultats!$C$4),1,0)</f>
        <v>0</v>
      </c>
      <c r="F1697">
        <f>IF(Taureaux[[#All],[&gt; palier]]=0,0,SUM($C$2:C1697))</f>
        <v>0</v>
      </c>
      <c r="G1697">
        <f>IF(Taureaux[[#All],[=palier]]=0,0,SUM($D$2:D1697)+MAX(Taureaux[[#All],[séquence &gt; palier]]))</f>
        <v>0</v>
      </c>
      <c r="H1697">
        <f>IF(Taureaux[[#All],[=palier-1]]=0,0,SUM($E$2:E1697)+MAX(Taureaux[[#All],[séquence = palier]]))</f>
        <v>0</v>
      </c>
      <c r="I1697" t="str">
        <f>IF(Taureaux[[#All],[&gt; palier]]&gt;0,Q1697,"")</f>
        <v/>
      </c>
      <c r="J1697" t="str">
        <f>IF(Taureaux[[#All],[=palier]]&gt;0,Q1697,"")</f>
        <v/>
      </c>
      <c r="K1697" t="str">
        <f>IF(Taureaux[[#All],[=palier-1]]&gt;0,Q1697,"")</f>
        <v/>
      </c>
      <c r="L1697">
        <f>IF(ROW()-1&lt;=60000,ROW()-1)</f>
        <v>1696</v>
      </c>
      <c r="M1697" s="12" t="str">
        <f>IF(Taureaux[[#This Row],[Nom selon le rang]]="","",VLOOKUP(O1697,Q:AF,10,FALSE))</f>
        <v/>
      </c>
      <c r="N1697" t="str">
        <f>IF(Taureaux[[#This Row],[somme des males selon la liste]]="","",RANK(Taureaux[[#This Row],[somme des males selon la liste]],Taureaux[[#All],[somme des males selon la liste]],0))</f>
        <v/>
      </c>
      <c r="O16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7">
        <v>6345701</v>
      </c>
      <c r="Q1697" t="s">
        <v>2578</v>
      </c>
      <c r="R1697" t="s">
        <v>36</v>
      </c>
      <c r="S1697" t="s">
        <v>19</v>
      </c>
      <c r="T1697">
        <v>1103.07</v>
      </c>
      <c r="U1697">
        <v>57.25</v>
      </c>
      <c r="V1697">
        <v>66.55</v>
      </c>
      <c r="W1697">
        <v>67.16</v>
      </c>
      <c r="X1697">
        <v>43.45</v>
      </c>
      <c r="Y1697">
        <v>41.88</v>
      </c>
      <c r="Z1697" s="12">
        <f>SUM(Taureaux[[#This Row],[indice 1]:[Indice 5]])</f>
        <v>276.28999999999996</v>
      </c>
      <c r="AA1697" t="s">
        <v>38</v>
      </c>
      <c r="AB1697" t="s">
        <v>38</v>
      </c>
      <c r="AC1697" t="s">
        <v>39</v>
      </c>
      <c r="AD1697">
        <v>6305</v>
      </c>
      <c r="AE1697">
        <v>56.29</v>
      </c>
    </row>
    <row r="1698" spans="2:31" x14ac:dyDescent="0.25">
      <c r="B1698" s="2">
        <f>IF(Taureaux[[#This Row],[Race]]&lt;&gt;résultats!$C$4,0,SUM(IF(U1698&gt;résultats!E$4,1,0),IF(V1698&gt;résultats!F$4,1,0),IF(W1698&gt;résultats!G$4,1,0),IF(X1698&gt;résultats!H$4,1,0),IF(Y1698&gt;résultats!I$4,1,0),IF(Z1698&gt;résultats!J$4,1,0)))</f>
        <v>0</v>
      </c>
      <c r="C1698">
        <f>IF(AND(Taureaux[[#All],[nombres d''incides M&gt;F]]&gt;résultats!$E$1,Taureaux[[#All],[Race]]=résultats!$C$4),1,0)</f>
        <v>0</v>
      </c>
      <c r="D1698">
        <f>IF(AND(Taureaux[[#All],[nombres d''incides M&gt;F]]=résultats!$E$1,Taureaux[[#All],[Race]]=résultats!$C$4),1,0)</f>
        <v>0</v>
      </c>
      <c r="E1698">
        <f>IF(AND(Taureaux[[#All],[nombres d''incides M&gt;F]]=résultats!$E$1-1,Taureaux[[#All],[Race]]=résultats!$C$4),1,0)</f>
        <v>0</v>
      </c>
      <c r="F1698">
        <f>IF(Taureaux[[#All],[&gt; palier]]=0,0,SUM($C$2:C1698))</f>
        <v>0</v>
      </c>
      <c r="G1698">
        <f>IF(Taureaux[[#All],[=palier]]=0,0,SUM($D$2:D1698)+MAX(Taureaux[[#All],[séquence &gt; palier]]))</f>
        <v>0</v>
      </c>
      <c r="H1698">
        <f>IF(Taureaux[[#All],[=palier-1]]=0,0,SUM($E$2:E1698)+MAX(Taureaux[[#All],[séquence = palier]]))</f>
        <v>0</v>
      </c>
      <c r="I1698" t="str">
        <f>IF(Taureaux[[#All],[&gt; palier]]&gt;0,Q1698,"")</f>
        <v/>
      </c>
      <c r="J1698" t="str">
        <f>IF(Taureaux[[#All],[=palier]]&gt;0,Q1698,"")</f>
        <v/>
      </c>
      <c r="K1698" t="str">
        <f>IF(Taureaux[[#All],[=palier-1]]&gt;0,Q1698,"")</f>
        <v/>
      </c>
      <c r="L1698">
        <f>IF(ROW()-1&lt;=60000,ROW()-1)</f>
        <v>1697</v>
      </c>
      <c r="M1698" s="12" t="str">
        <f>IF(Taureaux[[#This Row],[Nom selon le rang]]="","",VLOOKUP(O1698,Q:AF,10,FALSE))</f>
        <v/>
      </c>
      <c r="N1698" t="str">
        <f>IF(Taureaux[[#This Row],[somme des males selon la liste]]="","",RANK(Taureaux[[#This Row],[somme des males selon la liste]],Taureaux[[#All],[somme des males selon la liste]],0))</f>
        <v/>
      </c>
      <c r="O16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8">
        <v>5390767</v>
      </c>
      <c r="Q1698" t="s">
        <v>2687</v>
      </c>
      <c r="R1698" t="s">
        <v>36</v>
      </c>
      <c r="S1698" t="s">
        <v>100</v>
      </c>
      <c r="T1698">
        <v>1091.79</v>
      </c>
      <c r="U1698">
        <v>68.27</v>
      </c>
      <c r="V1698">
        <v>54.13</v>
      </c>
      <c r="W1698">
        <v>44.8</v>
      </c>
      <c r="X1698">
        <v>45.4</v>
      </c>
      <c r="Y1698">
        <v>65.69</v>
      </c>
      <c r="Z1698" s="12">
        <f>SUM(Taureaux[[#This Row],[indice 1]:[Indice 5]])</f>
        <v>278.28999999999996</v>
      </c>
      <c r="AA1698" t="s">
        <v>38</v>
      </c>
      <c r="AB1698" t="s">
        <v>38</v>
      </c>
      <c r="AC1698" t="s">
        <v>39</v>
      </c>
      <c r="AD1698">
        <v>5798</v>
      </c>
      <c r="AE1698">
        <v>58.29</v>
      </c>
    </row>
    <row r="1699" spans="2:31" x14ac:dyDescent="0.25">
      <c r="B1699" s="2">
        <f>IF(Taureaux[[#This Row],[Race]]&lt;&gt;résultats!$C$4,0,SUM(IF(U1699&gt;résultats!E$4,1,0),IF(V1699&gt;résultats!F$4,1,0),IF(W1699&gt;résultats!G$4,1,0),IF(X1699&gt;résultats!H$4,1,0),IF(Y1699&gt;résultats!I$4,1,0),IF(Z1699&gt;résultats!J$4,1,0)))</f>
        <v>0</v>
      </c>
      <c r="C1699">
        <f>IF(AND(Taureaux[[#All],[nombres d''incides M&gt;F]]&gt;résultats!$E$1,Taureaux[[#All],[Race]]=résultats!$C$4),1,0)</f>
        <v>0</v>
      </c>
      <c r="D1699">
        <f>IF(AND(Taureaux[[#All],[nombres d''incides M&gt;F]]=résultats!$E$1,Taureaux[[#All],[Race]]=résultats!$C$4),1,0)</f>
        <v>0</v>
      </c>
      <c r="E1699">
        <f>IF(AND(Taureaux[[#All],[nombres d''incides M&gt;F]]=résultats!$E$1-1,Taureaux[[#All],[Race]]=résultats!$C$4),1,0)</f>
        <v>0</v>
      </c>
      <c r="F1699">
        <f>IF(Taureaux[[#All],[&gt; palier]]=0,0,SUM($C$2:C1699))</f>
        <v>0</v>
      </c>
      <c r="G1699">
        <f>IF(Taureaux[[#All],[=palier]]=0,0,SUM($D$2:D1699)+MAX(Taureaux[[#All],[séquence &gt; palier]]))</f>
        <v>0</v>
      </c>
      <c r="H1699">
        <f>IF(Taureaux[[#All],[=palier-1]]=0,0,SUM($E$2:E1699)+MAX(Taureaux[[#All],[séquence = palier]]))</f>
        <v>0</v>
      </c>
      <c r="I1699" t="str">
        <f>IF(Taureaux[[#All],[&gt; palier]]&gt;0,Q1699,"")</f>
        <v/>
      </c>
      <c r="J1699" t="str">
        <f>IF(Taureaux[[#All],[=palier]]&gt;0,Q1699,"")</f>
        <v/>
      </c>
      <c r="K1699" t="str">
        <f>IF(Taureaux[[#All],[=palier-1]]&gt;0,Q1699,"")</f>
        <v/>
      </c>
      <c r="L1699">
        <f>IF(ROW()-1&lt;=60000,ROW()-1)</f>
        <v>1698</v>
      </c>
      <c r="M1699" s="12" t="str">
        <f>IF(Taureaux[[#This Row],[Nom selon le rang]]="","",VLOOKUP(O1699,Q:AF,10,FALSE))</f>
        <v/>
      </c>
      <c r="N1699" t="str">
        <f>IF(Taureaux[[#This Row],[somme des males selon la liste]]="","",RANK(Taureaux[[#This Row],[somme des males selon la liste]],Taureaux[[#All],[somme des males selon la liste]],0))</f>
        <v/>
      </c>
      <c r="O16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699">
        <v>77794147</v>
      </c>
      <c r="Q1699" t="s">
        <v>274</v>
      </c>
      <c r="R1699" t="s">
        <v>45</v>
      </c>
      <c r="S1699" t="s">
        <v>96</v>
      </c>
      <c r="T1699">
        <v>1069.8699999999999</v>
      </c>
      <c r="U1699">
        <v>63.67</v>
      </c>
      <c r="V1699">
        <v>72.510000000000005</v>
      </c>
      <c r="W1699">
        <v>80.75</v>
      </c>
      <c r="X1699">
        <v>64.95</v>
      </c>
      <c r="Y1699">
        <v>78.23</v>
      </c>
      <c r="Z1699" s="12">
        <f>SUM(Taureaux[[#This Row],[indice 1]:[Indice 5]])</f>
        <v>360.11</v>
      </c>
      <c r="AA1699" t="s">
        <v>63</v>
      </c>
      <c r="AB1699" t="s">
        <v>138</v>
      </c>
      <c r="AC1699" t="s">
        <v>139</v>
      </c>
      <c r="AD1699">
        <v>9</v>
      </c>
      <c r="AE1699">
        <v>30</v>
      </c>
    </row>
    <row r="1700" spans="2:31" x14ac:dyDescent="0.25">
      <c r="B1700" s="2">
        <f>IF(Taureaux[[#This Row],[Race]]&lt;&gt;résultats!$C$4,0,SUM(IF(U1700&gt;résultats!E$4,1,0),IF(V1700&gt;résultats!F$4,1,0),IF(W1700&gt;résultats!G$4,1,0),IF(X1700&gt;résultats!H$4,1,0),IF(Y1700&gt;résultats!I$4,1,0),IF(Z1700&gt;résultats!J$4,1,0)))</f>
        <v>0</v>
      </c>
      <c r="C1700">
        <f>IF(AND(Taureaux[[#All],[nombres d''incides M&gt;F]]&gt;résultats!$E$1,Taureaux[[#All],[Race]]=résultats!$C$4),1,0)</f>
        <v>0</v>
      </c>
      <c r="D1700">
        <f>IF(AND(Taureaux[[#All],[nombres d''incides M&gt;F]]=résultats!$E$1,Taureaux[[#All],[Race]]=résultats!$C$4),1,0)</f>
        <v>0</v>
      </c>
      <c r="E1700">
        <f>IF(AND(Taureaux[[#All],[nombres d''incides M&gt;F]]=résultats!$E$1-1,Taureaux[[#All],[Race]]=résultats!$C$4),1,0)</f>
        <v>0</v>
      </c>
      <c r="F1700">
        <f>IF(Taureaux[[#All],[&gt; palier]]=0,0,SUM($C$2:C1700))</f>
        <v>0</v>
      </c>
      <c r="G1700">
        <f>IF(Taureaux[[#All],[=palier]]=0,0,SUM($D$2:D1700)+MAX(Taureaux[[#All],[séquence &gt; palier]]))</f>
        <v>0</v>
      </c>
      <c r="H1700">
        <f>IF(Taureaux[[#All],[=palier-1]]=0,0,SUM($E$2:E1700)+MAX(Taureaux[[#All],[séquence = palier]]))</f>
        <v>0</v>
      </c>
      <c r="I1700" t="str">
        <f>IF(Taureaux[[#All],[&gt; palier]]&gt;0,Q1700,"")</f>
        <v/>
      </c>
      <c r="J1700" t="str">
        <f>IF(Taureaux[[#All],[=palier]]&gt;0,Q1700,"")</f>
        <v/>
      </c>
      <c r="K1700" t="str">
        <f>IF(Taureaux[[#All],[=palier-1]]&gt;0,Q1700,"")</f>
        <v/>
      </c>
      <c r="L1700">
        <f>IF(ROW()-1&lt;=60000,ROW()-1)</f>
        <v>1699</v>
      </c>
      <c r="M1700" s="12" t="str">
        <f>IF(Taureaux[[#This Row],[Nom selon le rang]]="","",VLOOKUP(O1700,Q:AF,10,FALSE))</f>
        <v/>
      </c>
      <c r="N1700" t="str">
        <f>IF(Taureaux[[#This Row],[somme des males selon la liste]]="","",RANK(Taureaux[[#This Row],[somme des males selon la liste]],Taureaux[[#All],[somme des males selon la liste]],0))</f>
        <v/>
      </c>
      <c r="O17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0">
        <v>77794147</v>
      </c>
      <c r="Q1700" t="s">
        <v>274</v>
      </c>
      <c r="R1700" t="s">
        <v>45</v>
      </c>
      <c r="S1700" t="s">
        <v>96</v>
      </c>
      <c r="T1700">
        <v>1069.8699999999999</v>
      </c>
      <c r="U1700">
        <v>63.67</v>
      </c>
      <c r="V1700">
        <v>72.510000000000005</v>
      </c>
      <c r="W1700">
        <v>80.75</v>
      </c>
      <c r="X1700">
        <v>64.95</v>
      </c>
      <c r="Y1700">
        <v>78.23</v>
      </c>
      <c r="Z1700" s="12">
        <f>SUM(Taureaux[[#This Row],[indice 1]:[Indice 5]])</f>
        <v>360.11</v>
      </c>
      <c r="AA1700" t="s">
        <v>63</v>
      </c>
      <c r="AB1700" t="s">
        <v>115</v>
      </c>
      <c r="AC1700" t="s">
        <v>116</v>
      </c>
      <c r="AD1700">
        <v>17</v>
      </c>
      <c r="AE1700">
        <v>30</v>
      </c>
    </row>
    <row r="1701" spans="2:31" x14ac:dyDescent="0.25">
      <c r="B1701" s="2">
        <f>IF(Taureaux[[#This Row],[Race]]&lt;&gt;résultats!$C$4,0,SUM(IF(U1701&gt;résultats!E$4,1,0),IF(V1701&gt;résultats!F$4,1,0),IF(W1701&gt;résultats!G$4,1,0),IF(X1701&gt;résultats!H$4,1,0),IF(Y1701&gt;résultats!I$4,1,0),IF(Z1701&gt;résultats!J$4,1,0)))</f>
        <v>0</v>
      </c>
      <c r="C1701">
        <f>IF(AND(Taureaux[[#All],[nombres d''incides M&gt;F]]&gt;résultats!$E$1,Taureaux[[#All],[Race]]=résultats!$C$4),1,0)</f>
        <v>0</v>
      </c>
      <c r="D1701">
        <f>IF(AND(Taureaux[[#All],[nombres d''incides M&gt;F]]=résultats!$E$1,Taureaux[[#All],[Race]]=résultats!$C$4),1,0)</f>
        <v>0</v>
      </c>
      <c r="E1701">
        <f>IF(AND(Taureaux[[#All],[nombres d''incides M&gt;F]]=résultats!$E$1-1,Taureaux[[#All],[Race]]=résultats!$C$4),1,0)</f>
        <v>0</v>
      </c>
      <c r="F1701">
        <f>IF(Taureaux[[#All],[&gt; palier]]=0,0,SUM($C$2:C1701))</f>
        <v>0</v>
      </c>
      <c r="G1701">
        <f>IF(Taureaux[[#All],[=palier]]=0,0,SUM($D$2:D1701)+MAX(Taureaux[[#All],[séquence &gt; palier]]))</f>
        <v>0</v>
      </c>
      <c r="H1701">
        <f>IF(Taureaux[[#All],[=palier-1]]=0,0,SUM($E$2:E1701)+MAX(Taureaux[[#All],[séquence = palier]]))</f>
        <v>0</v>
      </c>
      <c r="I1701" t="str">
        <f>IF(Taureaux[[#All],[&gt; palier]]&gt;0,Q1701,"")</f>
        <v/>
      </c>
      <c r="J1701" t="str">
        <f>IF(Taureaux[[#All],[=palier]]&gt;0,Q1701,"")</f>
        <v/>
      </c>
      <c r="K1701" t="str">
        <f>IF(Taureaux[[#All],[=palier-1]]&gt;0,Q1701,"")</f>
        <v/>
      </c>
      <c r="L1701">
        <f>IF(ROW()-1&lt;=60000,ROW()-1)</f>
        <v>1700</v>
      </c>
      <c r="M1701" s="12" t="str">
        <f>IF(Taureaux[[#This Row],[Nom selon le rang]]="","",VLOOKUP(O1701,Q:AF,10,FALSE))</f>
        <v/>
      </c>
      <c r="N1701" t="str">
        <f>IF(Taureaux[[#This Row],[somme des males selon la liste]]="","",RANK(Taureaux[[#This Row],[somme des males selon la liste]],Taureaux[[#All],[somme des males selon la liste]],0))</f>
        <v/>
      </c>
      <c r="O17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1">
        <v>24563511</v>
      </c>
      <c r="Q1701" t="s">
        <v>1073</v>
      </c>
      <c r="R1701" t="s">
        <v>45</v>
      </c>
      <c r="S1701" t="s">
        <v>95</v>
      </c>
      <c r="T1701">
        <v>1074.06</v>
      </c>
      <c r="U1701">
        <v>61.4</v>
      </c>
      <c r="V1701">
        <v>64.94</v>
      </c>
      <c r="W1701">
        <v>72.11</v>
      </c>
      <c r="X1701">
        <v>63.88</v>
      </c>
      <c r="Y1701">
        <v>71.45</v>
      </c>
      <c r="Z1701" s="12">
        <f>SUM(Taureaux[[#This Row],[indice 1]:[Indice 5]])</f>
        <v>333.78</v>
      </c>
      <c r="AA1701" t="s">
        <v>63</v>
      </c>
      <c r="AB1701" t="s">
        <v>129</v>
      </c>
      <c r="AC1701" t="s">
        <v>130</v>
      </c>
      <c r="AD1701">
        <v>1</v>
      </c>
      <c r="AE1701">
        <v>265.05</v>
      </c>
    </row>
    <row r="1702" spans="2:31" x14ac:dyDescent="0.25">
      <c r="B1702" s="2">
        <f>IF(Taureaux[[#This Row],[Race]]&lt;&gt;résultats!$C$4,0,SUM(IF(U1702&gt;résultats!E$4,1,0),IF(V1702&gt;résultats!F$4,1,0),IF(W1702&gt;résultats!G$4,1,0),IF(X1702&gt;résultats!H$4,1,0),IF(Y1702&gt;résultats!I$4,1,0),IF(Z1702&gt;résultats!J$4,1,0)))</f>
        <v>0</v>
      </c>
      <c r="C1702">
        <f>IF(AND(Taureaux[[#All],[nombres d''incides M&gt;F]]&gt;résultats!$E$1,Taureaux[[#All],[Race]]=résultats!$C$4),1,0)</f>
        <v>0</v>
      </c>
      <c r="D1702">
        <f>IF(AND(Taureaux[[#All],[nombres d''incides M&gt;F]]=résultats!$E$1,Taureaux[[#All],[Race]]=résultats!$C$4),1,0)</f>
        <v>0</v>
      </c>
      <c r="E1702">
        <f>IF(AND(Taureaux[[#All],[nombres d''incides M&gt;F]]=résultats!$E$1-1,Taureaux[[#All],[Race]]=résultats!$C$4),1,0)</f>
        <v>0</v>
      </c>
      <c r="F1702">
        <f>IF(Taureaux[[#All],[&gt; palier]]=0,0,SUM($C$2:C1702))</f>
        <v>0</v>
      </c>
      <c r="G1702">
        <f>IF(Taureaux[[#All],[=palier]]=0,0,SUM($D$2:D1702)+MAX(Taureaux[[#All],[séquence &gt; palier]]))</f>
        <v>0</v>
      </c>
      <c r="H1702">
        <f>IF(Taureaux[[#All],[=palier-1]]=0,0,SUM($E$2:E1702)+MAX(Taureaux[[#All],[séquence = palier]]))</f>
        <v>0</v>
      </c>
      <c r="I1702" t="str">
        <f>IF(Taureaux[[#All],[&gt; palier]]&gt;0,Q1702,"")</f>
        <v/>
      </c>
      <c r="J1702" t="str">
        <f>IF(Taureaux[[#All],[=palier]]&gt;0,Q1702,"")</f>
        <v/>
      </c>
      <c r="K1702" t="str">
        <f>IF(Taureaux[[#All],[=palier-1]]&gt;0,Q1702,"")</f>
        <v/>
      </c>
      <c r="L1702">
        <f>IF(ROW()-1&lt;=60000,ROW()-1)</f>
        <v>1701</v>
      </c>
      <c r="M1702" s="12" t="str">
        <f>IF(Taureaux[[#This Row],[Nom selon le rang]]="","",VLOOKUP(O1702,Q:AF,10,FALSE))</f>
        <v/>
      </c>
      <c r="N1702" t="str">
        <f>IF(Taureaux[[#This Row],[somme des males selon la liste]]="","",RANK(Taureaux[[#This Row],[somme des males selon la liste]],Taureaux[[#All],[somme des males selon la liste]],0))</f>
        <v/>
      </c>
      <c r="O17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2">
        <v>6033975</v>
      </c>
      <c r="Q1702" t="s">
        <v>2217</v>
      </c>
      <c r="R1702" t="s">
        <v>36</v>
      </c>
      <c r="S1702" t="s">
        <v>108</v>
      </c>
      <c r="T1702">
        <v>1147.3399999999999</v>
      </c>
      <c r="U1702">
        <v>69.14</v>
      </c>
      <c r="V1702">
        <v>53.99</v>
      </c>
      <c r="W1702">
        <v>65.16</v>
      </c>
      <c r="X1702">
        <v>62.1</v>
      </c>
      <c r="Y1702">
        <v>57.29</v>
      </c>
      <c r="Z1702" s="12">
        <f>SUM(Taureaux[[#This Row],[indice 1]:[Indice 5]])</f>
        <v>307.68</v>
      </c>
      <c r="AA1702" t="s">
        <v>38</v>
      </c>
      <c r="AB1702" t="s">
        <v>38</v>
      </c>
      <c r="AC1702" t="s">
        <v>39</v>
      </c>
      <c r="AD1702">
        <v>13008</v>
      </c>
      <c r="AE1702">
        <v>87.68</v>
      </c>
    </row>
    <row r="1703" spans="2:31" x14ac:dyDescent="0.25">
      <c r="B1703" s="2">
        <f>IF(Taureaux[[#This Row],[Race]]&lt;&gt;résultats!$C$4,0,SUM(IF(U1703&gt;résultats!E$4,1,0),IF(V1703&gt;résultats!F$4,1,0),IF(W1703&gt;résultats!G$4,1,0),IF(X1703&gt;résultats!H$4,1,0),IF(Y1703&gt;résultats!I$4,1,0),IF(Z1703&gt;résultats!J$4,1,0)))</f>
        <v>0</v>
      </c>
      <c r="C1703">
        <f>IF(AND(Taureaux[[#All],[nombres d''incides M&gt;F]]&gt;résultats!$E$1,Taureaux[[#All],[Race]]=résultats!$C$4),1,0)</f>
        <v>0</v>
      </c>
      <c r="D1703">
        <f>IF(AND(Taureaux[[#All],[nombres d''incides M&gt;F]]=résultats!$E$1,Taureaux[[#All],[Race]]=résultats!$C$4),1,0)</f>
        <v>0</v>
      </c>
      <c r="E1703">
        <f>IF(AND(Taureaux[[#All],[nombres d''incides M&gt;F]]=résultats!$E$1-1,Taureaux[[#All],[Race]]=résultats!$C$4),1,0)</f>
        <v>0</v>
      </c>
      <c r="F1703">
        <f>IF(Taureaux[[#All],[&gt; palier]]=0,0,SUM($C$2:C1703))</f>
        <v>0</v>
      </c>
      <c r="G1703">
        <f>IF(Taureaux[[#All],[=palier]]=0,0,SUM($D$2:D1703)+MAX(Taureaux[[#All],[séquence &gt; palier]]))</f>
        <v>0</v>
      </c>
      <c r="H1703">
        <f>IF(Taureaux[[#All],[=palier-1]]=0,0,SUM($E$2:E1703)+MAX(Taureaux[[#All],[séquence = palier]]))</f>
        <v>0</v>
      </c>
      <c r="I1703" t="str">
        <f>IF(Taureaux[[#All],[&gt; palier]]&gt;0,Q1703,"")</f>
        <v/>
      </c>
      <c r="J1703" t="str">
        <f>IF(Taureaux[[#All],[=palier]]&gt;0,Q1703,"")</f>
        <v/>
      </c>
      <c r="K1703" t="str">
        <f>IF(Taureaux[[#All],[=palier-1]]&gt;0,Q1703,"")</f>
        <v/>
      </c>
      <c r="L1703">
        <f>IF(ROW()-1&lt;=60000,ROW()-1)</f>
        <v>1702</v>
      </c>
      <c r="M1703" s="12" t="str">
        <f>IF(Taureaux[[#This Row],[Nom selon le rang]]="","",VLOOKUP(O1703,Q:AF,10,FALSE))</f>
        <v/>
      </c>
      <c r="N1703" t="str">
        <f>IF(Taureaux[[#This Row],[somme des males selon la liste]]="","",RANK(Taureaux[[#This Row],[somme des males selon la liste]],Taureaux[[#All],[somme des males selon la liste]],0))</f>
        <v/>
      </c>
      <c r="O17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3">
        <v>7496658</v>
      </c>
      <c r="Q1703" t="s">
        <v>2011</v>
      </c>
      <c r="R1703" t="s">
        <v>36</v>
      </c>
      <c r="S1703" t="s">
        <v>212</v>
      </c>
      <c r="T1703">
        <v>1123.2</v>
      </c>
      <c r="U1703">
        <v>63.5</v>
      </c>
      <c r="V1703">
        <v>62.3</v>
      </c>
      <c r="W1703">
        <v>67.5</v>
      </c>
      <c r="X1703">
        <v>61.4</v>
      </c>
      <c r="Y1703">
        <v>58.1</v>
      </c>
      <c r="Z1703" s="12">
        <f>SUM(Taureaux[[#This Row],[indice 1]:[Indice 5]])</f>
        <v>312.8</v>
      </c>
      <c r="AA1703" t="s">
        <v>38</v>
      </c>
      <c r="AB1703" t="s">
        <v>38</v>
      </c>
      <c r="AC1703" t="s">
        <v>39</v>
      </c>
      <c r="AD1703">
        <v>5137</v>
      </c>
      <c r="AE1703">
        <v>90</v>
      </c>
    </row>
    <row r="1704" spans="2:31" x14ac:dyDescent="0.25">
      <c r="B1704" s="2">
        <f>IF(Taureaux[[#This Row],[Race]]&lt;&gt;résultats!$C$4,0,SUM(IF(U1704&gt;résultats!E$4,1,0),IF(V1704&gt;résultats!F$4,1,0),IF(W1704&gt;résultats!G$4,1,0),IF(X1704&gt;résultats!H$4,1,0),IF(Y1704&gt;résultats!I$4,1,0),IF(Z1704&gt;résultats!J$4,1,0)))</f>
        <v>0</v>
      </c>
      <c r="C1704">
        <f>IF(AND(Taureaux[[#All],[nombres d''incides M&gt;F]]&gt;résultats!$E$1,Taureaux[[#All],[Race]]=résultats!$C$4),1,0)</f>
        <v>0</v>
      </c>
      <c r="D1704">
        <f>IF(AND(Taureaux[[#All],[nombres d''incides M&gt;F]]=résultats!$E$1,Taureaux[[#All],[Race]]=résultats!$C$4),1,0)</f>
        <v>0</v>
      </c>
      <c r="E1704">
        <f>IF(AND(Taureaux[[#All],[nombres d''incides M&gt;F]]=résultats!$E$1-1,Taureaux[[#All],[Race]]=résultats!$C$4),1,0)</f>
        <v>0</v>
      </c>
      <c r="F1704">
        <f>IF(Taureaux[[#All],[&gt; palier]]=0,0,SUM($C$2:C1704))</f>
        <v>0</v>
      </c>
      <c r="G1704">
        <f>IF(Taureaux[[#All],[=palier]]=0,0,SUM($D$2:D1704)+MAX(Taureaux[[#All],[séquence &gt; palier]]))</f>
        <v>0</v>
      </c>
      <c r="H1704">
        <f>IF(Taureaux[[#All],[=palier-1]]=0,0,SUM($E$2:E1704)+MAX(Taureaux[[#All],[séquence = palier]]))</f>
        <v>0</v>
      </c>
      <c r="I1704" t="str">
        <f>IF(Taureaux[[#All],[&gt; palier]]&gt;0,Q1704,"")</f>
        <v/>
      </c>
      <c r="J1704" t="str">
        <f>IF(Taureaux[[#All],[=palier]]&gt;0,Q1704,"")</f>
        <v/>
      </c>
      <c r="K1704" t="str">
        <f>IF(Taureaux[[#All],[=palier-1]]&gt;0,Q1704,"")</f>
        <v/>
      </c>
      <c r="L1704">
        <f>IF(ROW()-1&lt;=60000,ROW()-1)</f>
        <v>1703</v>
      </c>
      <c r="M1704" s="12" t="str">
        <f>IF(Taureaux[[#This Row],[Nom selon le rang]]="","",VLOOKUP(O1704,Q:AF,10,FALSE))</f>
        <v/>
      </c>
      <c r="N1704" t="str">
        <f>IF(Taureaux[[#This Row],[somme des males selon la liste]]="","",RANK(Taureaux[[#This Row],[somme des males selon la liste]],Taureaux[[#All],[somme des males selon la liste]],0))</f>
        <v/>
      </c>
      <c r="O17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4">
        <v>81095352</v>
      </c>
      <c r="Q1704" t="s">
        <v>3001</v>
      </c>
      <c r="R1704" t="s">
        <v>36</v>
      </c>
      <c r="S1704" t="s">
        <v>62</v>
      </c>
      <c r="T1704">
        <v>1174.45</v>
      </c>
      <c r="U1704">
        <v>78.680000000000007</v>
      </c>
      <c r="V1704">
        <v>73.47</v>
      </c>
      <c r="W1704">
        <v>89.05</v>
      </c>
      <c r="X1704">
        <v>69.17</v>
      </c>
      <c r="Y1704">
        <v>69.08</v>
      </c>
      <c r="Z1704" s="12">
        <f>SUM(Taureaux[[#This Row],[indice 1]:[Indice 5]])</f>
        <v>379.45</v>
      </c>
      <c r="AA1704" t="s">
        <v>38</v>
      </c>
      <c r="AB1704" t="s">
        <v>38</v>
      </c>
      <c r="AC1704" t="s">
        <v>39</v>
      </c>
      <c r="AD1704">
        <v>6613</v>
      </c>
      <c r="AE1704">
        <v>90</v>
      </c>
    </row>
    <row r="1705" spans="2:31" x14ac:dyDescent="0.25">
      <c r="B1705" s="2">
        <f>IF(Taureaux[[#This Row],[Race]]&lt;&gt;résultats!$C$4,0,SUM(IF(U1705&gt;résultats!E$4,1,0),IF(V1705&gt;résultats!F$4,1,0),IF(W1705&gt;résultats!G$4,1,0),IF(X1705&gt;résultats!H$4,1,0),IF(Y1705&gt;résultats!I$4,1,0),IF(Z1705&gt;résultats!J$4,1,0)))</f>
        <v>0</v>
      </c>
      <c r="C1705">
        <f>IF(AND(Taureaux[[#All],[nombres d''incides M&gt;F]]&gt;résultats!$E$1,Taureaux[[#All],[Race]]=résultats!$C$4),1,0)</f>
        <v>0</v>
      </c>
      <c r="D1705">
        <f>IF(AND(Taureaux[[#All],[nombres d''incides M&gt;F]]=résultats!$E$1,Taureaux[[#All],[Race]]=résultats!$C$4),1,0)</f>
        <v>0</v>
      </c>
      <c r="E1705">
        <f>IF(AND(Taureaux[[#All],[nombres d''incides M&gt;F]]=résultats!$E$1-1,Taureaux[[#All],[Race]]=résultats!$C$4),1,0)</f>
        <v>0</v>
      </c>
      <c r="F1705">
        <f>IF(Taureaux[[#All],[&gt; palier]]=0,0,SUM($C$2:C1705))</f>
        <v>0</v>
      </c>
      <c r="G1705">
        <f>IF(Taureaux[[#All],[=palier]]=0,0,SUM($D$2:D1705)+MAX(Taureaux[[#All],[séquence &gt; palier]]))</f>
        <v>0</v>
      </c>
      <c r="H1705">
        <f>IF(Taureaux[[#All],[=palier-1]]=0,0,SUM($E$2:E1705)+MAX(Taureaux[[#All],[séquence = palier]]))</f>
        <v>0</v>
      </c>
      <c r="I1705" t="str">
        <f>IF(Taureaux[[#All],[&gt; palier]]&gt;0,Q1705,"")</f>
        <v/>
      </c>
      <c r="J1705" t="str">
        <f>IF(Taureaux[[#All],[=palier]]&gt;0,Q1705,"")</f>
        <v/>
      </c>
      <c r="K1705" t="str">
        <f>IF(Taureaux[[#All],[=palier-1]]&gt;0,Q1705,"")</f>
        <v/>
      </c>
      <c r="L1705">
        <f>IF(ROW()-1&lt;=60000,ROW()-1)</f>
        <v>1704</v>
      </c>
      <c r="M1705" s="12" t="str">
        <f>IF(Taureaux[[#This Row],[Nom selon le rang]]="","",VLOOKUP(O1705,Q:AF,10,FALSE))</f>
        <v/>
      </c>
      <c r="N1705" t="str">
        <f>IF(Taureaux[[#This Row],[somme des males selon la liste]]="","",RANK(Taureaux[[#This Row],[somme des males selon la liste]],Taureaux[[#All],[somme des males selon la liste]],0))</f>
        <v/>
      </c>
      <c r="O17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5">
        <v>82621204</v>
      </c>
      <c r="Q1705" t="s">
        <v>901</v>
      </c>
      <c r="R1705" t="s">
        <v>379</v>
      </c>
      <c r="S1705" t="s">
        <v>50</v>
      </c>
      <c r="T1705">
        <v>1042.94</v>
      </c>
      <c r="U1705">
        <v>81.540000000000006</v>
      </c>
      <c r="V1705">
        <v>68.2</v>
      </c>
      <c r="W1705">
        <v>64.540000000000006</v>
      </c>
      <c r="X1705">
        <v>58.06</v>
      </c>
      <c r="Y1705">
        <v>73.67</v>
      </c>
      <c r="Z1705" s="12">
        <f>SUM(Taureaux[[#This Row],[indice 1]:[Indice 5]])</f>
        <v>346.01000000000005</v>
      </c>
      <c r="AA1705" t="s">
        <v>294</v>
      </c>
      <c r="AB1705" t="s">
        <v>294</v>
      </c>
      <c r="AC1705" t="s">
        <v>141</v>
      </c>
      <c r="AD1705">
        <v>4519</v>
      </c>
      <c r="AE1705">
        <v>30</v>
      </c>
    </row>
    <row r="1706" spans="2:31" x14ac:dyDescent="0.25">
      <c r="B1706" s="2">
        <f>IF(Taureaux[[#This Row],[Race]]&lt;&gt;résultats!$C$4,0,SUM(IF(U1706&gt;résultats!E$4,1,0),IF(V1706&gt;résultats!F$4,1,0),IF(W1706&gt;résultats!G$4,1,0),IF(X1706&gt;résultats!H$4,1,0),IF(Y1706&gt;résultats!I$4,1,0),IF(Z1706&gt;résultats!J$4,1,0)))</f>
        <v>0</v>
      </c>
      <c r="C1706">
        <f>IF(AND(Taureaux[[#All],[nombres d''incides M&gt;F]]&gt;résultats!$E$1,Taureaux[[#All],[Race]]=résultats!$C$4),1,0)</f>
        <v>0</v>
      </c>
      <c r="D1706">
        <f>IF(AND(Taureaux[[#All],[nombres d''incides M&gt;F]]=résultats!$E$1,Taureaux[[#All],[Race]]=résultats!$C$4),1,0)</f>
        <v>0</v>
      </c>
      <c r="E1706">
        <f>IF(AND(Taureaux[[#All],[nombres d''incides M&gt;F]]=résultats!$E$1-1,Taureaux[[#All],[Race]]=résultats!$C$4),1,0)</f>
        <v>0</v>
      </c>
      <c r="F1706">
        <f>IF(Taureaux[[#All],[&gt; palier]]=0,0,SUM($C$2:C1706))</f>
        <v>0</v>
      </c>
      <c r="G1706">
        <f>IF(Taureaux[[#All],[=palier]]=0,0,SUM($D$2:D1706)+MAX(Taureaux[[#All],[séquence &gt; palier]]))</f>
        <v>0</v>
      </c>
      <c r="H1706">
        <f>IF(Taureaux[[#All],[=palier-1]]=0,0,SUM($E$2:E1706)+MAX(Taureaux[[#All],[séquence = palier]]))</f>
        <v>0</v>
      </c>
      <c r="I1706" t="str">
        <f>IF(Taureaux[[#All],[&gt; palier]]&gt;0,Q1706,"")</f>
        <v/>
      </c>
      <c r="J1706" t="str">
        <f>IF(Taureaux[[#All],[=palier]]&gt;0,Q1706,"")</f>
        <v/>
      </c>
      <c r="K1706" t="str">
        <f>IF(Taureaux[[#All],[=palier-1]]&gt;0,Q1706,"")</f>
        <v/>
      </c>
      <c r="L1706">
        <f>IF(ROW()-1&lt;=60000,ROW()-1)</f>
        <v>1705</v>
      </c>
      <c r="M1706" s="12" t="str">
        <f>IF(Taureaux[[#This Row],[Nom selon le rang]]="","",VLOOKUP(O1706,Q:AF,10,FALSE))</f>
        <v/>
      </c>
      <c r="N1706" t="str">
        <f>IF(Taureaux[[#This Row],[somme des males selon la liste]]="","",RANK(Taureaux[[#This Row],[somme des males selon la liste]],Taureaux[[#All],[somme des males selon la liste]],0))</f>
        <v/>
      </c>
      <c r="O17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6">
        <v>77915922</v>
      </c>
      <c r="Q1706" t="s">
        <v>697</v>
      </c>
      <c r="R1706" t="s">
        <v>244</v>
      </c>
      <c r="S1706" t="s">
        <v>124</v>
      </c>
      <c r="T1706">
        <v>1000.63</v>
      </c>
      <c r="U1706">
        <v>67.260000000000005</v>
      </c>
      <c r="V1706">
        <v>76.39</v>
      </c>
      <c r="W1706">
        <v>70.31</v>
      </c>
      <c r="X1706">
        <v>59.73</v>
      </c>
      <c r="Y1706">
        <v>73.5</v>
      </c>
      <c r="Z1706" s="12">
        <f>SUM(Taureaux[[#This Row],[indice 1]:[Indice 5]])</f>
        <v>347.19</v>
      </c>
      <c r="AA1706" t="s">
        <v>63</v>
      </c>
      <c r="AB1706" t="s">
        <v>276</v>
      </c>
      <c r="AC1706" t="s">
        <v>139</v>
      </c>
      <c r="AD1706">
        <v>10</v>
      </c>
      <c r="AE1706">
        <v>166.6</v>
      </c>
    </row>
    <row r="1707" spans="2:31" x14ac:dyDescent="0.25">
      <c r="B1707" s="2">
        <f>IF(Taureaux[[#This Row],[Race]]&lt;&gt;résultats!$C$4,0,SUM(IF(U1707&gt;résultats!E$4,1,0),IF(V1707&gt;résultats!F$4,1,0),IF(W1707&gt;résultats!G$4,1,0),IF(X1707&gt;résultats!H$4,1,0),IF(Y1707&gt;résultats!I$4,1,0),IF(Z1707&gt;résultats!J$4,1,0)))</f>
        <v>0</v>
      </c>
      <c r="C1707">
        <f>IF(AND(Taureaux[[#All],[nombres d''incides M&gt;F]]&gt;résultats!$E$1,Taureaux[[#All],[Race]]=résultats!$C$4),1,0)</f>
        <v>0</v>
      </c>
      <c r="D1707">
        <f>IF(AND(Taureaux[[#All],[nombres d''incides M&gt;F]]=résultats!$E$1,Taureaux[[#All],[Race]]=résultats!$C$4),1,0)</f>
        <v>0</v>
      </c>
      <c r="E1707">
        <f>IF(AND(Taureaux[[#All],[nombres d''incides M&gt;F]]=résultats!$E$1-1,Taureaux[[#All],[Race]]=résultats!$C$4),1,0)</f>
        <v>0</v>
      </c>
      <c r="F1707">
        <f>IF(Taureaux[[#All],[&gt; palier]]=0,0,SUM($C$2:C1707))</f>
        <v>0</v>
      </c>
      <c r="G1707">
        <f>IF(Taureaux[[#All],[=palier]]=0,0,SUM($D$2:D1707)+MAX(Taureaux[[#All],[séquence &gt; palier]]))</f>
        <v>0</v>
      </c>
      <c r="H1707">
        <f>IF(Taureaux[[#All],[=palier-1]]=0,0,SUM($E$2:E1707)+MAX(Taureaux[[#All],[séquence = palier]]))</f>
        <v>0</v>
      </c>
      <c r="I1707" t="str">
        <f>IF(Taureaux[[#All],[&gt; palier]]&gt;0,Q1707,"")</f>
        <v/>
      </c>
      <c r="J1707" t="str">
        <f>IF(Taureaux[[#All],[=palier]]&gt;0,Q1707,"")</f>
        <v/>
      </c>
      <c r="K1707" t="str">
        <f>IF(Taureaux[[#All],[=palier-1]]&gt;0,Q1707,"")</f>
        <v/>
      </c>
      <c r="L1707">
        <f>IF(ROW()-1&lt;=60000,ROW()-1)</f>
        <v>1706</v>
      </c>
      <c r="M1707" s="12" t="str">
        <f>IF(Taureaux[[#This Row],[Nom selon le rang]]="","",VLOOKUP(O1707,Q:AF,10,FALSE))</f>
        <v/>
      </c>
      <c r="N1707" t="str">
        <f>IF(Taureaux[[#This Row],[somme des males selon la liste]]="","",RANK(Taureaux[[#This Row],[somme des males selon la liste]],Taureaux[[#All],[somme des males selon la liste]],0))</f>
        <v/>
      </c>
      <c r="O17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7">
        <v>77915922</v>
      </c>
      <c r="Q1707" t="s">
        <v>697</v>
      </c>
      <c r="R1707" t="s">
        <v>244</v>
      </c>
      <c r="S1707" t="s">
        <v>124</v>
      </c>
      <c r="T1707">
        <v>1000.63</v>
      </c>
      <c r="U1707">
        <v>67.260000000000005</v>
      </c>
      <c r="V1707">
        <v>76.39</v>
      </c>
      <c r="W1707">
        <v>70.31</v>
      </c>
      <c r="X1707">
        <v>59.73</v>
      </c>
      <c r="Y1707">
        <v>73.5</v>
      </c>
      <c r="Z1707" s="12">
        <f>SUM(Taureaux[[#This Row],[indice 1]:[Indice 5]])</f>
        <v>347.19</v>
      </c>
      <c r="AA1707" t="s">
        <v>63</v>
      </c>
      <c r="AB1707" t="s">
        <v>115</v>
      </c>
      <c r="AC1707" t="s">
        <v>116</v>
      </c>
      <c r="AD1707">
        <v>25</v>
      </c>
      <c r="AE1707">
        <v>30</v>
      </c>
    </row>
    <row r="1708" spans="2:31" x14ac:dyDescent="0.25">
      <c r="B1708" s="2">
        <f>IF(Taureaux[[#This Row],[Race]]&lt;&gt;résultats!$C$4,0,SUM(IF(U1708&gt;résultats!E$4,1,0),IF(V1708&gt;résultats!F$4,1,0),IF(W1708&gt;résultats!G$4,1,0),IF(X1708&gt;résultats!H$4,1,0),IF(Y1708&gt;résultats!I$4,1,0),IF(Z1708&gt;résultats!J$4,1,0)))</f>
        <v>0</v>
      </c>
      <c r="C1708">
        <f>IF(AND(Taureaux[[#All],[nombres d''incides M&gt;F]]&gt;résultats!$E$1,Taureaux[[#All],[Race]]=résultats!$C$4),1,0)</f>
        <v>0</v>
      </c>
      <c r="D1708">
        <f>IF(AND(Taureaux[[#All],[nombres d''incides M&gt;F]]=résultats!$E$1,Taureaux[[#All],[Race]]=résultats!$C$4),1,0)</f>
        <v>0</v>
      </c>
      <c r="E1708">
        <f>IF(AND(Taureaux[[#All],[nombres d''incides M&gt;F]]=résultats!$E$1-1,Taureaux[[#All],[Race]]=résultats!$C$4),1,0)</f>
        <v>0</v>
      </c>
      <c r="F1708">
        <f>IF(Taureaux[[#All],[&gt; palier]]=0,0,SUM($C$2:C1708))</f>
        <v>0</v>
      </c>
      <c r="G1708">
        <f>IF(Taureaux[[#All],[=palier]]=0,0,SUM($D$2:D1708)+MAX(Taureaux[[#All],[séquence &gt; palier]]))</f>
        <v>0</v>
      </c>
      <c r="H1708">
        <f>IF(Taureaux[[#All],[=palier-1]]=0,0,SUM($E$2:E1708)+MAX(Taureaux[[#All],[séquence = palier]]))</f>
        <v>0</v>
      </c>
      <c r="I1708" t="str">
        <f>IF(Taureaux[[#All],[&gt; palier]]&gt;0,Q1708,"")</f>
        <v/>
      </c>
      <c r="J1708" t="str">
        <f>IF(Taureaux[[#All],[=palier]]&gt;0,Q1708,"")</f>
        <v/>
      </c>
      <c r="K1708" t="str">
        <f>IF(Taureaux[[#All],[=palier-1]]&gt;0,Q1708,"")</f>
        <v/>
      </c>
      <c r="L1708">
        <f>IF(ROW()-1&lt;=60000,ROW()-1)</f>
        <v>1707</v>
      </c>
      <c r="M1708" s="12" t="str">
        <f>IF(Taureaux[[#This Row],[Nom selon le rang]]="","",VLOOKUP(O1708,Q:AF,10,FALSE))</f>
        <v/>
      </c>
      <c r="N1708" t="str">
        <f>IF(Taureaux[[#This Row],[somme des males selon la liste]]="","",RANK(Taureaux[[#This Row],[somme des males selon la liste]],Taureaux[[#All],[somme des males selon la liste]],0))</f>
        <v/>
      </c>
      <c r="O17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8">
        <v>77915922</v>
      </c>
      <c r="Q1708" t="s">
        <v>697</v>
      </c>
      <c r="R1708" t="s">
        <v>244</v>
      </c>
      <c r="S1708" t="s">
        <v>124</v>
      </c>
      <c r="T1708">
        <v>1000.63</v>
      </c>
      <c r="U1708">
        <v>67.260000000000005</v>
      </c>
      <c r="V1708">
        <v>76.39</v>
      </c>
      <c r="W1708">
        <v>70.31</v>
      </c>
      <c r="X1708">
        <v>59.73</v>
      </c>
      <c r="Y1708">
        <v>73.5</v>
      </c>
      <c r="Z1708" s="12">
        <f>SUM(Taureaux[[#This Row],[indice 1]:[Indice 5]])</f>
        <v>347.19</v>
      </c>
      <c r="AA1708" t="s">
        <v>63</v>
      </c>
      <c r="AB1708" t="s">
        <v>222</v>
      </c>
      <c r="AC1708" t="s">
        <v>126</v>
      </c>
      <c r="AD1708">
        <v>8</v>
      </c>
      <c r="AE1708">
        <v>131.66</v>
      </c>
    </row>
    <row r="1709" spans="2:31" x14ac:dyDescent="0.25">
      <c r="B1709" s="2">
        <f>IF(Taureaux[[#This Row],[Race]]&lt;&gt;résultats!$C$4,0,SUM(IF(U1709&gt;résultats!E$4,1,0),IF(V1709&gt;résultats!F$4,1,0),IF(W1709&gt;résultats!G$4,1,0),IF(X1709&gt;résultats!H$4,1,0),IF(Y1709&gt;résultats!I$4,1,0),IF(Z1709&gt;résultats!J$4,1,0)))</f>
        <v>0</v>
      </c>
      <c r="C1709">
        <f>IF(AND(Taureaux[[#All],[nombres d''incides M&gt;F]]&gt;résultats!$E$1,Taureaux[[#All],[Race]]=résultats!$C$4),1,0)</f>
        <v>0</v>
      </c>
      <c r="D1709">
        <f>IF(AND(Taureaux[[#All],[nombres d''incides M&gt;F]]=résultats!$E$1,Taureaux[[#All],[Race]]=résultats!$C$4),1,0)</f>
        <v>0</v>
      </c>
      <c r="E1709">
        <f>IF(AND(Taureaux[[#All],[nombres d''incides M&gt;F]]=résultats!$E$1-1,Taureaux[[#All],[Race]]=résultats!$C$4),1,0)</f>
        <v>0</v>
      </c>
      <c r="F1709">
        <f>IF(Taureaux[[#All],[&gt; palier]]=0,0,SUM($C$2:C1709))</f>
        <v>0</v>
      </c>
      <c r="G1709">
        <f>IF(Taureaux[[#All],[=palier]]=0,0,SUM($D$2:D1709)+MAX(Taureaux[[#All],[séquence &gt; palier]]))</f>
        <v>0</v>
      </c>
      <c r="H1709">
        <f>IF(Taureaux[[#All],[=palier-1]]=0,0,SUM($E$2:E1709)+MAX(Taureaux[[#All],[séquence = palier]]))</f>
        <v>0</v>
      </c>
      <c r="I1709" t="str">
        <f>IF(Taureaux[[#All],[&gt; palier]]&gt;0,Q1709,"")</f>
        <v/>
      </c>
      <c r="J1709" t="str">
        <f>IF(Taureaux[[#All],[=palier]]&gt;0,Q1709,"")</f>
        <v/>
      </c>
      <c r="K1709" t="str">
        <f>IF(Taureaux[[#All],[=palier-1]]&gt;0,Q1709,"")</f>
        <v/>
      </c>
      <c r="L1709">
        <f>IF(ROW()-1&lt;=60000,ROW()-1)</f>
        <v>1708</v>
      </c>
      <c r="M1709" s="12" t="str">
        <f>IF(Taureaux[[#This Row],[Nom selon le rang]]="","",VLOOKUP(O1709,Q:AF,10,FALSE))</f>
        <v/>
      </c>
      <c r="N1709" t="str">
        <f>IF(Taureaux[[#This Row],[somme des males selon la liste]]="","",RANK(Taureaux[[#This Row],[somme des males selon la liste]],Taureaux[[#All],[somme des males selon la liste]],0))</f>
        <v/>
      </c>
      <c r="O17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09">
        <v>26139191</v>
      </c>
      <c r="Q1709" t="s">
        <v>968</v>
      </c>
      <c r="R1709" t="s">
        <v>36</v>
      </c>
      <c r="S1709" t="s">
        <v>8</v>
      </c>
      <c r="T1709">
        <v>1148.01</v>
      </c>
      <c r="U1709">
        <v>68.930000000000007</v>
      </c>
      <c r="V1709">
        <v>66.91</v>
      </c>
      <c r="W1709">
        <v>75.25</v>
      </c>
      <c r="X1709">
        <v>60.34</v>
      </c>
      <c r="Y1709">
        <v>62</v>
      </c>
      <c r="Z1709" s="12">
        <f>SUM(Taureaux[[#This Row],[indice 1]:[Indice 5]])</f>
        <v>333.43</v>
      </c>
      <c r="AA1709" t="s">
        <v>38</v>
      </c>
      <c r="AB1709" t="s">
        <v>38</v>
      </c>
      <c r="AC1709" t="s">
        <v>39</v>
      </c>
      <c r="AD1709">
        <v>6731</v>
      </c>
      <c r="AE1709">
        <v>90</v>
      </c>
    </row>
    <row r="1710" spans="2:31" x14ac:dyDescent="0.25">
      <c r="B1710" s="2">
        <f>IF(Taureaux[[#This Row],[Race]]&lt;&gt;résultats!$C$4,0,SUM(IF(U1710&gt;résultats!E$4,1,0),IF(V1710&gt;résultats!F$4,1,0),IF(W1710&gt;résultats!G$4,1,0),IF(X1710&gt;résultats!H$4,1,0),IF(Y1710&gt;résultats!I$4,1,0),IF(Z1710&gt;résultats!J$4,1,0)))</f>
        <v>0</v>
      </c>
      <c r="C1710">
        <f>IF(AND(Taureaux[[#All],[nombres d''incides M&gt;F]]&gt;résultats!$E$1,Taureaux[[#All],[Race]]=résultats!$C$4),1,0)</f>
        <v>0</v>
      </c>
      <c r="D1710">
        <f>IF(AND(Taureaux[[#All],[nombres d''incides M&gt;F]]=résultats!$E$1,Taureaux[[#All],[Race]]=résultats!$C$4),1,0)</f>
        <v>0</v>
      </c>
      <c r="E1710">
        <f>IF(AND(Taureaux[[#All],[nombres d''incides M&gt;F]]=résultats!$E$1-1,Taureaux[[#All],[Race]]=résultats!$C$4),1,0)</f>
        <v>0</v>
      </c>
      <c r="F1710">
        <f>IF(Taureaux[[#All],[&gt; palier]]=0,0,SUM($C$2:C1710))</f>
        <v>0</v>
      </c>
      <c r="G1710">
        <f>IF(Taureaux[[#All],[=palier]]=0,0,SUM($D$2:D1710)+MAX(Taureaux[[#All],[séquence &gt; palier]]))</f>
        <v>0</v>
      </c>
      <c r="H1710">
        <f>IF(Taureaux[[#All],[=palier-1]]=0,0,SUM($E$2:E1710)+MAX(Taureaux[[#All],[séquence = palier]]))</f>
        <v>0</v>
      </c>
      <c r="I1710" t="str">
        <f>IF(Taureaux[[#All],[&gt; palier]]&gt;0,Q1710,"")</f>
        <v/>
      </c>
      <c r="J1710" t="str">
        <f>IF(Taureaux[[#All],[=palier]]&gt;0,Q1710,"")</f>
        <v/>
      </c>
      <c r="K1710" t="str">
        <f>IF(Taureaux[[#All],[=palier-1]]&gt;0,Q1710,"")</f>
        <v/>
      </c>
      <c r="L1710">
        <f>IF(ROW()-1&lt;=60000,ROW()-1)</f>
        <v>1709</v>
      </c>
      <c r="M1710" s="12" t="str">
        <f>IF(Taureaux[[#This Row],[Nom selon le rang]]="","",VLOOKUP(O1710,Q:AF,10,FALSE))</f>
        <v/>
      </c>
      <c r="N1710" t="str">
        <f>IF(Taureaux[[#This Row],[somme des males selon la liste]]="","",RANK(Taureaux[[#This Row],[somme des males selon la liste]],Taureaux[[#All],[somme des males selon la liste]],0))</f>
        <v/>
      </c>
      <c r="O17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0">
        <v>5719227</v>
      </c>
      <c r="Q1710" t="s">
        <v>2517</v>
      </c>
      <c r="R1710" t="s">
        <v>36</v>
      </c>
      <c r="S1710" t="s">
        <v>13</v>
      </c>
      <c r="T1710">
        <v>1101.96</v>
      </c>
      <c r="U1710">
        <v>59.23</v>
      </c>
      <c r="V1710">
        <v>56.66</v>
      </c>
      <c r="W1710">
        <v>60.83</v>
      </c>
      <c r="X1710">
        <v>58.39</v>
      </c>
      <c r="Y1710">
        <v>55.82</v>
      </c>
      <c r="Z1710" s="12">
        <f>SUM(Taureaux[[#This Row],[indice 1]:[Indice 5]])</f>
        <v>290.92999999999995</v>
      </c>
      <c r="AA1710" t="s">
        <v>38</v>
      </c>
      <c r="AB1710" t="s">
        <v>38</v>
      </c>
      <c r="AC1710" t="s">
        <v>39</v>
      </c>
      <c r="AD1710">
        <v>6384</v>
      </c>
      <c r="AE1710">
        <v>70.930000000000007</v>
      </c>
    </row>
    <row r="1711" spans="2:31" x14ac:dyDescent="0.25">
      <c r="B1711" s="2">
        <f>IF(Taureaux[[#This Row],[Race]]&lt;&gt;résultats!$C$4,0,SUM(IF(U1711&gt;résultats!E$4,1,0),IF(V1711&gt;résultats!F$4,1,0),IF(W1711&gt;résultats!G$4,1,0),IF(X1711&gt;résultats!H$4,1,0),IF(Y1711&gt;résultats!I$4,1,0),IF(Z1711&gt;résultats!J$4,1,0)))</f>
        <v>0</v>
      </c>
      <c r="C1711">
        <f>IF(AND(Taureaux[[#All],[nombres d''incides M&gt;F]]&gt;résultats!$E$1,Taureaux[[#All],[Race]]=résultats!$C$4),1,0)</f>
        <v>0</v>
      </c>
      <c r="D1711">
        <f>IF(AND(Taureaux[[#All],[nombres d''incides M&gt;F]]=résultats!$E$1,Taureaux[[#All],[Race]]=résultats!$C$4),1,0)</f>
        <v>0</v>
      </c>
      <c r="E1711">
        <f>IF(AND(Taureaux[[#All],[nombres d''incides M&gt;F]]=résultats!$E$1-1,Taureaux[[#All],[Race]]=résultats!$C$4),1,0)</f>
        <v>0</v>
      </c>
      <c r="F1711">
        <f>IF(Taureaux[[#All],[&gt; palier]]=0,0,SUM($C$2:C1711))</f>
        <v>0</v>
      </c>
      <c r="G1711">
        <f>IF(Taureaux[[#All],[=palier]]=0,0,SUM($D$2:D1711)+MAX(Taureaux[[#All],[séquence &gt; palier]]))</f>
        <v>0</v>
      </c>
      <c r="H1711">
        <f>IF(Taureaux[[#All],[=palier-1]]=0,0,SUM($E$2:E1711)+MAX(Taureaux[[#All],[séquence = palier]]))</f>
        <v>0</v>
      </c>
      <c r="I1711" t="str">
        <f>IF(Taureaux[[#All],[&gt; palier]]&gt;0,Q1711,"")</f>
        <v/>
      </c>
      <c r="J1711" t="str">
        <f>IF(Taureaux[[#All],[=palier]]&gt;0,Q1711,"")</f>
        <v/>
      </c>
      <c r="K1711" t="str">
        <f>IF(Taureaux[[#All],[=palier-1]]&gt;0,Q1711,"")</f>
        <v/>
      </c>
      <c r="L1711">
        <f>IF(ROW()-1&lt;=60000,ROW()-1)</f>
        <v>1710</v>
      </c>
      <c r="M1711" s="12" t="str">
        <f>IF(Taureaux[[#This Row],[Nom selon le rang]]="","",VLOOKUP(O1711,Q:AF,10,FALSE))</f>
        <v/>
      </c>
      <c r="N1711" t="str">
        <f>IF(Taureaux[[#This Row],[somme des males selon la liste]]="","",RANK(Taureaux[[#This Row],[somme des males selon la liste]],Taureaux[[#All],[somme des males selon la liste]],0))</f>
        <v/>
      </c>
      <c r="O17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1">
        <v>77740997</v>
      </c>
      <c r="Q1711" t="s">
        <v>1020</v>
      </c>
      <c r="R1711" t="s">
        <v>237</v>
      </c>
      <c r="S1711" t="s">
        <v>67</v>
      </c>
      <c r="T1711">
        <v>1214.71</v>
      </c>
      <c r="U1711">
        <v>65.34</v>
      </c>
      <c r="V1711">
        <v>75.819999999999993</v>
      </c>
      <c r="W1711">
        <v>66.900000000000006</v>
      </c>
      <c r="X1711">
        <v>74</v>
      </c>
      <c r="Y1711">
        <v>57.95</v>
      </c>
      <c r="Z1711" s="12">
        <f>SUM(Taureaux[[#This Row],[indice 1]:[Indice 5]])</f>
        <v>340.01</v>
      </c>
      <c r="AA1711" t="s">
        <v>63</v>
      </c>
      <c r="AB1711" t="s">
        <v>138</v>
      </c>
      <c r="AC1711" t="s">
        <v>139</v>
      </c>
      <c r="AD1711">
        <v>7</v>
      </c>
      <c r="AE1711">
        <v>147.9</v>
      </c>
    </row>
    <row r="1712" spans="2:31" x14ac:dyDescent="0.25">
      <c r="B1712" s="2">
        <f>IF(Taureaux[[#This Row],[Race]]&lt;&gt;résultats!$C$4,0,SUM(IF(U1712&gt;résultats!E$4,1,0),IF(V1712&gt;résultats!F$4,1,0),IF(W1712&gt;résultats!G$4,1,0),IF(X1712&gt;résultats!H$4,1,0),IF(Y1712&gt;résultats!I$4,1,0),IF(Z1712&gt;résultats!J$4,1,0)))</f>
        <v>0</v>
      </c>
      <c r="C1712">
        <f>IF(AND(Taureaux[[#All],[nombres d''incides M&gt;F]]&gt;résultats!$E$1,Taureaux[[#All],[Race]]=résultats!$C$4),1,0)</f>
        <v>0</v>
      </c>
      <c r="D1712">
        <f>IF(AND(Taureaux[[#All],[nombres d''incides M&gt;F]]=résultats!$E$1,Taureaux[[#All],[Race]]=résultats!$C$4),1,0)</f>
        <v>0</v>
      </c>
      <c r="E1712">
        <f>IF(AND(Taureaux[[#All],[nombres d''incides M&gt;F]]=résultats!$E$1-1,Taureaux[[#All],[Race]]=résultats!$C$4),1,0)</f>
        <v>0</v>
      </c>
      <c r="F1712">
        <f>IF(Taureaux[[#All],[&gt; palier]]=0,0,SUM($C$2:C1712))</f>
        <v>0</v>
      </c>
      <c r="G1712">
        <f>IF(Taureaux[[#All],[=palier]]=0,0,SUM($D$2:D1712)+MAX(Taureaux[[#All],[séquence &gt; palier]]))</f>
        <v>0</v>
      </c>
      <c r="H1712">
        <f>IF(Taureaux[[#All],[=palier-1]]=0,0,SUM($E$2:E1712)+MAX(Taureaux[[#All],[séquence = palier]]))</f>
        <v>0</v>
      </c>
      <c r="I1712" t="str">
        <f>IF(Taureaux[[#All],[&gt; palier]]&gt;0,Q1712,"")</f>
        <v/>
      </c>
      <c r="J1712" t="str">
        <f>IF(Taureaux[[#All],[=palier]]&gt;0,Q1712,"")</f>
        <v/>
      </c>
      <c r="K1712" t="str">
        <f>IF(Taureaux[[#All],[=palier-1]]&gt;0,Q1712,"")</f>
        <v/>
      </c>
      <c r="L1712">
        <f>IF(ROW()-1&lt;=60000,ROW()-1)</f>
        <v>1711</v>
      </c>
      <c r="M1712" s="12" t="str">
        <f>IF(Taureaux[[#This Row],[Nom selon le rang]]="","",VLOOKUP(O1712,Q:AF,10,FALSE))</f>
        <v/>
      </c>
      <c r="N1712" t="str">
        <f>IF(Taureaux[[#This Row],[somme des males selon la liste]]="","",RANK(Taureaux[[#This Row],[somme des males selon la liste]],Taureaux[[#All],[somme des males selon la liste]],0))</f>
        <v/>
      </c>
      <c r="O17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2">
        <v>6520921</v>
      </c>
      <c r="Q1712" t="s">
        <v>2438</v>
      </c>
      <c r="R1712" t="s">
        <v>36</v>
      </c>
      <c r="S1712" t="s">
        <v>86</v>
      </c>
      <c r="T1712">
        <v>1112.74</v>
      </c>
      <c r="U1712">
        <v>64.099999999999994</v>
      </c>
      <c r="V1712">
        <v>65.78</v>
      </c>
      <c r="W1712">
        <v>63</v>
      </c>
      <c r="X1712">
        <v>50.73</v>
      </c>
      <c r="Y1712">
        <v>51.26</v>
      </c>
      <c r="Z1712" s="12">
        <f>SUM(Taureaux[[#This Row],[indice 1]:[Indice 5]])</f>
        <v>294.87</v>
      </c>
      <c r="AA1712" t="s">
        <v>38</v>
      </c>
      <c r="AB1712" t="s">
        <v>38</v>
      </c>
      <c r="AC1712" t="s">
        <v>39</v>
      </c>
      <c r="AD1712">
        <v>5617</v>
      </c>
      <c r="AE1712">
        <v>74.87</v>
      </c>
    </row>
    <row r="1713" spans="2:31" x14ac:dyDescent="0.25">
      <c r="B1713" s="2">
        <f>IF(Taureaux[[#This Row],[Race]]&lt;&gt;résultats!$C$4,0,SUM(IF(U1713&gt;résultats!E$4,1,0),IF(V1713&gt;résultats!F$4,1,0),IF(W1713&gt;résultats!G$4,1,0),IF(X1713&gt;résultats!H$4,1,0),IF(Y1713&gt;résultats!I$4,1,0),IF(Z1713&gt;résultats!J$4,1,0)))</f>
        <v>0</v>
      </c>
      <c r="C1713">
        <f>IF(AND(Taureaux[[#All],[nombres d''incides M&gt;F]]&gt;résultats!$E$1,Taureaux[[#All],[Race]]=résultats!$C$4),1,0)</f>
        <v>0</v>
      </c>
      <c r="D1713">
        <f>IF(AND(Taureaux[[#All],[nombres d''incides M&gt;F]]=résultats!$E$1,Taureaux[[#All],[Race]]=résultats!$C$4),1,0)</f>
        <v>0</v>
      </c>
      <c r="E1713">
        <f>IF(AND(Taureaux[[#All],[nombres d''incides M&gt;F]]=résultats!$E$1-1,Taureaux[[#All],[Race]]=résultats!$C$4),1,0)</f>
        <v>0</v>
      </c>
      <c r="F1713">
        <f>IF(Taureaux[[#All],[&gt; palier]]=0,0,SUM($C$2:C1713))</f>
        <v>0</v>
      </c>
      <c r="G1713">
        <f>IF(Taureaux[[#All],[=palier]]=0,0,SUM($D$2:D1713)+MAX(Taureaux[[#All],[séquence &gt; palier]]))</f>
        <v>0</v>
      </c>
      <c r="H1713">
        <f>IF(Taureaux[[#All],[=palier-1]]=0,0,SUM($E$2:E1713)+MAX(Taureaux[[#All],[séquence = palier]]))</f>
        <v>0</v>
      </c>
      <c r="I1713" t="str">
        <f>IF(Taureaux[[#All],[&gt; palier]]&gt;0,Q1713,"")</f>
        <v/>
      </c>
      <c r="J1713" t="str">
        <f>IF(Taureaux[[#All],[=palier]]&gt;0,Q1713,"")</f>
        <v/>
      </c>
      <c r="K1713" t="str">
        <f>IF(Taureaux[[#All],[=palier-1]]&gt;0,Q1713,"")</f>
        <v/>
      </c>
      <c r="L1713">
        <f>IF(ROW()-1&lt;=60000,ROW()-1)</f>
        <v>1712</v>
      </c>
      <c r="M1713" s="12" t="str">
        <f>IF(Taureaux[[#This Row],[Nom selon le rang]]="","",VLOOKUP(O1713,Q:AF,10,FALSE))</f>
        <v/>
      </c>
      <c r="N1713" t="str">
        <f>IF(Taureaux[[#This Row],[somme des males selon la liste]]="","",RANK(Taureaux[[#This Row],[somme des males selon la liste]],Taureaux[[#All],[somme des males selon la liste]],0))</f>
        <v/>
      </c>
      <c r="O17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3">
        <v>67572761</v>
      </c>
      <c r="Q1713" t="s">
        <v>532</v>
      </c>
      <c r="R1713" t="s">
        <v>120</v>
      </c>
      <c r="S1713" t="s">
        <v>73</v>
      </c>
      <c r="T1713">
        <v>1171.8599999999999</v>
      </c>
      <c r="U1713">
        <v>73.42</v>
      </c>
      <c r="V1713">
        <v>70.06</v>
      </c>
      <c r="W1713">
        <v>72.44</v>
      </c>
      <c r="X1713">
        <v>63.97</v>
      </c>
      <c r="Y1713">
        <v>72.53</v>
      </c>
      <c r="Z1713" s="12">
        <f>SUM(Taureaux[[#This Row],[indice 1]:[Indice 5]])</f>
        <v>352.41999999999996</v>
      </c>
      <c r="AA1713" t="s">
        <v>63</v>
      </c>
      <c r="AB1713" t="s">
        <v>138</v>
      </c>
      <c r="AC1713" t="s">
        <v>139</v>
      </c>
      <c r="AD1713">
        <v>10</v>
      </c>
      <c r="AE1713">
        <v>148.65</v>
      </c>
    </row>
    <row r="1714" spans="2:31" x14ac:dyDescent="0.25">
      <c r="B1714" s="2">
        <f>IF(Taureaux[[#This Row],[Race]]&lt;&gt;résultats!$C$4,0,SUM(IF(U1714&gt;résultats!E$4,1,0),IF(V1714&gt;résultats!F$4,1,0),IF(W1714&gt;résultats!G$4,1,0),IF(X1714&gt;résultats!H$4,1,0),IF(Y1714&gt;résultats!I$4,1,0),IF(Z1714&gt;résultats!J$4,1,0)))</f>
        <v>0</v>
      </c>
      <c r="C1714">
        <f>IF(AND(Taureaux[[#All],[nombres d''incides M&gt;F]]&gt;résultats!$E$1,Taureaux[[#All],[Race]]=résultats!$C$4),1,0)</f>
        <v>0</v>
      </c>
      <c r="D1714">
        <f>IF(AND(Taureaux[[#All],[nombres d''incides M&gt;F]]=résultats!$E$1,Taureaux[[#All],[Race]]=résultats!$C$4),1,0)</f>
        <v>0</v>
      </c>
      <c r="E1714">
        <f>IF(AND(Taureaux[[#All],[nombres d''incides M&gt;F]]=résultats!$E$1-1,Taureaux[[#All],[Race]]=résultats!$C$4),1,0)</f>
        <v>0</v>
      </c>
      <c r="F1714">
        <f>IF(Taureaux[[#All],[&gt; palier]]=0,0,SUM($C$2:C1714))</f>
        <v>0</v>
      </c>
      <c r="G1714">
        <f>IF(Taureaux[[#All],[=palier]]=0,0,SUM($D$2:D1714)+MAX(Taureaux[[#All],[séquence &gt; palier]]))</f>
        <v>0</v>
      </c>
      <c r="H1714">
        <f>IF(Taureaux[[#All],[=palier-1]]=0,0,SUM($E$2:E1714)+MAX(Taureaux[[#All],[séquence = palier]]))</f>
        <v>0</v>
      </c>
      <c r="I1714" t="str">
        <f>IF(Taureaux[[#All],[&gt; palier]]&gt;0,Q1714,"")</f>
        <v/>
      </c>
      <c r="J1714" t="str">
        <f>IF(Taureaux[[#All],[=palier]]&gt;0,Q1714,"")</f>
        <v/>
      </c>
      <c r="K1714" t="str">
        <f>IF(Taureaux[[#All],[=palier-1]]&gt;0,Q1714,"")</f>
        <v/>
      </c>
      <c r="L1714">
        <f>IF(ROW()-1&lt;=60000,ROW()-1)</f>
        <v>1713</v>
      </c>
      <c r="M1714" s="12" t="str">
        <f>IF(Taureaux[[#This Row],[Nom selon le rang]]="","",VLOOKUP(O1714,Q:AF,10,FALSE))</f>
        <v/>
      </c>
      <c r="N1714" t="str">
        <f>IF(Taureaux[[#This Row],[somme des males selon la liste]]="","",RANK(Taureaux[[#This Row],[somme des males selon la liste]],Taureaux[[#All],[somme des males selon la liste]],0))</f>
        <v/>
      </c>
      <c r="O17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4">
        <v>58402091</v>
      </c>
      <c r="Q1714" t="s">
        <v>1837</v>
      </c>
      <c r="R1714" t="s">
        <v>244</v>
      </c>
      <c r="S1714" t="s">
        <v>71</v>
      </c>
      <c r="T1714">
        <v>947.64</v>
      </c>
      <c r="U1714">
        <v>63.67</v>
      </c>
      <c r="V1714">
        <v>62.92</v>
      </c>
      <c r="W1714">
        <v>63.72</v>
      </c>
      <c r="X1714">
        <v>59.26</v>
      </c>
      <c r="Y1714">
        <v>72.760000000000005</v>
      </c>
      <c r="Z1714" s="12">
        <f>SUM(Taureaux[[#This Row],[indice 1]:[Indice 5]])</f>
        <v>322.33</v>
      </c>
      <c r="AA1714" t="s">
        <v>148</v>
      </c>
      <c r="AB1714" t="s">
        <v>148</v>
      </c>
      <c r="AC1714" t="s">
        <v>116</v>
      </c>
      <c r="AD1714">
        <v>24117</v>
      </c>
      <c r="AE1714">
        <v>30</v>
      </c>
    </row>
    <row r="1715" spans="2:31" x14ac:dyDescent="0.25">
      <c r="B1715" s="2">
        <f>IF(Taureaux[[#This Row],[Race]]&lt;&gt;résultats!$C$4,0,SUM(IF(U1715&gt;résultats!E$4,1,0),IF(V1715&gt;résultats!F$4,1,0),IF(W1715&gt;résultats!G$4,1,0),IF(X1715&gt;résultats!H$4,1,0),IF(Y1715&gt;résultats!I$4,1,0),IF(Z1715&gt;résultats!J$4,1,0)))</f>
        <v>0</v>
      </c>
      <c r="C1715">
        <f>IF(AND(Taureaux[[#All],[nombres d''incides M&gt;F]]&gt;résultats!$E$1,Taureaux[[#All],[Race]]=résultats!$C$4),1,0)</f>
        <v>0</v>
      </c>
      <c r="D1715">
        <f>IF(AND(Taureaux[[#All],[nombres d''incides M&gt;F]]=résultats!$E$1,Taureaux[[#All],[Race]]=résultats!$C$4),1,0)</f>
        <v>0</v>
      </c>
      <c r="E1715">
        <f>IF(AND(Taureaux[[#All],[nombres d''incides M&gt;F]]=résultats!$E$1-1,Taureaux[[#All],[Race]]=résultats!$C$4),1,0)</f>
        <v>0</v>
      </c>
      <c r="F1715">
        <f>IF(Taureaux[[#All],[&gt; palier]]=0,0,SUM($C$2:C1715))</f>
        <v>0</v>
      </c>
      <c r="G1715">
        <f>IF(Taureaux[[#All],[=palier]]=0,0,SUM($D$2:D1715)+MAX(Taureaux[[#All],[séquence &gt; palier]]))</f>
        <v>0</v>
      </c>
      <c r="H1715">
        <f>IF(Taureaux[[#All],[=palier-1]]=0,0,SUM($E$2:E1715)+MAX(Taureaux[[#All],[séquence = palier]]))</f>
        <v>0</v>
      </c>
      <c r="I1715" t="str">
        <f>IF(Taureaux[[#All],[&gt; palier]]&gt;0,Q1715,"")</f>
        <v/>
      </c>
      <c r="J1715" t="str">
        <f>IF(Taureaux[[#All],[=palier]]&gt;0,Q1715,"")</f>
        <v/>
      </c>
      <c r="K1715" t="str">
        <f>IF(Taureaux[[#All],[=palier-1]]&gt;0,Q1715,"")</f>
        <v/>
      </c>
      <c r="L1715">
        <f>IF(ROW()-1&lt;=60000,ROW()-1)</f>
        <v>1714</v>
      </c>
      <c r="M1715" s="12" t="str">
        <f>IF(Taureaux[[#This Row],[Nom selon le rang]]="","",VLOOKUP(O1715,Q:AF,10,FALSE))</f>
        <v/>
      </c>
      <c r="N1715" t="str">
        <f>IF(Taureaux[[#This Row],[somme des males selon la liste]]="","",RANK(Taureaux[[#This Row],[somme des males selon la liste]],Taureaux[[#All],[somme des males selon la liste]],0))</f>
        <v/>
      </c>
      <c r="O17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5">
        <v>75113871</v>
      </c>
      <c r="Q1715" t="s">
        <v>1449</v>
      </c>
      <c r="R1715" t="s">
        <v>237</v>
      </c>
      <c r="S1715" t="s">
        <v>96</v>
      </c>
      <c r="T1715">
        <v>1186.96</v>
      </c>
      <c r="U1715">
        <v>73.37</v>
      </c>
      <c r="V1715">
        <v>76.459999999999994</v>
      </c>
      <c r="W1715">
        <v>60.16</v>
      </c>
      <c r="X1715">
        <v>66.37</v>
      </c>
      <c r="Y1715">
        <v>60.47</v>
      </c>
      <c r="Z1715" s="12">
        <f>SUM(Taureaux[[#This Row],[indice 1]:[Indice 5]])</f>
        <v>336.83000000000004</v>
      </c>
      <c r="AA1715" t="s">
        <v>63</v>
      </c>
      <c r="AB1715" t="s">
        <v>51</v>
      </c>
      <c r="AC1715" t="s">
        <v>52</v>
      </c>
      <c r="AD1715">
        <v>4</v>
      </c>
      <c r="AE1715">
        <v>265.42</v>
      </c>
    </row>
    <row r="1716" spans="2:31" x14ac:dyDescent="0.25">
      <c r="B1716" s="2">
        <f>IF(Taureaux[[#This Row],[Race]]&lt;&gt;résultats!$C$4,0,SUM(IF(U1716&gt;résultats!E$4,1,0),IF(V1716&gt;résultats!F$4,1,0),IF(W1716&gt;résultats!G$4,1,0),IF(X1716&gt;résultats!H$4,1,0),IF(Y1716&gt;résultats!I$4,1,0),IF(Z1716&gt;résultats!J$4,1,0)))</f>
        <v>0</v>
      </c>
      <c r="C1716">
        <f>IF(AND(Taureaux[[#All],[nombres d''incides M&gt;F]]&gt;résultats!$E$1,Taureaux[[#All],[Race]]=résultats!$C$4),1,0)</f>
        <v>0</v>
      </c>
      <c r="D1716">
        <f>IF(AND(Taureaux[[#All],[nombres d''incides M&gt;F]]=résultats!$E$1,Taureaux[[#All],[Race]]=résultats!$C$4),1,0)</f>
        <v>0</v>
      </c>
      <c r="E1716">
        <f>IF(AND(Taureaux[[#All],[nombres d''incides M&gt;F]]=résultats!$E$1-1,Taureaux[[#All],[Race]]=résultats!$C$4),1,0)</f>
        <v>0</v>
      </c>
      <c r="F1716">
        <f>IF(Taureaux[[#All],[&gt; palier]]=0,0,SUM($C$2:C1716))</f>
        <v>0</v>
      </c>
      <c r="G1716">
        <f>IF(Taureaux[[#All],[=palier]]=0,0,SUM($D$2:D1716)+MAX(Taureaux[[#All],[séquence &gt; palier]]))</f>
        <v>0</v>
      </c>
      <c r="H1716">
        <f>IF(Taureaux[[#All],[=palier-1]]=0,0,SUM($E$2:E1716)+MAX(Taureaux[[#All],[séquence = palier]]))</f>
        <v>0</v>
      </c>
      <c r="I1716" t="str">
        <f>IF(Taureaux[[#All],[&gt; palier]]&gt;0,Q1716,"")</f>
        <v/>
      </c>
      <c r="J1716" t="str">
        <f>IF(Taureaux[[#All],[=palier]]&gt;0,Q1716,"")</f>
        <v/>
      </c>
      <c r="K1716" t="str">
        <f>IF(Taureaux[[#All],[=palier-1]]&gt;0,Q1716,"")</f>
        <v/>
      </c>
      <c r="L1716">
        <f>IF(ROW()-1&lt;=60000,ROW()-1)</f>
        <v>1715</v>
      </c>
      <c r="M1716" s="12" t="str">
        <f>IF(Taureaux[[#This Row],[Nom selon le rang]]="","",VLOOKUP(O1716,Q:AF,10,FALSE))</f>
        <v/>
      </c>
      <c r="N1716" t="str">
        <f>IF(Taureaux[[#This Row],[somme des males selon la liste]]="","",RANK(Taureaux[[#This Row],[somme des males selon la liste]],Taureaux[[#All],[somme des males selon la liste]],0))</f>
        <v/>
      </c>
      <c r="O17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6">
        <v>60794941</v>
      </c>
      <c r="Q1716" t="s">
        <v>2142</v>
      </c>
      <c r="R1716" t="s">
        <v>379</v>
      </c>
      <c r="S1716" t="s">
        <v>132</v>
      </c>
      <c r="T1716">
        <v>1000.57</v>
      </c>
      <c r="U1716">
        <v>65.819999999999993</v>
      </c>
      <c r="V1716">
        <v>67.97</v>
      </c>
      <c r="W1716">
        <v>61.52</v>
      </c>
      <c r="X1716">
        <v>55.97</v>
      </c>
      <c r="Y1716">
        <v>62.99</v>
      </c>
      <c r="Z1716" s="12">
        <f>SUM(Taureaux[[#This Row],[indice 1]:[Indice 5]])</f>
        <v>314.27</v>
      </c>
      <c r="AA1716" t="s">
        <v>148</v>
      </c>
      <c r="AB1716" t="s">
        <v>148</v>
      </c>
      <c r="AC1716" t="s">
        <v>116</v>
      </c>
      <c r="AD1716">
        <v>27351</v>
      </c>
      <c r="AE1716">
        <v>30</v>
      </c>
    </row>
    <row r="1717" spans="2:31" x14ac:dyDescent="0.25">
      <c r="B1717" s="2">
        <f>IF(Taureaux[[#This Row],[Race]]&lt;&gt;résultats!$C$4,0,SUM(IF(U1717&gt;résultats!E$4,1,0),IF(V1717&gt;résultats!F$4,1,0),IF(W1717&gt;résultats!G$4,1,0),IF(X1717&gt;résultats!H$4,1,0),IF(Y1717&gt;résultats!I$4,1,0),IF(Z1717&gt;résultats!J$4,1,0)))</f>
        <v>0</v>
      </c>
      <c r="C1717">
        <f>IF(AND(Taureaux[[#All],[nombres d''incides M&gt;F]]&gt;résultats!$E$1,Taureaux[[#All],[Race]]=résultats!$C$4),1,0)</f>
        <v>0</v>
      </c>
      <c r="D1717">
        <f>IF(AND(Taureaux[[#All],[nombres d''incides M&gt;F]]=résultats!$E$1,Taureaux[[#All],[Race]]=résultats!$C$4),1,0)</f>
        <v>0</v>
      </c>
      <c r="E1717">
        <f>IF(AND(Taureaux[[#All],[nombres d''incides M&gt;F]]=résultats!$E$1-1,Taureaux[[#All],[Race]]=résultats!$C$4),1,0)</f>
        <v>0</v>
      </c>
      <c r="F1717">
        <f>IF(Taureaux[[#All],[&gt; palier]]=0,0,SUM($C$2:C1717))</f>
        <v>0</v>
      </c>
      <c r="G1717">
        <f>IF(Taureaux[[#All],[=palier]]=0,0,SUM($D$2:D1717)+MAX(Taureaux[[#All],[séquence &gt; palier]]))</f>
        <v>0</v>
      </c>
      <c r="H1717">
        <f>IF(Taureaux[[#All],[=palier-1]]=0,0,SUM($E$2:E1717)+MAX(Taureaux[[#All],[séquence = palier]]))</f>
        <v>0</v>
      </c>
      <c r="I1717" t="str">
        <f>IF(Taureaux[[#All],[&gt; palier]]&gt;0,Q1717,"")</f>
        <v/>
      </c>
      <c r="J1717" t="str">
        <f>IF(Taureaux[[#All],[=palier]]&gt;0,Q1717,"")</f>
        <v/>
      </c>
      <c r="K1717" t="str">
        <f>IF(Taureaux[[#All],[=palier-1]]&gt;0,Q1717,"")</f>
        <v/>
      </c>
      <c r="L1717">
        <f>IF(ROW()-1&lt;=60000,ROW()-1)</f>
        <v>1716</v>
      </c>
      <c r="M1717" s="12" t="str">
        <f>IF(Taureaux[[#This Row],[Nom selon le rang]]="","",VLOOKUP(O1717,Q:AF,10,FALSE))</f>
        <v/>
      </c>
      <c r="N1717" t="str">
        <f>IF(Taureaux[[#This Row],[somme des males selon la liste]]="","",RANK(Taureaux[[#This Row],[somme des males selon la liste]],Taureaux[[#All],[somme des males selon la liste]],0))</f>
        <v/>
      </c>
      <c r="O17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7">
        <v>58561531</v>
      </c>
      <c r="Q1717" t="s">
        <v>2561</v>
      </c>
      <c r="R1717" t="s">
        <v>545</v>
      </c>
      <c r="S1717" t="s">
        <v>29</v>
      </c>
      <c r="T1717">
        <v>1355.94</v>
      </c>
      <c r="U1717">
        <v>64.36</v>
      </c>
      <c r="V1717">
        <v>49.87</v>
      </c>
      <c r="W1717">
        <v>61.85</v>
      </c>
      <c r="X1717">
        <v>67.03</v>
      </c>
      <c r="Y1717">
        <v>40.5</v>
      </c>
      <c r="Z1717" s="12">
        <f>SUM(Taureaux[[#This Row],[indice 1]:[Indice 5]])</f>
        <v>283.61</v>
      </c>
      <c r="AA1717" t="s">
        <v>51</v>
      </c>
      <c r="AB1717" t="s">
        <v>51</v>
      </c>
      <c r="AC1717" t="s">
        <v>52</v>
      </c>
      <c r="AD1717">
        <v>1112</v>
      </c>
      <c r="AE1717">
        <v>30</v>
      </c>
    </row>
    <row r="1718" spans="2:31" x14ac:dyDescent="0.25">
      <c r="B1718" s="2">
        <f>IF(Taureaux[[#This Row],[Race]]&lt;&gt;résultats!$C$4,0,SUM(IF(U1718&gt;résultats!E$4,1,0),IF(V1718&gt;résultats!F$4,1,0),IF(W1718&gt;résultats!G$4,1,0),IF(X1718&gt;résultats!H$4,1,0),IF(Y1718&gt;résultats!I$4,1,0),IF(Z1718&gt;résultats!J$4,1,0)))</f>
        <v>0</v>
      </c>
      <c r="C1718">
        <f>IF(AND(Taureaux[[#All],[nombres d''incides M&gt;F]]&gt;résultats!$E$1,Taureaux[[#All],[Race]]=résultats!$C$4),1,0)</f>
        <v>0</v>
      </c>
      <c r="D1718">
        <f>IF(AND(Taureaux[[#All],[nombres d''incides M&gt;F]]=résultats!$E$1,Taureaux[[#All],[Race]]=résultats!$C$4),1,0)</f>
        <v>0</v>
      </c>
      <c r="E1718">
        <f>IF(AND(Taureaux[[#All],[nombres d''incides M&gt;F]]=résultats!$E$1-1,Taureaux[[#All],[Race]]=résultats!$C$4),1,0)</f>
        <v>0</v>
      </c>
      <c r="F1718">
        <f>IF(Taureaux[[#All],[&gt; palier]]=0,0,SUM($C$2:C1718))</f>
        <v>0</v>
      </c>
      <c r="G1718">
        <f>IF(Taureaux[[#All],[=palier]]=0,0,SUM($D$2:D1718)+MAX(Taureaux[[#All],[séquence &gt; palier]]))</f>
        <v>0</v>
      </c>
      <c r="H1718">
        <f>IF(Taureaux[[#All],[=palier-1]]=0,0,SUM($E$2:E1718)+MAX(Taureaux[[#All],[séquence = palier]]))</f>
        <v>0</v>
      </c>
      <c r="I1718" t="str">
        <f>IF(Taureaux[[#All],[&gt; palier]]&gt;0,Q1718,"")</f>
        <v/>
      </c>
      <c r="J1718" t="str">
        <f>IF(Taureaux[[#All],[=palier]]&gt;0,Q1718,"")</f>
        <v/>
      </c>
      <c r="K1718" t="str">
        <f>IF(Taureaux[[#All],[=palier-1]]&gt;0,Q1718,"")</f>
        <v/>
      </c>
      <c r="L1718">
        <f>IF(ROW()-1&lt;=60000,ROW()-1)</f>
        <v>1717</v>
      </c>
      <c r="M1718" s="12" t="str">
        <f>IF(Taureaux[[#This Row],[Nom selon le rang]]="","",VLOOKUP(O1718,Q:AF,10,FALSE))</f>
        <v/>
      </c>
      <c r="N1718" t="str">
        <f>IF(Taureaux[[#This Row],[somme des males selon la liste]]="","",RANK(Taureaux[[#This Row],[somme des males selon la liste]],Taureaux[[#All],[somme des males selon la liste]],0))</f>
        <v/>
      </c>
      <c r="O17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8">
        <v>6008573</v>
      </c>
      <c r="Q1718" t="s">
        <v>2507</v>
      </c>
      <c r="R1718" t="s">
        <v>244</v>
      </c>
      <c r="S1718" t="s">
        <v>71</v>
      </c>
      <c r="T1718">
        <v>972.23</v>
      </c>
      <c r="U1718">
        <v>64.930000000000007</v>
      </c>
      <c r="V1718">
        <v>64.14</v>
      </c>
      <c r="W1718">
        <v>53.31</v>
      </c>
      <c r="X1718">
        <v>47.14</v>
      </c>
      <c r="Y1718">
        <v>70.38</v>
      </c>
      <c r="Z1718" s="12">
        <f>SUM(Taureaux[[#This Row],[indice 1]:[Indice 5]])</f>
        <v>299.89999999999998</v>
      </c>
      <c r="AA1718" t="s">
        <v>38</v>
      </c>
      <c r="AB1718" t="s">
        <v>38</v>
      </c>
      <c r="AC1718" t="s">
        <v>39</v>
      </c>
      <c r="AD1718">
        <v>5619</v>
      </c>
      <c r="AE1718">
        <v>79.900000000000006</v>
      </c>
    </row>
    <row r="1719" spans="2:31" x14ac:dyDescent="0.25">
      <c r="B1719" s="2">
        <f>IF(Taureaux[[#This Row],[Race]]&lt;&gt;résultats!$C$4,0,SUM(IF(U1719&gt;résultats!E$4,1,0),IF(V1719&gt;résultats!F$4,1,0),IF(W1719&gt;résultats!G$4,1,0),IF(X1719&gt;résultats!H$4,1,0),IF(Y1719&gt;résultats!I$4,1,0),IF(Z1719&gt;résultats!J$4,1,0)))</f>
        <v>0</v>
      </c>
      <c r="C1719">
        <f>IF(AND(Taureaux[[#All],[nombres d''incides M&gt;F]]&gt;résultats!$E$1,Taureaux[[#All],[Race]]=résultats!$C$4),1,0)</f>
        <v>0</v>
      </c>
      <c r="D1719">
        <f>IF(AND(Taureaux[[#All],[nombres d''incides M&gt;F]]=résultats!$E$1,Taureaux[[#All],[Race]]=résultats!$C$4),1,0)</f>
        <v>0</v>
      </c>
      <c r="E1719">
        <f>IF(AND(Taureaux[[#All],[nombres d''incides M&gt;F]]=résultats!$E$1-1,Taureaux[[#All],[Race]]=résultats!$C$4),1,0)</f>
        <v>0</v>
      </c>
      <c r="F1719">
        <f>IF(Taureaux[[#All],[&gt; palier]]=0,0,SUM($C$2:C1719))</f>
        <v>0</v>
      </c>
      <c r="G1719">
        <f>IF(Taureaux[[#All],[=palier]]=0,0,SUM($D$2:D1719)+MAX(Taureaux[[#All],[séquence &gt; palier]]))</f>
        <v>0</v>
      </c>
      <c r="H1719">
        <f>IF(Taureaux[[#All],[=palier-1]]=0,0,SUM($E$2:E1719)+MAX(Taureaux[[#All],[séquence = palier]]))</f>
        <v>0</v>
      </c>
      <c r="I1719" t="str">
        <f>IF(Taureaux[[#All],[&gt; palier]]&gt;0,Q1719,"")</f>
        <v/>
      </c>
      <c r="J1719" t="str">
        <f>IF(Taureaux[[#All],[=palier]]&gt;0,Q1719,"")</f>
        <v/>
      </c>
      <c r="K1719" t="str">
        <f>IF(Taureaux[[#All],[=palier-1]]&gt;0,Q1719,"")</f>
        <v/>
      </c>
      <c r="L1719">
        <f>IF(ROW()-1&lt;=60000,ROW()-1)</f>
        <v>1718</v>
      </c>
      <c r="M1719" s="12" t="str">
        <f>IF(Taureaux[[#This Row],[Nom selon le rang]]="","",VLOOKUP(O1719,Q:AF,10,FALSE))</f>
        <v/>
      </c>
      <c r="N1719" t="str">
        <f>IF(Taureaux[[#This Row],[somme des males selon la liste]]="","",RANK(Taureaux[[#This Row],[somme des males selon la liste]],Taureaux[[#All],[somme des males selon la liste]],0))</f>
        <v/>
      </c>
      <c r="O17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19">
        <v>6819082</v>
      </c>
      <c r="Q1719" t="s">
        <v>1961</v>
      </c>
      <c r="R1719" t="s">
        <v>36</v>
      </c>
      <c r="S1719" t="s">
        <v>100</v>
      </c>
      <c r="T1719">
        <v>1136.55</v>
      </c>
      <c r="U1719">
        <v>68.739999999999995</v>
      </c>
      <c r="V1719">
        <v>61.27</v>
      </c>
      <c r="W1719">
        <v>70.45</v>
      </c>
      <c r="X1719">
        <v>50.98</v>
      </c>
      <c r="Y1719">
        <v>60.03</v>
      </c>
      <c r="Z1719" s="12">
        <f>SUM(Taureaux[[#This Row],[indice 1]:[Indice 5]])</f>
        <v>311.46999999999997</v>
      </c>
      <c r="AA1719" t="s">
        <v>38</v>
      </c>
      <c r="AB1719" t="s">
        <v>38</v>
      </c>
      <c r="AC1719" t="s">
        <v>39</v>
      </c>
      <c r="AD1719">
        <v>26349</v>
      </c>
      <c r="AE1719">
        <v>90</v>
      </c>
    </row>
    <row r="1720" spans="2:31" x14ac:dyDescent="0.25">
      <c r="B1720" s="2">
        <f>IF(Taureaux[[#This Row],[Race]]&lt;&gt;résultats!$C$4,0,SUM(IF(U1720&gt;résultats!E$4,1,0),IF(V1720&gt;résultats!F$4,1,0),IF(W1720&gt;résultats!G$4,1,0),IF(X1720&gt;résultats!H$4,1,0),IF(Y1720&gt;résultats!I$4,1,0),IF(Z1720&gt;résultats!J$4,1,0)))</f>
        <v>0</v>
      </c>
      <c r="C1720">
        <f>IF(AND(Taureaux[[#All],[nombres d''incides M&gt;F]]&gt;résultats!$E$1,Taureaux[[#All],[Race]]=résultats!$C$4),1,0)</f>
        <v>0</v>
      </c>
      <c r="D1720">
        <f>IF(AND(Taureaux[[#All],[nombres d''incides M&gt;F]]=résultats!$E$1,Taureaux[[#All],[Race]]=résultats!$C$4),1,0)</f>
        <v>0</v>
      </c>
      <c r="E1720">
        <f>IF(AND(Taureaux[[#All],[nombres d''incides M&gt;F]]=résultats!$E$1-1,Taureaux[[#All],[Race]]=résultats!$C$4),1,0)</f>
        <v>0</v>
      </c>
      <c r="F1720">
        <f>IF(Taureaux[[#All],[&gt; palier]]=0,0,SUM($C$2:C1720))</f>
        <v>0</v>
      </c>
      <c r="G1720">
        <f>IF(Taureaux[[#All],[=palier]]=0,0,SUM($D$2:D1720)+MAX(Taureaux[[#All],[séquence &gt; palier]]))</f>
        <v>0</v>
      </c>
      <c r="H1720">
        <f>IF(Taureaux[[#All],[=palier-1]]=0,0,SUM($E$2:E1720)+MAX(Taureaux[[#All],[séquence = palier]]))</f>
        <v>0</v>
      </c>
      <c r="I1720" t="str">
        <f>IF(Taureaux[[#All],[&gt; palier]]&gt;0,Q1720,"")</f>
        <v/>
      </c>
      <c r="J1720" t="str">
        <f>IF(Taureaux[[#All],[=palier]]&gt;0,Q1720,"")</f>
        <v/>
      </c>
      <c r="K1720" t="str">
        <f>IF(Taureaux[[#All],[=palier-1]]&gt;0,Q1720,"")</f>
        <v/>
      </c>
      <c r="L1720">
        <f>IF(ROW()-1&lt;=60000,ROW()-1)</f>
        <v>1719</v>
      </c>
      <c r="M1720" s="12" t="str">
        <f>IF(Taureaux[[#This Row],[Nom selon le rang]]="","",VLOOKUP(O1720,Q:AF,10,FALSE))</f>
        <v/>
      </c>
      <c r="N1720" t="str">
        <f>IF(Taureaux[[#This Row],[somme des males selon la liste]]="","",RANK(Taureaux[[#This Row],[somme des males selon la liste]],Taureaux[[#All],[somme des males selon la liste]],0))</f>
        <v/>
      </c>
      <c r="O17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0">
        <v>79927452</v>
      </c>
      <c r="Q1720" t="s">
        <v>1815</v>
      </c>
      <c r="R1720" t="s">
        <v>654</v>
      </c>
      <c r="S1720" t="s">
        <v>56</v>
      </c>
      <c r="T1720">
        <v>735.83</v>
      </c>
      <c r="U1720">
        <v>61.02</v>
      </c>
      <c r="V1720">
        <v>63.21</v>
      </c>
      <c r="W1720">
        <v>65.41</v>
      </c>
      <c r="X1720">
        <v>69.28</v>
      </c>
      <c r="Y1720">
        <v>62.39</v>
      </c>
      <c r="Z1720" s="12">
        <f>SUM(Taureaux[[#This Row],[indice 1]:[Indice 5]])</f>
        <v>321.30999999999995</v>
      </c>
      <c r="AA1720" t="s">
        <v>63</v>
      </c>
      <c r="AB1720" t="s">
        <v>121</v>
      </c>
      <c r="AC1720" t="s">
        <v>122</v>
      </c>
      <c r="AD1720">
        <v>1</v>
      </c>
      <c r="AE1720">
        <v>128.56</v>
      </c>
    </row>
    <row r="1721" spans="2:31" x14ac:dyDescent="0.25">
      <c r="B1721" s="2">
        <f>IF(Taureaux[[#This Row],[Race]]&lt;&gt;résultats!$C$4,0,SUM(IF(U1721&gt;résultats!E$4,1,0),IF(V1721&gt;résultats!F$4,1,0),IF(W1721&gt;résultats!G$4,1,0),IF(X1721&gt;résultats!H$4,1,0),IF(Y1721&gt;résultats!I$4,1,0),IF(Z1721&gt;résultats!J$4,1,0)))</f>
        <v>0</v>
      </c>
      <c r="C1721">
        <f>IF(AND(Taureaux[[#All],[nombres d''incides M&gt;F]]&gt;résultats!$E$1,Taureaux[[#All],[Race]]=résultats!$C$4),1,0)</f>
        <v>0</v>
      </c>
      <c r="D1721">
        <f>IF(AND(Taureaux[[#All],[nombres d''incides M&gt;F]]=résultats!$E$1,Taureaux[[#All],[Race]]=résultats!$C$4),1,0)</f>
        <v>0</v>
      </c>
      <c r="E1721">
        <f>IF(AND(Taureaux[[#All],[nombres d''incides M&gt;F]]=résultats!$E$1-1,Taureaux[[#All],[Race]]=résultats!$C$4),1,0)</f>
        <v>0</v>
      </c>
      <c r="F1721">
        <f>IF(Taureaux[[#All],[&gt; palier]]=0,0,SUM($C$2:C1721))</f>
        <v>0</v>
      </c>
      <c r="G1721">
        <f>IF(Taureaux[[#All],[=palier]]=0,0,SUM($D$2:D1721)+MAX(Taureaux[[#All],[séquence &gt; palier]]))</f>
        <v>0</v>
      </c>
      <c r="H1721">
        <f>IF(Taureaux[[#All],[=palier-1]]=0,0,SUM($E$2:E1721)+MAX(Taureaux[[#All],[séquence = palier]]))</f>
        <v>0</v>
      </c>
      <c r="I1721" t="str">
        <f>IF(Taureaux[[#All],[&gt; palier]]&gt;0,Q1721,"")</f>
        <v/>
      </c>
      <c r="J1721" t="str">
        <f>IF(Taureaux[[#All],[=palier]]&gt;0,Q1721,"")</f>
        <v/>
      </c>
      <c r="K1721" t="str">
        <f>IF(Taureaux[[#All],[=palier-1]]&gt;0,Q1721,"")</f>
        <v/>
      </c>
      <c r="L1721">
        <f>IF(ROW()-1&lt;=60000,ROW()-1)</f>
        <v>1720</v>
      </c>
      <c r="M1721" s="12" t="str">
        <f>IF(Taureaux[[#This Row],[Nom selon le rang]]="","",VLOOKUP(O1721,Q:AF,10,FALSE))</f>
        <v/>
      </c>
      <c r="N1721" t="str">
        <f>IF(Taureaux[[#This Row],[somme des males selon la liste]]="","",RANK(Taureaux[[#This Row],[somme des males selon la liste]],Taureaux[[#All],[somme des males selon la liste]],0))</f>
        <v/>
      </c>
      <c r="O17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1">
        <v>79927452</v>
      </c>
      <c r="Q1721" t="s">
        <v>1815</v>
      </c>
      <c r="R1721" t="s">
        <v>654</v>
      </c>
      <c r="S1721" t="s">
        <v>56</v>
      </c>
      <c r="T1721">
        <v>735.83</v>
      </c>
      <c r="U1721">
        <v>61.02</v>
      </c>
      <c r="V1721">
        <v>63.21</v>
      </c>
      <c r="W1721">
        <v>65.41</v>
      </c>
      <c r="X1721">
        <v>69.28</v>
      </c>
      <c r="Y1721">
        <v>62.39</v>
      </c>
      <c r="Z1721" s="12">
        <f>SUM(Taureaux[[#This Row],[indice 1]:[Indice 5]])</f>
        <v>321.30999999999995</v>
      </c>
      <c r="AA1721" t="s">
        <v>115</v>
      </c>
      <c r="AB1721" t="s">
        <v>115</v>
      </c>
      <c r="AC1721" t="s">
        <v>116</v>
      </c>
      <c r="AD1721">
        <v>10663</v>
      </c>
      <c r="AE1721">
        <v>30</v>
      </c>
    </row>
    <row r="1722" spans="2:31" x14ac:dyDescent="0.25">
      <c r="B1722" s="2">
        <f>IF(Taureaux[[#This Row],[Race]]&lt;&gt;résultats!$C$4,0,SUM(IF(U1722&gt;résultats!E$4,1,0),IF(V1722&gt;résultats!F$4,1,0),IF(W1722&gt;résultats!G$4,1,0),IF(X1722&gt;résultats!H$4,1,0),IF(Y1722&gt;résultats!I$4,1,0),IF(Z1722&gt;résultats!J$4,1,0)))</f>
        <v>0</v>
      </c>
      <c r="C1722">
        <f>IF(AND(Taureaux[[#All],[nombres d''incides M&gt;F]]&gt;résultats!$E$1,Taureaux[[#All],[Race]]=résultats!$C$4),1,0)</f>
        <v>0</v>
      </c>
      <c r="D1722">
        <f>IF(AND(Taureaux[[#All],[nombres d''incides M&gt;F]]=résultats!$E$1,Taureaux[[#All],[Race]]=résultats!$C$4),1,0)</f>
        <v>0</v>
      </c>
      <c r="E1722">
        <f>IF(AND(Taureaux[[#All],[nombres d''incides M&gt;F]]=résultats!$E$1-1,Taureaux[[#All],[Race]]=résultats!$C$4),1,0)</f>
        <v>0</v>
      </c>
      <c r="F1722">
        <f>IF(Taureaux[[#All],[&gt; palier]]=0,0,SUM($C$2:C1722))</f>
        <v>0</v>
      </c>
      <c r="G1722">
        <f>IF(Taureaux[[#All],[=palier]]=0,0,SUM($D$2:D1722)+MAX(Taureaux[[#All],[séquence &gt; palier]]))</f>
        <v>0</v>
      </c>
      <c r="H1722">
        <f>IF(Taureaux[[#All],[=palier-1]]=0,0,SUM($E$2:E1722)+MAX(Taureaux[[#All],[séquence = palier]]))</f>
        <v>0</v>
      </c>
      <c r="I1722" t="str">
        <f>IF(Taureaux[[#All],[&gt; palier]]&gt;0,Q1722,"")</f>
        <v/>
      </c>
      <c r="J1722" t="str">
        <f>IF(Taureaux[[#All],[=palier]]&gt;0,Q1722,"")</f>
        <v/>
      </c>
      <c r="K1722" t="str">
        <f>IF(Taureaux[[#All],[=palier-1]]&gt;0,Q1722,"")</f>
        <v/>
      </c>
      <c r="L1722">
        <f>IF(ROW()-1&lt;=60000,ROW()-1)</f>
        <v>1721</v>
      </c>
      <c r="M1722" s="12" t="str">
        <f>IF(Taureaux[[#This Row],[Nom selon le rang]]="","",VLOOKUP(O1722,Q:AF,10,FALSE))</f>
        <v/>
      </c>
      <c r="N1722" t="str">
        <f>IF(Taureaux[[#This Row],[somme des males selon la liste]]="","",RANK(Taureaux[[#This Row],[somme des males selon la liste]],Taureaux[[#All],[somme des males selon la liste]],0))</f>
        <v/>
      </c>
      <c r="O17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2">
        <v>40439401</v>
      </c>
      <c r="Q1722" t="s">
        <v>1942</v>
      </c>
      <c r="R1722" t="s">
        <v>209</v>
      </c>
      <c r="S1722" t="s">
        <v>100</v>
      </c>
      <c r="T1722">
        <v>1275.6099999999999</v>
      </c>
      <c r="U1722">
        <v>66.87</v>
      </c>
      <c r="V1722">
        <v>73.75</v>
      </c>
      <c r="W1722">
        <v>51.22</v>
      </c>
      <c r="X1722">
        <v>66.790000000000006</v>
      </c>
      <c r="Y1722">
        <v>72.44</v>
      </c>
      <c r="Z1722" s="12">
        <f>SUM(Taureaux[[#This Row],[indice 1]:[Indice 5]])</f>
        <v>331.07</v>
      </c>
      <c r="AA1722" t="s">
        <v>541</v>
      </c>
      <c r="AB1722" t="s">
        <v>427</v>
      </c>
      <c r="AC1722" t="s">
        <v>219</v>
      </c>
      <c r="AD1722">
        <v>34775</v>
      </c>
      <c r="AE1722">
        <v>60</v>
      </c>
    </row>
    <row r="1723" spans="2:31" x14ac:dyDescent="0.25">
      <c r="B1723" s="2">
        <f>IF(Taureaux[[#This Row],[Race]]&lt;&gt;résultats!$C$4,0,SUM(IF(U1723&gt;résultats!E$4,1,0),IF(V1723&gt;résultats!F$4,1,0),IF(W1723&gt;résultats!G$4,1,0),IF(X1723&gt;résultats!H$4,1,0),IF(Y1723&gt;résultats!I$4,1,0),IF(Z1723&gt;résultats!J$4,1,0)))</f>
        <v>0</v>
      </c>
      <c r="C1723">
        <f>IF(AND(Taureaux[[#All],[nombres d''incides M&gt;F]]&gt;résultats!$E$1,Taureaux[[#All],[Race]]=résultats!$C$4),1,0)</f>
        <v>0</v>
      </c>
      <c r="D1723">
        <f>IF(AND(Taureaux[[#All],[nombres d''incides M&gt;F]]=résultats!$E$1,Taureaux[[#All],[Race]]=résultats!$C$4),1,0)</f>
        <v>0</v>
      </c>
      <c r="E1723">
        <f>IF(AND(Taureaux[[#All],[nombres d''incides M&gt;F]]=résultats!$E$1-1,Taureaux[[#All],[Race]]=résultats!$C$4),1,0)</f>
        <v>0</v>
      </c>
      <c r="F1723">
        <f>IF(Taureaux[[#All],[&gt; palier]]=0,0,SUM($C$2:C1723))</f>
        <v>0</v>
      </c>
      <c r="G1723">
        <f>IF(Taureaux[[#All],[=palier]]=0,0,SUM($D$2:D1723)+MAX(Taureaux[[#All],[séquence &gt; palier]]))</f>
        <v>0</v>
      </c>
      <c r="H1723">
        <f>IF(Taureaux[[#All],[=palier-1]]=0,0,SUM($E$2:E1723)+MAX(Taureaux[[#All],[séquence = palier]]))</f>
        <v>0</v>
      </c>
      <c r="I1723" t="str">
        <f>IF(Taureaux[[#All],[&gt; palier]]&gt;0,Q1723,"")</f>
        <v/>
      </c>
      <c r="J1723" t="str">
        <f>IF(Taureaux[[#All],[=palier]]&gt;0,Q1723,"")</f>
        <v/>
      </c>
      <c r="K1723" t="str">
        <f>IF(Taureaux[[#All],[=palier-1]]&gt;0,Q1723,"")</f>
        <v/>
      </c>
      <c r="L1723">
        <f>IF(ROW()-1&lt;=60000,ROW()-1)</f>
        <v>1722</v>
      </c>
      <c r="M1723" s="12" t="str">
        <f>IF(Taureaux[[#This Row],[Nom selon le rang]]="","",VLOOKUP(O1723,Q:AF,10,FALSE))</f>
        <v/>
      </c>
      <c r="N1723" t="str">
        <f>IF(Taureaux[[#This Row],[somme des males selon la liste]]="","",RANK(Taureaux[[#This Row],[somme des males selon la liste]],Taureaux[[#All],[somme des males selon la liste]],0))</f>
        <v/>
      </c>
      <c r="O17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3">
        <v>77514608</v>
      </c>
      <c r="Q1723" t="s">
        <v>1869</v>
      </c>
      <c r="R1723" t="s">
        <v>36</v>
      </c>
      <c r="S1723" t="s">
        <v>107</v>
      </c>
      <c r="T1723">
        <v>1117.08</v>
      </c>
      <c r="U1723">
        <v>52.16</v>
      </c>
      <c r="V1723">
        <v>55.44</v>
      </c>
      <c r="W1723">
        <v>84.22</v>
      </c>
      <c r="X1723">
        <v>57.35</v>
      </c>
      <c r="Y1723">
        <v>51.32</v>
      </c>
      <c r="Z1723" s="12">
        <f>SUM(Taureaux[[#This Row],[indice 1]:[Indice 5]])</f>
        <v>300.49</v>
      </c>
      <c r="AA1723" t="s">
        <v>199</v>
      </c>
      <c r="AB1723" t="s">
        <v>199</v>
      </c>
      <c r="AC1723" t="s">
        <v>200</v>
      </c>
      <c r="AD1723">
        <v>12768</v>
      </c>
      <c r="AE1723">
        <v>90</v>
      </c>
    </row>
    <row r="1724" spans="2:31" x14ac:dyDescent="0.25">
      <c r="B1724" s="2">
        <f>IF(Taureaux[[#This Row],[Race]]&lt;&gt;résultats!$C$4,0,SUM(IF(U1724&gt;résultats!E$4,1,0),IF(V1724&gt;résultats!F$4,1,0),IF(W1724&gt;résultats!G$4,1,0),IF(X1724&gt;résultats!H$4,1,0),IF(Y1724&gt;résultats!I$4,1,0),IF(Z1724&gt;résultats!J$4,1,0)))</f>
        <v>0</v>
      </c>
      <c r="C1724">
        <f>IF(AND(Taureaux[[#All],[nombres d''incides M&gt;F]]&gt;résultats!$E$1,Taureaux[[#All],[Race]]=résultats!$C$4),1,0)</f>
        <v>0</v>
      </c>
      <c r="D1724">
        <f>IF(AND(Taureaux[[#All],[nombres d''incides M&gt;F]]=résultats!$E$1,Taureaux[[#All],[Race]]=résultats!$C$4),1,0)</f>
        <v>0</v>
      </c>
      <c r="E1724">
        <f>IF(AND(Taureaux[[#All],[nombres d''incides M&gt;F]]=résultats!$E$1-1,Taureaux[[#All],[Race]]=résultats!$C$4),1,0)</f>
        <v>0</v>
      </c>
      <c r="F1724">
        <f>IF(Taureaux[[#All],[&gt; palier]]=0,0,SUM($C$2:C1724))</f>
        <v>0</v>
      </c>
      <c r="G1724">
        <f>IF(Taureaux[[#All],[=palier]]=0,0,SUM($D$2:D1724)+MAX(Taureaux[[#All],[séquence &gt; palier]]))</f>
        <v>0</v>
      </c>
      <c r="H1724">
        <f>IF(Taureaux[[#All],[=palier-1]]=0,0,SUM($E$2:E1724)+MAX(Taureaux[[#All],[séquence = palier]]))</f>
        <v>0</v>
      </c>
      <c r="I1724" t="str">
        <f>IF(Taureaux[[#All],[&gt; palier]]&gt;0,Q1724,"")</f>
        <v/>
      </c>
      <c r="J1724" t="str">
        <f>IF(Taureaux[[#All],[=palier]]&gt;0,Q1724,"")</f>
        <v/>
      </c>
      <c r="K1724" t="str">
        <f>IF(Taureaux[[#All],[=palier-1]]&gt;0,Q1724,"")</f>
        <v/>
      </c>
      <c r="L1724">
        <f>IF(ROW()-1&lt;=60000,ROW()-1)</f>
        <v>1723</v>
      </c>
      <c r="M1724" s="12" t="str">
        <f>IF(Taureaux[[#This Row],[Nom selon le rang]]="","",VLOOKUP(O1724,Q:AF,10,FALSE))</f>
        <v/>
      </c>
      <c r="N1724" t="str">
        <f>IF(Taureaux[[#This Row],[somme des males selon la liste]]="","",RANK(Taureaux[[#This Row],[somme des males selon la liste]],Taureaux[[#All],[somme des males selon la liste]],0))</f>
        <v/>
      </c>
      <c r="O17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4">
        <v>77383272</v>
      </c>
      <c r="Q1724" t="s">
        <v>1407</v>
      </c>
      <c r="R1724" t="s">
        <v>244</v>
      </c>
      <c r="S1724" t="s">
        <v>107</v>
      </c>
      <c r="T1724">
        <v>952.99</v>
      </c>
      <c r="U1724">
        <v>74.150000000000006</v>
      </c>
      <c r="V1724">
        <v>67.319999999999993</v>
      </c>
      <c r="W1724">
        <v>62.59</v>
      </c>
      <c r="X1724">
        <v>61.05</v>
      </c>
      <c r="Y1724">
        <v>70.510000000000005</v>
      </c>
      <c r="Z1724" s="12">
        <f>SUM(Taureaux[[#This Row],[indice 1]:[Indice 5]])</f>
        <v>335.62</v>
      </c>
      <c r="AA1724" t="s">
        <v>131</v>
      </c>
      <c r="AB1724" t="s">
        <v>131</v>
      </c>
      <c r="AC1724" t="s">
        <v>44</v>
      </c>
      <c r="AD1724">
        <v>672</v>
      </c>
      <c r="AE1724">
        <v>90</v>
      </c>
    </row>
    <row r="1725" spans="2:31" x14ac:dyDescent="0.25">
      <c r="B1725" s="2">
        <f>IF(Taureaux[[#This Row],[Race]]&lt;&gt;résultats!$C$4,0,SUM(IF(U1725&gt;résultats!E$4,1,0),IF(V1725&gt;résultats!F$4,1,0),IF(W1725&gt;résultats!G$4,1,0),IF(X1725&gt;résultats!H$4,1,0),IF(Y1725&gt;résultats!I$4,1,0),IF(Z1725&gt;résultats!J$4,1,0)))</f>
        <v>0</v>
      </c>
      <c r="C1725">
        <f>IF(AND(Taureaux[[#All],[nombres d''incides M&gt;F]]&gt;résultats!$E$1,Taureaux[[#All],[Race]]=résultats!$C$4),1,0)</f>
        <v>0</v>
      </c>
      <c r="D1725">
        <f>IF(AND(Taureaux[[#All],[nombres d''incides M&gt;F]]=résultats!$E$1,Taureaux[[#All],[Race]]=résultats!$C$4),1,0)</f>
        <v>0</v>
      </c>
      <c r="E1725">
        <f>IF(AND(Taureaux[[#All],[nombres d''incides M&gt;F]]=résultats!$E$1-1,Taureaux[[#All],[Race]]=résultats!$C$4),1,0)</f>
        <v>0</v>
      </c>
      <c r="F1725">
        <f>IF(Taureaux[[#All],[&gt; palier]]=0,0,SUM($C$2:C1725))</f>
        <v>0</v>
      </c>
      <c r="G1725">
        <f>IF(Taureaux[[#All],[=palier]]=0,0,SUM($D$2:D1725)+MAX(Taureaux[[#All],[séquence &gt; palier]]))</f>
        <v>0</v>
      </c>
      <c r="H1725">
        <f>IF(Taureaux[[#All],[=palier-1]]=0,0,SUM($E$2:E1725)+MAX(Taureaux[[#All],[séquence = palier]]))</f>
        <v>0</v>
      </c>
      <c r="I1725" t="str">
        <f>IF(Taureaux[[#All],[&gt; palier]]&gt;0,Q1725,"")</f>
        <v/>
      </c>
      <c r="J1725" t="str">
        <f>IF(Taureaux[[#All],[=palier]]&gt;0,Q1725,"")</f>
        <v/>
      </c>
      <c r="K1725" t="str">
        <f>IF(Taureaux[[#All],[=palier-1]]&gt;0,Q1725,"")</f>
        <v/>
      </c>
      <c r="L1725">
        <f>IF(ROW()-1&lt;=60000,ROW()-1)</f>
        <v>1724</v>
      </c>
      <c r="M1725" s="12" t="str">
        <f>IF(Taureaux[[#This Row],[Nom selon le rang]]="","",VLOOKUP(O1725,Q:AF,10,FALSE))</f>
        <v/>
      </c>
      <c r="N1725" t="str">
        <f>IF(Taureaux[[#This Row],[somme des males selon la liste]]="","",RANK(Taureaux[[#This Row],[somme des males selon la liste]],Taureaux[[#All],[somme des males selon la liste]],0))</f>
        <v/>
      </c>
      <c r="O17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5">
        <v>78747197</v>
      </c>
      <c r="Q1725" t="s">
        <v>773</v>
      </c>
      <c r="R1725" t="s">
        <v>120</v>
      </c>
      <c r="S1725" t="s">
        <v>99</v>
      </c>
      <c r="T1725">
        <v>1137.8800000000001</v>
      </c>
      <c r="U1725">
        <v>69.3</v>
      </c>
      <c r="V1725">
        <v>62.94</v>
      </c>
      <c r="W1725">
        <v>70.02</v>
      </c>
      <c r="X1725">
        <v>66.48</v>
      </c>
      <c r="Y1725">
        <v>75.63</v>
      </c>
      <c r="Z1725" s="12">
        <f>SUM(Taureaux[[#This Row],[indice 1]:[Indice 5]])</f>
        <v>344.37</v>
      </c>
      <c r="AA1725" t="s">
        <v>148</v>
      </c>
      <c r="AB1725" t="s">
        <v>148</v>
      </c>
      <c r="AC1725" t="s">
        <v>116</v>
      </c>
      <c r="AD1725">
        <v>26637</v>
      </c>
      <c r="AE1725">
        <v>30</v>
      </c>
    </row>
    <row r="1726" spans="2:31" x14ac:dyDescent="0.25">
      <c r="B1726" s="2">
        <f>IF(Taureaux[[#This Row],[Race]]&lt;&gt;résultats!$C$4,0,SUM(IF(U1726&gt;résultats!E$4,1,0),IF(V1726&gt;résultats!F$4,1,0),IF(W1726&gt;résultats!G$4,1,0),IF(X1726&gt;résultats!H$4,1,0),IF(Y1726&gt;résultats!I$4,1,0),IF(Z1726&gt;résultats!J$4,1,0)))</f>
        <v>0</v>
      </c>
      <c r="C1726">
        <f>IF(AND(Taureaux[[#All],[nombres d''incides M&gt;F]]&gt;résultats!$E$1,Taureaux[[#All],[Race]]=résultats!$C$4),1,0)</f>
        <v>0</v>
      </c>
      <c r="D1726">
        <f>IF(AND(Taureaux[[#All],[nombres d''incides M&gt;F]]=résultats!$E$1,Taureaux[[#All],[Race]]=résultats!$C$4),1,0)</f>
        <v>0</v>
      </c>
      <c r="E1726">
        <f>IF(AND(Taureaux[[#All],[nombres d''incides M&gt;F]]=résultats!$E$1-1,Taureaux[[#All],[Race]]=résultats!$C$4),1,0)</f>
        <v>0</v>
      </c>
      <c r="F1726">
        <f>IF(Taureaux[[#All],[&gt; palier]]=0,0,SUM($C$2:C1726))</f>
        <v>0</v>
      </c>
      <c r="G1726">
        <f>IF(Taureaux[[#All],[=palier]]=0,0,SUM($D$2:D1726)+MAX(Taureaux[[#All],[séquence &gt; palier]]))</f>
        <v>0</v>
      </c>
      <c r="H1726">
        <f>IF(Taureaux[[#All],[=palier-1]]=0,0,SUM($E$2:E1726)+MAX(Taureaux[[#All],[séquence = palier]]))</f>
        <v>0</v>
      </c>
      <c r="I1726" t="str">
        <f>IF(Taureaux[[#All],[&gt; palier]]&gt;0,Q1726,"")</f>
        <v/>
      </c>
      <c r="J1726" t="str">
        <f>IF(Taureaux[[#All],[=palier]]&gt;0,Q1726,"")</f>
        <v/>
      </c>
      <c r="K1726" t="str">
        <f>IF(Taureaux[[#All],[=palier-1]]&gt;0,Q1726,"")</f>
        <v/>
      </c>
      <c r="L1726">
        <f>IF(ROW()-1&lt;=60000,ROW()-1)</f>
        <v>1725</v>
      </c>
      <c r="M1726" s="12" t="str">
        <f>IF(Taureaux[[#This Row],[Nom selon le rang]]="","",VLOOKUP(O1726,Q:AF,10,FALSE))</f>
        <v/>
      </c>
      <c r="N1726" t="str">
        <f>IF(Taureaux[[#This Row],[somme des males selon la liste]]="","",RANK(Taureaux[[#This Row],[somme des males selon la liste]],Taureaux[[#All],[somme des males selon la liste]],0))</f>
        <v/>
      </c>
      <c r="O17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6">
        <v>78800338</v>
      </c>
      <c r="Q1726" t="s">
        <v>943</v>
      </c>
      <c r="R1726" t="s">
        <v>545</v>
      </c>
      <c r="S1726" t="s">
        <v>100</v>
      </c>
      <c r="T1726">
        <v>1388.66</v>
      </c>
      <c r="U1726">
        <v>60.46</v>
      </c>
      <c r="V1726">
        <v>79.510000000000005</v>
      </c>
      <c r="W1726">
        <v>73.180000000000007</v>
      </c>
      <c r="X1726">
        <v>64.739999999999995</v>
      </c>
      <c r="Y1726">
        <v>58.37</v>
      </c>
      <c r="Z1726" s="12">
        <f>SUM(Taureaux[[#This Row],[indice 1]:[Indice 5]])</f>
        <v>336.26</v>
      </c>
      <c r="AA1726" t="s">
        <v>43</v>
      </c>
      <c r="AB1726" t="s">
        <v>43</v>
      </c>
      <c r="AC1726" t="s">
        <v>44</v>
      </c>
      <c r="AD1726">
        <v>31186</v>
      </c>
      <c r="AE1726">
        <v>90</v>
      </c>
    </row>
    <row r="1727" spans="2:31" x14ac:dyDescent="0.25">
      <c r="B1727" s="2">
        <f>IF(Taureaux[[#This Row],[Race]]&lt;&gt;résultats!$C$4,0,SUM(IF(U1727&gt;résultats!E$4,1,0),IF(V1727&gt;résultats!F$4,1,0),IF(W1727&gt;résultats!G$4,1,0),IF(X1727&gt;résultats!H$4,1,0),IF(Y1727&gt;résultats!I$4,1,0),IF(Z1727&gt;résultats!J$4,1,0)))</f>
        <v>0</v>
      </c>
      <c r="C1727">
        <f>IF(AND(Taureaux[[#All],[nombres d''incides M&gt;F]]&gt;résultats!$E$1,Taureaux[[#All],[Race]]=résultats!$C$4),1,0)</f>
        <v>0</v>
      </c>
      <c r="D1727">
        <f>IF(AND(Taureaux[[#All],[nombres d''incides M&gt;F]]=résultats!$E$1,Taureaux[[#All],[Race]]=résultats!$C$4),1,0)</f>
        <v>0</v>
      </c>
      <c r="E1727">
        <f>IF(AND(Taureaux[[#All],[nombres d''incides M&gt;F]]=résultats!$E$1-1,Taureaux[[#All],[Race]]=résultats!$C$4),1,0)</f>
        <v>0</v>
      </c>
      <c r="F1727">
        <f>IF(Taureaux[[#All],[&gt; palier]]=0,0,SUM($C$2:C1727))</f>
        <v>0</v>
      </c>
      <c r="G1727">
        <f>IF(Taureaux[[#All],[=palier]]=0,0,SUM($D$2:D1727)+MAX(Taureaux[[#All],[séquence &gt; palier]]))</f>
        <v>0</v>
      </c>
      <c r="H1727">
        <f>IF(Taureaux[[#All],[=palier-1]]=0,0,SUM($E$2:E1727)+MAX(Taureaux[[#All],[séquence = palier]]))</f>
        <v>0</v>
      </c>
      <c r="I1727" t="str">
        <f>IF(Taureaux[[#All],[&gt; palier]]&gt;0,Q1727,"")</f>
        <v/>
      </c>
      <c r="J1727" t="str">
        <f>IF(Taureaux[[#All],[=palier]]&gt;0,Q1727,"")</f>
        <v/>
      </c>
      <c r="K1727" t="str">
        <f>IF(Taureaux[[#All],[=palier-1]]&gt;0,Q1727,"")</f>
        <v/>
      </c>
      <c r="L1727">
        <f>IF(ROW()-1&lt;=60000,ROW()-1)</f>
        <v>1726</v>
      </c>
      <c r="M1727" s="12" t="str">
        <f>IF(Taureaux[[#This Row],[Nom selon le rang]]="","",VLOOKUP(O1727,Q:AF,10,FALSE))</f>
        <v/>
      </c>
      <c r="N1727" t="str">
        <f>IF(Taureaux[[#This Row],[somme des males selon la liste]]="","",RANK(Taureaux[[#This Row],[somme des males selon la liste]],Taureaux[[#All],[somme des males selon la liste]],0))</f>
        <v/>
      </c>
      <c r="O17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7">
        <v>78800338</v>
      </c>
      <c r="Q1727" t="s">
        <v>943</v>
      </c>
      <c r="R1727" t="s">
        <v>545</v>
      </c>
      <c r="S1727" t="s">
        <v>100</v>
      </c>
      <c r="T1727">
        <v>1388.66</v>
      </c>
      <c r="U1727">
        <v>60.46</v>
      </c>
      <c r="V1727">
        <v>79.510000000000005</v>
      </c>
      <c r="W1727">
        <v>73.180000000000007</v>
      </c>
      <c r="X1727">
        <v>64.739999999999995</v>
      </c>
      <c r="Y1727">
        <v>58.37</v>
      </c>
      <c r="Z1727" s="12">
        <f>SUM(Taureaux[[#This Row],[indice 1]:[Indice 5]])</f>
        <v>336.26</v>
      </c>
      <c r="AA1727" t="s">
        <v>63</v>
      </c>
      <c r="AB1727" t="s">
        <v>115</v>
      </c>
      <c r="AC1727" t="s">
        <v>116</v>
      </c>
      <c r="AD1727">
        <v>15</v>
      </c>
      <c r="AE1727">
        <v>30</v>
      </c>
    </row>
    <row r="1728" spans="2:31" x14ac:dyDescent="0.25">
      <c r="B1728" s="2">
        <f>IF(Taureaux[[#This Row],[Race]]&lt;&gt;résultats!$C$4,0,SUM(IF(U1728&gt;résultats!E$4,1,0),IF(V1728&gt;résultats!F$4,1,0),IF(W1728&gt;résultats!G$4,1,0),IF(X1728&gt;résultats!H$4,1,0),IF(Y1728&gt;résultats!I$4,1,0),IF(Z1728&gt;résultats!J$4,1,0)))</f>
        <v>0</v>
      </c>
      <c r="C1728">
        <f>IF(AND(Taureaux[[#All],[nombres d''incides M&gt;F]]&gt;résultats!$E$1,Taureaux[[#All],[Race]]=résultats!$C$4),1,0)</f>
        <v>0</v>
      </c>
      <c r="D1728">
        <f>IF(AND(Taureaux[[#All],[nombres d''incides M&gt;F]]=résultats!$E$1,Taureaux[[#All],[Race]]=résultats!$C$4),1,0)</f>
        <v>0</v>
      </c>
      <c r="E1728">
        <f>IF(AND(Taureaux[[#All],[nombres d''incides M&gt;F]]=résultats!$E$1-1,Taureaux[[#All],[Race]]=résultats!$C$4),1,0)</f>
        <v>0</v>
      </c>
      <c r="F1728">
        <f>IF(Taureaux[[#All],[&gt; palier]]=0,0,SUM($C$2:C1728))</f>
        <v>0</v>
      </c>
      <c r="G1728">
        <f>IF(Taureaux[[#All],[=palier]]=0,0,SUM($D$2:D1728)+MAX(Taureaux[[#All],[séquence &gt; palier]]))</f>
        <v>0</v>
      </c>
      <c r="H1728">
        <f>IF(Taureaux[[#All],[=palier-1]]=0,0,SUM($E$2:E1728)+MAX(Taureaux[[#All],[séquence = palier]]))</f>
        <v>0</v>
      </c>
      <c r="I1728" t="str">
        <f>IF(Taureaux[[#All],[&gt; palier]]&gt;0,Q1728,"")</f>
        <v/>
      </c>
      <c r="J1728" t="str">
        <f>IF(Taureaux[[#All],[=palier]]&gt;0,Q1728,"")</f>
        <v/>
      </c>
      <c r="K1728" t="str">
        <f>IF(Taureaux[[#All],[=palier-1]]&gt;0,Q1728,"")</f>
        <v/>
      </c>
      <c r="L1728">
        <f>IF(ROW()-1&lt;=60000,ROW()-1)</f>
        <v>1727</v>
      </c>
      <c r="M1728" s="12" t="str">
        <f>IF(Taureaux[[#This Row],[Nom selon le rang]]="","",VLOOKUP(O1728,Q:AF,10,FALSE))</f>
        <v/>
      </c>
      <c r="N1728" t="str">
        <f>IF(Taureaux[[#This Row],[somme des males selon la liste]]="","",RANK(Taureaux[[#This Row],[somme des males selon la liste]],Taureaux[[#All],[somme des males selon la liste]],0))</f>
        <v/>
      </c>
      <c r="O17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8">
        <v>78306029</v>
      </c>
      <c r="Q1728" t="s">
        <v>2759</v>
      </c>
      <c r="R1728" t="s">
        <v>2733</v>
      </c>
      <c r="S1728" t="s">
        <v>119</v>
      </c>
      <c r="T1728">
        <v>955.48</v>
      </c>
      <c r="U1728">
        <v>36.78</v>
      </c>
      <c r="V1728">
        <v>35.93</v>
      </c>
      <c r="W1728">
        <v>36.57</v>
      </c>
      <c r="X1728">
        <v>35.46</v>
      </c>
      <c r="Y1728">
        <v>36.729999999999997</v>
      </c>
      <c r="Z1728" s="12">
        <f>SUM(Taureaux[[#This Row],[indice 1]:[Indice 5]])</f>
        <v>181.47</v>
      </c>
      <c r="AA1728" t="s">
        <v>63</v>
      </c>
      <c r="AB1728" t="s">
        <v>115</v>
      </c>
      <c r="AC1728" t="s">
        <v>116</v>
      </c>
      <c r="AD1728">
        <v>32</v>
      </c>
      <c r="AE1728">
        <v>30</v>
      </c>
    </row>
    <row r="1729" spans="2:31" x14ac:dyDescent="0.25">
      <c r="B1729" s="2">
        <f>IF(Taureaux[[#This Row],[Race]]&lt;&gt;résultats!$C$4,0,SUM(IF(U1729&gt;résultats!E$4,1,0),IF(V1729&gt;résultats!F$4,1,0),IF(W1729&gt;résultats!G$4,1,0),IF(X1729&gt;résultats!H$4,1,0),IF(Y1729&gt;résultats!I$4,1,0),IF(Z1729&gt;résultats!J$4,1,0)))</f>
        <v>0</v>
      </c>
      <c r="C1729">
        <f>IF(AND(Taureaux[[#All],[nombres d''incides M&gt;F]]&gt;résultats!$E$1,Taureaux[[#All],[Race]]=résultats!$C$4),1,0)</f>
        <v>0</v>
      </c>
      <c r="D1729">
        <f>IF(AND(Taureaux[[#All],[nombres d''incides M&gt;F]]=résultats!$E$1,Taureaux[[#All],[Race]]=résultats!$C$4),1,0)</f>
        <v>0</v>
      </c>
      <c r="E1729">
        <f>IF(AND(Taureaux[[#All],[nombres d''incides M&gt;F]]=résultats!$E$1-1,Taureaux[[#All],[Race]]=résultats!$C$4),1,0)</f>
        <v>0</v>
      </c>
      <c r="F1729">
        <f>IF(Taureaux[[#All],[&gt; palier]]=0,0,SUM($C$2:C1729))</f>
        <v>0</v>
      </c>
      <c r="G1729">
        <f>IF(Taureaux[[#All],[=palier]]=0,0,SUM($D$2:D1729)+MAX(Taureaux[[#All],[séquence &gt; palier]]))</f>
        <v>0</v>
      </c>
      <c r="H1729">
        <f>IF(Taureaux[[#All],[=palier-1]]=0,0,SUM($E$2:E1729)+MAX(Taureaux[[#All],[séquence = palier]]))</f>
        <v>0</v>
      </c>
      <c r="I1729" t="str">
        <f>IF(Taureaux[[#All],[&gt; palier]]&gt;0,Q1729,"")</f>
        <v/>
      </c>
      <c r="J1729" t="str">
        <f>IF(Taureaux[[#All],[=palier]]&gt;0,Q1729,"")</f>
        <v/>
      </c>
      <c r="K1729" t="str">
        <f>IF(Taureaux[[#All],[=palier-1]]&gt;0,Q1729,"")</f>
        <v/>
      </c>
      <c r="L1729">
        <f>IF(ROW()-1&lt;=60000,ROW()-1)</f>
        <v>1728</v>
      </c>
      <c r="M1729" s="12" t="str">
        <f>IF(Taureaux[[#This Row],[Nom selon le rang]]="","",VLOOKUP(O1729,Q:AF,10,FALSE))</f>
        <v/>
      </c>
      <c r="N1729" t="str">
        <f>IF(Taureaux[[#This Row],[somme des males selon la liste]]="","",RANK(Taureaux[[#This Row],[somme des males selon la liste]],Taureaux[[#All],[somme des males selon la liste]],0))</f>
        <v/>
      </c>
      <c r="O17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29">
        <v>78306029</v>
      </c>
      <c r="Q1729" t="s">
        <v>2759</v>
      </c>
      <c r="R1729" t="s">
        <v>2733</v>
      </c>
      <c r="S1729" t="s">
        <v>119</v>
      </c>
      <c r="T1729">
        <v>955.48</v>
      </c>
      <c r="U1729">
        <v>36.78</v>
      </c>
      <c r="V1729">
        <v>35.93</v>
      </c>
      <c r="W1729">
        <v>36.57</v>
      </c>
      <c r="X1729">
        <v>35.46</v>
      </c>
      <c r="Y1729">
        <v>36.729999999999997</v>
      </c>
      <c r="Z1729" s="12">
        <f>SUM(Taureaux[[#This Row],[indice 1]:[Indice 5]])</f>
        <v>181.47</v>
      </c>
      <c r="AA1729" t="s">
        <v>63</v>
      </c>
      <c r="AB1729" t="s">
        <v>46</v>
      </c>
      <c r="AC1729" t="s">
        <v>47</v>
      </c>
      <c r="AD1729">
        <v>30</v>
      </c>
      <c r="AE1729">
        <v>240</v>
      </c>
    </row>
    <row r="1730" spans="2:31" x14ac:dyDescent="0.25">
      <c r="B1730" s="2">
        <f>IF(Taureaux[[#This Row],[Race]]&lt;&gt;résultats!$C$4,0,SUM(IF(U1730&gt;résultats!E$4,1,0),IF(V1730&gt;résultats!F$4,1,0),IF(W1730&gt;résultats!G$4,1,0),IF(X1730&gt;résultats!H$4,1,0),IF(Y1730&gt;résultats!I$4,1,0),IF(Z1730&gt;résultats!J$4,1,0)))</f>
        <v>0</v>
      </c>
      <c r="C1730">
        <f>IF(AND(Taureaux[[#All],[nombres d''incides M&gt;F]]&gt;résultats!$E$1,Taureaux[[#All],[Race]]=résultats!$C$4),1,0)</f>
        <v>0</v>
      </c>
      <c r="D1730">
        <f>IF(AND(Taureaux[[#All],[nombres d''incides M&gt;F]]=résultats!$E$1,Taureaux[[#All],[Race]]=résultats!$C$4),1,0)</f>
        <v>0</v>
      </c>
      <c r="E1730">
        <f>IF(AND(Taureaux[[#All],[nombres d''incides M&gt;F]]=résultats!$E$1-1,Taureaux[[#All],[Race]]=résultats!$C$4),1,0)</f>
        <v>0</v>
      </c>
      <c r="F1730">
        <f>IF(Taureaux[[#All],[&gt; palier]]=0,0,SUM($C$2:C1730))</f>
        <v>0</v>
      </c>
      <c r="G1730">
        <f>IF(Taureaux[[#All],[=palier]]=0,0,SUM($D$2:D1730)+MAX(Taureaux[[#All],[séquence &gt; palier]]))</f>
        <v>0</v>
      </c>
      <c r="H1730">
        <f>IF(Taureaux[[#All],[=palier-1]]=0,0,SUM($E$2:E1730)+MAX(Taureaux[[#All],[séquence = palier]]))</f>
        <v>0</v>
      </c>
      <c r="I1730" t="str">
        <f>IF(Taureaux[[#All],[&gt; palier]]&gt;0,Q1730,"")</f>
        <v/>
      </c>
      <c r="J1730" t="str">
        <f>IF(Taureaux[[#All],[=palier]]&gt;0,Q1730,"")</f>
        <v/>
      </c>
      <c r="K1730" t="str">
        <f>IF(Taureaux[[#All],[=palier-1]]&gt;0,Q1730,"")</f>
        <v/>
      </c>
      <c r="L1730">
        <f>IF(ROW()-1&lt;=60000,ROW()-1)</f>
        <v>1729</v>
      </c>
      <c r="M1730" s="12" t="str">
        <f>IF(Taureaux[[#This Row],[Nom selon le rang]]="","",VLOOKUP(O1730,Q:AF,10,FALSE))</f>
        <v/>
      </c>
      <c r="N1730" t="str">
        <f>IF(Taureaux[[#This Row],[somme des males selon la liste]]="","",RANK(Taureaux[[#This Row],[somme des males selon la liste]],Taureaux[[#All],[somme des males selon la liste]],0))</f>
        <v/>
      </c>
      <c r="O17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0">
        <v>78306029</v>
      </c>
      <c r="Q1730" t="s">
        <v>2759</v>
      </c>
      <c r="R1730" t="s">
        <v>2733</v>
      </c>
      <c r="S1730" t="s">
        <v>119</v>
      </c>
      <c r="T1730">
        <v>955.48</v>
      </c>
      <c r="U1730">
        <v>36.78</v>
      </c>
      <c r="V1730">
        <v>35.93</v>
      </c>
      <c r="W1730">
        <v>36.57</v>
      </c>
      <c r="X1730">
        <v>35.46</v>
      </c>
      <c r="Y1730">
        <v>36.729999999999997</v>
      </c>
      <c r="Z1730" s="12">
        <f>SUM(Taureaux[[#This Row],[indice 1]:[Indice 5]])</f>
        <v>181.47</v>
      </c>
      <c r="AA1730" t="s">
        <v>63</v>
      </c>
      <c r="AB1730" t="s">
        <v>276</v>
      </c>
      <c r="AC1730" t="s">
        <v>139</v>
      </c>
      <c r="AD1730">
        <v>27</v>
      </c>
      <c r="AE1730">
        <v>246.7</v>
      </c>
    </row>
    <row r="1731" spans="2:31" x14ac:dyDescent="0.25">
      <c r="B1731" s="2">
        <f>IF(Taureaux[[#This Row],[Race]]&lt;&gt;résultats!$C$4,0,SUM(IF(U1731&gt;résultats!E$4,1,0),IF(V1731&gt;résultats!F$4,1,0),IF(W1731&gt;résultats!G$4,1,0),IF(X1731&gt;résultats!H$4,1,0),IF(Y1731&gt;résultats!I$4,1,0),IF(Z1731&gt;résultats!J$4,1,0)))</f>
        <v>0</v>
      </c>
      <c r="C1731">
        <f>IF(AND(Taureaux[[#All],[nombres d''incides M&gt;F]]&gt;résultats!$E$1,Taureaux[[#All],[Race]]=résultats!$C$4),1,0)</f>
        <v>0</v>
      </c>
      <c r="D1731">
        <f>IF(AND(Taureaux[[#All],[nombres d''incides M&gt;F]]=résultats!$E$1,Taureaux[[#All],[Race]]=résultats!$C$4),1,0)</f>
        <v>0</v>
      </c>
      <c r="E1731">
        <f>IF(AND(Taureaux[[#All],[nombres d''incides M&gt;F]]=résultats!$E$1-1,Taureaux[[#All],[Race]]=résultats!$C$4),1,0)</f>
        <v>0</v>
      </c>
      <c r="F1731">
        <f>IF(Taureaux[[#All],[&gt; palier]]=0,0,SUM($C$2:C1731))</f>
        <v>0</v>
      </c>
      <c r="G1731">
        <f>IF(Taureaux[[#All],[=palier]]=0,0,SUM($D$2:D1731)+MAX(Taureaux[[#All],[séquence &gt; palier]]))</f>
        <v>0</v>
      </c>
      <c r="H1731">
        <f>IF(Taureaux[[#All],[=palier-1]]=0,0,SUM($E$2:E1731)+MAX(Taureaux[[#All],[séquence = palier]]))</f>
        <v>0</v>
      </c>
      <c r="I1731" t="str">
        <f>IF(Taureaux[[#All],[&gt; palier]]&gt;0,Q1731,"")</f>
        <v/>
      </c>
      <c r="J1731" t="str">
        <f>IF(Taureaux[[#All],[=palier]]&gt;0,Q1731,"")</f>
        <v/>
      </c>
      <c r="K1731" t="str">
        <f>IF(Taureaux[[#All],[=palier-1]]&gt;0,Q1731,"")</f>
        <v/>
      </c>
      <c r="L1731">
        <f>IF(ROW()-1&lt;=60000,ROW()-1)</f>
        <v>1730</v>
      </c>
      <c r="M1731" s="12" t="str">
        <f>IF(Taureaux[[#This Row],[Nom selon le rang]]="","",VLOOKUP(O1731,Q:AF,10,FALSE))</f>
        <v/>
      </c>
      <c r="N1731" t="str">
        <f>IF(Taureaux[[#This Row],[somme des males selon la liste]]="","",RANK(Taureaux[[#This Row],[somme des males selon la liste]],Taureaux[[#All],[somme des males selon la liste]],0))</f>
        <v/>
      </c>
      <c r="O17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1">
        <v>78306029</v>
      </c>
      <c r="Q1731" t="s">
        <v>2759</v>
      </c>
      <c r="R1731" t="s">
        <v>2733</v>
      </c>
      <c r="S1731" t="s">
        <v>119</v>
      </c>
      <c r="T1731">
        <v>955.48</v>
      </c>
      <c r="U1731">
        <v>36.78</v>
      </c>
      <c r="V1731">
        <v>35.93</v>
      </c>
      <c r="W1731">
        <v>36.57</v>
      </c>
      <c r="X1731">
        <v>35.46</v>
      </c>
      <c r="Y1731">
        <v>36.729999999999997</v>
      </c>
      <c r="Z1731" s="12">
        <f>SUM(Taureaux[[#This Row],[indice 1]:[Indice 5]])</f>
        <v>181.47</v>
      </c>
      <c r="AA1731" t="s">
        <v>63</v>
      </c>
      <c r="AB1731" t="s">
        <v>129</v>
      </c>
      <c r="AC1731" t="s">
        <v>130</v>
      </c>
      <c r="AD1731">
        <v>5</v>
      </c>
      <c r="AE1731">
        <v>111.78</v>
      </c>
    </row>
    <row r="1732" spans="2:31" x14ac:dyDescent="0.25">
      <c r="B1732" s="2">
        <f>IF(Taureaux[[#This Row],[Race]]&lt;&gt;résultats!$C$4,0,SUM(IF(U1732&gt;résultats!E$4,1,0),IF(V1732&gt;résultats!F$4,1,0),IF(W1732&gt;résultats!G$4,1,0),IF(X1732&gt;résultats!H$4,1,0),IF(Y1732&gt;résultats!I$4,1,0),IF(Z1732&gt;résultats!J$4,1,0)))</f>
        <v>0</v>
      </c>
      <c r="C1732">
        <f>IF(AND(Taureaux[[#All],[nombres d''incides M&gt;F]]&gt;résultats!$E$1,Taureaux[[#All],[Race]]=résultats!$C$4),1,0)</f>
        <v>0</v>
      </c>
      <c r="D1732">
        <f>IF(AND(Taureaux[[#All],[nombres d''incides M&gt;F]]=résultats!$E$1,Taureaux[[#All],[Race]]=résultats!$C$4),1,0)</f>
        <v>0</v>
      </c>
      <c r="E1732">
        <f>IF(AND(Taureaux[[#All],[nombres d''incides M&gt;F]]=résultats!$E$1-1,Taureaux[[#All],[Race]]=résultats!$C$4),1,0)</f>
        <v>0</v>
      </c>
      <c r="F1732">
        <f>IF(Taureaux[[#All],[&gt; palier]]=0,0,SUM($C$2:C1732))</f>
        <v>0</v>
      </c>
      <c r="G1732">
        <f>IF(Taureaux[[#All],[=palier]]=0,0,SUM($D$2:D1732)+MAX(Taureaux[[#All],[séquence &gt; palier]]))</f>
        <v>0</v>
      </c>
      <c r="H1732">
        <f>IF(Taureaux[[#All],[=palier-1]]=0,0,SUM($E$2:E1732)+MAX(Taureaux[[#All],[séquence = palier]]))</f>
        <v>0</v>
      </c>
      <c r="I1732" t="str">
        <f>IF(Taureaux[[#All],[&gt; palier]]&gt;0,Q1732,"")</f>
        <v/>
      </c>
      <c r="J1732" t="str">
        <f>IF(Taureaux[[#All],[=palier]]&gt;0,Q1732,"")</f>
        <v/>
      </c>
      <c r="K1732" t="str">
        <f>IF(Taureaux[[#All],[=palier-1]]&gt;0,Q1732,"")</f>
        <v/>
      </c>
      <c r="L1732">
        <f>IF(ROW()-1&lt;=60000,ROW()-1)</f>
        <v>1731</v>
      </c>
      <c r="M1732" s="12" t="str">
        <f>IF(Taureaux[[#This Row],[Nom selon le rang]]="","",VLOOKUP(O1732,Q:AF,10,FALSE))</f>
        <v/>
      </c>
      <c r="N1732" t="str">
        <f>IF(Taureaux[[#This Row],[somme des males selon la liste]]="","",RANK(Taureaux[[#This Row],[somme des males selon la liste]],Taureaux[[#All],[somme des males selon la liste]],0))</f>
        <v/>
      </c>
      <c r="O17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2">
        <v>29894431</v>
      </c>
      <c r="Q1732" t="s">
        <v>1221</v>
      </c>
      <c r="R1732" t="s">
        <v>36</v>
      </c>
      <c r="S1732" t="s">
        <v>75</v>
      </c>
      <c r="T1732">
        <v>1070.03</v>
      </c>
      <c r="U1732">
        <v>66.489999999999995</v>
      </c>
      <c r="V1732">
        <v>65.16</v>
      </c>
      <c r="W1732">
        <v>74.89</v>
      </c>
      <c r="X1732">
        <v>59.65</v>
      </c>
      <c r="Y1732">
        <v>61.43</v>
      </c>
      <c r="Z1732" s="12">
        <f>SUM(Taureaux[[#This Row],[indice 1]:[Indice 5]])</f>
        <v>327.61999999999995</v>
      </c>
      <c r="AA1732" t="s">
        <v>148</v>
      </c>
      <c r="AB1732" t="s">
        <v>148</v>
      </c>
      <c r="AC1732" t="s">
        <v>116</v>
      </c>
      <c r="AD1732">
        <v>12034</v>
      </c>
      <c r="AE1732">
        <v>30</v>
      </c>
    </row>
    <row r="1733" spans="2:31" x14ac:dyDescent="0.25">
      <c r="B1733" s="2">
        <f>IF(Taureaux[[#This Row],[Race]]&lt;&gt;résultats!$C$4,0,SUM(IF(U1733&gt;résultats!E$4,1,0),IF(V1733&gt;résultats!F$4,1,0),IF(W1733&gt;résultats!G$4,1,0),IF(X1733&gt;résultats!H$4,1,0),IF(Y1733&gt;résultats!I$4,1,0),IF(Z1733&gt;résultats!J$4,1,0)))</f>
        <v>0</v>
      </c>
      <c r="C1733">
        <f>IF(AND(Taureaux[[#All],[nombres d''incides M&gt;F]]&gt;résultats!$E$1,Taureaux[[#All],[Race]]=résultats!$C$4),1,0)</f>
        <v>0</v>
      </c>
      <c r="D1733">
        <f>IF(AND(Taureaux[[#All],[nombres d''incides M&gt;F]]=résultats!$E$1,Taureaux[[#All],[Race]]=résultats!$C$4),1,0)</f>
        <v>0</v>
      </c>
      <c r="E1733">
        <f>IF(AND(Taureaux[[#All],[nombres d''incides M&gt;F]]=résultats!$E$1-1,Taureaux[[#All],[Race]]=résultats!$C$4),1,0)</f>
        <v>0</v>
      </c>
      <c r="F1733">
        <f>IF(Taureaux[[#All],[&gt; palier]]=0,0,SUM($C$2:C1733))</f>
        <v>0</v>
      </c>
      <c r="G1733">
        <f>IF(Taureaux[[#All],[=palier]]=0,0,SUM($D$2:D1733)+MAX(Taureaux[[#All],[séquence &gt; palier]]))</f>
        <v>0</v>
      </c>
      <c r="H1733">
        <f>IF(Taureaux[[#All],[=palier-1]]=0,0,SUM($E$2:E1733)+MAX(Taureaux[[#All],[séquence = palier]]))</f>
        <v>0</v>
      </c>
      <c r="I1733" t="str">
        <f>IF(Taureaux[[#All],[&gt; palier]]&gt;0,Q1733,"")</f>
        <v/>
      </c>
      <c r="J1733" t="str">
        <f>IF(Taureaux[[#All],[=palier]]&gt;0,Q1733,"")</f>
        <v/>
      </c>
      <c r="K1733" t="str">
        <f>IF(Taureaux[[#All],[=palier-1]]&gt;0,Q1733,"")</f>
        <v/>
      </c>
      <c r="L1733">
        <f>IF(ROW()-1&lt;=60000,ROW()-1)</f>
        <v>1732</v>
      </c>
      <c r="M1733" s="12" t="str">
        <f>IF(Taureaux[[#This Row],[Nom selon le rang]]="","",VLOOKUP(O1733,Q:AF,10,FALSE))</f>
        <v/>
      </c>
      <c r="N1733" t="str">
        <f>IF(Taureaux[[#This Row],[somme des males selon la liste]]="","",RANK(Taureaux[[#This Row],[somme des males selon la liste]],Taureaux[[#All],[somme des males selon la liste]],0))</f>
        <v/>
      </c>
      <c r="O17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3">
        <v>77753950</v>
      </c>
      <c r="Q1733" t="s">
        <v>990</v>
      </c>
      <c r="R1733" t="s">
        <v>237</v>
      </c>
      <c r="S1733" t="s">
        <v>132</v>
      </c>
      <c r="T1733">
        <v>1211.05</v>
      </c>
      <c r="U1733">
        <v>68.650000000000006</v>
      </c>
      <c r="V1733">
        <v>70.98</v>
      </c>
      <c r="W1733">
        <v>64.790000000000006</v>
      </c>
      <c r="X1733">
        <v>76.760000000000005</v>
      </c>
      <c r="Y1733">
        <v>62.08</v>
      </c>
      <c r="Z1733" s="12">
        <f>SUM(Taureaux[[#This Row],[indice 1]:[Indice 5]])</f>
        <v>343.26</v>
      </c>
      <c r="AA1733" t="s">
        <v>63</v>
      </c>
      <c r="AB1733" t="s">
        <v>138</v>
      </c>
      <c r="AC1733" t="s">
        <v>139</v>
      </c>
      <c r="AD1733">
        <v>9</v>
      </c>
      <c r="AE1733">
        <v>148.1</v>
      </c>
    </row>
    <row r="1734" spans="2:31" x14ac:dyDescent="0.25">
      <c r="B1734" s="2">
        <f>IF(Taureaux[[#This Row],[Race]]&lt;&gt;résultats!$C$4,0,SUM(IF(U1734&gt;résultats!E$4,1,0),IF(V1734&gt;résultats!F$4,1,0),IF(W1734&gt;résultats!G$4,1,0),IF(X1734&gt;résultats!H$4,1,0),IF(Y1734&gt;résultats!I$4,1,0),IF(Z1734&gt;résultats!J$4,1,0)))</f>
        <v>0</v>
      </c>
      <c r="C1734">
        <f>IF(AND(Taureaux[[#All],[nombres d''incides M&gt;F]]&gt;résultats!$E$1,Taureaux[[#All],[Race]]=résultats!$C$4),1,0)</f>
        <v>0</v>
      </c>
      <c r="D1734">
        <f>IF(AND(Taureaux[[#All],[nombres d''incides M&gt;F]]=résultats!$E$1,Taureaux[[#All],[Race]]=résultats!$C$4),1,0)</f>
        <v>0</v>
      </c>
      <c r="E1734">
        <f>IF(AND(Taureaux[[#All],[nombres d''incides M&gt;F]]=résultats!$E$1-1,Taureaux[[#All],[Race]]=résultats!$C$4),1,0)</f>
        <v>0</v>
      </c>
      <c r="F1734">
        <f>IF(Taureaux[[#All],[&gt; palier]]=0,0,SUM($C$2:C1734))</f>
        <v>0</v>
      </c>
      <c r="G1734">
        <f>IF(Taureaux[[#All],[=palier]]=0,0,SUM($D$2:D1734)+MAX(Taureaux[[#All],[séquence &gt; palier]]))</f>
        <v>0</v>
      </c>
      <c r="H1734">
        <f>IF(Taureaux[[#All],[=palier-1]]=0,0,SUM($E$2:E1734)+MAX(Taureaux[[#All],[séquence = palier]]))</f>
        <v>0</v>
      </c>
      <c r="I1734" t="str">
        <f>IF(Taureaux[[#All],[&gt; palier]]&gt;0,Q1734,"")</f>
        <v/>
      </c>
      <c r="J1734" t="str">
        <f>IF(Taureaux[[#All],[=palier]]&gt;0,Q1734,"")</f>
        <v/>
      </c>
      <c r="K1734" t="str">
        <f>IF(Taureaux[[#All],[=palier-1]]&gt;0,Q1734,"")</f>
        <v/>
      </c>
      <c r="L1734">
        <f>IF(ROW()-1&lt;=60000,ROW()-1)</f>
        <v>1733</v>
      </c>
      <c r="M1734" s="12" t="str">
        <f>IF(Taureaux[[#This Row],[Nom selon le rang]]="","",VLOOKUP(O1734,Q:AF,10,FALSE))</f>
        <v/>
      </c>
      <c r="N1734" t="str">
        <f>IF(Taureaux[[#This Row],[somme des males selon la liste]]="","",RANK(Taureaux[[#This Row],[somme des males selon la liste]],Taureaux[[#All],[somme des males selon la liste]],0))</f>
        <v/>
      </c>
      <c r="O17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4">
        <v>59635871</v>
      </c>
      <c r="Q1734" t="s">
        <v>2114</v>
      </c>
      <c r="R1734" t="s">
        <v>379</v>
      </c>
      <c r="S1734" t="s">
        <v>99</v>
      </c>
      <c r="T1734">
        <v>976.62</v>
      </c>
      <c r="U1734">
        <v>61.66</v>
      </c>
      <c r="V1734">
        <v>64.41</v>
      </c>
      <c r="W1734">
        <v>61.93</v>
      </c>
      <c r="X1734">
        <v>58.32</v>
      </c>
      <c r="Y1734">
        <v>68.31</v>
      </c>
      <c r="Z1734" s="12">
        <f>SUM(Taureaux[[#This Row],[indice 1]:[Indice 5]])</f>
        <v>314.63</v>
      </c>
      <c r="AA1734" t="s">
        <v>148</v>
      </c>
      <c r="AB1734" t="s">
        <v>148</v>
      </c>
      <c r="AC1734" t="s">
        <v>116</v>
      </c>
      <c r="AD1734">
        <v>24477</v>
      </c>
      <c r="AE1734">
        <v>30</v>
      </c>
    </row>
    <row r="1735" spans="2:31" x14ac:dyDescent="0.25">
      <c r="B1735" s="2">
        <f>IF(Taureaux[[#This Row],[Race]]&lt;&gt;résultats!$C$4,0,SUM(IF(U1735&gt;résultats!E$4,1,0),IF(V1735&gt;résultats!F$4,1,0),IF(W1735&gt;résultats!G$4,1,0),IF(X1735&gt;résultats!H$4,1,0),IF(Y1735&gt;résultats!I$4,1,0),IF(Z1735&gt;résultats!J$4,1,0)))</f>
        <v>0</v>
      </c>
      <c r="C1735">
        <f>IF(AND(Taureaux[[#All],[nombres d''incides M&gt;F]]&gt;résultats!$E$1,Taureaux[[#All],[Race]]=résultats!$C$4),1,0)</f>
        <v>0</v>
      </c>
      <c r="D1735">
        <f>IF(AND(Taureaux[[#All],[nombres d''incides M&gt;F]]=résultats!$E$1,Taureaux[[#All],[Race]]=résultats!$C$4),1,0)</f>
        <v>0</v>
      </c>
      <c r="E1735">
        <f>IF(AND(Taureaux[[#All],[nombres d''incides M&gt;F]]=résultats!$E$1-1,Taureaux[[#All],[Race]]=résultats!$C$4),1,0)</f>
        <v>0</v>
      </c>
      <c r="F1735">
        <f>IF(Taureaux[[#All],[&gt; palier]]=0,0,SUM($C$2:C1735))</f>
        <v>0</v>
      </c>
      <c r="G1735">
        <f>IF(Taureaux[[#All],[=palier]]=0,0,SUM($D$2:D1735)+MAX(Taureaux[[#All],[séquence &gt; palier]]))</f>
        <v>0</v>
      </c>
      <c r="H1735">
        <f>IF(Taureaux[[#All],[=palier-1]]=0,0,SUM($E$2:E1735)+MAX(Taureaux[[#All],[séquence = palier]]))</f>
        <v>0</v>
      </c>
      <c r="I1735" t="str">
        <f>IF(Taureaux[[#All],[&gt; palier]]&gt;0,Q1735,"")</f>
        <v/>
      </c>
      <c r="J1735" t="str">
        <f>IF(Taureaux[[#All],[=palier]]&gt;0,Q1735,"")</f>
        <v/>
      </c>
      <c r="K1735" t="str">
        <f>IF(Taureaux[[#All],[=palier-1]]&gt;0,Q1735,"")</f>
        <v/>
      </c>
      <c r="L1735">
        <f>IF(ROW()-1&lt;=60000,ROW()-1)</f>
        <v>1734</v>
      </c>
      <c r="M1735" s="12" t="str">
        <f>IF(Taureaux[[#This Row],[Nom selon le rang]]="","",VLOOKUP(O1735,Q:AF,10,FALSE))</f>
        <v/>
      </c>
      <c r="N1735" t="str">
        <f>IF(Taureaux[[#This Row],[somme des males selon la liste]]="","",RANK(Taureaux[[#This Row],[somme des males selon la liste]],Taureaux[[#All],[somme des males selon la liste]],0))</f>
        <v/>
      </c>
      <c r="O17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5">
        <v>79451301</v>
      </c>
      <c r="Q1735" t="s">
        <v>1896</v>
      </c>
      <c r="R1735" t="s">
        <v>355</v>
      </c>
      <c r="S1735" t="s">
        <v>16</v>
      </c>
      <c r="T1735">
        <v>1089.54</v>
      </c>
      <c r="U1735">
        <v>58.45</v>
      </c>
      <c r="V1735">
        <v>67.17</v>
      </c>
      <c r="W1735">
        <v>68.41</v>
      </c>
      <c r="X1735">
        <v>51.74</v>
      </c>
      <c r="Y1735">
        <v>69.5</v>
      </c>
      <c r="Z1735" s="12">
        <f>SUM(Taureaux[[#This Row],[indice 1]:[Indice 5]])</f>
        <v>315.27</v>
      </c>
      <c r="AA1735" t="s">
        <v>148</v>
      </c>
      <c r="AB1735" t="s">
        <v>148</v>
      </c>
      <c r="AC1735" t="s">
        <v>116</v>
      </c>
      <c r="AD1735">
        <v>687</v>
      </c>
      <c r="AE1735">
        <v>30</v>
      </c>
    </row>
    <row r="1736" spans="2:31" x14ac:dyDescent="0.25">
      <c r="B1736" s="2">
        <f>IF(Taureaux[[#This Row],[Race]]&lt;&gt;résultats!$C$4,0,SUM(IF(U1736&gt;résultats!E$4,1,0),IF(V1736&gt;résultats!F$4,1,0),IF(W1736&gt;résultats!G$4,1,0),IF(X1736&gt;résultats!H$4,1,0),IF(Y1736&gt;résultats!I$4,1,0),IF(Z1736&gt;résultats!J$4,1,0)))</f>
        <v>0</v>
      </c>
      <c r="C1736">
        <f>IF(AND(Taureaux[[#All],[nombres d''incides M&gt;F]]&gt;résultats!$E$1,Taureaux[[#All],[Race]]=résultats!$C$4),1,0)</f>
        <v>0</v>
      </c>
      <c r="D1736">
        <f>IF(AND(Taureaux[[#All],[nombres d''incides M&gt;F]]=résultats!$E$1,Taureaux[[#All],[Race]]=résultats!$C$4),1,0)</f>
        <v>0</v>
      </c>
      <c r="E1736">
        <f>IF(AND(Taureaux[[#All],[nombres d''incides M&gt;F]]=résultats!$E$1-1,Taureaux[[#All],[Race]]=résultats!$C$4),1,0)</f>
        <v>0</v>
      </c>
      <c r="F1736">
        <f>IF(Taureaux[[#All],[&gt; palier]]=0,0,SUM($C$2:C1736))</f>
        <v>0</v>
      </c>
      <c r="G1736">
        <f>IF(Taureaux[[#All],[=palier]]=0,0,SUM($D$2:D1736)+MAX(Taureaux[[#All],[séquence &gt; palier]]))</f>
        <v>0</v>
      </c>
      <c r="H1736">
        <f>IF(Taureaux[[#All],[=palier-1]]=0,0,SUM($E$2:E1736)+MAX(Taureaux[[#All],[séquence = palier]]))</f>
        <v>0</v>
      </c>
      <c r="I1736" t="str">
        <f>IF(Taureaux[[#All],[&gt; palier]]&gt;0,Q1736,"")</f>
        <v/>
      </c>
      <c r="J1736" t="str">
        <f>IF(Taureaux[[#All],[=palier]]&gt;0,Q1736,"")</f>
        <v/>
      </c>
      <c r="K1736" t="str">
        <f>IF(Taureaux[[#All],[=palier-1]]&gt;0,Q1736,"")</f>
        <v/>
      </c>
      <c r="L1736">
        <f>IF(ROW()-1&lt;=60000,ROW()-1)</f>
        <v>1735</v>
      </c>
      <c r="M1736" s="12" t="str">
        <f>IF(Taureaux[[#This Row],[Nom selon le rang]]="","",VLOOKUP(O1736,Q:AF,10,FALSE))</f>
        <v/>
      </c>
      <c r="N1736" t="str">
        <f>IF(Taureaux[[#This Row],[somme des males selon la liste]]="","",RANK(Taureaux[[#This Row],[somme des males selon la liste]],Taureaux[[#All],[somme des males selon la liste]],0))</f>
        <v/>
      </c>
      <c r="O17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6">
        <v>80147339</v>
      </c>
      <c r="Q1736" t="s">
        <v>1763</v>
      </c>
      <c r="R1736" t="s">
        <v>244</v>
      </c>
      <c r="S1736" t="s">
        <v>99</v>
      </c>
      <c r="T1736">
        <v>969.17</v>
      </c>
      <c r="U1736">
        <v>56.31</v>
      </c>
      <c r="V1736">
        <v>65.2</v>
      </c>
      <c r="W1736">
        <v>70.91</v>
      </c>
      <c r="X1736">
        <v>61.13</v>
      </c>
      <c r="Y1736">
        <v>63.77</v>
      </c>
      <c r="Z1736" s="12">
        <f>SUM(Taureaux[[#This Row],[indice 1]:[Indice 5]])</f>
        <v>317.32</v>
      </c>
      <c r="AA1736" t="s">
        <v>148</v>
      </c>
      <c r="AB1736" t="s">
        <v>148</v>
      </c>
      <c r="AC1736" t="s">
        <v>116</v>
      </c>
      <c r="AD1736">
        <v>29905</v>
      </c>
      <c r="AE1736">
        <v>30</v>
      </c>
    </row>
    <row r="1737" spans="2:31" x14ac:dyDescent="0.25">
      <c r="B1737" s="2">
        <f>IF(Taureaux[[#This Row],[Race]]&lt;&gt;résultats!$C$4,0,SUM(IF(U1737&gt;résultats!E$4,1,0),IF(V1737&gt;résultats!F$4,1,0),IF(W1737&gt;résultats!G$4,1,0),IF(X1737&gt;résultats!H$4,1,0),IF(Y1737&gt;résultats!I$4,1,0),IF(Z1737&gt;résultats!J$4,1,0)))</f>
        <v>0</v>
      </c>
      <c r="C1737">
        <f>IF(AND(Taureaux[[#All],[nombres d''incides M&gt;F]]&gt;résultats!$E$1,Taureaux[[#All],[Race]]=résultats!$C$4),1,0)</f>
        <v>0</v>
      </c>
      <c r="D1737">
        <f>IF(AND(Taureaux[[#All],[nombres d''incides M&gt;F]]=résultats!$E$1,Taureaux[[#All],[Race]]=résultats!$C$4),1,0)</f>
        <v>0</v>
      </c>
      <c r="E1737">
        <f>IF(AND(Taureaux[[#All],[nombres d''incides M&gt;F]]=résultats!$E$1-1,Taureaux[[#All],[Race]]=résultats!$C$4),1,0)</f>
        <v>0</v>
      </c>
      <c r="F1737">
        <f>IF(Taureaux[[#All],[&gt; palier]]=0,0,SUM($C$2:C1737))</f>
        <v>0</v>
      </c>
      <c r="G1737">
        <f>IF(Taureaux[[#All],[=palier]]=0,0,SUM($D$2:D1737)+MAX(Taureaux[[#All],[séquence &gt; palier]]))</f>
        <v>0</v>
      </c>
      <c r="H1737">
        <f>IF(Taureaux[[#All],[=palier-1]]=0,0,SUM($E$2:E1737)+MAX(Taureaux[[#All],[séquence = palier]]))</f>
        <v>0</v>
      </c>
      <c r="I1737" t="str">
        <f>IF(Taureaux[[#All],[&gt; palier]]&gt;0,Q1737,"")</f>
        <v/>
      </c>
      <c r="J1737" t="str">
        <f>IF(Taureaux[[#All],[=palier]]&gt;0,Q1737,"")</f>
        <v/>
      </c>
      <c r="K1737" t="str">
        <f>IF(Taureaux[[#All],[=palier-1]]&gt;0,Q1737,"")</f>
        <v/>
      </c>
      <c r="L1737">
        <f>IF(ROW()-1&lt;=60000,ROW()-1)</f>
        <v>1736</v>
      </c>
      <c r="M1737" s="12" t="str">
        <f>IF(Taureaux[[#This Row],[Nom selon le rang]]="","",VLOOKUP(O1737,Q:AF,10,FALSE))</f>
        <v/>
      </c>
      <c r="N1737" t="str">
        <f>IF(Taureaux[[#This Row],[somme des males selon la liste]]="","",RANK(Taureaux[[#This Row],[somme des males selon la liste]],Taureaux[[#All],[somme des males selon la liste]],0))</f>
        <v/>
      </c>
      <c r="O17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7">
        <v>79886245</v>
      </c>
      <c r="Q1737" t="s">
        <v>1058</v>
      </c>
      <c r="R1737" t="s">
        <v>120</v>
      </c>
      <c r="S1737" t="s">
        <v>99</v>
      </c>
      <c r="T1737">
        <v>1167.5</v>
      </c>
      <c r="U1737">
        <v>72.33</v>
      </c>
      <c r="V1737">
        <v>65.650000000000006</v>
      </c>
      <c r="W1737">
        <v>71.989999999999995</v>
      </c>
      <c r="X1737">
        <v>60.25</v>
      </c>
      <c r="Y1737">
        <v>63.92</v>
      </c>
      <c r="Z1737" s="12">
        <f>SUM(Taureaux[[#This Row],[indice 1]:[Indice 5]])</f>
        <v>334.14000000000004</v>
      </c>
      <c r="AA1737" t="s">
        <v>148</v>
      </c>
      <c r="AB1737" t="s">
        <v>148</v>
      </c>
      <c r="AC1737" t="s">
        <v>116</v>
      </c>
      <c r="AD1737">
        <v>30550</v>
      </c>
      <c r="AE1737">
        <v>30</v>
      </c>
    </row>
    <row r="1738" spans="2:31" x14ac:dyDescent="0.25">
      <c r="B1738" s="2">
        <f>IF(Taureaux[[#This Row],[Race]]&lt;&gt;résultats!$C$4,0,SUM(IF(U1738&gt;résultats!E$4,1,0),IF(V1738&gt;résultats!F$4,1,0),IF(W1738&gt;résultats!G$4,1,0),IF(X1738&gt;résultats!H$4,1,0),IF(Y1738&gt;résultats!I$4,1,0),IF(Z1738&gt;résultats!J$4,1,0)))</f>
        <v>0</v>
      </c>
      <c r="C1738">
        <f>IF(AND(Taureaux[[#All],[nombres d''incides M&gt;F]]&gt;résultats!$E$1,Taureaux[[#All],[Race]]=résultats!$C$4),1,0)</f>
        <v>0</v>
      </c>
      <c r="D1738">
        <f>IF(AND(Taureaux[[#All],[nombres d''incides M&gt;F]]=résultats!$E$1,Taureaux[[#All],[Race]]=résultats!$C$4),1,0)</f>
        <v>0</v>
      </c>
      <c r="E1738">
        <f>IF(AND(Taureaux[[#All],[nombres d''incides M&gt;F]]=résultats!$E$1-1,Taureaux[[#All],[Race]]=résultats!$C$4),1,0)</f>
        <v>0</v>
      </c>
      <c r="F1738">
        <f>IF(Taureaux[[#All],[&gt; palier]]=0,0,SUM($C$2:C1738))</f>
        <v>0</v>
      </c>
      <c r="G1738">
        <f>IF(Taureaux[[#All],[=palier]]=0,0,SUM($D$2:D1738)+MAX(Taureaux[[#All],[séquence &gt; palier]]))</f>
        <v>0</v>
      </c>
      <c r="H1738">
        <f>IF(Taureaux[[#All],[=palier-1]]=0,0,SUM($E$2:E1738)+MAX(Taureaux[[#All],[séquence = palier]]))</f>
        <v>0</v>
      </c>
      <c r="I1738" t="str">
        <f>IF(Taureaux[[#All],[&gt; palier]]&gt;0,Q1738,"")</f>
        <v/>
      </c>
      <c r="J1738" t="str">
        <f>IF(Taureaux[[#All],[=palier]]&gt;0,Q1738,"")</f>
        <v/>
      </c>
      <c r="K1738" t="str">
        <f>IF(Taureaux[[#All],[=palier-1]]&gt;0,Q1738,"")</f>
        <v/>
      </c>
      <c r="L1738">
        <f>IF(ROW()-1&lt;=60000,ROW()-1)</f>
        <v>1737</v>
      </c>
      <c r="M1738" s="12" t="str">
        <f>IF(Taureaux[[#This Row],[Nom selon le rang]]="","",VLOOKUP(O1738,Q:AF,10,FALSE))</f>
        <v/>
      </c>
      <c r="N1738" t="str">
        <f>IF(Taureaux[[#This Row],[somme des males selon la liste]]="","",RANK(Taureaux[[#This Row],[somme des males selon la liste]],Taureaux[[#All],[somme des males selon la liste]],0))</f>
        <v/>
      </c>
      <c r="O17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8">
        <v>80956642</v>
      </c>
      <c r="Q1738" t="s">
        <v>3002</v>
      </c>
      <c r="R1738" t="s">
        <v>36</v>
      </c>
      <c r="S1738" t="s">
        <v>68</v>
      </c>
      <c r="T1738">
        <v>1187.43</v>
      </c>
      <c r="U1738">
        <v>81.05</v>
      </c>
      <c r="V1738">
        <v>72.83</v>
      </c>
      <c r="W1738">
        <v>89.82</v>
      </c>
      <c r="X1738">
        <v>69.25</v>
      </c>
      <c r="Y1738">
        <v>67.12</v>
      </c>
      <c r="Z1738" s="12">
        <f>SUM(Taureaux[[#This Row],[indice 1]:[Indice 5]])</f>
        <v>380.07</v>
      </c>
      <c r="AA1738" t="s">
        <v>38</v>
      </c>
      <c r="AB1738" t="s">
        <v>38</v>
      </c>
      <c r="AC1738" t="s">
        <v>39</v>
      </c>
      <c r="AD1738">
        <v>6555</v>
      </c>
      <c r="AE1738">
        <v>90</v>
      </c>
    </row>
    <row r="1739" spans="2:31" x14ac:dyDescent="0.25">
      <c r="B1739" s="2">
        <f>IF(Taureaux[[#This Row],[Race]]&lt;&gt;résultats!$C$4,0,SUM(IF(U1739&gt;résultats!E$4,1,0),IF(V1739&gt;résultats!F$4,1,0),IF(W1739&gt;résultats!G$4,1,0),IF(X1739&gt;résultats!H$4,1,0),IF(Y1739&gt;résultats!I$4,1,0),IF(Z1739&gt;résultats!J$4,1,0)))</f>
        <v>0</v>
      </c>
      <c r="C1739">
        <f>IF(AND(Taureaux[[#All],[nombres d''incides M&gt;F]]&gt;résultats!$E$1,Taureaux[[#All],[Race]]=résultats!$C$4),1,0)</f>
        <v>0</v>
      </c>
      <c r="D1739">
        <f>IF(AND(Taureaux[[#All],[nombres d''incides M&gt;F]]=résultats!$E$1,Taureaux[[#All],[Race]]=résultats!$C$4),1,0)</f>
        <v>0</v>
      </c>
      <c r="E1739">
        <f>IF(AND(Taureaux[[#All],[nombres d''incides M&gt;F]]=résultats!$E$1-1,Taureaux[[#All],[Race]]=résultats!$C$4),1,0)</f>
        <v>0</v>
      </c>
      <c r="F1739">
        <f>IF(Taureaux[[#All],[&gt; palier]]=0,0,SUM($C$2:C1739))</f>
        <v>0</v>
      </c>
      <c r="G1739">
        <f>IF(Taureaux[[#All],[=palier]]=0,0,SUM($D$2:D1739)+MAX(Taureaux[[#All],[séquence &gt; palier]]))</f>
        <v>0</v>
      </c>
      <c r="H1739">
        <f>IF(Taureaux[[#All],[=palier-1]]=0,0,SUM($E$2:E1739)+MAX(Taureaux[[#All],[séquence = palier]]))</f>
        <v>0</v>
      </c>
      <c r="I1739" t="str">
        <f>IF(Taureaux[[#All],[&gt; palier]]&gt;0,Q1739,"")</f>
        <v/>
      </c>
      <c r="J1739" t="str">
        <f>IF(Taureaux[[#All],[=palier]]&gt;0,Q1739,"")</f>
        <v/>
      </c>
      <c r="K1739" t="str">
        <f>IF(Taureaux[[#All],[=palier-1]]&gt;0,Q1739,"")</f>
        <v/>
      </c>
      <c r="L1739">
        <f>IF(ROW()-1&lt;=60000,ROW()-1)</f>
        <v>1738</v>
      </c>
      <c r="M1739" s="12" t="str">
        <f>IF(Taureaux[[#This Row],[Nom selon le rang]]="","",VLOOKUP(O1739,Q:AF,10,FALSE))</f>
        <v/>
      </c>
      <c r="N1739" t="str">
        <f>IF(Taureaux[[#This Row],[somme des males selon la liste]]="","",RANK(Taureaux[[#This Row],[somme des males selon la liste]],Taureaux[[#All],[somme des males selon la liste]],0))</f>
        <v/>
      </c>
      <c r="O17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39">
        <v>80956642</v>
      </c>
      <c r="Q1739" t="s">
        <v>3002</v>
      </c>
      <c r="R1739" t="s">
        <v>36</v>
      </c>
      <c r="S1739" t="s">
        <v>68</v>
      </c>
      <c r="T1739">
        <v>1187.43</v>
      </c>
      <c r="U1739">
        <v>81.05</v>
      </c>
      <c r="V1739">
        <v>72.83</v>
      </c>
      <c r="W1739">
        <v>89.82</v>
      </c>
      <c r="X1739">
        <v>69.25</v>
      </c>
      <c r="Y1739">
        <v>67.12</v>
      </c>
      <c r="Z1739" s="12">
        <f>SUM(Taureaux[[#This Row],[indice 1]:[Indice 5]])</f>
        <v>380.07</v>
      </c>
      <c r="AA1739" t="s">
        <v>63</v>
      </c>
      <c r="AB1739" t="s">
        <v>64</v>
      </c>
      <c r="AC1739" t="s">
        <v>65</v>
      </c>
      <c r="AD1739">
        <v>7</v>
      </c>
      <c r="AE1739">
        <v>270.61</v>
      </c>
    </row>
    <row r="1740" spans="2:31" x14ac:dyDescent="0.25">
      <c r="B1740" s="2">
        <f>IF(Taureaux[[#This Row],[Race]]&lt;&gt;résultats!$C$4,0,SUM(IF(U1740&gt;résultats!E$4,1,0),IF(V1740&gt;résultats!F$4,1,0),IF(W1740&gt;résultats!G$4,1,0),IF(X1740&gt;résultats!H$4,1,0),IF(Y1740&gt;résultats!I$4,1,0),IF(Z1740&gt;résultats!J$4,1,0)))</f>
        <v>0</v>
      </c>
      <c r="C1740">
        <f>IF(AND(Taureaux[[#All],[nombres d''incides M&gt;F]]&gt;résultats!$E$1,Taureaux[[#All],[Race]]=résultats!$C$4),1,0)</f>
        <v>0</v>
      </c>
      <c r="D1740">
        <f>IF(AND(Taureaux[[#All],[nombres d''incides M&gt;F]]=résultats!$E$1,Taureaux[[#All],[Race]]=résultats!$C$4),1,0)</f>
        <v>0</v>
      </c>
      <c r="E1740">
        <f>IF(AND(Taureaux[[#All],[nombres d''incides M&gt;F]]=résultats!$E$1-1,Taureaux[[#All],[Race]]=résultats!$C$4),1,0)</f>
        <v>0</v>
      </c>
      <c r="F1740">
        <f>IF(Taureaux[[#All],[&gt; palier]]=0,0,SUM($C$2:C1740))</f>
        <v>0</v>
      </c>
      <c r="G1740">
        <f>IF(Taureaux[[#All],[=palier]]=0,0,SUM($D$2:D1740)+MAX(Taureaux[[#All],[séquence &gt; palier]]))</f>
        <v>0</v>
      </c>
      <c r="H1740">
        <f>IF(Taureaux[[#All],[=palier-1]]=0,0,SUM($E$2:E1740)+MAX(Taureaux[[#All],[séquence = palier]]))</f>
        <v>0</v>
      </c>
      <c r="I1740" t="str">
        <f>IF(Taureaux[[#All],[&gt; palier]]&gt;0,Q1740,"")</f>
        <v/>
      </c>
      <c r="J1740" t="str">
        <f>IF(Taureaux[[#All],[=palier]]&gt;0,Q1740,"")</f>
        <v/>
      </c>
      <c r="K1740" t="str">
        <f>IF(Taureaux[[#All],[=palier-1]]&gt;0,Q1740,"")</f>
        <v/>
      </c>
      <c r="L1740">
        <f>IF(ROW()-1&lt;=60000,ROW()-1)</f>
        <v>1739</v>
      </c>
      <c r="M1740" s="12" t="str">
        <f>IF(Taureaux[[#This Row],[Nom selon le rang]]="","",VLOOKUP(O1740,Q:AF,10,FALSE))</f>
        <v/>
      </c>
      <c r="N1740" t="str">
        <f>IF(Taureaux[[#This Row],[somme des males selon la liste]]="","",RANK(Taureaux[[#This Row],[somme des males selon la liste]],Taureaux[[#All],[somme des males selon la liste]],0))</f>
        <v/>
      </c>
      <c r="O17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0">
        <v>45145901</v>
      </c>
      <c r="Q1740" t="s">
        <v>1446</v>
      </c>
      <c r="R1740" t="s">
        <v>120</v>
      </c>
      <c r="S1740" t="s">
        <v>21</v>
      </c>
      <c r="T1740">
        <v>1173.82</v>
      </c>
      <c r="U1740">
        <v>70.319999999999993</v>
      </c>
      <c r="V1740">
        <v>61.11</v>
      </c>
      <c r="W1740">
        <v>68.709999999999994</v>
      </c>
      <c r="X1740">
        <v>62.74</v>
      </c>
      <c r="Y1740">
        <v>65.48</v>
      </c>
      <c r="Z1740" s="12">
        <f>SUM(Taureaux[[#This Row],[indice 1]:[Indice 5]])</f>
        <v>328.36</v>
      </c>
      <c r="AA1740" t="s">
        <v>148</v>
      </c>
      <c r="AB1740" t="s">
        <v>148</v>
      </c>
      <c r="AC1740" t="s">
        <v>116</v>
      </c>
      <c r="AD1740">
        <v>6267</v>
      </c>
      <c r="AE1740">
        <v>30</v>
      </c>
    </row>
    <row r="1741" spans="2:31" x14ac:dyDescent="0.25">
      <c r="B1741" s="2">
        <f>IF(Taureaux[[#This Row],[Race]]&lt;&gt;résultats!$C$4,0,SUM(IF(U1741&gt;résultats!E$4,1,0),IF(V1741&gt;résultats!F$4,1,0),IF(W1741&gt;résultats!G$4,1,0),IF(X1741&gt;résultats!H$4,1,0),IF(Y1741&gt;résultats!I$4,1,0),IF(Z1741&gt;résultats!J$4,1,0)))</f>
        <v>0</v>
      </c>
      <c r="C1741">
        <f>IF(AND(Taureaux[[#All],[nombres d''incides M&gt;F]]&gt;résultats!$E$1,Taureaux[[#All],[Race]]=résultats!$C$4),1,0)</f>
        <v>0</v>
      </c>
      <c r="D1741">
        <f>IF(AND(Taureaux[[#All],[nombres d''incides M&gt;F]]=résultats!$E$1,Taureaux[[#All],[Race]]=résultats!$C$4),1,0)</f>
        <v>0</v>
      </c>
      <c r="E1741">
        <f>IF(AND(Taureaux[[#All],[nombres d''incides M&gt;F]]=résultats!$E$1-1,Taureaux[[#All],[Race]]=résultats!$C$4),1,0)</f>
        <v>0</v>
      </c>
      <c r="F1741">
        <f>IF(Taureaux[[#All],[&gt; palier]]=0,0,SUM($C$2:C1741))</f>
        <v>0</v>
      </c>
      <c r="G1741">
        <f>IF(Taureaux[[#All],[=palier]]=0,0,SUM($D$2:D1741)+MAX(Taureaux[[#All],[séquence &gt; palier]]))</f>
        <v>0</v>
      </c>
      <c r="H1741">
        <f>IF(Taureaux[[#All],[=palier-1]]=0,0,SUM($E$2:E1741)+MAX(Taureaux[[#All],[séquence = palier]]))</f>
        <v>0</v>
      </c>
      <c r="I1741" t="str">
        <f>IF(Taureaux[[#All],[&gt; palier]]&gt;0,Q1741,"")</f>
        <v/>
      </c>
      <c r="J1741" t="str">
        <f>IF(Taureaux[[#All],[=palier]]&gt;0,Q1741,"")</f>
        <v/>
      </c>
      <c r="K1741" t="str">
        <f>IF(Taureaux[[#All],[=palier-1]]&gt;0,Q1741,"")</f>
        <v/>
      </c>
      <c r="L1741">
        <f>IF(ROW()-1&lt;=60000,ROW()-1)</f>
        <v>1740</v>
      </c>
      <c r="M1741" s="12" t="str">
        <f>IF(Taureaux[[#This Row],[Nom selon le rang]]="","",VLOOKUP(O1741,Q:AF,10,FALSE))</f>
        <v/>
      </c>
      <c r="N1741" t="str">
        <f>IF(Taureaux[[#This Row],[somme des males selon la liste]]="","",RANK(Taureaux[[#This Row],[somme des males selon la liste]],Taureaux[[#All],[somme des males selon la liste]],0))</f>
        <v/>
      </c>
      <c r="O17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1">
        <v>58559941</v>
      </c>
      <c r="Q1741" t="s">
        <v>2237</v>
      </c>
      <c r="R1741" t="s">
        <v>237</v>
      </c>
      <c r="S1741" t="s">
        <v>112</v>
      </c>
      <c r="T1741">
        <v>1091.67</v>
      </c>
      <c r="U1741">
        <v>49.8</v>
      </c>
      <c r="V1741">
        <v>65.739999999999995</v>
      </c>
      <c r="W1741">
        <v>61.02</v>
      </c>
      <c r="X1741">
        <v>72.290000000000006</v>
      </c>
      <c r="Y1741">
        <v>62.22</v>
      </c>
      <c r="Z1741" s="12">
        <f>SUM(Taureaux[[#This Row],[indice 1]:[Indice 5]])</f>
        <v>311.07000000000005</v>
      </c>
      <c r="AA1741" t="s">
        <v>148</v>
      </c>
      <c r="AB1741" t="s">
        <v>148</v>
      </c>
      <c r="AC1741" t="s">
        <v>116</v>
      </c>
      <c r="AD1741">
        <v>29347</v>
      </c>
      <c r="AE1741">
        <v>30</v>
      </c>
    </row>
    <row r="1742" spans="2:31" x14ac:dyDescent="0.25">
      <c r="B1742" s="2">
        <f>IF(Taureaux[[#This Row],[Race]]&lt;&gt;résultats!$C$4,0,SUM(IF(U1742&gt;résultats!E$4,1,0),IF(V1742&gt;résultats!F$4,1,0),IF(W1742&gt;résultats!G$4,1,0),IF(X1742&gt;résultats!H$4,1,0),IF(Y1742&gt;résultats!I$4,1,0),IF(Z1742&gt;résultats!J$4,1,0)))</f>
        <v>0</v>
      </c>
      <c r="C1742">
        <f>IF(AND(Taureaux[[#All],[nombres d''incides M&gt;F]]&gt;résultats!$E$1,Taureaux[[#All],[Race]]=résultats!$C$4),1,0)</f>
        <v>0</v>
      </c>
      <c r="D1742">
        <f>IF(AND(Taureaux[[#All],[nombres d''incides M&gt;F]]=résultats!$E$1,Taureaux[[#All],[Race]]=résultats!$C$4),1,0)</f>
        <v>0</v>
      </c>
      <c r="E1742">
        <f>IF(AND(Taureaux[[#All],[nombres d''incides M&gt;F]]=résultats!$E$1-1,Taureaux[[#All],[Race]]=résultats!$C$4),1,0)</f>
        <v>0</v>
      </c>
      <c r="F1742">
        <f>IF(Taureaux[[#All],[&gt; palier]]=0,0,SUM($C$2:C1742))</f>
        <v>0</v>
      </c>
      <c r="G1742">
        <f>IF(Taureaux[[#All],[=palier]]=0,0,SUM($D$2:D1742)+MAX(Taureaux[[#All],[séquence &gt; palier]]))</f>
        <v>0</v>
      </c>
      <c r="H1742">
        <f>IF(Taureaux[[#All],[=palier-1]]=0,0,SUM($E$2:E1742)+MAX(Taureaux[[#All],[séquence = palier]]))</f>
        <v>0</v>
      </c>
      <c r="I1742" t="str">
        <f>IF(Taureaux[[#All],[&gt; palier]]&gt;0,Q1742,"")</f>
        <v/>
      </c>
      <c r="J1742" t="str">
        <f>IF(Taureaux[[#All],[=palier]]&gt;0,Q1742,"")</f>
        <v/>
      </c>
      <c r="K1742" t="str">
        <f>IF(Taureaux[[#All],[=palier-1]]&gt;0,Q1742,"")</f>
        <v/>
      </c>
      <c r="L1742">
        <f>IF(ROW()-1&lt;=60000,ROW()-1)</f>
        <v>1741</v>
      </c>
      <c r="M1742" s="12" t="str">
        <f>IF(Taureaux[[#This Row],[Nom selon le rang]]="","",VLOOKUP(O1742,Q:AF,10,FALSE))</f>
        <v/>
      </c>
      <c r="N1742" t="str">
        <f>IF(Taureaux[[#This Row],[somme des males selon la liste]]="","",RANK(Taureaux[[#This Row],[somme des males selon la liste]],Taureaux[[#All],[somme des males selon la liste]],0))</f>
        <v/>
      </c>
      <c r="O17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2">
        <v>22900441</v>
      </c>
      <c r="Q1742" t="s">
        <v>2269</v>
      </c>
      <c r="R1742" t="s">
        <v>237</v>
      </c>
      <c r="S1742" t="s">
        <v>100</v>
      </c>
      <c r="T1742">
        <v>1177.57</v>
      </c>
      <c r="U1742">
        <v>67.989999999999995</v>
      </c>
      <c r="V1742">
        <v>55.79</v>
      </c>
      <c r="W1742">
        <v>54.33</v>
      </c>
      <c r="X1742">
        <v>73.61</v>
      </c>
      <c r="Y1742">
        <v>64.69</v>
      </c>
      <c r="Z1742" s="12">
        <f>SUM(Taureaux[[#This Row],[indice 1]:[Indice 5]])</f>
        <v>316.41000000000003</v>
      </c>
      <c r="AA1742" t="s">
        <v>63</v>
      </c>
      <c r="AB1742" t="s">
        <v>125</v>
      </c>
      <c r="AC1742" t="s">
        <v>126</v>
      </c>
      <c r="AD1742">
        <v>16</v>
      </c>
      <c r="AE1742">
        <v>130</v>
      </c>
    </row>
    <row r="1743" spans="2:31" x14ac:dyDescent="0.25">
      <c r="B1743" s="2">
        <f>IF(Taureaux[[#This Row],[Race]]&lt;&gt;résultats!$C$4,0,SUM(IF(U1743&gt;résultats!E$4,1,0),IF(V1743&gt;résultats!F$4,1,0),IF(W1743&gt;résultats!G$4,1,0),IF(X1743&gt;résultats!H$4,1,0),IF(Y1743&gt;résultats!I$4,1,0),IF(Z1743&gt;résultats!J$4,1,0)))</f>
        <v>0</v>
      </c>
      <c r="C1743">
        <f>IF(AND(Taureaux[[#All],[nombres d''incides M&gt;F]]&gt;résultats!$E$1,Taureaux[[#All],[Race]]=résultats!$C$4),1,0)</f>
        <v>0</v>
      </c>
      <c r="D1743">
        <f>IF(AND(Taureaux[[#All],[nombres d''incides M&gt;F]]=résultats!$E$1,Taureaux[[#All],[Race]]=résultats!$C$4),1,0)</f>
        <v>0</v>
      </c>
      <c r="E1743">
        <f>IF(AND(Taureaux[[#All],[nombres d''incides M&gt;F]]=résultats!$E$1-1,Taureaux[[#All],[Race]]=résultats!$C$4),1,0)</f>
        <v>0</v>
      </c>
      <c r="F1743">
        <f>IF(Taureaux[[#All],[&gt; palier]]=0,0,SUM($C$2:C1743))</f>
        <v>0</v>
      </c>
      <c r="G1743">
        <f>IF(Taureaux[[#All],[=palier]]=0,0,SUM($D$2:D1743)+MAX(Taureaux[[#All],[séquence &gt; palier]]))</f>
        <v>0</v>
      </c>
      <c r="H1743">
        <f>IF(Taureaux[[#All],[=palier-1]]=0,0,SUM($E$2:E1743)+MAX(Taureaux[[#All],[séquence = palier]]))</f>
        <v>0</v>
      </c>
      <c r="I1743" t="str">
        <f>IF(Taureaux[[#All],[&gt; palier]]&gt;0,Q1743,"")</f>
        <v/>
      </c>
      <c r="J1743" t="str">
        <f>IF(Taureaux[[#All],[=palier]]&gt;0,Q1743,"")</f>
        <v/>
      </c>
      <c r="K1743" t="str">
        <f>IF(Taureaux[[#All],[=palier-1]]&gt;0,Q1743,"")</f>
        <v/>
      </c>
      <c r="L1743">
        <f>IF(ROW()-1&lt;=60000,ROW()-1)</f>
        <v>1742</v>
      </c>
      <c r="M1743" s="12" t="str">
        <f>IF(Taureaux[[#This Row],[Nom selon le rang]]="","",VLOOKUP(O1743,Q:AF,10,FALSE))</f>
        <v/>
      </c>
      <c r="N1743" t="str">
        <f>IF(Taureaux[[#This Row],[somme des males selon la liste]]="","",RANK(Taureaux[[#This Row],[somme des males selon la liste]],Taureaux[[#All],[somme des males selon la liste]],0))</f>
        <v/>
      </c>
      <c r="O17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3">
        <v>60220241</v>
      </c>
      <c r="Q1743" t="s">
        <v>1576</v>
      </c>
      <c r="R1743" t="s">
        <v>654</v>
      </c>
      <c r="S1743" t="s">
        <v>113</v>
      </c>
      <c r="T1743">
        <v>853.83</v>
      </c>
      <c r="U1743">
        <v>65.72</v>
      </c>
      <c r="V1743">
        <v>63.73</v>
      </c>
      <c r="W1743">
        <v>70.19</v>
      </c>
      <c r="X1743">
        <v>66.87</v>
      </c>
      <c r="Y1743">
        <v>57.3</v>
      </c>
      <c r="Z1743" s="12">
        <f>SUM(Taureaux[[#This Row],[indice 1]:[Indice 5]])</f>
        <v>323.81</v>
      </c>
      <c r="AA1743" t="s">
        <v>63</v>
      </c>
      <c r="AB1743" t="s">
        <v>115</v>
      </c>
      <c r="AC1743" t="s">
        <v>116</v>
      </c>
      <c r="AD1743">
        <v>9</v>
      </c>
      <c r="AE1743">
        <v>30</v>
      </c>
    </row>
    <row r="1744" spans="2:31" x14ac:dyDescent="0.25">
      <c r="B1744" s="2">
        <f>IF(Taureaux[[#This Row],[Race]]&lt;&gt;résultats!$C$4,0,SUM(IF(U1744&gt;résultats!E$4,1,0),IF(V1744&gt;résultats!F$4,1,0),IF(W1744&gt;résultats!G$4,1,0),IF(X1744&gt;résultats!H$4,1,0),IF(Y1744&gt;résultats!I$4,1,0),IF(Z1744&gt;résultats!J$4,1,0)))</f>
        <v>0</v>
      </c>
      <c r="C1744">
        <f>IF(AND(Taureaux[[#All],[nombres d''incides M&gt;F]]&gt;résultats!$E$1,Taureaux[[#All],[Race]]=résultats!$C$4),1,0)</f>
        <v>0</v>
      </c>
      <c r="D1744">
        <f>IF(AND(Taureaux[[#All],[nombres d''incides M&gt;F]]=résultats!$E$1,Taureaux[[#All],[Race]]=résultats!$C$4),1,0)</f>
        <v>0</v>
      </c>
      <c r="E1744">
        <f>IF(AND(Taureaux[[#All],[nombres d''incides M&gt;F]]=résultats!$E$1-1,Taureaux[[#All],[Race]]=résultats!$C$4),1,0)</f>
        <v>0</v>
      </c>
      <c r="F1744">
        <f>IF(Taureaux[[#All],[&gt; palier]]=0,0,SUM($C$2:C1744))</f>
        <v>0</v>
      </c>
      <c r="G1744">
        <f>IF(Taureaux[[#All],[=palier]]=0,0,SUM($D$2:D1744)+MAX(Taureaux[[#All],[séquence &gt; palier]]))</f>
        <v>0</v>
      </c>
      <c r="H1744">
        <f>IF(Taureaux[[#All],[=palier-1]]=0,0,SUM($E$2:E1744)+MAX(Taureaux[[#All],[séquence = palier]]))</f>
        <v>0</v>
      </c>
      <c r="I1744" t="str">
        <f>IF(Taureaux[[#All],[&gt; palier]]&gt;0,Q1744,"")</f>
        <v/>
      </c>
      <c r="J1744" t="str">
        <f>IF(Taureaux[[#All],[=palier]]&gt;0,Q1744,"")</f>
        <v/>
      </c>
      <c r="K1744" t="str">
        <f>IF(Taureaux[[#All],[=palier-1]]&gt;0,Q1744,"")</f>
        <v/>
      </c>
      <c r="L1744">
        <f>IF(ROW()-1&lt;=60000,ROW()-1)</f>
        <v>1743</v>
      </c>
      <c r="M1744" s="12" t="str">
        <f>IF(Taureaux[[#This Row],[Nom selon le rang]]="","",VLOOKUP(O1744,Q:AF,10,FALSE))</f>
        <v/>
      </c>
      <c r="N1744" t="str">
        <f>IF(Taureaux[[#This Row],[somme des males selon la liste]]="","",RANK(Taureaux[[#This Row],[somme des males selon la liste]],Taureaux[[#All],[somme des males selon la liste]],0))</f>
        <v/>
      </c>
      <c r="O17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4">
        <v>82781135</v>
      </c>
      <c r="Q1744" t="s">
        <v>2747</v>
      </c>
      <c r="R1744" t="s">
        <v>2735</v>
      </c>
      <c r="S1744" t="s">
        <v>27</v>
      </c>
      <c r="T1744">
        <v>1086.73</v>
      </c>
      <c r="U1744">
        <v>35.74</v>
      </c>
      <c r="V1744">
        <v>37.64</v>
      </c>
      <c r="W1744">
        <v>36.43</v>
      </c>
      <c r="X1744">
        <v>38.89</v>
      </c>
      <c r="Y1744">
        <v>35.479999999999997</v>
      </c>
      <c r="Z1744" s="12">
        <f>SUM(Taureaux[[#This Row],[indice 1]:[Indice 5]])</f>
        <v>184.17999999999998</v>
      </c>
      <c r="AA1744" t="s">
        <v>110</v>
      </c>
      <c r="AB1744" t="s">
        <v>110</v>
      </c>
      <c r="AC1744" t="s">
        <v>111</v>
      </c>
      <c r="AD1744">
        <v>270</v>
      </c>
      <c r="AE1744">
        <v>30</v>
      </c>
    </row>
    <row r="1745" spans="2:31" x14ac:dyDescent="0.25">
      <c r="B1745" s="2">
        <f>IF(Taureaux[[#This Row],[Race]]&lt;&gt;résultats!$C$4,0,SUM(IF(U1745&gt;résultats!E$4,1,0),IF(V1745&gt;résultats!F$4,1,0),IF(W1745&gt;résultats!G$4,1,0),IF(X1745&gt;résultats!H$4,1,0),IF(Y1745&gt;résultats!I$4,1,0),IF(Z1745&gt;résultats!J$4,1,0)))</f>
        <v>0</v>
      </c>
      <c r="C1745">
        <f>IF(AND(Taureaux[[#All],[nombres d''incides M&gt;F]]&gt;résultats!$E$1,Taureaux[[#All],[Race]]=résultats!$C$4),1,0)</f>
        <v>0</v>
      </c>
      <c r="D1745">
        <f>IF(AND(Taureaux[[#All],[nombres d''incides M&gt;F]]=résultats!$E$1,Taureaux[[#All],[Race]]=résultats!$C$4),1,0)</f>
        <v>0</v>
      </c>
      <c r="E1745">
        <f>IF(AND(Taureaux[[#All],[nombres d''incides M&gt;F]]=résultats!$E$1-1,Taureaux[[#All],[Race]]=résultats!$C$4),1,0)</f>
        <v>0</v>
      </c>
      <c r="F1745">
        <f>IF(Taureaux[[#All],[&gt; palier]]=0,0,SUM($C$2:C1745))</f>
        <v>0</v>
      </c>
      <c r="G1745">
        <f>IF(Taureaux[[#All],[=palier]]=0,0,SUM($D$2:D1745)+MAX(Taureaux[[#All],[séquence &gt; palier]]))</f>
        <v>0</v>
      </c>
      <c r="H1745">
        <f>IF(Taureaux[[#All],[=palier-1]]=0,0,SUM($E$2:E1745)+MAX(Taureaux[[#All],[séquence = palier]]))</f>
        <v>0</v>
      </c>
      <c r="I1745" t="str">
        <f>IF(Taureaux[[#All],[&gt; palier]]&gt;0,Q1745,"")</f>
        <v/>
      </c>
      <c r="J1745" t="str">
        <f>IF(Taureaux[[#All],[=palier]]&gt;0,Q1745,"")</f>
        <v/>
      </c>
      <c r="K1745" t="str">
        <f>IF(Taureaux[[#All],[=palier-1]]&gt;0,Q1745,"")</f>
        <v/>
      </c>
      <c r="L1745">
        <f>IF(ROW()-1&lt;=60000,ROW()-1)</f>
        <v>1744</v>
      </c>
      <c r="M1745" s="12" t="str">
        <f>IF(Taureaux[[#This Row],[Nom selon le rang]]="","",VLOOKUP(O1745,Q:AF,10,FALSE))</f>
        <v/>
      </c>
      <c r="N1745" t="str">
        <f>IF(Taureaux[[#This Row],[somme des males selon la liste]]="","",RANK(Taureaux[[#This Row],[somme des males selon la liste]],Taureaux[[#All],[somme des males selon la liste]],0))</f>
        <v/>
      </c>
      <c r="O17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5">
        <v>77491188</v>
      </c>
      <c r="Q1745" t="s">
        <v>2224</v>
      </c>
      <c r="R1745" t="s">
        <v>1187</v>
      </c>
      <c r="S1745" t="s">
        <v>83</v>
      </c>
      <c r="T1745">
        <v>970.35</v>
      </c>
      <c r="U1745">
        <v>73.69</v>
      </c>
      <c r="V1745">
        <v>64.099999999999994</v>
      </c>
      <c r="W1745">
        <v>60.91</v>
      </c>
      <c r="X1745">
        <v>55.58</v>
      </c>
      <c r="Y1745">
        <v>57.39</v>
      </c>
      <c r="Z1745" s="12">
        <f>SUM(Taureaux[[#This Row],[indice 1]:[Indice 5]])</f>
        <v>311.66999999999996</v>
      </c>
      <c r="AA1745" t="s">
        <v>131</v>
      </c>
      <c r="AB1745" t="s">
        <v>131</v>
      </c>
      <c r="AC1745" t="s">
        <v>44</v>
      </c>
      <c r="AD1745">
        <v>386</v>
      </c>
      <c r="AE1745">
        <v>90</v>
      </c>
    </row>
    <row r="1746" spans="2:31" x14ac:dyDescent="0.25">
      <c r="B1746" s="2">
        <f>IF(Taureaux[[#This Row],[Race]]&lt;&gt;résultats!$C$4,0,SUM(IF(U1746&gt;résultats!E$4,1,0),IF(V1746&gt;résultats!F$4,1,0),IF(W1746&gt;résultats!G$4,1,0),IF(X1746&gt;résultats!H$4,1,0),IF(Y1746&gt;résultats!I$4,1,0),IF(Z1746&gt;résultats!J$4,1,0)))</f>
        <v>0</v>
      </c>
      <c r="C1746">
        <f>IF(AND(Taureaux[[#All],[nombres d''incides M&gt;F]]&gt;résultats!$E$1,Taureaux[[#All],[Race]]=résultats!$C$4),1,0)</f>
        <v>0</v>
      </c>
      <c r="D1746">
        <f>IF(AND(Taureaux[[#All],[nombres d''incides M&gt;F]]=résultats!$E$1,Taureaux[[#All],[Race]]=résultats!$C$4),1,0)</f>
        <v>0</v>
      </c>
      <c r="E1746">
        <f>IF(AND(Taureaux[[#All],[nombres d''incides M&gt;F]]=résultats!$E$1-1,Taureaux[[#All],[Race]]=résultats!$C$4),1,0)</f>
        <v>0</v>
      </c>
      <c r="F1746">
        <f>IF(Taureaux[[#All],[&gt; palier]]=0,0,SUM($C$2:C1746))</f>
        <v>0</v>
      </c>
      <c r="G1746">
        <f>IF(Taureaux[[#All],[=palier]]=0,0,SUM($D$2:D1746)+MAX(Taureaux[[#All],[séquence &gt; palier]]))</f>
        <v>0</v>
      </c>
      <c r="H1746">
        <f>IF(Taureaux[[#All],[=palier-1]]=0,0,SUM($E$2:E1746)+MAX(Taureaux[[#All],[séquence = palier]]))</f>
        <v>0</v>
      </c>
      <c r="I1746" t="str">
        <f>IF(Taureaux[[#All],[&gt; palier]]&gt;0,Q1746,"")</f>
        <v/>
      </c>
      <c r="J1746" t="str">
        <f>IF(Taureaux[[#All],[=palier]]&gt;0,Q1746,"")</f>
        <v/>
      </c>
      <c r="K1746" t="str">
        <f>IF(Taureaux[[#All],[=palier-1]]&gt;0,Q1746,"")</f>
        <v/>
      </c>
      <c r="L1746">
        <f>IF(ROW()-1&lt;=60000,ROW()-1)</f>
        <v>1745</v>
      </c>
      <c r="M1746" s="12" t="str">
        <f>IF(Taureaux[[#This Row],[Nom selon le rang]]="","",VLOOKUP(O1746,Q:AF,10,FALSE))</f>
        <v/>
      </c>
      <c r="N1746" t="str">
        <f>IF(Taureaux[[#This Row],[somme des males selon la liste]]="","",RANK(Taureaux[[#This Row],[somme des males selon la liste]],Taureaux[[#All],[somme des males selon la liste]],0))</f>
        <v/>
      </c>
      <c r="O17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6">
        <v>78888324</v>
      </c>
      <c r="Q1746" t="s">
        <v>818</v>
      </c>
      <c r="R1746" t="s">
        <v>244</v>
      </c>
      <c r="S1746" t="s">
        <v>96</v>
      </c>
      <c r="T1746">
        <v>999.46</v>
      </c>
      <c r="U1746">
        <v>74.69</v>
      </c>
      <c r="V1746">
        <v>70.77</v>
      </c>
      <c r="W1746">
        <v>68.180000000000007</v>
      </c>
      <c r="X1746">
        <v>66.069999999999993</v>
      </c>
      <c r="Y1746">
        <v>64.89</v>
      </c>
      <c r="Z1746" s="12">
        <f>SUM(Taureaux[[#This Row],[indice 1]:[Indice 5]])</f>
        <v>344.59999999999997</v>
      </c>
      <c r="AA1746" t="s">
        <v>153</v>
      </c>
      <c r="AB1746" t="s">
        <v>153</v>
      </c>
      <c r="AC1746" t="s">
        <v>39</v>
      </c>
      <c r="AD1746">
        <v>9076</v>
      </c>
      <c r="AE1746">
        <v>90</v>
      </c>
    </row>
    <row r="1747" spans="2:31" x14ac:dyDescent="0.25">
      <c r="B1747" s="2">
        <f>IF(Taureaux[[#This Row],[Race]]&lt;&gt;résultats!$C$4,0,SUM(IF(U1747&gt;résultats!E$4,1,0),IF(V1747&gt;résultats!F$4,1,0),IF(W1747&gt;résultats!G$4,1,0),IF(X1747&gt;résultats!H$4,1,0),IF(Y1747&gt;résultats!I$4,1,0),IF(Z1747&gt;résultats!J$4,1,0)))</f>
        <v>0</v>
      </c>
      <c r="C1747">
        <f>IF(AND(Taureaux[[#All],[nombres d''incides M&gt;F]]&gt;résultats!$E$1,Taureaux[[#All],[Race]]=résultats!$C$4),1,0)</f>
        <v>0</v>
      </c>
      <c r="D1747">
        <f>IF(AND(Taureaux[[#All],[nombres d''incides M&gt;F]]=résultats!$E$1,Taureaux[[#All],[Race]]=résultats!$C$4),1,0)</f>
        <v>0</v>
      </c>
      <c r="E1747">
        <f>IF(AND(Taureaux[[#All],[nombres d''incides M&gt;F]]=résultats!$E$1-1,Taureaux[[#All],[Race]]=résultats!$C$4),1,0)</f>
        <v>0</v>
      </c>
      <c r="F1747">
        <f>IF(Taureaux[[#All],[&gt; palier]]=0,0,SUM($C$2:C1747))</f>
        <v>0</v>
      </c>
      <c r="G1747">
        <f>IF(Taureaux[[#All],[=palier]]=0,0,SUM($D$2:D1747)+MAX(Taureaux[[#All],[séquence &gt; palier]]))</f>
        <v>0</v>
      </c>
      <c r="H1747">
        <f>IF(Taureaux[[#All],[=palier-1]]=0,0,SUM($E$2:E1747)+MAX(Taureaux[[#All],[séquence = palier]]))</f>
        <v>0</v>
      </c>
      <c r="I1747" t="str">
        <f>IF(Taureaux[[#All],[&gt; palier]]&gt;0,Q1747,"")</f>
        <v/>
      </c>
      <c r="J1747" t="str">
        <f>IF(Taureaux[[#All],[=palier]]&gt;0,Q1747,"")</f>
        <v/>
      </c>
      <c r="K1747" t="str">
        <f>IF(Taureaux[[#All],[=palier-1]]&gt;0,Q1747,"")</f>
        <v/>
      </c>
      <c r="L1747">
        <f>IF(ROW()-1&lt;=60000,ROW()-1)</f>
        <v>1746</v>
      </c>
      <c r="M1747" s="12" t="str">
        <f>IF(Taureaux[[#This Row],[Nom selon le rang]]="","",VLOOKUP(O1747,Q:AF,10,FALSE))</f>
        <v/>
      </c>
      <c r="N1747" t="str">
        <f>IF(Taureaux[[#This Row],[somme des males selon la liste]]="","",RANK(Taureaux[[#This Row],[somme des males selon la liste]],Taureaux[[#All],[somme des males selon la liste]],0))</f>
        <v/>
      </c>
      <c r="O17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7">
        <v>58663471</v>
      </c>
      <c r="Q1747" t="s">
        <v>2534</v>
      </c>
      <c r="R1747" t="s">
        <v>545</v>
      </c>
      <c r="S1747" t="s">
        <v>29</v>
      </c>
      <c r="T1747">
        <v>1360.34</v>
      </c>
      <c r="U1747">
        <v>64.38</v>
      </c>
      <c r="V1747">
        <v>49.73</v>
      </c>
      <c r="W1747">
        <v>64.23</v>
      </c>
      <c r="X1747">
        <v>66.39</v>
      </c>
      <c r="Y1747">
        <v>40.090000000000003</v>
      </c>
      <c r="Z1747" s="12">
        <f>SUM(Taureaux[[#This Row],[indice 1]:[Indice 5]])</f>
        <v>284.81999999999994</v>
      </c>
      <c r="AA1747" t="s">
        <v>51</v>
      </c>
      <c r="AB1747" t="s">
        <v>51</v>
      </c>
      <c r="AC1747" t="s">
        <v>52</v>
      </c>
      <c r="AD1747">
        <v>1025</v>
      </c>
      <c r="AE1747">
        <v>30</v>
      </c>
    </row>
    <row r="1748" spans="2:31" x14ac:dyDescent="0.25">
      <c r="B1748" s="2">
        <f>IF(Taureaux[[#This Row],[Race]]&lt;&gt;résultats!$C$4,0,SUM(IF(U1748&gt;résultats!E$4,1,0),IF(V1748&gt;résultats!F$4,1,0),IF(W1748&gt;résultats!G$4,1,0),IF(X1748&gt;résultats!H$4,1,0),IF(Y1748&gt;résultats!I$4,1,0),IF(Z1748&gt;résultats!J$4,1,0)))</f>
        <v>0</v>
      </c>
      <c r="C1748">
        <f>IF(AND(Taureaux[[#All],[nombres d''incides M&gt;F]]&gt;résultats!$E$1,Taureaux[[#All],[Race]]=résultats!$C$4),1,0)</f>
        <v>0</v>
      </c>
      <c r="D1748">
        <f>IF(AND(Taureaux[[#All],[nombres d''incides M&gt;F]]=résultats!$E$1,Taureaux[[#All],[Race]]=résultats!$C$4),1,0)</f>
        <v>0</v>
      </c>
      <c r="E1748">
        <f>IF(AND(Taureaux[[#All],[nombres d''incides M&gt;F]]=résultats!$E$1-1,Taureaux[[#All],[Race]]=résultats!$C$4),1,0)</f>
        <v>0</v>
      </c>
      <c r="F1748">
        <f>IF(Taureaux[[#All],[&gt; palier]]=0,0,SUM($C$2:C1748))</f>
        <v>0</v>
      </c>
      <c r="G1748">
        <f>IF(Taureaux[[#All],[=palier]]=0,0,SUM($D$2:D1748)+MAX(Taureaux[[#All],[séquence &gt; palier]]))</f>
        <v>0</v>
      </c>
      <c r="H1748">
        <f>IF(Taureaux[[#All],[=palier-1]]=0,0,SUM($E$2:E1748)+MAX(Taureaux[[#All],[séquence = palier]]))</f>
        <v>0</v>
      </c>
      <c r="I1748" t="str">
        <f>IF(Taureaux[[#All],[&gt; palier]]&gt;0,Q1748,"")</f>
        <v/>
      </c>
      <c r="J1748" t="str">
        <f>IF(Taureaux[[#All],[=palier]]&gt;0,Q1748,"")</f>
        <v/>
      </c>
      <c r="K1748" t="str">
        <f>IF(Taureaux[[#All],[=palier-1]]&gt;0,Q1748,"")</f>
        <v/>
      </c>
      <c r="L1748">
        <f>IF(ROW()-1&lt;=60000,ROW()-1)</f>
        <v>1747</v>
      </c>
      <c r="M1748" s="12" t="str">
        <f>IF(Taureaux[[#This Row],[Nom selon le rang]]="","",VLOOKUP(O1748,Q:AF,10,FALSE))</f>
        <v/>
      </c>
      <c r="N1748" t="str">
        <f>IF(Taureaux[[#This Row],[somme des males selon la liste]]="","",RANK(Taureaux[[#This Row],[somme des males selon la liste]],Taureaux[[#All],[somme des males selon la liste]],0))</f>
        <v/>
      </c>
      <c r="O17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8">
        <v>33699261</v>
      </c>
      <c r="Q1748" t="s">
        <v>853</v>
      </c>
      <c r="R1748" t="s">
        <v>36</v>
      </c>
      <c r="S1748" t="s">
        <v>73</v>
      </c>
      <c r="T1748">
        <v>1149.1500000000001</v>
      </c>
      <c r="U1748">
        <v>66.91</v>
      </c>
      <c r="V1748">
        <v>66.28</v>
      </c>
      <c r="W1748">
        <v>77.03</v>
      </c>
      <c r="X1748">
        <v>65.87</v>
      </c>
      <c r="Y1748">
        <v>58.82</v>
      </c>
      <c r="Z1748" s="12">
        <f>SUM(Taureaux[[#This Row],[indice 1]:[Indice 5]])</f>
        <v>334.91</v>
      </c>
      <c r="AA1748" t="s">
        <v>38</v>
      </c>
      <c r="AB1748" t="s">
        <v>38</v>
      </c>
      <c r="AC1748" t="s">
        <v>39</v>
      </c>
      <c r="AD1748">
        <v>5612</v>
      </c>
      <c r="AE1748">
        <v>90</v>
      </c>
    </row>
    <row r="1749" spans="2:31" x14ac:dyDescent="0.25">
      <c r="B1749" s="2">
        <f>IF(Taureaux[[#This Row],[Race]]&lt;&gt;résultats!$C$4,0,SUM(IF(U1749&gt;résultats!E$4,1,0),IF(V1749&gt;résultats!F$4,1,0),IF(W1749&gt;résultats!G$4,1,0),IF(X1749&gt;résultats!H$4,1,0),IF(Y1749&gt;résultats!I$4,1,0),IF(Z1749&gt;résultats!J$4,1,0)))</f>
        <v>0</v>
      </c>
      <c r="C1749">
        <f>IF(AND(Taureaux[[#All],[nombres d''incides M&gt;F]]&gt;résultats!$E$1,Taureaux[[#All],[Race]]=résultats!$C$4),1,0)</f>
        <v>0</v>
      </c>
      <c r="D1749">
        <f>IF(AND(Taureaux[[#All],[nombres d''incides M&gt;F]]=résultats!$E$1,Taureaux[[#All],[Race]]=résultats!$C$4),1,0)</f>
        <v>0</v>
      </c>
      <c r="E1749">
        <f>IF(AND(Taureaux[[#All],[nombres d''incides M&gt;F]]=résultats!$E$1-1,Taureaux[[#All],[Race]]=résultats!$C$4),1,0)</f>
        <v>0</v>
      </c>
      <c r="F1749">
        <f>IF(Taureaux[[#All],[&gt; palier]]=0,0,SUM($C$2:C1749))</f>
        <v>0</v>
      </c>
      <c r="G1749">
        <f>IF(Taureaux[[#All],[=palier]]=0,0,SUM($D$2:D1749)+MAX(Taureaux[[#All],[séquence &gt; palier]]))</f>
        <v>0</v>
      </c>
      <c r="H1749">
        <f>IF(Taureaux[[#All],[=palier-1]]=0,0,SUM($E$2:E1749)+MAX(Taureaux[[#All],[séquence = palier]]))</f>
        <v>0</v>
      </c>
      <c r="I1749" t="str">
        <f>IF(Taureaux[[#All],[&gt; palier]]&gt;0,Q1749,"")</f>
        <v/>
      </c>
      <c r="J1749" t="str">
        <f>IF(Taureaux[[#All],[=palier]]&gt;0,Q1749,"")</f>
        <v/>
      </c>
      <c r="K1749" t="str">
        <f>IF(Taureaux[[#All],[=palier-1]]&gt;0,Q1749,"")</f>
        <v/>
      </c>
      <c r="L1749">
        <f>IF(ROW()-1&lt;=60000,ROW()-1)</f>
        <v>1748</v>
      </c>
      <c r="M1749" s="12" t="str">
        <f>IF(Taureaux[[#This Row],[Nom selon le rang]]="","",VLOOKUP(O1749,Q:AF,10,FALSE))</f>
        <v/>
      </c>
      <c r="N1749" t="str">
        <f>IF(Taureaux[[#This Row],[somme des males selon la liste]]="","",RANK(Taureaux[[#This Row],[somme des males selon la liste]],Taureaux[[#All],[somme des males selon la liste]],0))</f>
        <v/>
      </c>
      <c r="O17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49">
        <v>77825372</v>
      </c>
      <c r="Q1749" t="s">
        <v>2161</v>
      </c>
      <c r="R1749" t="s">
        <v>209</v>
      </c>
      <c r="S1749" t="s">
        <v>70</v>
      </c>
      <c r="T1749">
        <v>1150.3800000000001</v>
      </c>
      <c r="U1749">
        <v>69.459999999999994</v>
      </c>
      <c r="V1749">
        <v>71.760000000000005</v>
      </c>
      <c r="W1749">
        <v>50.26</v>
      </c>
      <c r="X1749">
        <v>69.19</v>
      </c>
      <c r="Y1749">
        <v>64.209999999999994</v>
      </c>
      <c r="Z1749" s="12">
        <f>SUM(Taureaux[[#This Row],[indice 1]:[Indice 5]])</f>
        <v>324.87999999999994</v>
      </c>
      <c r="AA1749" t="s">
        <v>426</v>
      </c>
      <c r="AB1749" t="s">
        <v>427</v>
      </c>
      <c r="AC1749" t="s">
        <v>219</v>
      </c>
      <c r="AD1749">
        <v>10348</v>
      </c>
      <c r="AE1749">
        <v>70</v>
      </c>
    </row>
    <row r="1750" spans="2:31" x14ac:dyDescent="0.25">
      <c r="B1750" s="2">
        <f>IF(Taureaux[[#This Row],[Race]]&lt;&gt;résultats!$C$4,0,SUM(IF(U1750&gt;résultats!E$4,1,0),IF(V1750&gt;résultats!F$4,1,0),IF(W1750&gt;résultats!G$4,1,0),IF(X1750&gt;résultats!H$4,1,0),IF(Y1750&gt;résultats!I$4,1,0),IF(Z1750&gt;résultats!J$4,1,0)))</f>
        <v>0</v>
      </c>
      <c r="C1750">
        <f>IF(AND(Taureaux[[#All],[nombres d''incides M&gt;F]]&gt;résultats!$E$1,Taureaux[[#All],[Race]]=résultats!$C$4),1,0)</f>
        <v>0</v>
      </c>
      <c r="D1750">
        <f>IF(AND(Taureaux[[#All],[nombres d''incides M&gt;F]]=résultats!$E$1,Taureaux[[#All],[Race]]=résultats!$C$4),1,0)</f>
        <v>0</v>
      </c>
      <c r="E1750">
        <f>IF(AND(Taureaux[[#All],[nombres d''incides M&gt;F]]=résultats!$E$1-1,Taureaux[[#All],[Race]]=résultats!$C$4),1,0)</f>
        <v>0</v>
      </c>
      <c r="F1750">
        <f>IF(Taureaux[[#All],[&gt; palier]]=0,0,SUM($C$2:C1750))</f>
        <v>0</v>
      </c>
      <c r="G1750">
        <f>IF(Taureaux[[#All],[=palier]]=0,0,SUM($D$2:D1750)+MAX(Taureaux[[#All],[séquence &gt; palier]]))</f>
        <v>0</v>
      </c>
      <c r="H1750">
        <f>IF(Taureaux[[#All],[=palier-1]]=0,0,SUM($E$2:E1750)+MAX(Taureaux[[#All],[séquence = palier]]))</f>
        <v>0</v>
      </c>
      <c r="I1750" t="str">
        <f>IF(Taureaux[[#All],[&gt; palier]]&gt;0,Q1750,"")</f>
        <v/>
      </c>
      <c r="J1750" t="str">
        <f>IF(Taureaux[[#All],[=palier]]&gt;0,Q1750,"")</f>
        <v/>
      </c>
      <c r="K1750" t="str">
        <f>IF(Taureaux[[#All],[=palier-1]]&gt;0,Q1750,"")</f>
        <v/>
      </c>
      <c r="L1750">
        <f>IF(ROW()-1&lt;=60000,ROW()-1)</f>
        <v>1749</v>
      </c>
      <c r="M1750" s="12" t="str">
        <f>IF(Taureaux[[#This Row],[Nom selon le rang]]="","",VLOOKUP(O1750,Q:AF,10,FALSE))</f>
        <v/>
      </c>
      <c r="N1750" t="str">
        <f>IF(Taureaux[[#This Row],[somme des males selon la liste]]="","",RANK(Taureaux[[#This Row],[somme des males selon la liste]],Taureaux[[#All],[somme des males selon la liste]],0))</f>
        <v/>
      </c>
      <c r="O17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0">
        <v>78832392</v>
      </c>
      <c r="Q1750" t="s">
        <v>1317</v>
      </c>
      <c r="R1750" t="s">
        <v>244</v>
      </c>
      <c r="S1750" t="s">
        <v>80</v>
      </c>
      <c r="T1750">
        <v>988.38</v>
      </c>
      <c r="U1750">
        <v>69.84</v>
      </c>
      <c r="V1750">
        <v>66.209999999999994</v>
      </c>
      <c r="W1750">
        <v>67.17</v>
      </c>
      <c r="X1750">
        <v>65.55</v>
      </c>
      <c r="Y1750">
        <v>64.42</v>
      </c>
      <c r="Z1750" s="12">
        <f>SUM(Taureaux[[#This Row],[indice 1]:[Indice 5]])</f>
        <v>333.19000000000005</v>
      </c>
      <c r="AA1750" t="s">
        <v>148</v>
      </c>
      <c r="AB1750" t="s">
        <v>148</v>
      </c>
      <c r="AC1750" t="s">
        <v>116</v>
      </c>
      <c r="AD1750">
        <v>29021</v>
      </c>
      <c r="AE1750">
        <v>30</v>
      </c>
    </row>
    <row r="1751" spans="2:31" x14ac:dyDescent="0.25">
      <c r="B1751" s="2">
        <f>IF(Taureaux[[#This Row],[Race]]&lt;&gt;résultats!$C$4,0,SUM(IF(U1751&gt;résultats!E$4,1,0),IF(V1751&gt;résultats!F$4,1,0),IF(W1751&gt;résultats!G$4,1,0),IF(X1751&gt;résultats!H$4,1,0),IF(Y1751&gt;résultats!I$4,1,0),IF(Z1751&gt;résultats!J$4,1,0)))</f>
        <v>0</v>
      </c>
      <c r="C1751">
        <f>IF(AND(Taureaux[[#All],[nombres d''incides M&gt;F]]&gt;résultats!$E$1,Taureaux[[#All],[Race]]=résultats!$C$4),1,0)</f>
        <v>0</v>
      </c>
      <c r="D1751">
        <f>IF(AND(Taureaux[[#All],[nombres d''incides M&gt;F]]=résultats!$E$1,Taureaux[[#All],[Race]]=résultats!$C$4),1,0)</f>
        <v>0</v>
      </c>
      <c r="E1751">
        <f>IF(AND(Taureaux[[#All],[nombres d''incides M&gt;F]]=résultats!$E$1-1,Taureaux[[#All],[Race]]=résultats!$C$4),1,0)</f>
        <v>0</v>
      </c>
      <c r="F1751">
        <f>IF(Taureaux[[#All],[&gt; palier]]=0,0,SUM($C$2:C1751))</f>
        <v>0</v>
      </c>
      <c r="G1751">
        <f>IF(Taureaux[[#All],[=palier]]=0,0,SUM($D$2:D1751)+MAX(Taureaux[[#All],[séquence &gt; palier]]))</f>
        <v>0</v>
      </c>
      <c r="H1751">
        <f>IF(Taureaux[[#All],[=palier-1]]=0,0,SUM($E$2:E1751)+MAX(Taureaux[[#All],[séquence = palier]]))</f>
        <v>0</v>
      </c>
      <c r="I1751" t="str">
        <f>IF(Taureaux[[#All],[&gt; palier]]&gt;0,Q1751,"")</f>
        <v/>
      </c>
      <c r="J1751" t="str">
        <f>IF(Taureaux[[#All],[=palier]]&gt;0,Q1751,"")</f>
        <v/>
      </c>
      <c r="K1751" t="str">
        <f>IF(Taureaux[[#All],[=palier-1]]&gt;0,Q1751,"")</f>
        <v/>
      </c>
      <c r="L1751">
        <f>IF(ROW()-1&lt;=60000,ROW()-1)</f>
        <v>1750</v>
      </c>
      <c r="M1751" s="12" t="str">
        <f>IF(Taureaux[[#This Row],[Nom selon le rang]]="","",VLOOKUP(O1751,Q:AF,10,FALSE))</f>
        <v/>
      </c>
      <c r="N1751" t="str">
        <f>IF(Taureaux[[#This Row],[somme des males selon la liste]]="","",RANK(Taureaux[[#This Row],[somme des males selon la liste]],Taureaux[[#All],[somme des males selon la liste]],0))</f>
        <v/>
      </c>
      <c r="O17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1">
        <v>58599801</v>
      </c>
      <c r="Q1751" t="s">
        <v>2510</v>
      </c>
      <c r="R1751" t="s">
        <v>545</v>
      </c>
      <c r="S1751" t="s">
        <v>29</v>
      </c>
      <c r="T1751">
        <v>1354.91</v>
      </c>
      <c r="U1751">
        <v>64.17</v>
      </c>
      <c r="V1751">
        <v>54.84</v>
      </c>
      <c r="W1751">
        <v>72.150000000000006</v>
      </c>
      <c r="X1751">
        <v>55.33</v>
      </c>
      <c r="Y1751">
        <v>34.299999999999997</v>
      </c>
      <c r="Z1751" s="12">
        <f>SUM(Taureaux[[#This Row],[indice 1]:[Indice 5]])</f>
        <v>280.79000000000002</v>
      </c>
      <c r="AA1751" t="s">
        <v>51</v>
      </c>
      <c r="AB1751" t="s">
        <v>51</v>
      </c>
      <c r="AC1751" t="s">
        <v>52</v>
      </c>
      <c r="AD1751">
        <v>1042</v>
      </c>
      <c r="AE1751">
        <v>30</v>
      </c>
    </row>
    <row r="1752" spans="2:31" x14ac:dyDescent="0.25">
      <c r="B1752" s="2">
        <f>IF(Taureaux[[#This Row],[Race]]&lt;&gt;résultats!$C$4,0,SUM(IF(U1752&gt;résultats!E$4,1,0),IF(V1752&gt;résultats!F$4,1,0),IF(W1752&gt;résultats!G$4,1,0),IF(X1752&gt;résultats!H$4,1,0),IF(Y1752&gt;résultats!I$4,1,0),IF(Z1752&gt;résultats!J$4,1,0)))</f>
        <v>0</v>
      </c>
      <c r="C1752">
        <f>IF(AND(Taureaux[[#All],[nombres d''incides M&gt;F]]&gt;résultats!$E$1,Taureaux[[#All],[Race]]=résultats!$C$4),1,0)</f>
        <v>0</v>
      </c>
      <c r="D1752">
        <f>IF(AND(Taureaux[[#All],[nombres d''incides M&gt;F]]=résultats!$E$1,Taureaux[[#All],[Race]]=résultats!$C$4),1,0)</f>
        <v>0</v>
      </c>
      <c r="E1752">
        <f>IF(AND(Taureaux[[#All],[nombres d''incides M&gt;F]]=résultats!$E$1-1,Taureaux[[#All],[Race]]=résultats!$C$4),1,0)</f>
        <v>0</v>
      </c>
      <c r="F1752">
        <f>IF(Taureaux[[#All],[&gt; palier]]=0,0,SUM($C$2:C1752))</f>
        <v>0</v>
      </c>
      <c r="G1752">
        <f>IF(Taureaux[[#All],[=palier]]=0,0,SUM($D$2:D1752)+MAX(Taureaux[[#All],[séquence &gt; palier]]))</f>
        <v>0</v>
      </c>
      <c r="H1752">
        <f>IF(Taureaux[[#All],[=palier-1]]=0,0,SUM($E$2:E1752)+MAX(Taureaux[[#All],[séquence = palier]]))</f>
        <v>0</v>
      </c>
      <c r="I1752" t="str">
        <f>IF(Taureaux[[#All],[&gt; palier]]&gt;0,Q1752,"")</f>
        <v/>
      </c>
      <c r="J1752" t="str">
        <f>IF(Taureaux[[#All],[=palier]]&gt;0,Q1752,"")</f>
        <v/>
      </c>
      <c r="K1752" t="str">
        <f>IF(Taureaux[[#All],[=palier-1]]&gt;0,Q1752,"")</f>
        <v/>
      </c>
      <c r="L1752">
        <f>IF(ROW()-1&lt;=60000,ROW()-1)</f>
        <v>1751</v>
      </c>
      <c r="M1752" s="12" t="str">
        <f>IF(Taureaux[[#This Row],[Nom selon le rang]]="","",VLOOKUP(O1752,Q:AF,10,FALSE))</f>
        <v/>
      </c>
      <c r="N1752" t="str">
        <f>IF(Taureaux[[#This Row],[somme des males selon la liste]]="","",RANK(Taureaux[[#This Row],[somme des males selon la liste]],Taureaux[[#All],[somme des males selon la liste]],0))</f>
        <v/>
      </c>
      <c r="O17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2">
        <v>82244359</v>
      </c>
      <c r="Q1752" t="s">
        <v>1290</v>
      </c>
      <c r="R1752" t="s">
        <v>632</v>
      </c>
      <c r="S1752" t="s">
        <v>97</v>
      </c>
      <c r="T1752">
        <v>1172.74</v>
      </c>
      <c r="U1752">
        <v>69.73</v>
      </c>
      <c r="V1752">
        <v>66.2</v>
      </c>
      <c r="W1752">
        <v>68.91</v>
      </c>
      <c r="X1752">
        <v>64.58</v>
      </c>
      <c r="Y1752">
        <v>62.58</v>
      </c>
      <c r="Z1752" s="12">
        <f>SUM(Taureaux[[#This Row],[indice 1]:[Indice 5]])</f>
        <v>332</v>
      </c>
      <c r="AA1752" t="s">
        <v>148</v>
      </c>
      <c r="AB1752" t="s">
        <v>148</v>
      </c>
      <c r="AC1752" t="s">
        <v>116</v>
      </c>
      <c r="AD1752">
        <v>9537</v>
      </c>
      <c r="AE1752">
        <v>30</v>
      </c>
    </row>
    <row r="1753" spans="2:31" x14ac:dyDescent="0.25">
      <c r="B1753" s="2">
        <f>IF(Taureaux[[#This Row],[Race]]&lt;&gt;résultats!$C$4,0,SUM(IF(U1753&gt;résultats!E$4,1,0),IF(V1753&gt;résultats!F$4,1,0),IF(W1753&gt;résultats!G$4,1,0),IF(X1753&gt;résultats!H$4,1,0),IF(Y1753&gt;résultats!I$4,1,0),IF(Z1753&gt;résultats!J$4,1,0)))</f>
        <v>0</v>
      </c>
      <c r="C1753">
        <f>IF(AND(Taureaux[[#All],[nombres d''incides M&gt;F]]&gt;résultats!$E$1,Taureaux[[#All],[Race]]=résultats!$C$4),1,0)</f>
        <v>0</v>
      </c>
      <c r="D1753">
        <f>IF(AND(Taureaux[[#All],[nombres d''incides M&gt;F]]=résultats!$E$1,Taureaux[[#All],[Race]]=résultats!$C$4),1,0)</f>
        <v>0</v>
      </c>
      <c r="E1753">
        <f>IF(AND(Taureaux[[#All],[nombres d''incides M&gt;F]]=résultats!$E$1-1,Taureaux[[#All],[Race]]=résultats!$C$4),1,0)</f>
        <v>0</v>
      </c>
      <c r="F1753">
        <f>IF(Taureaux[[#All],[&gt; palier]]=0,0,SUM($C$2:C1753))</f>
        <v>0</v>
      </c>
      <c r="G1753">
        <f>IF(Taureaux[[#All],[=palier]]=0,0,SUM($D$2:D1753)+MAX(Taureaux[[#All],[séquence &gt; palier]]))</f>
        <v>0</v>
      </c>
      <c r="H1753">
        <f>IF(Taureaux[[#All],[=palier-1]]=0,0,SUM($E$2:E1753)+MAX(Taureaux[[#All],[séquence = palier]]))</f>
        <v>0</v>
      </c>
      <c r="I1753" t="str">
        <f>IF(Taureaux[[#All],[&gt; palier]]&gt;0,Q1753,"")</f>
        <v/>
      </c>
      <c r="J1753" t="str">
        <f>IF(Taureaux[[#All],[=palier]]&gt;0,Q1753,"")</f>
        <v/>
      </c>
      <c r="K1753" t="str">
        <f>IF(Taureaux[[#All],[=palier-1]]&gt;0,Q1753,"")</f>
        <v/>
      </c>
      <c r="L1753">
        <f>IF(ROW()-1&lt;=60000,ROW()-1)</f>
        <v>1752</v>
      </c>
      <c r="M1753" s="12" t="str">
        <f>IF(Taureaux[[#This Row],[Nom selon le rang]]="","",VLOOKUP(O1753,Q:AF,10,FALSE))</f>
        <v/>
      </c>
      <c r="N1753" t="str">
        <f>IF(Taureaux[[#This Row],[somme des males selon la liste]]="","",RANK(Taureaux[[#This Row],[somme des males selon la liste]],Taureaux[[#All],[somme des males selon la liste]],0))</f>
        <v/>
      </c>
      <c r="O17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3">
        <v>6424547</v>
      </c>
      <c r="Q1753" t="s">
        <v>2160</v>
      </c>
      <c r="R1753" t="s">
        <v>36</v>
      </c>
      <c r="S1753" t="s">
        <v>71</v>
      </c>
      <c r="T1753">
        <v>1121.55</v>
      </c>
      <c r="U1753">
        <v>62.27</v>
      </c>
      <c r="V1753">
        <v>69.44</v>
      </c>
      <c r="W1753">
        <v>63.83</v>
      </c>
      <c r="X1753">
        <v>61.57</v>
      </c>
      <c r="Y1753">
        <v>54.27</v>
      </c>
      <c r="Z1753" s="12">
        <f>SUM(Taureaux[[#This Row],[indice 1]:[Indice 5]])</f>
        <v>311.38</v>
      </c>
      <c r="AA1753" t="s">
        <v>38</v>
      </c>
      <c r="AB1753" t="s">
        <v>38</v>
      </c>
      <c r="AC1753" t="s">
        <v>39</v>
      </c>
      <c r="AD1753">
        <v>7082</v>
      </c>
      <c r="AE1753">
        <v>90</v>
      </c>
    </row>
    <row r="1754" spans="2:31" x14ac:dyDescent="0.25">
      <c r="B1754" s="2">
        <f>IF(Taureaux[[#This Row],[Race]]&lt;&gt;résultats!$C$4,0,SUM(IF(U1754&gt;résultats!E$4,1,0),IF(V1754&gt;résultats!F$4,1,0),IF(W1754&gt;résultats!G$4,1,0),IF(X1754&gt;résultats!H$4,1,0),IF(Y1754&gt;résultats!I$4,1,0),IF(Z1754&gt;résultats!J$4,1,0)))</f>
        <v>5</v>
      </c>
      <c r="C1754">
        <f>IF(AND(Taureaux[[#All],[nombres d''incides M&gt;F]]&gt;résultats!$E$1,Taureaux[[#All],[Race]]=résultats!$C$4),1,0)</f>
        <v>1</v>
      </c>
      <c r="D1754">
        <f>IF(AND(Taureaux[[#All],[nombres d''incides M&gt;F]]=résultats!$E$1,Taureaux[[#All],[Race]]=résultats!$C$4),1,0)</f>
        <v>0</v>
      </c>
      <c r="E1754">
        <f>IF(AND(Taureaux[[#All],[nombres d''incides M&gt;F]]=résultats!$E$1-1,Taureaux[[#All],[Race]]=résultats!$C$4),1,0)</f>
        <v>0</v>
      </c>
      <c r="F1754">
        <f>IF(Taureaux[[#All],[&gt; palier]]=0,0,SUM($C$2:C1754))</f>
        <v>54</v>
      </c>
      <c r="G1754">
        <f>IF(Taureaux[[#All],[=palier]]=0,0,SUM($D$2:D1754)+MAX(Taureaux[[#All],[séquence &gt; palier]]))</f>
        <v>0</v>
      </c>
      <c r="H1754">
        <f>IF(Taureaux[[#All],[=palier-1]]=0,0,SUM($E$2:E1754)+MAX(Taureaux[[#All],[séquence = palier]]))</f>
        <v>0</v>
      </c>
      <c r="I1754" t="str">
        <f>IF(Taureaux[[#All],[&gt; palier]]&gt;0,Q1754,"")</f>
        <v xml:space="preserve">CELEINAIT DE ~GAEC DE LA </v>
      </c>
      <c r="J1754" t="str">
        <f>IF(Taureaux[[#All],[=palier]]&gt;0,Q1754,"")</f>
        <v/>
      </c>
      <c r="K1754" t="str">
        <f>IF(Taureaux[[#All],[=palier-1]]&gt;0,Q1754,"")</f>
        <v/>
      </c>
      <c r="L1754">
        <f>IF(ROW()-1&lt;=60000,ROW()-1)</f>
        <v>1753</v>
      </c>
      <c r="M1754" s="12" t="str">
        <f>IF(Taureaux[[#This Row],[Nom selon le rang]]="","",VLOOKUP(O1754,Q:AF,10,FALSE))</f>
        <v/>
      </c>
      <c r="N1754" t="str">
        <f>IF(Taureaux[[#This Row],[somme des males selon la liste]]="","",RANK(Taureaux[[#This Row],[somme des males selon la liste]],Taureaux[[#All],[somme des males selon la liste]],0))</f>
        <v/>
      </c>
      <c r="O17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4">
        <v>78672049</v>
      </c>
      <c r="Q1754" t="s">
        <v>1203</v>
      </c>
      <c r="R1754" t="s">
        <v>7</v>
      </c>
      <c r="S1754" t="s">
        <v>112</v>
      </c>
      <c r="T1754">
        <v>1011.17</v>
      </c>
      <c r="U1754">
        <v>62.06</v>
      </c>
      <c r="V1754">
        <v>61.82</v>
      </c>
      <c r="W1754">
        <v>72.17</v>
      </c>
      <c r="X1754">
        <v>63.15</v>
      </c>
      <c r="Y1754">
        <v>71.44</v>
      </c>
      <c r="Z1754" s="12">
        <f>SUM(Taureaux[[#This Row],[indice 1]:[Indice 5]])</f>
        <v>330.64</v>
      </c>
      <c r="AA1754" t="s">
        <v>148</v>
      </c>
      <c r="AB1754" t="s">
        <v>148</v>
      </c>
      <c r="AC1754" t="s">
        <v>116</v>
      </c>
      <c r="AD1754">
        <v>25772</v>
      </c>
      <c r="AE1754">
        <v>30</v>
      </c>
    </row>
    <row r="1755" spans="2:31" x14ac:dyDescent="0.25">
      <c r="B1755" s="2">
        <f>IF(Taureaux[[#This Row],[Race]]&lt;&gt;résultats!$C$4,0,SUM(IF(U1755&gt;résultats!E$4,1,0),IF(V1755&gt;résultats!F$4,1,0),IF(W1755&gt;résultats!G$4,1,0),IF(X1755&gt;résultats!H$4,1,0),IF(Y1755&gt;résultats!I$4,1,0),IF(Z1755&gt;résultats!J$4,1,0)))</f>
        <v>0</v>
      </c>
      <c r="C1755">
        <f>IF(AND(Taureaux[[#All],[nombres d''incides M&gt;F]]&gt;résultats!$E$1,Taureaux[[#All],[Race]]=résultats!$C$4),1,0)</f>
        <v>0</v>
      </c>
      <c r="D1755">
        <f>IF(AND(Taureaux[[#All],[nombres d''incides M&gt;F]]=résultats!$E$1,Taureaux[[#All],[Race]]=résultats!$C$4),1,0)</f>
        <v>0</v>
      </c>
      <c r="E1755">
        <f>IF(AND(Taureaux[[#All],[nombres d''incides M&gt;F]]=résultats!$E$1-1,Taureaux[[#All],[Race]]=résultats!$C$4),1,0)</f>
        <v>0</v>
      </c>
      <c r="F1755">
        <f>IF(Taureaux[[#All],[&gt; palier]]=0,0,SUM($C$2:C1755))</f>
        <v>0</v>
      </c>
      <c r="G1755">
        <f>IF(Taureaux[[#All],[=palier]]=0,0,SUM($D$2:D1755)+MAX(Taureaux[[#All],[séquence &gt; palier]]))</f>
        <v>0</v>
      </c>
      <c r="H1755">
        <f>IF(Taureaux[[#All],[=palier-1]]=0,0,SUM($E$2:E1755)+MAX(Taureaux[[#All],[séquence = palier]]))</f>
        <v>0</v>
      </c>
      <c r="I1755" t="str">
        <f>IF(Taureaux[[#All],[&gt; palier]]&gt;0,Q1755,"")</f>
        <v/>
      </c>
      <c r="J1755" t="str">
        <f>IF(Taureaux[[#All],[=palier]]&gt;0,Q1755,"")</f>
        <v/>
      </c>
      <c r="K1755" t="str">
        <f>IF(Taureaux[[#All],[=palier-1]]&gt;0,Q1755,"")</f>
        <v/>
      </c>
      <c r="L1755">
        <f>IF(ROW()-1&lt;=60000,ROW()-1)</f>
        <v>1754</v>
      </c>
      <c r="M1755" s="12" t="str">
        <f>IF(Taureaux[[#This Row],[Nom selon le rang]]="","",VLOOKUP(O1755,Q:AF,10,FALSE))</f>
        <v/>
      </c>
      <c r="N1755" t="str">
        <f>IF(Taureaux[[#This Row],[somme des males selon la liste]]="","",RANK(Taureaux[[#This Row],[somme des males selon la liste]],Taureaux[[#All],[somme des males selon la liste]],0))</f>
        <v/>
      </c>
      <c r="O17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5">
        <v>58555741</v>
      </c>
      <c r="Q1755" t="s">
        <v>2179</v>
      </c>
      <c r="R1755" t="s">
        <v>456</v>
      </c>
      <c r="S1755" t="s">
        <v>71</v>
      </c>
      <c r="T1755">
        <v>1017.95</v>
      </c>
      <c r="U1755">
        <v>68.41</v>
      </c>
      <c r="V1755">
        <v>62.91</v>
      </c>
      <c r="W1755">
        <v>63.3</v>
      </c>
      <c r="X1755">
        <v>46.1</v>
      </c>
      <c r="Y1755">
        <v>70.489999999999995</v>
      </c>
      <c r="Z1755" s="12">
        <f>SUM(Taureaux[[#This Row],[indice 1]:[Indice 5]])</f>
        <v>311.20999999999998</v>
      </c>
      <c r="AA1755" t="s">
        <v>148</v>
      </c>
      <c r="AB1755" t="s">
        <v>148</v>
      </c>
      <c r="AC1755" t="s">
        <v>116</v>
      </c>
      <c r="AD1755">
        <v>30150</v>
      </c>
      <c r="AE1755">
        <v>30</v>
      </c>
    </row>
    <row r="1756" spans="2:31" x14ac:dyDescent="0.25">
      <c r="B1756" s="2">
        <f>IF(Taureaux[[#This Row],[Race]]&lt;&gt;résultats!$C$4,0,SUM(IF(U1756&gt;résultats!E$4,1,0),IF(V1756&gt;résultats!F$4,1,0),IF(W1756&gt;résultats!G$4,1,0),IF(X1756&gt;résultats!H$4,1,0),IF(Y1756&gt;résultats!I$4,1,0),IF(Z1756&gt;résultats!J$4,1,0)))</f>
        <v>0</v>
      </c>
      <c r="C1756">
        <f>IF(AND(Taureaux[[#All],[nombres d''incides M&gt;F]]&gt;résultats!$E$1,Taureaux[[#All],[Race]]=résultats!$C$4),1,0)</f>
        <v>0</v>
      </c>
      <c r="D1756">
        <f>IF(AND(Taureaux[[#All],[nombres d''incides M&gt;F]]=résultats!$E$1,Taureaux[[#All],[Race]]=résultats!$C$4),1,0)</f>
        <v>0</v>
      </c>
      <c r="E1756">
        <f>IF(AND(Taureaux[[#All],[nombres d''incides M&gt;F]]=résultats!$E$1-1,Taureaux[[#All],[Race]]=résultats!$C$4),1,0)</f>
        <v>0</v>
      </c>
      <c r="F1756">
        <f>IF(Taureaux[[#All],[&gt; palier]]=0,0,SUM($C$2:C1756))</f>
        <v>0</v>
      </c>
      <c r="G1756">
        <f>IF(Taureaux[[#All],[=palier]]=0,0,SUM($D$2:D1756)+MAX(Taureaux[[#All],[séquence &gt; palier]]))</f>
        <v>0</v>
      </c>
      <c r="H1756">
        <f>IF(Taureaux[[#All],[=palier-1]]=0,0,SUM($E$2:E1756)+MAX(Taureaux[[#All],[séquence = palier]]))</f>
        <v>0</v>
      </c>
      <c r="I1756" t="str">
        <f>IF(Taureaux[[#All],[&gt; palier]]&gt;0,Q1756,"")</f>
        <v/>
      </c>
      <c r="J1756" t="str">
        <f>IF(Taureaux[[#All],[=palier]]&gt;0,Q1756,"")</f>
        <v/>
      </c>
      <c r="K1756" t="str">
        <f>IF(Taureaux[[#All],[=palier-1]]&gt;0,Q1756,"")</f>
        <v/>
      </c>
      <c r="L1756">
        <f>IF(ROW()-1&lt;=60000,ROW()-1)</f>
        <v>1755</v>
      </c>
      <c r="M1756" s="12" t="str">
        <f>IF(Taureaux[[#This Row],[Nom selon le rang]]="","",VLOOKUP(O1756,Q:AF,10,FALSE))</f>
        <v/>
      </c>
      <c r="N1756" t="str">
        <f>IF(Taureaux[[#This Row],[somme des males selon la liste]]="","",RANK(Taureaux[[#This Row],[somme des males selon la liste]],Taureaux[[#All],[somme des males selon la liste]],0))</f>
        <v/>
      </c>
      <c r="O17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6">
        <v>78751062</v>
      </c>
      <c r="Q1756" t="s">
        <v>455</v>
      </c>
      <c r="R1756" t="s">
        <v>36</v>
      </c>
      <c r="S1756" t="s">
        <v>100</v>
      </c>
      <c r="T1756">
        <v>1168.76</v>
      </c>
      <c r="U1756">
        <v>75.08</v>
      </c>
      <c r="V1756">
        <v>72.45</v>
      </c>
      <c r="W1756">
        <v>78.599999999999994</v>
      </c>
      <c r="X1756">
        <v>63.44</v>
      </c>
      <c r="Y1756">
        <v>61.4</v>
      </c>
      <c r="Z1756" s="12">
        <f>SUM(Taureaux[[#This Row],[indice 1]:[Indice 5]])</f>
        <v>350.96999999999997</v>
      </c>
      <c r="AA1756" t="s">
        <v>164</v>
      </c>
      <c r="AB1756" t="s">
        <v>164</v>
      </c>
      <c r="AC1756" t="s">
        <v>165</v>
      </c>
      <c r="AD1756">
        <v>2022</v>
      </c>
      <c r="AE1756">
        <v>30</v>
      </c>
    </row>
    <row r="1757" spans="2:31" x14ac:dyDescent="0.25">
      <c r="B1757" s="2">
        <f>IF(Taureaux[[#This Row],[Race]]&lt;&gt;résultats!$C$4,0,SUM(IF(U1757&gt;résultats!E$4,1,0),IF(V1757&gt;résultats!F$4,1,0),IF(W1757&gt;résultats!G$4,1,0),IF(X1757&gt;résultats!H$4,1,0),IF(Y1757&gt;résultats!I$4,1,0),IF(Z1757&gt;résultats!J$4,1,0)))</f>
        <v>0</v>
      </c>
      <c r="C1757">
        <f>IF(AND(Taureaux[[#All],[nombres d''incides M&gt;F]]&gt;résultats!$E$1,Taureaux[[#All],[Race]]=résultats!$C$4),1,0)</f>
        <v>0</v>
      </c>
      <c r="D1757">
        <f>IF(AND(Taureaux[[#All],[nombres d''incides M&gt;F]]=résultats!$E$1,Taureaux[[#All],[Race]]=résultats!$C$4),1,0)</f>
        <v>0</v>
      </c>
      <c r="E1757">
        <f>IF(AND(Taureaux[[#All],[nombres d''incides M&gt;F]]=résultats!$E$1-1,Taureaux[[#All],[Race]]=résultats!$C$4),1,0)</f>
        <v>0</v>
      </c>
      <c r="F1757">
        <f>IF(Taureaux[[#All],[&gt; palier]]=0,0,SUM($C$2:C1757))</f>
        <v>0</v>
      </c>
      <c r="G1757">
        <f>IF(Taureaux[[#All],[=palier]]=0,0,SUM($D$2:D1757)+MAX(Taureaux[[#All],[séquence &gt; palier]]))</f>
        <v>0</v>
      </c>
      <c r="H1757">
        <f>IF(Taureaux[[#All],[=palier-1]]=0,0,SUM($E$2:E1757)+MAX(Taureaux[[#All],[séquence = palier]]))</f>
        <v>0</v>
      </c>
      <c r="I1757" t="str">
        <f>IF(Taureaux[[#All],[&gt; palier]]&gt;0,Q1757,"")</f>
        <v/>
      </c>
      <c r="J1757" t="str">
        <f>IF(Taureaux[[#All],[=palier]]&gt;0,Q1757,"")</f>
        <v/>
      </c>
      <c r="K1757" t="str">
        <f>IF(Taureaux[[#All],[=palier-1]]&gt;0,Q1757,"")</f>
        <v/>
      </c>
      <c r="L1757">
        <f>IF(ROW()-1&lt;=60000,ROW()-1)</f>
        <v>1756</v>
      </c>
      <c r="M1757" s="12" t="str">
        <f>IF(Taureaux[[#This Row],[Nom selon le rang]]="","",VLOOKUP(O1757,Q:AF,10,FALSE))</f>
        <v/>
      </c>
      <c r="N1757" t="str">
        <f>IF(Taureaux[[#This Row],[somme des males selon la liste]]="","",RANK(Taureaux[[#This Row],[somme des males selon la liste]],Taureaux[[#All],[somme des males selon la liste]],0))</f>
        <v/>
      </c>
      <c r="O17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7">
        <v>80492857</v>
      </c>
      <c r="Q1757" t="s">
        <v>1611</v>
      </c>
      <c r="R1757" t="s">
        <v>244</v>
      </c>
      <c r="S1757" t="s">
        <v>99</v>
      </c>
      <c r="T1757">
        <v>1019.49</v>
      </c>
      <c r="U1757">
        <v>70.67</v>
      </c>
      <c r="V1757">
        <v>67.72</v>
      </c>
      <c r="W1757">
        <v>65.819999999999993</v>
      </c>
      <c r="X1757">
        <v>54.83</v>
      </c>
      <c r="Y1757">
        <v>68.34</v>
      </c>
      <c r="Z1757" s="12">
        <f>SUM(Taureaux[[#This Row],[indice 1]:[Indice 5]])</f>
        <v>327.38</v>
      </c>
      <c r="AA1757" t="s">
        <v>148</v>
      </c>
      <c r="AB1757" t="s">
        <v>148</v>
      </c>
      <c r="AC1757" t="s">
        <v>116</v>
      </c>
      <c r="AD1757">
        <v>29171</v>
      </c>
      <c r="AE1757">
        <v>30</v>
      </c>
    </row>
    <row r="1758" spans="2:31" x14ac:dyDescent="0.25">
      <c r="B1758" s="2">
        <f>IF(Taureaux[[#This Row],[Race]]&lt;&gt;résultats!$C$4,0,SUM(IF(U1758&gt;résultats!E$4,1,0),IF(V1758&gt;résultats!F$4,1,0),IF(W1758&gt;résultats!G$4,1,0),IF(X1758&gt;résultats!H$4,1,0),IF(Y1758&gt;résultats!I$4,1,0),IF(Z1758&gt;résultats!J$4,1,0)))</f>
        <v>0</v>
      </c>
      <c r="C1758">
        <f>IF(AND(Taureaux[[#All],[nombres d''incides M&gt;F]]&gt;résultats!$E$1,Taureaux[[#All],[Race]]=résultats!$C$4),1,0)</f>
        <v>0</v>
      </c>
      <c r="D1758">
        <f>IF(AND(Taureaux[[#All],[nombres d''incides M&gt;F]]=résultats!$E$1,Taureaux[[#All],[Race]]=résultats!$C$4),1,0)</f>
        <v>0</v>
      </c>
      <c r="E1758">
        <f>IF(AND(Taureaux[[#All],[nombres d''incides M&gt;F]]=résultats!$E$1-1,Taureaux[[#All],[Race]]=résultats!$C$4),1,0)</f>
        <v>0</v>
      </c>
      <c r="F1758">
        <f>IF(Taureaux[[#All],[&gt; palier]]=0,0,SUM($C$2:C1758))</f>
        <v>0</v>
      </c>
      <c r="G1758">
        <f>IF(Taureaux[[#All],[=palier]]=0,0,SUM($D$2:D1758)+MAX(Taureaux[[#All],[séquence &gt; palier]]))</f>
        <v>0</v>
      </c>
      <c r="H1758">
        <f>IF(Taureaux[[#All],[=palier-1]]=0,0,SUM($E$2:E1758)+MAX(Taureaux[[#All],[séquence = palier]]))</f>
        <v>0</v>
      </c>
      <c r="I1758" t="str">
        <f>IF(Taureaux[[#All],[&gt; palier]]&gt;0,Q1758,"")</f>
        <v/>
      </c>
      <c r="J1758" t="str">
        <f>IF(Taureaux[[#All],[=palier]]&gt;0,Q1758,"")</f>
        <v/>
      </c>
      <c r="K1758" t="str">
        <f>IF(Taureaux[[#All],[=palier-1]]&gt;0,Q1758,"")</f>
        <v/>
      </c>
      <c r="L1758">
        <f>IF(ROW()-1&lt;=60000,ROW()-1)</f>
        <v>1757</v>
      </c>
      <c r="M1758" s="12" t="str">
        <f>IF(Taureaux[[#This Row],[Nom selon le rang]]="","",VLOOKUP(O1758,Q:AF,10,FALSE))</f>
        <v/>
      </c>
      <c r="N1758" t="str">
        <f>IF(Taureaux[[#This Row],[somme des males selon la liste]]="","",RANK(Taureaux[[#This Row],[somme des males selon la liste]],Taureaux[[#All],[somme des males selon la liste]],0))</f>
        <v/>
      </c>
      <c r="O17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8">
        <v>22567781</v>
      </c>
      <c r="Q1758" t="s">
        <v>2406</v>
      </c>
      <c r="R1758" t="s">
        <v>456</v>
      </c>
      <c r="S1758" t="s">
        <v>88</v>
      </c>
      <c r="T1758">
        <v>914.09</v>
      </c>
      <c r="U1758">
        <v>61.07</v>
      </c>
      <c r="V1758">
        <v>65.5</v>
      </c>
      <c r="W1758">
        <v>56.09</v>
      </c>
      <c r="X1758">
        <v>57.07</v>
      </c>
      <c r="Y1758">
        <v>64.62</v>
      </c>
      <c r="Z1758" s="12">
        <f>SUM(Taureaux[[#This Row],[indice 1]:[Indice 5]])</f>
        <v>304.35000000000002</v>
      </c>
      <c r="AA1758" t="s">
        <v>63</v>
      </c>
      <c r="AB1758" t="s">
        <v>125</v>
      </c>
      <c r="AC1758" t="s">
        <v>126</v>
      </c>
      <c r="AD1758">
        <v>10</v>
      </c>
      <c r="AE1758">
        <v>130</v>
      </c>
    </row>
    <row r="1759" spans="2:31" x14ac:dyDescent="0.25">
      <c r="B1759" s="2">
        <f>IF(Taureaux[[#This Row],[Race]]&lt;&gt;résultats!$C$4,0,SUM(IF(U1759&gt;résultats!E$4,1,0),IF(V1759&gt;résultats!F$4,1,0),IF(W1759&gt;résultats!G$4,1,0),IF(X1759&gt;résultats!H$4,1,0),IF(Y1759&gt;résultats!I$4,1,0),IF(Z1759&gt;résultats!J$4,1,0)))</f>
        <v>0</v>
      </c>
      <c r="C1759">
        <f>IF(AND(Taureaux[[#All],[nombres d''incides M&gt;F]]&gt;résultats!$E$1,Taureaux[[#All],[Race]]=résultats!$C$4),1,0)</f>
        <v>0</v>
      </c>
      <c r="D1759">
        <f>IF(AND(Taureaux[[#All],[nombres d''incides M&gt;F]]=résultats!$E$1,Taureaux[[#All],[Race]]=résultats!$C$4),1,0)</f>
        <v>0</v>
      </c>
      <c r="E1759">
        <f>IF(AND(Taureaux[[#All],[nombres d''incides M&gt;F]]=résultats!$E$1-1,Taureaux[[#All],[Race]]=résultats!$C$4),1,0)</f>
        <v>0</v>
      </c>
      <c r="F1759">
        <f>IF(Taureaux[[#All],[&gt; palier]]=0,0,SUM($C$2:C1759))</f>
        <v>0</v>
      </c>
      <c r="G1759">
        <f>IF(Taureaux[[#All],[=palier]]=0,0,SUM($D$2:D1759)+MAX(Taureaux[[#All],[séquence &gt; palier]]))</f>
        <v>0</v>
      </c>
      <c r="H1759">
        <f>IF(Taureaux[[#All],[=palier-1]]=0,0,SUM($E$2:E1759)+MAX(Taureaux[[#All],[séquence = palier]]))</f>
        <v>0</v>
      </c>
      <c r="I1759" t="str">
        <f>IF(Taureaux[[#All],[&gt; palier]]&gt;0,Q1759,"")</f>
        <v/>
      </c>
      <c r="J1759" t="str">
        <f>IF(Taureaux[[#All],[=palier]]&gt;0,Q1759,"")</f>
        <v/>
      </c>
      <c r="K1759" t="str">
        <f>IF(Taureaux[[#All],[=palier-1]]&gt;0,Q1759,"")</f>
        <v/>
      </c>
      <c r="L1759">
        <f>IF(ROW()-1&lt;=60000,ROW()-1)</f>
        <v>1758</v>
      </c>
      <c r="M1759" s="12" t="str">
        <f>IF(Taureaux[[#This Row],[Nom selon le rang]]="","",VLOOKUP(O1759,Q:AF,10,FALSE))</f>
        <v/>
      </c>
      <c r="N1759" t="str">
        <f>IF(Taureaux[[#This Row],[somme des males selon la liste]]="","",RANK(Taureaux[[#This Row],[somme des males selon la liste]],Taureaux[[#All],[somme des males selon la liste]],0))</f>
        <v/>
      </c>
      <c r="O17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59">
        <v>58590181</v>
      </c>
      <c r="Q1759" t="s">
        <v>2131</v>
      </c>
      <c r="R1759" t="s">
        <v>456</v>
      </c>
      <c r="S1759" t="s">
        <v>71</v>
      </c>
      <c r="T1759">
        <v>992.55</v>
      </c>
      <c r="U1759">
        <v>57.21</v>
      </c>
      <c r="V1759">
        <v>63.94</v>
      </c>
      <c r="W1759">
        <v>61.71</v>
      </c>
      <c r="X1759">
        <v>62.58</v>
      </c>
      <c r="Y1759">
        <v>68.97</v>
      </c>
      <c r="Z1759" s="12">
        <f>SUM(Taureaux[[#This Row],[indice 1]:[Indice 5]])</f>
        <v>314.40999999999997</v>
      </c>
      <c r="AA1759" t="s">
        <v>148</v>
      </c>
      <c r="AB1759" t="s">
        <v>148</v>
      </c>
      <c r="AC1759" t="s">
        <v>116</v>
      </c>
      <c r="AD1759">
        <v>24432</v>
      </c>
      <c r="AE1759">
        <v>30</v>
      </c>
    </row>
    <row r="1760" spans="2:31" x14ac:dyDescent="0.25">
      <c r="B1760" s="2">
        <f>IF(Taureaux[[#This Row],[Race]]&lt;&gt;résultats!$C$4,0,SUM(IF(U1760&gt;résultats!E$4,1,0),IF(V1760&gt;résultats!F$4,1,0),IF(W1760&gt;résultats!G$4,1,0),IF(X1760&gt;résultats!H$4,1,0),IF(Y1760&gt;résultats!I$4,1,0),IF(Z1760&gt;résultats!J$4,1,0)))</f>
        <v>0</v>
      </c>
      <c r="C1760">
        <f>IF(AND(Taureaux[[#All],[nombres d''incides M&gt;F]]&gt;résultats!$E$1,Taureaux[[#All],[Race]]=résultats!$C$4),1,0)</f>
        <v>0</v>
      </c>
      <c r="D1760">
        <f>IF(AND(Taureaux[[#All],[nombres d''incides M&gt;F]]=résultats!$E$1,Taureaux[[#All],[Race]]=résultats!$C$4),1,0)</f>
        <v>0</v>
      </c>
      <c r="E1760">
        <f>IF(AND(Taureaux[[#All],[nombres d''incides M&gt;F]]=résultats!$E$1-1,Taureaux[[#All],[Race]]=résultats!$C$4),1,0)</f>
        <v>0</v>
      </c>
      <c r="F1760">
        <f>IF(Taureaux[[#All],[&gt; palier]]=0,0,SUM($C$2:C1760))</f>
        <v>0</v>
      </c>
      <c r="G1760">
        <f>IF(Taureaux[[#All],[=palier]]=0,0,SUM($D$2:D1760)+MAX(Taureaux[[#All],[séquence &gt; palier]]))</f>
        <v>0</v>
      </c>
      <c r="H1760">
        <f>IF(Taureaux[[#All],[=palier-1]]=0,0,SUM($E$2:E1760)+MAX(Taureaux[[#All],[séquence = palier]]))</f>
        <v>0</v>
      </c>
      <c r="I1760" t="str">
        <f>IF(Taureaux[[#All],[&gt; palier]]&gt;0,Q1760,"")</f>
        <v/>
      </c>
      <c r="J1760" t="str">
        <f>IF(Taureaux[[#All],[=palier]]&gt;0,Q1760,"")</f>
        <v/>
      </c>
      <c r="K1760" t="str">
        <f>IF(Taureaux[[#All],[=palier-1]]&gt;0,Q1760,"")</f>
        <v/>
      </c>
      <c r="L1760">
        <f>IF(ROW()-1&lt;=60000,ROW()-1)</f>
        <v>1759</v>
      </c>
      <c r="M1760" s="12" t="str">
        <f>IF(Taureaux[[#This Row],[Nom selon le rang]]="","",VLOOKUP(O1760,Q:AF,10,FALSE))</f>
        <v/>
      </c>
      <c r="N1760" t="str">
        <f>IF(Taureaux[[#This Row],[somme des males selon la liste]]="","",RANK(Taureaux[[#This Row],[somme des males selon la liste]],Taureaux[[#All],[somme des males selon la liste]],0))</f>
        <v/>
      </c>
      <c r="O17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0">
        <v>81717832</v>
      </c>
      <c r="Q1760" t="s">
        <v>1196</v>
      </c>
      <c r="R1760" t="s">
        <v>379</v>
      </c>
      <c r="S1760" t="s">
        <v>92</v>
      </c>
      <c r="T1760">
        <v>1022.39</v>
      </c>
      <c r="U1760">
        <v>71.53</v>
      </c>
      <c r="V1760">
        <v>66.64</v>
      </c>
      <c r="W1760">
        <v>69.8</v>
      </c>
      <c r="X1760">
        <v>65.489999999999995</v>
      </c>
      <c r="Y1760">
        <v>59.73</v>
      </c>
      <c r="Z1760" s="12">
        <f>SUM(Taureaux[[#This Row],[indice 1]:[Indice 5]])</f>
        <v>333.19000000000005</v>
      </c>
      <c r="AA1760" t="s">
        <v>148</v>
      </c>
      <c r="AB1760" t="s">
        <v>148</v>
      </c>
      <c r="AC1760" t="s">
        <v>116</v>
      </c>
      <c r="AD1760">
        <v>15748</v>
      </c>
      <c r="AE1760">
        <v>30</v>
      </c>
    </row>
    <row r="1761" spans="2:31" x14ac:dyDescent="0.25">
      <c r="B1761" s="2">
        <f>IF(Taureaux[[#This Row],[Race]]&lt;&gt;résultats!$C$4,0,SUM(IF(U1761&gt;résultats!E$4,1,0),IF(V1761&gt;résultats!F$4,1,0),IF(W1761&gt;résultats!G$4,1,0),IF(X1761&gt;résultats!H$4,1,0),IF(Y1761&gt;résultats!I$4,1,0),IF(Z1761&gt;résultats!J$4,1,0)))</f>
        <v>0</v>
      </c>
      <c r="C1761">
        <f>IF(AND(Taureaux[[#All],[nombres d''incides M&gt;F]]&gt;résultats!$E$1,Taureaux[[#All],[Race]]=résultats!$C$4),1,0)</f>
        <v>0</v>
      </c>
      <c r="D1761">
        <f>IF(AND(Taureaux[[#All],[nombres d''incides M&gt;F]]=résultats!$E$1,Taureaux[[#All],[Race]]=résultats!$C$4),1,0)</f>
        <v>0</v>
      </c>
      <c r="E1761">
        <f>IF(AND(Taureaux[[#All],[nombres d''incides M&gt;F]]=résultats!$E$1-1,Taureaux[[#All],[Race]]=résultats!$C$4),1,0)</f>
        <v>0</v>
      </c>
      <c r="F1761">
        <f>IF(Taureaux[[#All],[&gt; palier]]=0,0,SUM($C$2:C1761))</f>
        <v>0</v>
      </c>
      <c r="G1761">
        <f>IF(Taureaux[[#All],[=palier]]=0,0,SUM($D$2:D1761)+MAX(Taureaux[[#All],[séquence &gt; palier]]))</f>
        <v>0</v>
      </c>
      <c r="H1761">
        <f>IF(Taureaux[[#All],[=palier-1]]=0,0,SUM($E$2:E1761)+MAX(Taureaux[[#All],[séquence = palier]]))</f>
        <v>0</v>
      </c>
      <c r="I1761" t="str">
        <f>IF(Taureaux[[#All],[&gt; palier]]&gt;0,Q1761,"")</f>
        <v/>
      </c>
      <c r="J1761" t="str">
        <f>IF(Taureaux[[#All],[=palier]]&gt;0,Q1761,"")</f>
        <v/>
      </c>
      <c r="K1761" t="str">
        <f>IF(Taureaux[[#All],[=palier-1]]&gt;0,Q1761,"")</f>
        <v/>
      </c>
      <c r="L1761">
        <f>IF(ROW()-1&lt;=60000,ROW()-1)</f>
        <v>1760</v>
      </c>
      <c r="M1761" s="12" t="str">
        <f>IF(Taureaux[[#This Row],[Nom selon le rang]]="","",VLOOKUP(O1761,Q:AF,10,FALSE))</f>
        <v/>
      </c>
      <c r="N1761" t="str">
        <f>IF(Taureaux[[#This Row],[somme des males selon la liste]]="","",RANK(Taureaux[[#This Row],[somme des males selon la liste]],Taureaux[[#All],[somme des males selon la liste]],0))</f>
        <v/>
      </c>
      <c r="O17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1">
        <v>77714515</v>
      </c>
      <c r="Q1761" t="s">
        <v>539</v>
      </c>
      <c r="R1761" t="s">
        <v>36</v>
      </c>
      <c r="S1761" t="s">
        <v>81</v>
      </c>
      <c r="T1761">
        <v>1016.98</v>
      </c>
      <c r="U1761">
        <v>72.72</v>
      </c>
      <c r="V1761">
        <v>69.42</v>
      </c>
      <c r="W1761">
        <v>74.290000000000006</v>
      </c>
      <c r="X1761">
        <v>67.95</v>
      </c>
      <c r="Y1761">
        <v>65.88</v>
      </c>
      <c r="Z1761" s="12">
        <f>SUM(Taureaux[[#This Row],[indice 1]:[Indice 5]])</f>
        <v>350.26</v>
      </c>
      <c r="AA1761" t="s">
        <v>131</v>
      </c>
      <c r="AB1761" t="s">
        <v>131</v>
      </c>
      <c r="AC1761" t="s">
        <v>44</v>
      </c>
      <c r="AD1761">
        <v>365</v>
      </c>
      <c r="AE1761">
        <v>90</v>
      </c>
    </row>
    <row r="1762" spans="2:31" x14ac:dyDescent="0.25">
      <c r="B1762" s="2">
        <f>IF(Taureaux[[#This Row],[Race]]&lt;&gt;résultats!$C$4,0,SUM(IF(U1762&gt;résultats!E$4,1,0),IF(V1762&gt;résultats!F$4,1,0),IF(W1762&gt;résultats!G$4,1,0),IF(X1762&gt;résultats!H$4,1,0),IF(Y1762&gt;résultats!I$4,1,0),IF(Z1762&gt;résultats!J$4,1,0)))</f>
        <v>0</v>
      </c>
      <c r="C1762">
        <f>IF(AND(Taureaux[[#All],[nombres d''incides M&gt;F]]&gt;résultats!$E$1,Taureaux[[#All],[Race]]=résultats!$C$4),1,0)</f>
        <v>0</v>
      </c>
      <c r="D1762">
        <f>IF(AND(Taureaux[[#All],[nombres d''incides M&gt;F]]=résultats!$E$1,Taureaux[[#All],[Race]]=résultats!$C$4),1,0)</f>
        <v>0</v>
      </c>
      <c r="E1762">
        <f>IF(AND(Taureaux[[#All],[nombres d''incides M&gt;F]]=résultats!$E$1-1,Taureaux[[#All],[Race]]=résultats!$C$4),1,0)</f>
        <v>0</v>
      </c>
      <c r="F1762">
        <f>IF(Taureaux[[#All],[&gt; palier]]=0,0,SUM($C$2:C1762))</f>
        <v>0</v>
      </c>
      <c r="G1762">
        <f>IF(Taureaux[[#All],[=palier]]=0,0,SUM($D$2:D1762)+MAX(Taureaux[[#All],[séquence &gt; palier]]))</f>
        <v>0</v>
      </c>
      <c r="H1762">
        <f>IF(Taureaux[[#All],[=palier-1]]=0,0,SUM($E$2:E1762)+MAX(Taureaux[[#All],[séquence = palier]]))</f>
        <v>0</v>
      </c>
      <c r="I1762" t="str">
        <f>IF(Taureaux[[#All],[&gt; palier]]&gt;0,Q1762,"")</f>
        <v/>
      </c>
      <c r="J1762" t="str">
        <f>IF(Taureaux[[#All],[=palier]]&gt;0,Q1762,"")</f>
        <v/>
      </c>
      <c r="K1762" t="str">
        <f>IF(Taureaux[[#All],[=palier-1]]&gt;0,Q1762,"")</f>
        <v/>
      </c>
      <c r="L1762">
        <f>IF(ROW()-1&lt;=60000,ROW()-1)</f>
        <v>1761</v>
      </c>
      <c r="M1762" s="12" t="str">
        <f>IF(Taureaux[[#This Row],[Nom selon le rang]]="","",VLOOKUP(O1762,Q:AF,10,FALSE))</f>
        <v/>
      </c>
      <c r="N1762" t="str">
        <f>IF(Taureaux[[#This Row],[somme des males selon la liste]]="","",RANK(Taureaux[[#This Row],[somme des males selon la liste]],Taureaux[[#All],[somme des males selon la liste]],0))</f>
        <v/>
      </c>
      <c r="O17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2">
        <v>77218590</v>
      </c>
      <c r="Q1762" t="s">
        <v>1637</v>
      </c>
      <c r="R1762" t="s">
        <v>456</v>
      </c>
      <c r="S1762" t="s">
        <v>77</v>
      </c>
      <c r="T1762">
        <v>1003.25</v>
      </c>
      <c r="U1762">
        <v>61.74</v>
      </c>
      <c r="V1762">
        <v>68.010000000000005</v>
      </c>
      <c r="W1762">
        <v>62.67</v>
      </c>
      <c r="X1762">
        <v>69.02</v>
      </c>
      <c r="Y1762">
        <v>68.36</v>
      </c>
      <c r="Z1762" s="12">
        <f>SUM(Taureaux[[#This Row],[indice 1]:[Indice 5]])</f>
        <v>329.8</v>
      </c>
      <c r="AA1762" t="s">
        <v>63</v>
      </c>
      <c r="AB1762" t="s">
        <v>115</v>
      </c>
      <c r="AC1762" t="s">
        <v>116</v>
      </c>
      <c r="AD1762">
        <v>3</v>
      </c>
      <c r="AE1762">
        <v>30</v>
      </c>
    </row>
    <row r="1763" spans="2:31" x14ac:dyDescent="0.25">
      <c r="B1763" s="2">
        <f>IF(Taureaux[[#This Row],[Race]]&lt;&gt;résultats!$C$4,0,SUM(IF(U1763&gt;résultats!E$4,1,0),IF(V1763&gt;résultats!F$4,1,0),IF(W1763&gt;résultats!G$4,1,0),IF(X1763&gt;résultats!H$4,1,0),IF(Y1763&gt;résultats!I$4,1,0),IF(Z1763&gt;résultats!J$4,1,0)))</f>
        <v>0</v>
      </c>
      <c r="C1763">
        <f>IF(AND(Taureaux[[#All],[nombres d''incides M&gt;F]]&gt;résultats!$E$1,Taureaux[[#All],[Race]]=résultats!$C$4),1,0)</f>
        <v>0</v>
      </c>
      <c r="D1763">
        <f>IF(AND(Taureaux[[#All],[nombres d''incides M&gt;F]]=résultats!$E$1,Taureaux[[#All],[Race]]=résultats!$C$4),1,0)</f>
        <v>0</v>
      </c>
      <c r="E1763">
        <f>IF(AND(Taureaux[[#All],[nombres d''incides M&gt;F]]=résultats!$E$1-1,Taureaux[[#All],[Race]]=résultats!$C$4),1,0)</f>
        <v>0</v>
      </c>
      <c r="F1763">
        <f>IF(Taureaux[[#All],[&gt; palier]]=0,0,SUM($C$2:C1763))</f>
        <v>0</v>
      </c>
      <c r="G1763">
        <f>IF(Taureaux[[#All],[=palier]]=0,0,SUM($D$2:D1763)+MAX(Taureaux[[#All],[séquence &gt; palier]]))</f>
        <v>0</v>
      </c>
      <c r="H1763">
        <f>IF(Taureaux[[#All],[=palier-1]]=0,0,SUM($E$2:E1763)+MAX(Taureaux[[#All],[séquence = palier]]))</f>
        <v>0</v>
      </c>
      <c r="I1763" t="str">
        <f>IF(Taureaux[[#All],[&gt; palier]]&gt;0,Q1763,"")</f>
        <v/>
      </c>
      <c r="J1763" t="str">
        <f>IF(Taureaux[[#All],[=palier]]&gt;0,Q1763,"")</f>
        <v/>
      </c>
      <c r="K1763" t="str">
        <f>IF(Taureaux[[#All],[=palier-1]]&gt;0,Q1763,"")</f>
        <v/>
      </c>
      <c r="L1763">
        <f>IF(ROW()-1&lt;=60000,ROW()-1)</f>
        <v>1762</v>
      </c>
      <c r="M1763" s="12" t="str">
        <f>IF(Taureaux[[#This Row],[Nom selon le rang]]="","",VLOOKUP(O1763,Q:AF,10,FALSE))</f>
        <v/>
      </c>
      <c r="N1763" t="str">
        <f>IF(Taureaux[[#This Row],[somme des males selon la liste]]="","",RANK(Taureaux[[#This Row],[somme des males selon la liste]],Taureaux[[#All],[somme des males selon la liste]],0))</f>
        <v/>
      </c>
      <c r="O17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3">
        <v>77218590</v>
      </c>
      <c r="Q1763" t="s">
        <v>1637</v>
      </c>
      <c r="R1763" t="s">
        <v>456</v>
      </c>
      <c r="S1763" t="s">
        <v>77</v>
      </c>
      <c r="T1763">
        <v>1003.25</v>
      </c>
      <c r="U1763">
        <v>61.74</v>
      </c>
      <c r="V1763">
        <v>68.010000000000005</v>
      </c>
      <c r="W1763">
        <v>62.67</v>
      </c>
      <c r="X1763">
        <v>69.02</v>
      </c>
      <c r="Y1763">
        <v>68.36</v>
      </c>
      <c r="Z1763" s="12">
        <f>SUM(Taureaux[[#This Row],[indice 1]:[Indice 5]])</f>
        <v>329.8</v>
      </c>
      <c r="AA1763" t="s">
        <v>63</v>
      </c>
      <c r="AB1763" t="s">
        <v>125</v>
      </c>
      <c r="AC1763" t="s">
        <v>126</v>
      </c>
      <c r="AD1763">
        <v>10</v>
      </c>
      <c r="AE1763">
        <v>150</v>
      </c>
    </row>
    <row r="1764" spans="2:31" x14ac:dyDescent="0.25">
      <c r="B1764" s="2">
        <f>IF(Taureaux[[#This Row],[Race]]&lt;&gt;résultats!$C$4,0,SUM(IF(U1764&gt;résultats!E$4,1,0),IF(V1764&gt;résultats!F$4,1,0),IF(W1764&gt;résultats!G$4,1,0),IF(X1764&gt;résultats!H$4,1,0),IF(Y1764&gt;résultats!I$4,1,0),IF(Z1764&gt;résultats!J$4,1,0)))</f>
        <v>0</v>
      </c>
      <c r="C1764">
        <f>IF(AND(Taureaux[[#All],[nombres d''incides M&gt;F]]&gt;résultats!$E$1,Taureaux[[#All],[Race]]=résultats!$C$4),1,0)</f>
        <v>0</v>
      </c>
      <c r="D1764">
        <f>IF(AND(Taureaux[[#All],[nombres d''incides M&gt;F]]=résultats!$E$1,Taureaux[[#All],[Race]]=résultats!$C$4),1,0)</f>
        <v>0</v>
      </c>
      <c r="E1764">
        <f>IF(AND(Taureaux[[#All],[nombres d''incides M&gt;F]]=résultats!$E$1-1,Taureaux[[#All],[Race]]=résultats!$C$4),1,0)</f>
        <v>0</v>
      </c>
      <c r="F1764">
        <f>IF(Taureaux[[#All],[&gt; palier]]=0,0,SUM($C$2:C1764))</f>
        <v>0</v>
      </c>
      <c r="G1764">
        <f>IF(Taureaux[[#All],[=palier]]=0,0,SUM($D$2:D1764)+MAX(Taureaux[[#All],[séquence &gt; palier]]))</f>
        <v>0</v>
      </c>
      <c r="H1764">
        <f>IF(Taureaux[[#All],[=palier-1]]=0,0,SUM($E$2:E1764)+MAX(Taureaux[[#All],[séquence = palier]]))</f>
        <v>0</v>
      </c>
      <c r="I1764" t="str">
        <f>IF(Taureaux[[#All],[&gt; palier]]&gt;0,Q1764,"")</f>
        <v/>
      </c>
      <c r="J1764" t="str">
        <f>IF(Taureaux[[#All],[=palier]]&gt;0,Q1764,"")</f>
        <v/>
      </c>
      <c r="K1764" t="str">
        <f>IF(Taureaux[[#All],[=palier-1]]&gt;0,Q1764,"")</f>
        <v/>
      </c>
      <c r="L1764">
        <f>IF(ROW()-1&lt;=60000,ROW()-1)</f>
        <v>1763</v>
      </c>
      <c r="M1764" s="12" t="str">
        <f>IF(Taureaux[[#This Row],[Nom selon le rang]]="","",VLOOKUP(O1764,Q:AF,10,FALSE))</f>
        <v/>
      </c>
      <c r="N1764" t="str">
        <f>IF(Taureaux[[#This Row],[somme des males selon la liste]]="","",RANK(Taureaux[[#This Row],[somme des males selon la liste]],Taureaux[[#All],[somme des males selon la liste]],0))</f>
        <v/>
      </c>
      <c r="O17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4">
        <v>81049150</v>
      </c>
      <c r="Q1764" t="s">
        <v>1373</v>
      </c>
      <c r="R1764" t="s">
        <v>654</v>
      </c>
      <c r="S1764" t="s">
        <v>67</v>
      </c>
      <c r="T1764">
        <v>771.18</v>
      </c>
      <c r="U1764">
        <v>64.599999999999994</v>
      </c>
      <c r="V1764">
        <v>60.48</v>
      </c>
      <c r="W1764">
        <v>73.400000000000006</v>
      </c>
      <c r="X1764">
        <v>67.42</v>
      </c>
      <c r="Y1764">
        <v>59.65</v>
      </c>
      <c r="Z1764" s="12">
        <f>SUM(Taureaux[[#This Row],[indice 1]:[Indice 5]])</f>
        <v>325.54999999999995</v>
      </c>
      <c r="AA1764" t="s">
        <v>299</v>
      </c>
      <c r="AB1764" t="s">
        <v>299</v>
      </c>
      <c r="AC1764" t="s">
        <v>116</v>
      </c>
      <c r="AD1764">
        <v>5342</v>
      </c>
      <c r="AE1764">
        <v>30</v>
      </c>
    </row>
    <row r="1765" spans="2:31" x14ac:dyDescent="0.25">
      <c r="B1765" s="2">
        <f>IF(Taureaux[[#This Row],[Race]]&lt;&gt;résultats!$C$4,0,SUM(IF(U1765&gt;résultats!E$4,1,0),IF(V1765&gt;résultats!F$4,1,0),IF(W1765&gt;résultats!G$4,1,0),IF(X1765&gt;résultats!H$4,1,0),IF(Y1765&gt;résultats!I$4,1,0),IF(Z1765&gt;résultats!J$4,1,0)))</f>
        <v>0</v>
      </c>
      <c r="C1765">
        <f>IF(AND(Taureaux[[#All],[nombres d''incides M&gt;F]]&gt;résultats!$E$1,Taureaux[[#All],[Race]]=résultats!$C$4),1,0)</f>
        <v>0</v>
      </c>
      <c r="D1765">
        <f>IF(AND(Taureaux[[#All],[nombres d''incides M&gt;F]]=résultats!$E$1,Taureaux[[#All],[Race]]=résultats!$C$4),1,0)</f>
        <v>0</v>
      </c>
      <c r="E1765">
        <f>IF(AND(Taureaux[[#All],[nombres d''incides M&gt;F]]=résultats!$E$1-1,Taureaux[[#All],[Race]]=résultats!$C$4),1,0)</f>
        <v>0</v>
      </c>
      <c r="F1765">
        <f>IF(Taureaux[[#All],[&gt; palier]]=0,0,SUM($C$2:C1765))</f>
        <v>0</v>
      </c>
      <c r="G1765">
        <f>IF(Taureaux[[#All],[=palier]]=0,0,SUM($D$2:D1765)+MAX(Taureaux[[#All],[séquence &gt; palier]]))</f>
        <v>0</v>
      </c>
      <c r="H1765">
        <f>IF(Taureaux[[#All],[=palier-1]]=0,0,SUM($E$2:E1765)+MAX(Taureaux[[#All],[séquence = palier]]))</f>
        <v>0</v>
      </c>
      <c r="I1765" t="str">
        <f>IF(Taureaux[[#All],[&gt; palier]]&gt;0,Q1765,"")</f>
        <v/>
      </c>
      <c r="J1765" t="str">
        <f>IF(Taureaux[[#All],[=palier]]&gt;0,Q1765,"")</f>
        <v/>
      </c>
      <c r="K1765" t="str">
        <f>IF(Taureaux[[#All],[=palier-1]]&gt;0,Q1765,"")</f>
        <v/>
      </c>
      <c r="L1765">
        <f>IF(ROW()-1&lt;=60000,ROW()-1)</f>
        <v>1764</v>
      </c>
      <c r="M1765" s="12" t="str">
        <f>IF(Taureaux[[#This Row],[Nom selon le rang]]="","",VLOOKUP(O1765,Q:AF,10,FALSE))</f>
        <v/>
      </c>
      <c r="N1765" t="str">
        <f>IF(Taureaux[[#This Row],[somme des males selon la liste]]="","",RANK(Taureaux[[#This Row],[somme des males selon la liste]],Taureaux[[#All],[somme des males selon la liste]],0))</f>
        <v/>
      </c>
      <c r="O17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5">
        <v>81469244</v>
      </c>
      <c r="Q1765" t="s">
        <v>1762</v>
      </c>
      <c r="R1765" t="s">
        <v>456</v>
      </c>
      <c r="S1765" t="s">
        <v>58</v>
      </c>
      <c r="T1765">
        <v>1003.5</v>
      </c>
      <c r="U1765">
        <v>60.5</v>
      </c>
      <c r="V1765">
        <v>61.12</v>
      </c>
      <c r="W1765">
        <v>63.64</v>
      </c>
      <c r="X1765">
        <v>72.7</v>
      </c>
      <c r="Y1765">
        <v>66.64</v>
      </c>
      <c r="Z1765" s="12">
        <f>SUM(Taureaux[[#This Row],[indice 1]:[Indice 5]])</f>
        <v>324.59999999999997</v>
      </c>
      <c r="AA1765" t="s">
        <v>121</v>
      </c>
      <c r="AB1765" t="s">
        <v>121</v>
      </c>
      <c r="AC1765" t="s">
        <v>122</v>
      </c>
      <c r="AD1765">
        <v>695</v>
      </c>
      <c r="AE1765">
        <v>30</v>
      </c>
    </row>
    <row r="1766" spans="2:31" x14ac:dyDescent="0.25">
      <c r="B1766" s="2">
        <f>IF(Taureaux[[#This Row],[Race]]&lt;&gt;résultats!$C$4,0,SUM(IF(U1766&gt;résultats!E$4,1,0),IF(V1766&gt;résultats!F$4,1,0),IF(W1766&gt;résultats!G$4,1,0),IF(X1766&gt;résultats!H$4,1,0),IF(Y1766&gt;résultats!I$4,1,0),IF(Z1766&gt;résultats!J$4,1,0)))</f>
        <v>0</v>
      </c>
      <c r="C1766">
        <f>IF(AND(Taureaux[[#All],[nombres d''incides M&gt;F]]&gt;résultats!$E$1,Taureaux[[#All],[Race]]=résultats!$C$4),1,0)</f>
        <v>0</v>
      </c>
      <c r="D1766">
        <f>IF(AND(Taureaux[[#All],[nombres d''incides M&gt;F]]=résultats!$E$1,Taureaux[[#All],[Race]]=résultats!$C$4),1,0)</f>
        <v>0</v>
      </c>
      <c r="E1766">
        <f>IF(AND(Taureaux[[#All],[nombres d''incides M&gt;F]]=résultats!$E$1-1,Taureaux[[#All],[Race]]=résultats!$C$4),1,0)</f>
        <v>0</v>
      </c>
      <c r="F1766">
        <f>IF(Taureaux[[#All],[&gt; palier]]=0,0,SUM($C$2:C1766))</f>
        <v>0</v>
      </c>
      <c r="G1766">
        <f>IF(Taureaux[[#All],[=palier]]=0,0,SUM($D$2:D1766)+MAX(Taureaux[[#All],[séquence &gt; palier]]))</f>
        <v>0</v>
      </c>
      <c r="H1766">
        <f>IF(Taureaux[[#All],[=palier-1]]=0,0,SUM($E$2:E1766)+MAX(Taureaux[[#All],[séquence = palier]]))</f>
        <v>0</v>
      </c>
      <c r="I1766" t="str">
        <f>IF(Taureaux[[#All],[&gt; palier]]&gt;0,Q1766,"")</f>
        <v/>
      </c>
      <c r="J1766" t="str">
        <f>IF(Taureaux[[#All],[=palier]]&gt;0,Q1766,"")</f>
        <v/>
      </c>
      <c r="K1766" t="str">
        <f>IF(Taureaux[[#All],[=palier-1]]&gt;0,Q1766,"")</f>
        <v/>
      </c>
      <c r="L1766">
        <f>IF(ROW()-1&lt;=60000,ROW()-1)</f>
        <v>1765</v>
      </c>
      <c r="M1766" s="12" t="str">
        <f>IF(Taureaux[[#This Row],[Nom selon le rang]]="","",VLOOKUP(O1766,Q:AF,10,FALSE))</f>
        <v/>
      </c>
      <c r="N1766" t="str">
        <f>IF(Taureaux[[#This Row],[somme des males selon la liste]]="","",RANK(Taureaux[[#This Row],[somme des males selon la liste]],Taureaux[[#All],[somme des males selon la liste]],0))</f>
        <v/>
      </c>
      <c r="O17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6">
        <v>58527831</v>
      </c>
      <c r="Q1766" t="s">
        <v>2223</v>
      </c>
      <c r="R1766" t="s">
        <v>456</v>
      </c>
      <c r="S1766" t="s">
        <v>71</v>
      </c>
      <c r="T1766">
        <v>993.15</v>
      </c>
      <c r="U1766">
        <v>57.68</v>
      </c>
      <c r="V1766">
        <v>61.15</v>
      </c>
      <c r="W1766">
        <v>61.74</v>
      </c>
      <c r="X1766">
        <v>66.400000000000006</v>
      </c>
      <c r="Y1766">
        <v>63.93</v>
      </c>
      <c r="Z1766" s="12">
        <f>SUM(Taureaux[[#This Row],[indice 1]:[Indice 5]])</f>
        <v>310.89999999999998</v>
      </c>
      <c r="AA1766" t="s">
        <v>148</v>
      </c>
      <c r="AB1766" t="s">
        <v>148</v>
      </c>
      <c r="AC1766" t="s">
        <v>116</v>
      </c>
      <c r="AD1766">
        <v>29908</v>
      </c>
      <c r="AE1766">
        <v>30</v>
      </c>
    </row>
    <row r="1767" spans="2:31" x14ac:dyDescent="0.25">
      <c r="B1767" s="2">
        <f>IF(Taureaux[[#This Row],[Race]]&lt;&gt;résultats!$C$4,0,SUM(IF(U1767&gt;résultats!E$4,1,0),IF(V1767&gt;résultats!F$4,1,0),IF(W1767&gt;résultats!G$4,1,0),IF(X1767&gt;résultats!H$4,1,0),IF(Y1767&gt;résultats!I$4,1,0),IF(Z1767&gt;résultats!J$4,1,0)))</f>
        <v>0</v>
      </c>
      <c r="C1767">
        <f>IF(AND(Taureaux[[#All],[nombres d''incides M&gt;F]]&gt;résultats!$E$1,Taureaux[[#All],[Race]]=résultats!$C$4),1,0)</f>
        <v>0</v>
      </c>
      <c r="D1767">
        <f>IF(AND(Taureaux[[#All],[nombres d''incides M&gt;F]]=résultats!$E$1,Taureaux[[#All],[Race]]=résultats!$C$4),1,0)</f>
        <v>0</v>
      </c>
      <c r="E1767">
        <f>IF(AND(Taureaux[[#All],[nombres d''incides M&gt;F]]=résultats!$E$1-1,Taureaux[[#All],[Race]]=résultats!$C$4),1,0)</f>
        <v>0</v>
      </c>
      <c r="F1767">
        <f>IF(Taureaux[[#All],[&gt; palier]]=0,0,SUM($C$2:C1767))</f>
        <v>0</v>
      </c>
      <c r="G1767">
        <f>IF(Taureaux[[#All],[=palier]]=0,0,SUM($D$2:D1767)+MAX(Taureaux[[#All],[séquence &gt; palier]]))</f>
        <v>0</v>
      </c>
      <c r="H1767">
        <f>IF(Taureaux[[#All],[=palier-1]]=0,0,SUM($E$2:E1767)+MAX(Taureaux[[#All],[séquence = palier]]))</f>
        <v>0</v>
      </c>
      <c r="I1767" t="str">
        <f>IF(Taureaux[[#All],[&gt; palier]]&gt;0,Q1767,"")</f>
        <v/>
      </c>
      <c r="J1767" t="str">
        <f>IF(Taureaux[[#All],[=palier]]&gt;0,Q1767,"")</f>
        <v/>
      </c>
      <c r="K1767" t="str">
        <f>IF(Taureaux[[#All],[=palier-1]]&gt;0,Q1767,"")</f>
        <v/>
      </c>
      <c r="L1767">
        <f>IF(ROW()-1&lt;=60000,ROW()-1)</f>
        <v>1766</v>
      </c>
      <c r="M1767" s="12" t="str">
        <f>IF(Taureaux[[#This Row],[Nom selon le rang]]="","",VLOOKUP(O1767,Q:AF,10,FALSE))</f>
        <v/>
      </c>
      <c r="N1767" t="str">
        <f>IF(Taureaux[[#This Row],[somme des males selon la liste]]="","",RANK(Taureaux[[#This Row],[somme des males selon la liste]],Taureaux[[#All],[somme des males selon la liste]],0))</f>
        <v/>
      </c>
      <c r="O17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7">
        <v>76638073</v>
      </c>
      <c r="Q1767" t="s">
        <v>2852</v>
      </c>
      <c r="R1767" t="s">
        <v>2737</v>
      </c>
      <c r="S1767" t="s">
        <v>101</v>
      </c>
      <c r="T1767">
        <v>515.01</v>
      </c>
      <c r="U1767">
        <v>36.15</v>
      </c>
      <c r="V1767">
        <v>35.21</v>
      </c>
      <c r="W1767">
        <v>33.96</v>
      </c>
      <c r="X1767">
        <v>35.08</v>
      </c>
      <c r="Y1767">
        <v>34.49</v>
      </c>
      <c r="Z1767" s="12">
        <f>SUM(Taureaux[[#This Row],[indice 1]:[Indice 5]])</f>
        <v>174.89</v>
      </c>
      <c r="AA1767" t="s">
        <v>63</v>
      </c>
      <c r="AB1767" t="s">
        <v>138</v>
      </c>
      <c r="AC1767" t="s">
        <v>139</v>
      </c>
      <c r="AD1767">
        <v>10</v>
      </c>
      <c r="AE1767">
        <v>245.99</v>
      </c>
    </row>
    <row r="1768" spans="2:31" x14ac:dyDescent="0.25">
      <c r="B1768" s="2">
        <f>IF(Taureaux[[#This Row],[Race]]&lt;&gt;résultats!$C$4,0,SUM(IF(U1768&gt;résultats!E$4,1,0),IF(V1768&gt;résultats!F$4,1,0),IF(W1768&gt;résultats!G$4,1,0),IF(X1768&gt;résultats!H$4,1,0),IF(Y1768&gt;résultats!I$4,1,0),IF(Z1768&gt;résultats!J$4,1,0)))</f>
        <v>0</v>
      </c>
      <c r="C1768">
        <f>IF(AND(Taureaux[[#All],[nombres d''incides M&gt;F]]&gt;résultats!$E$1,Taureaux[[#All],[Race]]=résultats!$C$4),1,0)</f>
        <v>0</v>
      </c>
      <c r="D1768">
        <f>IF(AND(Taureaux[[#All],[nombres d''incides M&gt;F]]=résultats!$E$1,Taureaux[[#All],[Race]]=résultats!$C$4),1,0)</f>
        <v>0</v>
      </c>
      <c r="E1768">
        <f>IF(AND(Taureaux[[#All],[nombres d''incides M&gt;F]]=résultats!$E$1-1,Taureaux[[#All],[Race]]=résultats!$C$4),1,0)</f>
        <v>0</v>
      </c>
      <c r="F1768">
        <f>IF(Taureaux[[#All],[&gt; palier]]=0,0,SUM($C$2:C1768))</f>
        <v>0</v>
      </c>
      <c r="G1768">
        <f>IF(Taureaux[[#All],[=palier]]=0,0,SUM($D$2:D1768)+MAX(Taureaux[[#All],[séquence &gt; palier]]))</f>
        <v>0</v>
      </c>
      <c r="H1768">
        <f>IF(Taureaux[[#All],[=palier-1]]=0,0,SUM($E$2:E1768)+MAX(Taureaux[[#All],[séquence = palier]]))</f>
        <v>0</v>
      </c>
      <c r="I1768" t="str">
        <f>IF(Taureaux[[#All],[&gt; palier]]&gt;0,Q1768,"")</f>
        <v/>
      </c>
      <c r="J1768" t="str">
        <f>IF(Taureaux[[#All],[=palier]]&gt;0,Q1768,"")</f>
        <v/>
      </c>
      <c r="K1768" t="str">
        <f>IF(Taureaux[[#All],[=palier-1]]&gt;0,Q1768,"")</f>
        <v/>
      </c>
      <c r="L1768">
        <f>IF(ROW()-1&lt;=60000,ROW()-1)</f>
        <v>1767</v>
      </c>
      <c r="M1768" s="12" t="str">
        <f>IF(Taureaux[[#This Row],[Nom selon le rang]]="","",VLOOKUP(O1768,Q:AF,10,FALSE))</f>
        <v/>
      </c>
      <c r="N1768" t="str">
        <f>IF(Taureaux[[#This Row],[somme des males selon la liste]]="","",RANK(Taureaux[[#This Row],[somme des males selon la liste]],Taureaux[[#All],[somme des males selon la liste]],0))</f>
        <v/>
      </c>
      <c r="O17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8">
        <v>6697903</v>
      </c>
      <c r="Q1768" t="s">
        <v>2531</v>
      </c>
      <c r="R1768" t="s">
        <v>36</v>
      </c>
      <c r="S1768" t="s">
        <v>17</v>
      </c>
      <c r="T1768">
        <v>1081.3499999999999</v>
      </c>
      <c r="U1768">
        <v>49.38</v>
      </c>
      <c r="V1768">
        <v>72.09</v>
      </c>
      <c r="W1768">
        <v>59.54</v>
      </c>
      <c r="X1768">
        <v>48.4</v>
      </c>
      <c r="Y1768">
        <v>60.59</v>
      </c>
      <c r="Z1768" s="12">
        <f>SUM(Taureaux[[#This Row],[indice 1]:[Indice 5]])</f>
        <v>290</v>
      </c>
      <c r="AA1768" t="s">
        <v>38</v>
      </c>
      <c r="AB1768" t="s">
        <v>38</v>
      </c>
      <c r="AC1768" t="s">
        <v>39</v>
      </c>
      <c r="AD1768">
        <v>6345</v>
      </c>
      <c r="AE1768">
        <v>70</v>
      </c>
    </row>
    <row r="1769" spans="2:31" x14ac:dyDescent="0.25">
      <c r="B1769" s="2">
        <f>IF(Taureaux[[#This Row],[Race]]&lt;&gt;résultats!$C$4,0,SUM(IF(U1769&gt;résultats!E$4,1,0),IF(V1769&gt;résultats!F$4,1,0),IF(W1769&gt;résultats!G$4,1,0),IF(X1769&gt;résultats!H$4,1,0),IF(Y1769&gt;résultats!I$4,1,0),IF(Z1769&gt;résultats!J$4,1,0)))</f>
        <v>0</v>
      </c>
      <c r="C1769">
        <f>IF(AND(Taureaux[[#All],[nombres d''incides M&gt;F]]&gt;résultats!$E$1,Taureaux[[#All],[Race]]=résultats!$C$4),1,0)</f>
        <v>0</v>
      </c>
      <c r="D1769">
        <f>IF(AND(Taureaux[[#All],[nombres d''incides M&gt;F]]=résultats!$E$1,Taureaux[[#All],[Race]]=résultats!$C$4),1,0)</f>
        <v>0</v>
      </c>
      <c r="E1769">
        <f>IF(AND(Taureaux[[#All],[nombres d''incides M&gt;F]]=résultats!$E$1-1,Taureaux[[#All],[Race]]=résultats!$C$4),1,0)</f>
        <v>0</v>
      </c>
      <c r="F1769">
        <f>IF(Taureaux[[#All],[&gt; palier]]=0,0,SUM($C$2:C1769))</f>
        <v>0</v>
      </c>
      <c r="G1769">
        <f>IF(Taureaux[[#All],[=palier]]=0,0,SUM($D$2:D1769)+MAX(Taureaux[[#All],[séquence &gt; palier]]))</f>
        <v>0</v>
      </c>
      <c r="H1769">
        <f>IF(Taureaux[[#All],[=palier-1]]=0,0,SUM($E$2:E1769)+MAX(Taureaux[[#All],[séquence = palier]]))</f>
        <v>0</v>
      </c>
      <c r="I1769" t="str">
        <f>IF(Taureaux[[#All],[&gt; palier]]&gt;0,Q1769,"")</f>
        <v/>
      </c>
      <c r="J1769" t="str">
        <f>IF(Taureaux[[#All],[=palier]]&gt;0,Q1769,"")</f>
        <v/>
      </c>
      <c r="K1769" t="str">
        <f>IF(Taureaux[[#All],[=palier-1]]&gt;0,Q1769,"")</f>
        <v/>
      </c>
      <c r="L1769">
        <f>IF(ROW()-1&lt;=60000,ROW()-1)</f>
        <v>1768</v>
      </c>
      <c r="M1769" s="12" t="str">
        <f>IF(Taureaux[[#This Row],[Nom selon le rang]]="","",VLOOKUP(O1769,Q:AF,10,FALSE))</f>
        <v/>
      </c>
      <c r="N1769" t="str">
        <f>IF(Taureaux[[#This Row],[somme des males selon la liste]]="","",RANK(Taureaux[[#This Row],[somme des males selon la liste]],Taureaux[[#All],[somme des males selon la liste]],0))</f>
        <v/>
      </c>
      <c r="O17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69">
        <v>6819660</v>
      </c>
      <c r="Q1769" t="s">
        <v>2555</v>
      </c>
      <c r="R1769" t="s">
        <v>36</v>
      </c>
      <c r="S1769" t="s">
        <v>54</v>
      </c>
      <c r="T1769">
        <v>1151.3800000000001</v>
      </c>
      <c r="U1769">
        <v>72.7</v>
      </c>
      <c r="V1769">
        <v>55.12</v>
      </c>
      <c r="W1769">
        <v>57.06</v>
      </c>
      <c r="X1769">
        <v>66.56</v>
      </c>
      <c r="Y1769">
        <v>37.78</v>
      </c>
      <c r="Z1769" s="12">
        <f>SUM(Taureaux[[#This Row],[indice 1]:[Indice 5]])</f>
        <v>289.22000000000003</v>
      </c>
      <c r="AA1769" t="s">
        <v>38</v>
      </c>
      <c r="AB1769" t="s">
        <v>38</v>
      </c>
      <c r="AC1769" t="s">
        <v>39</v>
      </c>
      <c r="AD1769">
        <v>5394</v>
      </c>
      <c r="AE1769">
        <v>69.22</v>
      </c>
    </row>
    <row r="1770" spans="2:31" x14ac:dyDescent="0.25">
      <c r="B1770" s="2">
        <f>IF(Taureaux[[#This Row],[Race]]&lt;&gt;résultats!$C$4,0,SUM(IF(U1770&gt;résultats!E$4,1,0),IF(V1770&gt;résultats!F$4,1,0),IF(W1770&gt;résultats!G$4,1,0),IF(X1770&gt;résultats!H$4,1,0),IF(Y1770&gt;résultats!I$4,1,0),IF(Z1770&gt;résultats!J$4,1,0)))</f>
        <v>0</v>
      </c>
      <c r="C1770">
        <f>IF(AND(Taureaux[[#All],[nombres d''incides M&gt;F]]&gt;résultats!$E$1,Taureaux[[#All],[Race]]=résultats!$C$4),1,0)</f>
        <v>0</v>
      </c>
      <c r="D1770">
        <f>IF(AND(Taureaux[[#All],[nombres d''incides M&gt;F]]=résultats!$E$1,Taureaux[[#All],[Race]]=résultats!$C$4),1,0)</f>
        <v>0</v>
      </c>
      <c r="E1770">
        <f>IF(AND(Taureaux[[#All],[nombres d''incides M&gt;F]]=résultats!$E$1-1,Taureaux[[#All],[Race]]=résultats!$C$4),1,0)</f>
        <v>0</v>
      </c>
      <c r="F1770">
        <f>IF(Taureaux[[#All],[&gt; palier]]=0,0,SUM($C$2:C1770))</f>
        <v>0</v>
      </c>
      <c r="G1770">
        <f>IF(Taureaux[[#All],[=palier]]=0,0,SUM($D$2:D1770)+MAX(Taureaux[[#All],[séquence &gt; palier]]))</f>
        <v>0</v>
      </c>
      <c r="H1770">
        <f>IF(Taureaux[[#All],[=palier-1]]=0,0,SUM($E$2:E1770)+MAX(Taureaux[[#All],[séquence = palier]]))</f>
        <v>0</v>
      </c>
      <c r="I1770" t="str">
        <f>IF(Taureaux[[#All],[&gt; palier]]&gt;0,Q1770,"")</f>
        <v/>
      </c>
      <c r="J1770" t="str">
        <f>IF(Taureaux[[#All],[=palier]]&gt;0,Q1770,"")</f>
        <v/>
      </c>
      <c r="K1770" t="str">
        <f>IF(Taureaux[[#All],[=palier-1]]&gt;0,Q1770,"")</f>
        <v/>
      </c>
      <c r="L1770">
        <f>IF(ROW()-1&lt;=60000,ROW()-1)</f>
        <v>1769</v>
      </c>
      <c r="M1770" s="12" t="str">
        <f>IF(Taureaux[[#This Row],[Nom selon le rang]]="","",VLOOKUP(O1770,Q:AF,10,FALSE))</f>
        <v/>
      </c>
      <c r="N1770" t="str">
        <f>IF(Taureaux[[#This Row],[somme des males selon la liste]]="","",RANK(Taureaux[[#This Row],[somme des males selon la liste]],Taureaux[[#All],[somme des males selon la liste]],0))</f>
        <v/>
      </c>
      <c r="O17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0">
        <v>78196282</v>
      </c>
      <c r="Q1770" t="s">
        <v>2074</v>
      </c>
      <c r="R1770" t="s">
        <v>181</v>
      </c>
      <c r="S1770" t="s">
        <v>91</v>
      </c>
      <c r="T1770">
        <v>1303.31</v>
      </c>
      <c r="U1770">
        <v>67.55</v>
      </c>
      <c r="V1770">
        <v>69.52</v>
      </c>
      <c r="W1770">
        <v>70.290000000000006</v>
      </c>
      <c r="X1770">
        <v>37.299999999999997</v>
      </c>
      <c r="Y1770">
        <v>62.73</v>
      </c>
      <c r="Z1770" s="12">
        <f>SUM(Taureaux[[#This Row],[indice 1]:[Indice 5]])</f>
        <v>307.39000000000004</v>
      </c>
      <c r="AA1770" t="s">
        <v>1081</v>
      </c>
      <c r="AB1770" t="s">
        <v>1081</v>
      </c>
      <c r="AC1770" t="s">
        <v>103</v>
      </c>
      <c r="AD1770">
        <v>1376</v>
      </c>
      <c r="AE1770">
        <v>90</v>
      </c>
    </row>
    <row r="1771" spans="2:31" x14ac:dyDescent="0.25">
      <c r="B1771" s="2">
        <f>IF(Taureaux[[#This Row],[Race]]&lt;&gt;résultats!$C$4,0,SUM(IF(U1771&gt;résultats!E$4,1,0),IF(V1771&gt;résultats!F$4,1,0),IF(W1771&gt;résultats!G$4,1,0),IF(X1771&gt;résultats!H$4,1,0),IF(Y1771&gt;résultats!I$4,1,0),IF(Z1771&gt;résultats!J$4,1,0)))</f>
        <v>0</v>
      </c>
      <c r="C1771">
        <f>IF(AND(Taureaux[[#All],[nombres d''incides M&gt;F]]&gt;résultats!$E$1,Taureaux[[#All],[Race]]=résultats!$C$4),1,0)</f>
        <v>0</v>
      </c>
      <c r="D1771">
        <f>IF(AND(Taureaux[[#All],[nombres d''incides M&gt;F]]=résultats!$E$1,Taureaux[[#All],[Race]]=résultats!$C$4),1,0)</f>
        <v>0</v>
      </c>
      <c r="E1771">
        <f>IF(AND(Taureaux[[#All],[nombres d''incides M&gt;F]]=résultats!$E$1-1,Taureaux[[#All],[Race]]=résultats!$C$4),1,0)</f>
        <v>0</v>
      </c>
      <c r="F1771">
        <f>IF(Taureaux[[#All],[&gt; palier]]=0,0,SUM($C$2:C1771))</f>
        <v>0</v>
      </c>
      <c r="G1771">
        <f>IF(Taureaux[[#All],[=palier]]=0,0,SUM($D$2:D1771)+MAX(Taureaux[[#All],[séquence &gt; palier]]))</f>
        <v>0</v>
      </c>
      <c r="H1771">
        <f>IF(Taureaux[[#All],[=palier-1]]=0,0,SUM($E$2:E1771)+MAX(Taureaux[[#All],[séquence = palier]]))</f>
        <v>0</v>
      </c>
      <c r="I1771" t="str">
        <f>IF(Taureaux[[#All],[&gt; palier]]&gt;0,Q1771,"")</f>
        <v/>
      </c>
      <c r="J1771" t="str">
        <f>IF(Taureaux[[#All],[=palier]]&gt;0,Q1771,"")</f>
        <v/>
      </c>
      <c r="K1771" t="str">
        <f>IF(Taureaux[[#All],[=palier-1]]&gt;0,Q1771,"")</f>
        <v/>
      </c>
      <c r="L1771">
        <f>IF(ROW()-1&lt;=60000,ROW()-1)</f>
        <v>1770</v>
      </c>
      <c r="M1771" s="12" t="str">
        <f>IF(Taureaux[[#This Row],[Nom selon le rang]]="","",VLOOKUP(O1771,Q:AF,10,FALSE))</f>
        <v/>
      </c>
      <c r="N1771" t="str">
        <f>IF(Taureaux[[#This Row],[somme des males selon la liste]]="","",RANK(Taureaux[[#This Row],[somme des males selon la liste]],Taureaux[[#All],[somme des males selon la liste]],0))</f>
        <v/>
      </c>
      <c r="O17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1">
        <v>81871167</v>
      </c>
      <c r="Q1771" t="s">
        <v>1692</v>
      </c>
      <c r="R1771" t="s">
        <v>244</v>
      </c>
      <c r="S1771" t="s">
        <v>14</v>
      </c>
      <c r="T1771">
        <v>970.48</v>
      </c>
      <c r="U1771">
        <v>57.84</v>
      </c>
      <c r="V1771">
        <v>72.25</v>
      </c>
      <c r="W1771">
        <v>64.86</v>
      </c>
      <c r="X1771">
        <v>59.25</v>
      </c>
      <c r="Y1771">
        <v>71.510000000000005</v>
      </c>
      <c r="Z1771" s="12">
        <f>SUM(Taureaux[[#This Row],[indice 1]:[Indice 5]])</f>
        <v>325.70999999999998</v>
      </c>
      <c r="AA1771" t="s">
        <v>148</v>
      </c>
      <c r="AB1771" t="s">
        <v>148</v>
      </c>
      <c r="AC1771" t="s">
        <v>116</v>
      </c>
      <c r="AD1771">
        <v>14076</v>
      </c>
      <c r="AE1771">
        <v>30</v>
      </c>
    </row>
    <row r="1772" spans="2:31" x14ac:dyDescent="0.25">
      <c r="B1772" s="2">
        <f>IF(Taureaux[[#This Row],[Race]]&lt;&gt;résultats!$C$4,0,SUM(IF(U1772&gt;résultats!E$4,1,0),IF(V1772&gt;résultats!F$4,1,0),IF(W1772&gt;résultats!G$4,1,0),IF(X1772&gt;résultats!H$4,1,0),IF(Y1772&gt;résultats!I$4,1,0),IF(Z1772&gt;résultats!J$4,1,0)))</f>
        <v>0</v>
      </c>
      <c r="C1772">
        <f>IF(AND(Taureaux[[#All],[nombres d''incides M&gt;F]]&gt;résultats!$E$1,Taureaux[[#All],[Race]]=résultats!$C$4),1,0)</f>
        <v>0</v>
      </c>
      <c r="D1772">
        <f>IF(AND(Taureaux[[#All],[nombres d''incides M&gt;F]]=résultats!$E$1,Taureaux[[#All],[Race]]=résultats!$C$4),1,0)</f>
        <v>0</v>
      </c>
      <c r="E1772">
        <f>IF(AND(Taureaux[[#All],[nombres d''incides M&gt;F]]=résultats!$E$1-1,Taureaux[[#All],[Race]]=résultats!$C$4),1,0)</f>
        <v>0</v>
      </c>
      <c r="F1772">
        <f>IF(Taureaux[[#All],[&gt; palier]]=0,0,SUM($C$2:C1772))</f>
        <v>0</v>
      </c>
      <c r="G1772">
        <f>IF(Taureaux[[#All],[=palier]]=0,0,SUM($D$2:D1772)+MAX(Taureaux[[#All],[séquence &gt; palier]]))</f>
        <v>0</v>
      </c>
      <c r="H1772">
        <f>IF(Taureaux[[#All],[=palier-1]]=0,0,SUM($E$2:E1772)+MAX(Taureaux[[#All],[séquence = palier]]))</f>
        <v>0</v>
      </c>
      <c r="I1772" t="str">
        <f>IF(Taureaux[[#All],[&gt; palier]]&gt;0,Q1772,"")</f>
        <v/>
      </c>
      <c r="J1772" t="str">
        <f>IF(Taureaux[[#All],[=palier]]&gt;0,Q1772,"")</f>
        <v/>
      </c>
      <c r="K1772" t="str">
        <f>IF(Taureaux[[#All],[=palier-1]]&gt;0,Q1772,"")</f>
        <v/>
      </c>
      <c r="L1772">
        <f>IF(ROW()-1&lt;=60000,ROW()-1)</f>
        <v>1771</v>
      </c>
      <c r="M1772" s="12" t="str">
        <f>IF(Taureaux[[#This Row],[Nom selon le rang]]="","",VLOOKUP(O1772,Q:AF,10,FALSE))</f>
        <v/>
      </c>
      <c r="N1772" t="str">
        <f>IF(Taureaux[[#This Row],[somme des males selon la liste]]="","",RANK(Taureaux[[#This Row],[somme des males selon la liste]],Taureaux[[#All],[somme des males selon la liste]],0))</f>
        <v/>
      </c>
      <c r="O17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2">
        <v>82864401</v>
      </c>
      <c r="Q1772" t="s">
        <v>1018</v>
      </c>
      <c r="R1772" t="s">
        <v>379</v>
      </c>
      <c r="S1772" t="s">
        <v>29</v>
      </c>
      <c r="T1772">
        <v>1016.48</v>
      </c>
      <c r="U1772">
        <v>72.38</v>
      </c>
      <c r="V1772">
        <v>66.59</v>
      </c>
      <c r="W1772">
        <v>68.97</v>
      </c>
      <c r="X1772">
        <v>63.83</v>
      </c>
      <c r="Y1772">
        <v>66.25</v>
      </c>
      <c r="Z1772" s="12">
        <f>SUM(Taureaux[[#This Row],[indice 1]:[Indice 5]])</f>
        <v>338.02</v>
      </c>
      <c r="AA1772" t="s">
        <v>148</v>
      </c>
      <c r="AB1772" t="s">
        <v>148</v>
      </c>
      <c r="AC1772" t="s">
        <v>116</v>
      </c>
      <c r="AD1772">
        <v>690</v>
      </c>
      <c r="AE1772">
        <v>30</v>
      </c>
    </row>
    <row r="1773" spans="2:31" x14ac:dyDescent="0.25">
      <c r="B1773" s="2">
        <f>IF(Taureaux[[#This Row],[Race]]&lt;&gt;résultats!$C$4,0,SUM(IF(U1773&gt;résultats!E$4,1,0),IF(V1773&gt;résultats!F$4,1,0),IF(W1773&gt;résultats!G$4,1,0),IF(X1773&gt;résultats!H$4,1,0),IF(Y1773&gt;résultats!I$4,1,0),IF(Z1773&gt;résultats!J$4,1,0)))</f>
        <v>0</v>
      </c>
      <c r="C1773">
        <f>IF(AND(Taureaux[[#All],[nombres d''incides M&gt;F]]&gt;résultats!$E$1,Taureaux[[#All],[Race]]=résultats!$C$4),1,0)</f>
        <v>0</v>
      </c>
      <c r="D1773">
        <f>IF(AND(Taureaux[[#All],[nombres d''incides M&gt;F]]=résultats!$E$1,Taureaux[[#All],[Race]]=résultats!$C$4),1,0)</f>
        <v>0</v>
      </c>
      <c r="E1773">
        <f>IF(AND(Taureaux[[#All],[nombres d''incides M&gt;F]]=résultats!$E$1-1,Taureaux[[#All],[Race]]=résultats!$C$4),1,0)</f>
        <v>0</v>
      </c>
      <c r="F1773">
        <f>IF(Taureaux[[#All],[&gt; palier]]=0,0,SUM($C$2:C1773))</f>
        <v>0</v>
      </c>
      <c r="G1773">
        <f>IF(Taureaux[[#All],[=palier]]=0,0,SUM($D$2:D1773)+MAX(Taureaux[[#All],[séquence &gt; palier]]))</f>
        <v>0</v>
      </c>
      <c r="H1773">
        <f>IF(Taureaux[[#All],[=palier-1]]=0,0,SUM($E$2:E1773)+MAX(Taureaux[[#All],[séquence = palier]]))</f>
        <v>0</v>
      </c>
      <c r="I1773" t="str">
        <f>IF(Taureaux[[#All],[&gt; palier]]&gt;0,Q1773,"")</f>
        <v/>
      </c>
      <c r="J1773" t="str">
        <f>IF(Taureaux[[#All],[=palier]]&gt;0,Q1773,"")</f>
        <v/>
      </c>
      <c r="K1773" t="str">
        <f>IF(Taureaux[[#All],[=palier-1]]&gt;0,Q1773,"")</f>
        <v/>
      </c>
      <c r="L1773">
        <f>IF(ROW()-1&lt;=60000,ROW()-1)</f>
        <v>1772</v>
      </c>
      <c r="M1773" s="12" t="str">
        <f>IF(Taureaux[[#This Row],[Nom selon le rang]]="","",VLOOKUP(O1773,Q:AF,10,FALSE))</f>
        <v/>
      </c>
      <c r="N1773" t="str">
        <f>IF(Taureaux[[#This Row],[somme des males selon la liste]]="","",RANK(Taureaux[[#This Row],[somme des males selon la liste]],Taureaux[[#All],[somme des males selon la liste]],0))</f>
        <v/>
      </c>
      <c r="O17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3">
        <v>62366021</v>
      </c>
      <c r="Q1773" t="s">
        <v>353</v>
      </c>
      <c r="R1773" t="s">
        <v>36</v>
      </c>
      <c r="S1773" t="s">
        <v>100</v>
      </c>
      <c r="T1773">
        <v>1162.5999999999999</v>
      </c>
      <c r="U1773">
        <v>75.739999999999995</v>
      </c>
      <c r="V1773">
        <v>69.09</v>
      </c>
      <c r="W1773">
        <v>79.97</v>
      </c>
      <c r="X1773">
        <v>68.31</v>
      </c>
      <c r="Y1773">
        <v>61.93</v>
      </c>
      <c r="Z1773" s="12">
        <f>SUM(Taureaux[[#This Row],[indice 1]:[Indice 5]])</f>
        <v>355.04</v>
      </c>
      <c r="AA1773" t="s">
        <v>38</v>
      </c>
      <c r="AB1773" t="s">
        <v>38</v>
      </c>
      <c r="AC1773" t="s">
        <v>39</v>
      </c>
      <c r="AD1773">
        <v>3775</v>
      </c>
      <c r="AE1773">
        <v>90</v>
      </c>
    </row>
    <row r="1774" spans="2:31" x14ac:dyDescent="0.25">
      <c r="B1774" s="2">
        <f>IF(Taureaux[[#This Row],[Race]]&lt;&gt;résultats!$C$4,0,SUM(IF(U1774&gt;résultats!E$4,1,0),IF(V1774&gt;résultats!F$4,1,0),IF(W1774&gt;résultats!G$4,1,0),IF(X1774&gt;résultats!H$4,1,0),IF(Y1774&gt;résultats!I$4,1,0),IF(Z1774&gt;résultats!J$4,1,0)))</f>
        <v>5</v>
      </c>
      <c r="C1774">
        <f>IF(AND(Taureaux[[#All],[nombres d''incides M&gt;F]]&gt;résultats!$E$1,Taureaux[[#All],[Race]]=résultats!$C$4),1,0)</f>
        <v>1</v>
      </c>
      <c r="D1774">
        <f>IF(AND(Taureaux[[#All],[nombres d''incides M&gt;F]]=résultats!$E$1,Taureaux[[#All],[Race]]=résultats!$C$4),1,0)</f>
        <v>0</v>
      </c>
      <c r="E1774">
        <f>IF(AND(Taureaux[[#All],[nombres d''incides M&gt;F]]=résultats!$E$1-1,Taureaux[[#All],[Race]]=résultats!$C$4),1,0)</f>
        <v>0</v>
      </c>
      <c r="F1774">
        <f>IF(Taureaux[[#All],[&gt; palier]]=0,0,SUM($C$2:C1774))</f>
        <v>55</v>
      </c>
      <c r="G1774">
        <f>IF(Taureaux[[#All],[=palier]]=0,0,SUM($D$2:D1774)+MAX(Taureaux[[#All],[séquence &gt; palier]]))</f>
        <v>0</v>
      </c>
      <c r="H1774">
        <f>IF(Taureaux[[#All],[=palier-1]]=0,0,SUM($E$2:E1774)+MAX(Taureaux[[#All],[séquence = palier]]))</f>
        <v>0</v>
      </c>
      <c r="I1774" t="str">
        <f>IF(Taureaux[[#All],[&gt; palier]]&gt;0,Q1774,"")</f>
        <v>CERU DE CHAZELLE</v>
      </c>
      <c r="J1774" t="str">
        <f>IF(Taureaux[[#All],[=palier]]&gt;0,Q1774,"")</f>
        <v/>
      </c>
      <c r="K1774" t="str">
        <f>IF(Taureaux[[#All],[=palier-1]]&gt;0,Q1774,"")</f>
        <v/>
      </c>
      <c r="L1774">
        <f>IF(ROW()-1&lt;=60000,ROW()-1)</f>
        <v>1773</v>
      </c>
      <c r="M1774" s="12" t="str">
        <f>IF(Taureaux[[#This Row],[Nom selon le rang]]="","",VLOOKUP(O1774,Q:AF,10,FALSE))</f>
        <v/>
      </c>
      <c r="N1774" t="str">
        <f>IF(Taureaux[[#This Row],[somme des males selon la liste]]="","",RANK(Taureaux[[#This Row],[somme des males selon la liste]],Taureaux[[#All],[somme des males selon la liste]],0))</f>
        <v/>
      </c>
      <c r="O17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4">
        <v>59973881</v>
      </c>
      <c r="Q1774" t="s">
        <v>1796</v>
      </c>
      <c r="R1774" t="s">
        <v>7</v>
      </c>
      <c r="S1774" t="s">
        <v>71</v>
      </c>
      <c r="T1774">
        <v>990.79</v>
      </c>
      <c r="U1774">
        <v>64.599999999999994</v>
      </c>
      <c r="V1774">
        <v>60.2</v>
      </c>
      <c r="W1774">
        <v>66.95</v>
      </c>
      <c r="X1774">
        <v>66.180000000000007</v>
      </c>
      <c r="Y1774">
        <v>62.47</v>
      </c>
      <c r="Z1774" s="12">
        <f>SUM(Taureaux[[#This Row],[indice 1]:[Indice 5]])</f>
        <v>320.39999999999998</v>
      </c>
      <c r="AA1774" t="s">
        <v>148</v>
      </c>
      <c r="AB1774" t="s">
        <v>148</v>
      </c>
      <c r="AC1774" t="s">
        <v>116</v>
      </c>
      <c r="AD1774">
        <v>26237</v>
      </c>
      <c r="AE1774">
        <v>30</v>
      </c>
    </row>
    <row r="1775" spans="2:31" x14ac:dyDescent="0.25">
      <c r="B1775" s="2">
        <f>IF(Taureaux[[#This Row],[Race]]&lt;&gt;résultats!$C$4,0,SUM(IF(U1775&gt;résultats!E$4,1,0),IF(V1775&gt;résultats!F$4,1,0),IF(W1775&gt;résultats!G$4,1,0),IF(X1775&gt;résultats!H$4,1,0),IF(Y1775&gt;résultats!I$4,1,0),IF(Z1775&gt;résultats!J$4,1,0)))</f>
        <v>0</v>
      </c>
      <c r="C1775">
        <f>IF(AND(Taureaux[[#All],[nombres d''incides M&gt;F]]&gt;résultats!$E$1,Taureaux[[#All],[Race]]=résultats!$C$4),1,0)</f>
        <v>0</v>
      </c>
      <c r="D1775">
        <f>IF(AND(Taureaux[[#All],[nombres d''incides M&gt;F]]=résultats!$E$1,Taureaux[[#All],[Race]]=résultats!$C$4),1,0)</f>
        <v>0</v>
      </c>
      <c r="E1775">
        <f>IF(AND(Taureaux[[#All],[nombres d''incides M&gt;F]]=résultats!$E$1-1,Taureaux[[#All],[Race]]=résultats!$C$4),1,0)</f>
        <v>0</v>
      </c>
      <c r="F1775">
        <f>IF(Taureaux[[#All],[&gt; palier]]=0,0,SUM($C$2:C1775))</f>
        <v>0</v>
      </c>
      <c r="G1775">
        <f>IF(Taureaux[[#All],[=palier]]=0,0,SUM($D$2:D1775)+MAX(Taureaux[[#All],[séquence &gt; palier]]))</f>
        <v>0</v>
      </c>
      <c r="H1775">
        <f>IF(Taureaux[[#All],[=palier-1]]=0,0,SUM($E$2:E1775)+MAX(Taureaux[[#All],[séquence = palier]]))</f>
        <v>0</v>
      </c>
      <c r="I1775" t="str">
        <f>IF(Taureaux[[#All],[&gt; palier]]&gt;0,Q1775,"")</f>
        <v/>
      </c>
      <c r="J1775" t="str">
        <f>IF(Taureaux[[#All],[=palier]]&gt;0,Q1775,"")</f>
        <v/>
      </c>
      <c r="K1775" t="str">
        <f>IF(Taureaux[[#All],[=palier-1]]&gt;0,Q1775,"")</f>
        <v/>
      </c>
      <c r="L1775">
        <f>IF(ROW()-1&lt;=60000,ROW()-1)</f>
        <v>1774</v>
      </c>
      <c r="M1775" s="12" t="str">
        <f>IF(Taureaux[[#This Row],[Nom selon le rang]]="","",VLOOKUP(O1775,Q:AF,10,FALSE))</f>
        <v/>
      </c>
      <c r="N1775" t="str">
        <f>IF(Taureaux[[#This Row],[somme des males selon la liste]]="","",RANK(Taureaux[[#This Row],[somme des males selon la liste]],Taureaux[[#All],[somme des males selon la liste]],0))</f>
        <v/>
      </c>
      <c r="O17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5">
        <v>58301351</v>
      </c>
      <c r="Q1775" t="s">
        <v>1721</v>
      </c>
      <c r="R1775" t="s">
        <v>45</v>
      </c>
      <c r="S1775" t="s">
        <v>100</v>
      </c>
      <c r="T1775">
        <v>1025.8599999999999</v>
      </c>
      <c r="U1775">
        <v>55.71</v>
      </c>
      <c r="V1775">
        <v>65.8</v>
      </c>
      <c r="W1775">
        <v>70.2</v>
      </c>
      <c r="X1775">
        <v>63.19</v>
      </c>
      <c r="Y1775">
        <v>64.510000000000005</v>
      </c>
      <c r="Z1775" s="12">
        <f>SUM(Taureaux[[#This Row],[indice 1]:[Indice 5]])</f>
        <v>319.40999999999997</v>
      </c>
      <c r="AA1775" t="s">
        <v>358</v>
      </c>
      <c r="AB1775" t="s">
        <v>358</v>
      </c>
      <c r="AC1775" t="s">
        <v>111</v>
      </c>
      <c r="AD1775">
        <v>10912</v>
      </c>
      <c r="AE1775">
        <v>30</v>
      </c>
    </row>
    <row r="1776" spans="2:31" x14ac:dyDescent="0.25">
      <c r="B1776" s="2">
        <f>IF(Taureaux[[#This Row],[Race]]&lt;&gt;résultats!$C$4,0,SUM(IF(U1776&gt;résultats!E$4,1,0),IF(V1776&gt;résultats!F$4,1,0),IF(W1776&gt;résultats!G$4,1,0),IF(X1776&gt;résultats!H$4,1,0),IF(Y1776&gt;résultats!I$4,1,0),IF(Z1776&gt;résultats!J$4,1,0)))</f>
        <v>0</v>
      </c>
      <c r="C1776">
        <f>IF(AND(Taureaux[[#All],[nombres d''incides M&gt;F]]&gt;résultats!$E$1,Taureaux[[#All],[Race]]=résultats!$C$4),1,0)</f>
        <v>0</v>
      </c>
      <c r="D1776">
        <f>IF(AND(Taureaux[[#All],[nombres d''incides M&gt;F]]=résultats!$E$1,Taureaux[[#All],[Race]]=résultats!$C$4),1,0)</f>
        <v>0</v>
      </c>
      <c r="E1776">
        <f>IF(AND(Taureaux[[#All],[nombres d''incides M&gt;F]]=résultats!$E$1-1,Taureaux[[#All],[Race]]=résultats!$C$4),1,0)</f>
        <v>0</v>
      </c>
      <c r="F1776">
        <f>IF(Taureaux[[#All],[&gt; palier]]=0,0,SUM($C$2:C1776))</f>
        <v>0</v>
      </c>
      <c r="G1776">
        <f>IF(Taureaux[[#All],[=palier]]=0,0,SUM($D$2:D1776)+MAX(Taureaux[[#All],[séquence &gt; palier]]))</f>
        <v>0</v>
      </c>
      <c r="H1776">
        <f>IF(Taureaux[[#All],[=palier-1]]=0,0,SUM($E$2:E1776)+MAX(Taureaux[[#All],[séquence = palier]]))</f>
        <v>0</v>
      </c>
      <c r="I1776" t="str">
        <f>IF(Taureaux[[#All],[&gt; palier]]&gt;0,Q1776,"")</f>
        <v/>
      </c>
      <c r="J1776" t="str">
        <f>IF(Taureaux[[#All],[=palier]]&gt;0,Q1776,"")</f>
        <v/>
      </c>
      <c r="K1776" t="str">
        <f>IF(Taureaux[[#All],[=palier-1]]&gt;0,Q1776,"")</f>
        <v/>
      </c>
      <c r="L1776">
        <f>IF(ROW()-1&lt;=60000,ROW()-1)</f>
        <v>1775</v>
      </c>
      <c r="M1776" s="12" t="str">
        <f>IF(Taureaux[[#This Row],[Nom selon le rang]]="","",VLOOKUP(O1776,Q:AF,10,FALSE))</f>
        <v/>
      </c>
      <c r="N1776" t="str">
        <f>IF(Taureaux[[#This Row],[somme des males selon la liste]]="","",RANK(Taureaux[[#This Row],[somme des males selon la liste]],Taureaux[[#All],[somme des males selon la liste]],0))</f>
        <v/>
      </c>
      <c r="O17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6">
        <v>77392823</v>
      </c>
      <c r="Q1776" t="s">
        <v>2831</v>
      </c>
      <c r="R1776" t="s">
        <v>2733</v>
      </c>
      <c r="S1776" t="s">
        <v>100</v>
      </c>
      <c r="T1776">
        <v>973.89</v>
      </c>
      <c r="U1776">
        <v>36.61</v>
      </c>
      <c r="V1776">
        <v>35.450000000000003</v>
      </c>
      <c r="W1776">
        <v>33.31</v>
      </c>
      <c r="X1776">
        <v>36.15</v>
      </c>
      <c r="Y1776">
        <v>35.49</v>
      </c>
      <c r="Z1776" s="12">
        <f>SUM(Taureaux[[#This Row],[indice 1]:[Indice 5]])</f>
        <v>177.01000000000002</v>
      </c>
      <c r="AA1776" t="s">
        <v>160</v>
      </c>
      <c r="AB1776" t="s">
        <v>160</v>
      </c>
      <c r="AC1776" t="s">
        <v>122</v>
      </c>
      <c r="AD1776">
        <v>4270</v>
      </c>
      <c r="AE1776">
        <v>90</v>
      </c>
    </row>
    <row r="1777" spans="2:31" x14ac:dyDescent="0.25">
      <c r="B1777" s="2">
        <f>IF(Taureaux[[#This Row],[Race]]&lt;&gt;résultats!$C$4,0,SUM(IF(U1777&gt;résultats!E$4,1,0),IF(V1777&gt;résultats!F$4,1,0),IF(W1777&gt;résultats!G$4,1,0),IF(X1777&gt;résultats!H$4,1,0),IF(Y1777&gt;résultats!I$4,1,0),IF(Z1777&gt;résultats!J$4,1,0)))</f>
        <v>0</v>
      </c>
      <c r="C1777">
        <f>IF(AND(Taureaux[[#All],[nombres d''incides M&gt;F]]&gt;résultats!$E$1,Taureaux[[#All],[Race]]=résultats!$C$4),1,0)</f>
        <v>0</v>
      </c>
      <c r="D1777">
        <f>IF(AND(Taureaux[[#All],[nombres d''incides M&gt;F]]=résultats!$E$1,Taureaux[[#All],[Race]]=résultats!$C$4),1,0)</f>
        <v>0</v>
      </c>
      <c r="E1777">
        <f>IF(AND(Taureaux[[#All],[nombres d''incides M&gt;F]]=résultats!$E$1-1,Taureaux[[#All],[Race]]=résultats!$C$4),1,0)</f>
        <v>0</v>
      </c>
      <c r="F1777">
        <f>IF(Taureaux[[#All],[&gt; palier]]=0,0,SUM($C$2:C1777))</f>
        <v>0</v>
      </c>
      <c r="G1777">
        <f>IF(Taureaux[[#All],[=palier]]=0,0,SUM($D$2:D1777)+MAX(Taureaux[[#All],[séquence &gt; palier]]))</f>
        <v>0</v>
      </c>
      <c r="H1777">
        <f>IF(Taureaux[[#All],[=palier-1]]=0,0,SUM($E$2:E1777)+MAX(Taureaux[[#All],[séquence = palier]]))</f>
        <v>0</v>
      </c>
      <c r="I1777" t="str">
        <f>IF(Taureaux[[#All],[&gt; palier]]&gt;0,Q1777,"")</f>
        <v/>
      </c>
      <c r="J1777" t="str">
        <f>IF(Taureaux[[#All],[=palier]]&gt;0,Q1777,"")</f>
        <v/>
      </c>
      <c r="K1777" t="str">
        <f>IF(Taureaux[[#All],[=palier-1]]&gt;0,Q1777,"")</f>
        <v/>
      </c>
      <c r="L1777">
        <f>IF(ROW()-1&lt;=60000,ROW()-1)</f>
        <v>1776</v>
      </c>
      <c r="M1777" s="12" t="str">
        <f>IF(Taureaux[[#This Row],[Nom selon le rang]]="","",VLOOKUP(O1777,Q:AF,10,FALSE))</f>
        <v/>
      </c>
      <c r="N1777" t="str">
        <f>IF(Taureaux[[#This Row],[somme des males selon la liste]]="","",RANK(Taureaux[[#This Row],[somme des males selon la liste]],Taureaux[[#All],[somme des males selon la liste]],0))</f>
        <v/>
      </c>
      <c r="O17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7">
        <v>81366927</v>
      </c>
      <c r="Q1777" t="s">
        <v>791</v>
      </c>
      <c r="R1777" t="s">
        <v>209</v>
      </c>
      <c r="S1777" t="s">
        <v>70</v>
      </c>
      <c r="T1777">
        <v>1331.44</v>
      </c>
      <c r="U1777">
        <v>80.67</v>
      </c>
      <c r="V1777">
        <v>75.59</v>
      </c>
      <c r="W1777">
        <v>53.78</v>
      </c>
      <c r="X1777">
        <v>77.86</v>
      </c>
      <c r="Y1777">
        <v>71.94</v>
      </c>
      <c r="Z1777" s="12">
        <f>SUM(Taureaux[[#This Row],[indice 1]:[Indice 5]])</f>
        <v>359.84</v>
      </c>
      <c r="AA1777" t="s">
        <v>129</v>
      </c>
      <c r="AB1777" t="s">
        <v>129</v>
      </c>
      <c r="AC1777" t="s">
        <v>130</v>
      </c>
      <c r="AD1777">
        <v>1942</v>
      </c>
      <c r="AE1777">
        <v>30</v>
      </c>
    </row>
    <row r="1778" spans="2:31" x14ac:dyDescent="0.25">
      <c r="B1778" s="2">
        <f>IF(Taureaux[[#This Row],[Race]]&lt;&gt;résultats!$C$4,0,SUM(IF(U1778&gt;résultats!E$4,1,0),IF(V1778&gt;résultats!F$4,1,0),IF(W1778&gt;résultats!G$4,1,0),IF(X1778&gt;résultats!H$4,1,0),IF(Y1778&gt;résultats!I$4,1,0),IF(Z1778&gt;résultats!J$4,1,0)))</f>
        <v>0</v>
      </c>
      <c r="C1778">
        <f>IF(AND(Taureaux[[#All],[nombres d''incides M&gt;F]]&gt;résultats!$E$1,Taureaux[[#All],[Race]]=résultats!$C$4),1,0)</f>
        <v>0</v>
      </c>
      <c r="D1778">
        <f>IF(AND(Taureaux[[#All],[nombres d''incides M&gt;F]]=résultats!$E$1,Taureaux[[#All],[Race]]=résultats!$C$4),1,0)</f>
        <v>0</v>
      </c>
      <c r="E1778">
        <f>IF(AND(Taureaux[[#All],[nombres d''incides M&gt;F]]=résultats!$E$1-1,Taureaux[[#All],[Race]]=résultats!$C$4),1,0)</f>
        <v>0</v>
      </c>
      <c r="F1778">
        <f>IF(Taureaux[[#All],[&gt; palier]]=0,0,SUM($C$2:C1778))</f>
        <v>0</v>
      </c>
      <c r="G1778">
        <f>IF(Taureaux[[#All],[=palier]]=0,0,SUM($D$2:D1778)+MAX(Taureaux[[#All],[séquence &gt; palier]]))</f>
        <v>0</v>
      </c>
      <c r="H1778">
        <f>IF(Taureaux[[#All],[=palier-1]]=0,0,SUM($E$2:E1778)+MAX(Taureaux[[#All],[séquence = palier]]))</f>
        <v>0</v>
      </c>
      <c r="I1778" t="str">
        <f>IF(Taureaux[[#All],[&gt; palier]]&gt;0,Q1778,"")</f>
        <v/>
      </c>
      <c r="J1778" t="str">
        <f>IF(Taureaux[[#All],[=palier]]&gt;0,Q1778,"")</f>
        <v/>
      </c>
      <c r="K1778" t="str">
        <f>IF(Taureaux[[#All],[=palier-1]]&gt;0,Q1778,"")</f>
        <v/>
      </c>
      <c r="L1778">
        <f>IF(ROW()-1&lt;=60000,ROW()-1)</f>
        <v>1777</v>
      </c>
      <c r="M1778" s="12" t="str">
        <f>IF(Taureaux[[#This Row],[Nom selon le rang]]="","",VLOOKUP(O1778,Q:AF,10,FALSE))</f>
        <v/>
      </c>
      <c r="N1778" t="str">
        <f>IF(Taureaux[[#This Row],[somme des males selon la liste]]="","",RANK(Taureaux[[#This Row],[somme des males selon la liste]],Taureaux[[#All],[somme des males selon la liste]],0))</f>
        <v/>
      </c>
      <c r="O17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8">
        <v>80000941</v>
      </c>
      <c r="Q1778" t="s">
        <v>1529</v>
      </c>
      <c r="R1778" t="s">
        <v>244</v>
      </c>
      <c r="S1778" t="s">
        <v>99</v>
      </c>
      <c r="T1778">
        <v>1002.65</v>
      </c>
      <c r="U1778">
        <v>66.86</v>
      </c>
      <c r="V1778">
        <v>68.209999999999994</v>
      </c>
      <c r="W1778">
        <v>71.36</v>
      </c>
      <c r="X1778">
        <v>55.47</v>
      </c>
      <c r="Y1778">
        <v>61.82</v>
      </c>
      <c r="Z1778" s="12">
        <f>SUM(Taureaux[[#This Row],[indice 1]:[Indice 5]])</f>
        <v>323.71999999999997</v>
      </c>
      <c r="AA1778" t="s">
        <v>148</v>
      </c>
      <c r="AB1778" t="s">
        <v>148</v>
      </c>
      <c r="AC1778" t="s">
        <v>116</v>
      </c>
      <c r="AD1778">
        <v>29572</v>
      </c>
      <c r="AE1778">
        <v>30</v>
      </c>
    </row>
    <row r="1779" spans="2:31" x14ac:dyDescent="0.25">
      <c r="B1779" s="2">
        <f>IF(Taureaux[[#This Row],[Race]]&lt;&gt;résultats!$C$4,0,SUM(IF(U1779&gt;résultats!E$4,1,0),IF(V1779&gt;résultats!F$4,1,0),IF(W1779&gt;résultats!G$4,1,0),IF(X1779&gt;résultats!H$4,1,0),IF(Y1779&gt;résultats!I$4,1,0),IF(Z1779&gt;résultats!J$4,1,0)))</f>
        <v>0</v>
      </c>
      <c r="C1779">
        <f>IF(AND(Taureaux[[#All],[nombres d''incides M&gt;F]]&gt;résultats!$E$1,Taureaux[[#All],[Race]]=résultats!$C$4),1,0)</f>
        <v>0</v>
      </c>
      <c r="D1779">
        <f>IF(AND(Taureaux[[#All],[nombres d''incides M&gt;F]]=résultats!$E$1,Taureaux[[#All],[Race]]=résultats!$C$4),1,0)</f>
        <v>0</v>
      </c>
      <c r="E1779">
        <f>IF(AND(Taureaux[[#All],[nombres d''incides M&gt;F]]=résultats!$E$1-1,Taureaux[[#All],[Race]]=résultats!$C$4),1,0)</f>
        <v>0</v>
      </c>
      <c r="F1779">
        <f>IF(Taureaux[[#All],[&gt; palier]]=0,0,SUM($C$2:C1779))</f>
        <v>0</v>
      </c>
      <c r="G1779">
        <f>IF(Taureaux[[#All],[=palier]]=0,0,SUM($D$2:D1779)+MAX(Taureaux[[#All],[séquence &gt; palier]]))</f>
        <v>0</v>
      </c>
      <c r="H1779">
        <f>IF(Taureaux[[#All],[=palier-1]]=0,0,SUM($E$2:E1779)+MAX(Taureaux[[#All],[séquence = palier]]))</f>
        <v>0</v>
      </c>
      <c r="I1779" t="str">
        <f>IF(Taureaux[[#All],[&gt; palier]]&gt;0,Q1779,"")</f>
        <v/>
      </c>
      <c r="J1779" t="str">
        <f>IF(Taureaux[[#All],[=palier]]&gt;0,Q1779,"")</f>
        <v/>
      </c>
      <c r="K1779" t="str">
        <f>IF(Taureaux[[#All],[=palier-1]]&gt;0,Q1779,"")</f>
        <v/>
      </c>
      <c r="L1779">
        <f>IF(ROW()-1&lt;=60000,ROW()-1)</f>
        <v>1778</v>
      </c>
      <c r="M1779" s="12" t="str">
        <f>IF(Taureaux[[#This Row],[Nom selon le rang]]="","",VLOOKUP(O1779,Q:AF,10,FALSE))</f>
        <v/>
      </c>
      <c r="N1779" t="str">
        <f>IF(Taureaux[[#This Row],[somme des males selon la liste]]="","",RANK(Taureaux[[#This Row],[somme des males selon la liste]],Taureaux[[#All],[somme des males selon la liste]],0))</f>
        <v/>
      </c>
      <c r="O17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79">
        <v>81383743</v>
      </c>
      <c r="Q1779" t="s">
        <v>1225</v>
      </c>
      <c r="R1779" t="s">
        <v>379</v>
      </c>
      <c r="S1779" t="s">
        <v>55</v>
      </c>
      <c r="T1779">
        <v>1057.8399999999999</v>
      </c>
      <c r="U1779">
        <v>80.2</v>
      </c>
      <c r="V1779">
        <v>69.22</v>
      </c>
      <c r="W1779">
        <v>61.45</v>
      </c>
      <c r="X1779">
        <v>61.54</v>
      </c>
      <c r="Y1779">
        <v>68.55</v>
      </c>
      <c r="Z1779" s="12">
        <f>SUM(Taureaux[[#This Row],[indice 1]:[Indice 5]])</f>
        <v>340.96000000000004</v>
      </c>
      <c r="AA1779" t="s">
        <v>294</v>
      </c>
      <c r="AB1779" t="s">
        <v>294</v>
      </c>
      <c r="AC1779" t="s">
        <v>141</v>
      </c>
      <c r="AD1779">
        <v>6766</v>
      </c>
      <c r="AE1779">
        <v>30</v>
      </c>
    </row>
    <row r="1780" spans="2:31" x14ac:dyDescent="0.25">
      <c r="B1780" s="2">
        <f>IF(Taureaux[[#This Row],[Race]]&lt;&gt;résultats!$C$4,0,SUM(IF(U1780&gt;résultats!E$4,1,0),IF(V1780&gt;résultats!F$4,1,0),IF(W1780&gt;résultats!G$4,1,0),IF(X1780&gt;résultats!H$4,1,0),IF(Y1780&gt;résultats!I$4,1,0),IF(Z1780&gt;résultats!J$4,1,0)))</f>
        <v>0</v>
      </c>
      <c r="C1780">
        <f>IF(AND(Taureaux[[#All],[nombres d''incides M&gt;F]]&gt;résultats!$E$1,Taureaux[[#All],[Race]]=résultats!$C$4),1,0)</f>
        <v>0</v>
      </c>
      <c r="D1780">
        <f>IF(AND(Taureaux[[#All],[nombres d''incides M&gt;F]]=résultats!$E$1,Taureaux[[#All],[Race]]=résultats!$C$4),1,0)</f>
        <v>0</v>
      </c>
      <c r="E1780">
        <f>IF(AND(Taureaux[[#All],[nombres d''incides M&gt;F]]=résultats!$E$1-1,Taureaux[[#All],[Race]]=résultats!$C$4),1,0)</f>
        <v>0</v>
      </c>
      <c r="F1780">
        <f>IF(Taureaux[[#All],[&gt; palier]]=0,0,SUM($C$2:C1780))</f>
        <v>0</v>
      </c>
      <c r="G1780">
        <f>IF(Taureaux[[#All],[=palier]]=0,0,SUM($D$2:D1780)+MAX(Taureaux[[#All],[séquence &gt; palier]]))</f>
        <v>0</v>
      </c>
      <c r="H1780">
        <f>IF(Taureaux[[#All],[=palier-1]]=0,0,SUM($E$2:E1780)+MAX(Taureaux[[#All],[séquence = palier]]))</f>
        <v>0</v>
      </c>
      <c r="I1780" t="str">
        <f>IF(Taureaux[[#All],[&gt; palier]]&gt;0,Q1780,"")</f>
        <v/>
      </c>
      <c r="J1780" t="str">
        <f>IF(Taureaux[[#All],[=palier]]&gt;0,Q1780,"")</f>
        <v/>
      </c>
      <c r="K1780" t="str">
        <f>IF(Taureaux[[#All],[=palier-1]]&gt;0,Q1780,"")</f>
        <v/>
      </c>
      <c r="L1780">
        <f>IF(ROW()-1&lt;=60000,ROW()-1)</f>
        <v>1779</v>
      </c>
      <c r="M1780" s="12" t="str">
        <f>IF(Taureaux[[#This Row],[Nom selon le rang]]="","",VLOOKUP(O1780,Q:AF,10,FALSE))</f>
        <v/>
      </c>
      <c r="N1780" t="str">
        <f>IF(Taureaux[[#This Row],[somme des males selon la liste]]="","",RANK(Taureaux[[#This Row],[somme des males selon la liste]],Taureaux[[#All],[somme des males selon la liste]],0))</f>
        <v/>
      </c>
      <c r="O17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0">
        <v>82350243</v>
      </c>
      <c r="Q1780" t="s">
        <v>772</v>
      </c>
      <c r="R1780" t="s">
        <v>456</v>
      </c>
      <c r="S1780" t="s">
        <v>29</v>
      </c>
      <c r="T1780">
        <v>1051.48</v>
      </c>
      <c r="U1780">
        <v>75.58</v>
      </c>
      <c r="V1780">
        <v>53.34</v>
      </c>
      <c r="W1780">
        <v>76.31</v>
      </c>
      <c r="X1780">
        <v>63.13</v>
      </c>
      <c r="Y1780">
        <v>69.72</v>
      </c>
      <c r="Z1780" s="12">
        <f>SUM(Taureaux[[#This Row],[indice 1]:[Indice 5]])</f>
        <v>338.08000000000004</v>
      </c>
      <c r="AA1780" t="s">
        <v>294</v>
      </c>
      <c r="AB1780" t="s">
        <v>294</v>
      </c>
      <c r="AC1780" t="s">
        <v>141</v>
      </c>
      <c r="AD1780">
        <v>1451</v>
      </c>
      <c r="AE1780">
        <v>30</v>
      </c>
    </row>
    <row r="1781" spans="2:31" x14ac:dyDescent="0.25">
      <c r="B1781" s="2">
        <f>IF(Taureaux[[#This Row],[Race]]&lt;&gt;résultats!$C$4,0,SUM(IF(U1781&gt;résultats!E$4,1,0),IF(V1781&gt;résultats!F$4,1,0),IF(W1781&gt;résultats!G$4,1,0),IF(X1781&gt;résultats!H$4,1,0),IF(Y1781&gt;résultats!I$4,1,0),IF(Z1781&gt;résultats!J$4,1,0)))</f>
        <v>0</v>
      </c>
      <c r="C1781">
        <f>IF(AND(Taureaux[[#All],[nombres d''incides M&gt;F]]&gt;résultats!$E$1,Taureaux[[#All],[Race]]=résultats!$C$4),1,0)</f>
        <v>0</v>
      </c>
      <c r="D1781">
        <f>IF(AND(Taureaux[[#All],[nombres d''incides M&gt;F]]=résultats!$E$1,Taureaux[[#All],[Race]]=résultats!$C$4),1,0)</f>
        <v>0</v>
      </c>
      <c r="E1781">
        <f>IF(AND(Taureaux[[#All],[nombres d''incides M&gt;F]]=résultats!$E$1-1,Taureaux[[#All],[Race]]=résultats!$C$4),1,0)</f>
        <v>0</v>
      </c>
      <c r="F1781">
        <f>IF(Taureaux[[#All],[&gt; palier]]=0,0,SUM($C$2:C1781))</f>
        <v>0</v>
      </c>
      <c r="G1781">
        <f>IF(Taureaux[[#All],[=palier]]=0,0,SUM($D$2:D1781)+MAX(Taureaux[[#All],[séquence &gt; palier]]))</f>
        <v>0</v>
      </c>
      <c r="H1781">
        <f>IF(Taureaux[[#All],[=palier-1]]=0,0,SUM($E$2:E1781)+MAX(Taureaux[[#All],[séquence = palier]]))</f>
        <v>0</v>
      </c>
      <c r="I1781" t="str">
        <f>IF(Taureaux[[#All],[&gt; palier]]&gt;0,Q1781,"")</f>
        <v/>
      </c>
      <c r="J1781" t="str">
        <f>IF(Taureaux[[#All],[=palier]]&gt;0,Q1781,"")</f>
        <v/>
      </c>
      <c r="K1781" t="str">
        <f>IF(Taureaux[[#All],[=palier-1]]&gt;0,Q1781,"")</f>
        <v/>
      </c>
      <c r="L1781">
        <f>IF(ROW()-1&lt;=60000,ROW()-1)</f>
        <v>1780</v>
      </c>
      <c r="M1781" s="12" t="str">
        <f>IF(Taureaux[[#This Row],[Nom selon le rang]]="","",VLOOKUP(O1781,Q:AF,10,FALSE))</f>
        <v/>
      </c>
      <c r="N1781" t="str">
        <f>IF(Taureaux[[#This Row],[somme des males selon la liste]]="","",RANK(Taureaux[[#This Row],[somme des males selon la liste]],Taureaux[[#All],[somme des males selon la liste]],0))</f>
        <v/>
      </c>
      <c r="O17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1">
        <v>81175148</v>
      </c>
      <c r="Q1781" t="s">
        <v>1722</v>
      </c>
      <c r="R1781" t="s">
        <v>456</v>
      </c>
      <c r="S1781" t="s">
        <v>28</v>
      </c>
      <c r="T1781">
        <v>1051.6199999999999</v>
      </c>
      <c r="U1781">
        <v>65.06</v>
      </c>
      <c r="V1781">
        <v>68.209999999999994</v>
      </c>
      <c r="W1781">
        <v>58.54</v>
      </c>
      <c r="X1781">
        <v>69.599999999999994</v>
      </c>
      <c r="Y1781">
        <v>69.61</v>
      </c>
      <c r="Z1781" s="12">
        <f>SUM(Taureaux[[#This Row],[indice 1]:[Indice 5]])</f>
        <v>331.02</v>
      </c>
      <c r="AA1781" t="s">
        <v>294</v>
      </c>
      <c r="AB1781" t="s">
        <v>294</v>
      </c>
      <c r="AC1781" t="s">
        <v>141</v>
      </c>
      <c r="AD1781">
        <v>1433</v>
      </c>
      <c r="AE1781">
        <v>30</v>
      </c>
    </row>
    <row r="1782" spans="2:31" x14ac:dyDescent="0.25">
      <c r="B1782" s="2">
        <f>IF(Taureaux[[#This Row],[Race]]&lt;&gt;résultats!$C$4,0,SUM(IF(U1782&gt;résultats!E$4,1,0),IF(V1782&gt;résultats!F$4,1,0),IF(W1782&gt;résultats!G$4,1,0),IF(X1782&gt;résultats!H$4,1,0),IF(Y1782&gt;résultats!I$4,1,0),IF(Z1782&gt;résultats!J$4,1,0)))</f>
        <v>0</v>
      </c>
      <c r="C1782">
        <f>IF(AND(Taureaux[[#All],[nombres d''incides M&gt;F]]&gt;résultats!$E$1,Taureaux[[#All],[Race]]=résultats!$C$4),1,0)</f>
        <v>0</v>
      </c>
      <c r="D1782">
        <f>IF(AND(Taureaux[[#All],[nombres d''incides M&gt;F]]=résultats!$E$1,Taureaux[[#All],[Race]]=résultats!$C$4),1,0)</f>
        <v>0</v>
      </c>
      <c r="E1782">
        <f>IF(AND(Taureaux[[#All],[nombres d''incides M&gt;F]]=résultats!$E$1-1,Taureaux[[#All],[Race]]=résultats!$C$4),1,0)</f>
        <v>0</v>
      </c>
      <c r="F1782">
        <f>IF(Taureaux[[#All],[&gt; palier]]=0,0,SUM($C$2:C1782))</f>
        <v>0</v>
      </c>
      <c r="G1782">
        <f>IF(Taureaux[[#All],[=palier]]=0,0,SUM($D$2:D1782)+MAX(Taureaux[[#All],[séquence &gt; palier]]))</f>
        <v>0</v>
      </c>
      <c r="H1782">
        <f>IF(Taureaux[[#All],[=palier-1]]=0,0,SUM($E$2:E1782)+MAX(Taureaux[[#All],[séquence = palier]]))</f>
        <v>0</v>
      </c>
      <c r="I1782" t="str">
        <f>IF(Taureaux[[#All],[&gt; palier]]&gt;0,Q1782,"")</f>
        <v/>
      </c>
      <c r="J1782" t="str">
        <f>IF(Taureaux[[#All],[=palier]]&gt;0,Q1782,"")</f>
        <v/>
      </c>
      <c r="K1782" t="str">
        <f>IF(Taureaux[[#All],[=palier-1]]&gt;0,Q1782,"")</f>
        <v/>
      </c>
      <c r="L1782">
        <f>IF(ROW()-1&lt;=60000,ROW()-1)</f>
        <v>1781</v>
      </c>
      <c r="M1782" s="12" t="str">
        <f>IF(Taureaux[[#This Row],[Nom selon le rang]]="","",VLOOKUP(O1782,Q:AF,10,FALSE))</f>
        <v/>
      </c>
      <c r="N1782" t="str">
        <f>IF(Taureaux[[#This Row],[somme des males selon la liste]]="","",RANK(Taureaux[[#This Row],[somme des males selon la liste]],Taureaux[[#All],[somme des males selon la liste]],0))</f>
        <v/>
      </c>
      <c r="O17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2">
        <v>73473401</v>
      </c>
      <c r="Q1782" t="s">
        <v>2678</v>
      </c>
      <c r="R1782" t="s">
        <v>36</v>
      </c>
      <c r="S1782" t="s">
        <v>12</v>
      </c>
      <c r="T1782">
        <v>1219.5899999999999</v>
      </c>
      <c r="U1782">
        <v>96.23</v>
      </c>
      <c r="V1782">
        <v>34.99</v>
      </c>
      <c r="W1782">
        <v>46.55</v>
      </c>
      <c r="X1782">
        <v>52.69</v>
      </c>
      <c r="Y1782">
        <v>49.29</v>
      </c>
      <c r="Z1782" s="12">
        <f>SUM(Taureaux[[#This Row],[indice 1]:[Indice 5]])</f>
        <v>279.75</v>
      </c>
      <c r="AA1782" t="s">
        <v>38</v>
      </c>
      <c r="AB1782" t="s">
        <v>38</v>
      </c>
      <c r="AC1782" t="s">
        <v>39</v>
      </c>
      <c r="AD1782">
        <v>6267</v>
      </c>
      <c r="AE1782">
        <v>69.75</v>
      </c>
    </row>
    <row r="1783" spans="2:31" x14ac:dyDescent="0.25">
      <c r="B1783" s="2">
        <f>IF(Taureaux[[#This Row],[Race]]&lt;&gt;résultats!$C$4,0,SUM(IF(U1783&gt;résultats!E$4,1,0),IF(V1783&gt;résultats!F$4,1,0),IF(W1783&gt;résultats!G$4,1,0),IF(X1783&gt;résultats!H$4,1,0),IF(Y1783&gt;résultats!I$4,1,0),IF(Z1783&gt;résultats!J$4,1,0)))</f>
        <v>0</v>
      </c>
      <c r="C1783">
        <f>IF(AND(Taureaux[[#All],[nombres d''incides M&gt;F]]&gt;résultats!$E$1,Taureaux[[#All],[Race]]=résultats!$C$4),1,0)</f>
        <v>0</v>
      </c>
      <c r="D1783">
        <f>IF(AND(Taureaux[[#All],[nombres d''incides M&gt;F]]=résultats!$E$1,Taureaux[[#All],[Race]]=résultats!$C$4),1,0)</f>
        <v>0</v>
      </c>
      <c r="E1783">
        <f>IF(AND(Taureaux[[#All],[nombres d''incides M&gt;F]]=résultats!$E$1-1,Taureaux[[#All],[Race]]=résultats!$C$4),1,0)</f>
        <v>0</v>
      </c>
      <c r="F1783">
        <f>IF(Taureaux[[#All],[&gt; palier]]=0,0,SUM($C$2:C1783))</f>
        <v>0</v>
      </c>
      <c r="G1783">
        <f>IF(Taureaux[[#All],[=palier]]=0,0,SUM($D$2:D1783)+MAX(Taureaux[[#All],[séquence &gt; palier]]))</f>
        <v>0</v>
      </c>
      <c r="H1783">
        <f>IF(Taureaux[[#All],[=palier-1]]=0,0,SUM($E$2:E1783)+MAX(Taureaux[[#All],[séquence = palier]]))</f>
        <v>0</v>
      </c>
      <c r="I1783" t="str">
        <f>IF(Taureaux[[#All],[&gt; palier]]&gt;0,Q1783,"")</f>
        <v/>
      </c>
      <c r="J1783" t="str">
        <f>IF(Taureaux[[#All],[=palier]]&gt;0,Q1783,"")</f>
        <v/>
      </c>
      <c r="K1783" t="str">
        <f>IF(Taureaux[[#All],[=palier-1]]&gt;0,Q1783,"")</f>
        <v/>
      </c>
      <c r="L1783">
        <f>IF(ROW()-1&lt;=60000,ROW()-1)</f>
        <v>1782</v>
      </c>
      <c r="M1783" s="12" t="str">
        <f>IF(Taureaux[[#This Row],[Nom selon le rang]]="","",VLOOKUP(O1783,Q:AF,10,FALSE))</f>
        <v/>
      </c>
      <c r="N1783" t="str">
        <f>IF(Taureaux[[#This Row],[somme des males selon la liste]]="","",RANK(Taureaux[[#This Row],[somme des males selon la liste]],Taureaux[[#All],[somme des males selon la liste]],0))</f>
        <v/>
      </c>
      <c r="O17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3">
        <v>80177944</v>
      </c>
      <c r="Q1783" t="s">
        <v>1234</v>
      </c>
      <c r="R1783" t="s">
        <v>355</v>
      </c>
      <c r="S1783" t="s">
        <v>99</v>
      </c>
      <c r="T1783">
        <v>1135.8800000000001</v>
      </c>
      <c r="U1783">
        <v>64.150000000000006</v>
      </c>
      <c r="V1783">
        <v>59.24</v>
      </c>
      <c r="W1783">
        <v>74.290000000000006</v>
      </c>
      <c r="X1783">
        <v>57.63</v>
      </c>
      <c r="Y1783">
        <v>72.680000000000007</v>
      </c>
      <c r="Z1783" s="12">
        <f>SUM(Taureaux[[#This Row],[indice 1]:[Indice 5]])</f>
        <v>327.99</v>
      </c>
      <c r="AA1783" t="s">
        <v>199</v>
      </c>
      <c r="AB1783" t="s">
        <v>199</v>
      </c>
      <c r="AC1783" t="s">
        <v>200</v>
      </c>
      <c r="AD1783">
        <v>289</v>
      </c>
      <c r="AE1783">
        <v>90</v>
      </c>
    </row>
    <row r="1784" spans="2:31" x14ac:dyDescent="0.25">
      <c r="B1784" s="2">
        <f>IF(Taureaux[[#This Row],[Race]]&lt;&gt;résultats!$C$4,0,SUM(IF(U1784&gt;résultats!E$4,1,0),IF(V1784&gt;résultats!F$4,1,0),IF(W1784&gt;résultats!G$4,1,0),IF(X1784&gt;résultats!H$4,1,0),IF(Y1784&gt;résultats!I$4,1,0),IF(Z1784&gt;résultats!J$4,1,0)))</f>
        <v>0</v>
      </c>
      <c r="C1784">
        <f>IF(AND(Taureaux[[#All],[nombres d''incides M&gt;F]]&gt;résultats!$E$1,Taureaux[[#All],[Race]]=résultats!$C$4),1,0)</f>
        <v>0</v>
      </c>
      <c r="D1784">
        <f>IF(AND(Taureaux[[#All],[nombres d''incides M&gt;F]]=résultats!$E$1,Taureaux[[#All],[Race]]=résultats!$C$4),1,0)</f>
        <v>0</v>
      </c>
      <c r="E1784">
        <f>IF(AND(Taureaux[[#All],[nombres d''incides M&gt;F]]=résultats!$E$1-1,Taureaux[[#All],[Race]]=résultats!$C$4),1,0)</f>
        <v>0</v>
      </c>
      <c r="F1784">
        <f>IF(Taureaux[[#All],[&gt; palier]]=0,0,SUM($C$2:C1784))</f>
        <v>0</v>
      </c>
      <c r="G1784">
        <f>IF(Taureaux[[#All],[=palier]]=0,0,SUM($D$2:D1784)+MAX(Taureaux[[#All],[séquence &gt; palier]]))</f>
        <v>0</v>
      </c>
      <c r="H1784">
        <f>IF(Taureaux[[#All],[=palier-1]]=0,0,SUM($E$2:E1784)+MAX(Taureaux[[#All],[séquence = palier]]))</f>
        <v>0</v>
      </c>
      <c r="I1784" t="str">
        <f>IF(Taureaux[[#All],[&gt; palier]]&gt;0,Q1784,"")</f>
        <v/>
      </c>
      <c r="J1784" t="str">
        <f>IF(Taureaux[[#All],[=palier]]&gt;0,Q1784,"")</f>
        <v/>
      </c>
      <c r="K1784" t="str">
        <f>IF(Taureaux[[#All],[=palier-1]]&gt;0,Q1784,"")</f>
        <v/>
      </c>
      <c r="L1784">
        <f>IF(ROW()-1&lt;=60000,ROW()-1)</f>
        <v>1783</v>
      </c>
      <c r="M1784" s="12" t="str">
        <f>IF(Taureaux[[#This Row],[Nom selon le rang]]="","",VLOOKUP(O1784,Q:AF,10,FALSE))</f>
        <v/>
      </c>
      <c r="N1784" t="str">
        <f>IF(Taureaux[[#This Row],[somme des males selon la liste]]="","",RANK(Taureaux[[#This Row],[somme des males selon la liste]],Taureaux[[#All],[somme des males selon la liste]],0))</f>
        <v/>
      </c>
      <c r="O17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4">
        <v>80837680</v>
      </c>
      <c r="Q1784" t="s">
        <v>3003</v>
      </c>
      <c r="R1784" t="s">
        <v>36</v>
      </c>
      <c r="S1784" t="s">
        <v>24</v>
      </c>
      <c r="T1784">
        <v>1176.29</v>
      </c>
      <c r="U1784">
        <v>78.47</v>
      </c>
      <c r="V1784">
        <v>74.89</v>
      </c>
      <c r="W1784">
        <v>86.05</v>
      </c>
      <c r="X1784">
        <v>72.819999999999993</v>
      </c>
      <c r="Y1784">
        <v>65.97</v>
      </c>
      <c r="Z1784" s="12">
        <f>SUM(Taureaux[[#This Row],[indice 1]:[Indice 5]])</f>
        <v>378.20000000000005</v>
      </c>
      <c r="AA1784" t="s">
        <v>38</v>
      </c>
      <c r="AB1784" t="s">
        <v>38</v>
      </c>
      <c r="AC1784" t="s">
        <v>39</v>
      </c>
      <c r="AD1784">
        <v>2037</v>
      </c>
      <c r="AE1784">
        <v>90</v>
      </c>
    </row>
    <row r="1785" spans="2:31" x14ac:dyDescent="0.25">
      <c r="B1785" s="2">
        <f>IF(Taureaux[[#This Row],[Race]]&lt;&gt;résultats!$C$4,0,SUM(IF(U1785&gt;résultats!E$4,1,0),IF(V1785&gt;résultats!F$4,1,0),IF(W1785&gt;résultats!G$4,1,0),IF(X1785&gt;résultats!H$4,1,0),IF(Y1785&gt;résultats!I$4,1,0),IF(Z1785&gt;résultats!J$4,1,0)))</f>
        <v>0</v>
      </c>
      <c r="C1785">
        <f>IF(AND(Taureaux[[#All],[nombres d''incides M&gt;F]]&gt;résultats!$E$1,Taureaux[[#All],[Race]]=résultats!$C$4),1,0)</f>
        <v>0</v>
      </c>
      <c r="D1785">
        <f>IF(AND(Taureaux[[#All],[nombres d''incides M&gt;F]]=résultats!$E$1,Taureaux[[#All],[Race]]=résultats!$C$4),1,0)</f>
        <v>0</v>
      </c>
      <c r="E1785">
        <f>IF(AND(Taureaux[[#All],[nombres d''incides M&gt;F]]=résultats!$E$1-1,Taureaux[[#All],[Race]]=résultats!$C$4),1,0)</f>
        <v>0</v>
      </c>
      <c r="F1785">
        <f>IF(Taureaux[[#All],[&gt; palier]]=0,0,SUM($C$2:C1785))</f>
        <v>0</v>
      </c>
      <c r="G1785">
        <f>IF(Taureaux[[#All],[=palier]]=0,0,SUM($D$2:D1785)+MAX(Taureaux[[#All],[séquence &gt; palier]]))</f>
        <v>0</v>
      </c>
      <c r="H1785">
        <f>IF(Taureaux[[#All],[=palier-1]]=0,0,SUM($E$2:E1785)+MAX(Taureaux[[#All],[séquence = palier]]))</f>
        <v>0</v>
      </c>
      <c r="I1785" t="str">
        <f>IF(Taureaux[[#All],[&gt; palier]]&gt;0,Q1785,"")</f>
        <v/>
      </c>
      <c r="J1785" t="str">
        <f>IF(Taureaux[[#All],[=palier]]&gt;0,Q1785,"")</f>
        <v/>
      </c>
      <c r="K1785" t="str">
        <f>IF(Taureaux[[#All],[=palier-1]]&gt;0,Q1785,"")</f>
        <v/>
      </c>
      <c r="L1785">
        <f>IF(ROW()-1&lt;=60000,ROW()-1)</f>
        <v>1784</v>
      </c>
      <c r="M1785" s="12" t="str">
        <f>IF(Taureaux[[#This Row],[Nom selon le rang]]="","",VLOOKUP(O1785,Q:AF,10,FALSE))</f>
        <v/>
      </c>
      <c r="N1785" t="str">
        <f>IF(Taureaux[[#This Row],[somme des males selon la liste]]="","",RANK(Taureaux[[#This Row],[somme des males selon la liste]],Taureaux[[#All],[somme des males selon la liste]],0))</f>
        <v/>
      </c>
      <c r="O17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5">
        <v>28126851</v>
      </c>
      <c r="Q1785" t="s">
        <v>1112</v>
      </c>
      <c r="R1785" t="s">
        <v>36</v>
      </c>
      <c r="S1785" t="s">
        <v>76</v>
      </c>
      <c r="T1785">
        <v>1158.56</v>
      </c>
      <c r="U1785">
        <v>72.010000000000005</v>
      </c>
      <c r="V1785">
        <v>70.010000000000005</v>
      </c>
      <c r="W1785">
        <v>72.33</v>
      </c>
      <c r="X1785">
        <v>63.03</v>
      </c>
      <c r="Y1785">
        <v>55.13</v>
      </c>
      <c r="Z1785" s="12">
        <f>SUM(Taureaux[[#This Row],[indice 1]:[Indice 5]])</f>
        <v>332.51</v>
      </c>
      <c r="AA1785" t="s">
        <v>38</v>
      </c>
      <c r="AB1785" t="s">
        <v>38</v>
      </c>
      <c r="AC1785" t="s">
        <v>39</v>
      </c>
      <c r="AD1785">
        <v>6206</v>
      </c>
      <c r="AE1785">
        <v>90</v>
      </c>
    </row>
    <row r="1786" spans="2:31" x14ac:dyDescent="0.25">
      <c r="B1786" s="2">
        <f>IF(Taureaux[[#This Row],[Race]]&lt;&gt;résultats!$C$4,0,SUM(IF(U1786&gt;résultats!E$4,1,0),IF(V1786&gt;résultats!F$4,1,0),IF(W1786&gt;résultats!G$4,1,0),IF(X1786&gt;résultats!H$4,1,0),IF(Y1786&gt;résultats!I$4,1,0),IF(Z1786&gt;résultats!J$4,1,0)))</f>
        <v>0</v>
      </c>
      <c r="C1786">
        <f>IF(AND(Taureaux[[#All],[nombres d''incides M&gt;F]]&gt;résultats!$E$1,Taureaux[[#All],[Race]]=résultats!$C$4),1,0)</f>
        <v>0</v>
      </c>
      <c r="D1786">
        <f>IF(AND(Taureaux[[#All],[nombres d''incides M&gt;F]]=résultats!$E$1,Taureaux[[#All],[Race]]=résultats!$C$4),1,0)</f>
        <v>0</v>
      </c>
      <c r="E1786">
        <f>IF(AND(Taureaux[[#All],[nombres d''incides M&gt;F]]=résultats!$E$1-1,Taureaux[[#All],[Race]]=résultats!$C$4),1,0)</f>
        <v>0</v>
      </c>
      <c r="F1786">
        <f>IF(Taureaux[[#All],[&gt; palier]]=0,0,SUM($C$2:C1786))</f>
        <v>0</v>
      </c>
      <c r="G1786">
        <f>IF(Taureaux[[#All],[=palier]]=0,0,SUM($D$2:D1786)+MAX(Taureaux[[#All],[séquence &gt; palier]]))</f>
        <v>0</v>
      </c>
      <c r="H1786">
        <f>IF(Taureaux[[#All],[=palier-1]]=0,0,SUM($E$2:E1786)+MAX(Taureaux[[#All],[séquence = palier]]))</f>
        <v>0</v>
      </c>
      <c r="I1786" t="str">
        <f>IF(Taureaux[[#All],[&gt; palier]]&gt;0,Q1786,"")</f>
        <v/>
      </c>
      <c r="J1786" t="str">
        <f>IF(Taureaux[[#All],[=palier]]&gt;0,Q1786,"")</f>
        <v/>
      </c>
      <c r="K1786" t="str">
        <f>IF(Taureaux[[#All],[=palier-1]]&gt;0,Q1786,"")</f>
        <v/>
      </c>
      <c r="L1786">
        <f>IF(ROW()-1&lt;=60000,ROW()-1)</f>
        <v>1785</v>
      </c>
      <c r="M1786" s="12" t="str">
        <f>IF(Taureaux[[#This Row],[Nom selon le rang]]="","",VLOOKUP(O1786,Q:AF,10,FALSE))</f>
        <v/>
      </c>
      <c r="N1786" t="str">
        <f>IF(Taureaux[[#This Row],[somme des males selon la liste]]="","",RANK(Taureaux[[#This Row],[somme des males selon la liste]],Taureaux[[#All],[somme des males selon la liste]],0))</f>
        <v/>
      </c>
      <c r="O17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6">
        <v>80213982</v>
      </c>
      <c r="Q1786" t="s">
        <v>1288</v>
      </c>
      <c r="R1786" t="s">
        <v>355</v>
      </c>
      <c r="S1786" t="s">
        <v>98</v>
      </c>
      <c r="T1786">
        <v>1010.28</v>
      </c>
      <c r="U1786">
        <v>58.06</v>
      </c>
      <c r="V1786">
        <v>68.180000000000007</v>
      </c>
      <c r="W1786">
        <v>67.62</v>
      </c>
      <c r="X1786">
        <v>64.33</v>
      </c>
      <c r="Y1786">
        <v>75.150000000000006</v>
      </c>
      <c r="Z1786" s="12">
        <f>SUM(Taureaux[[#This Row],[indice 1]:[Indice 5]])</f>
        <v>333.34000000000003</v>
      </c>
      <c r="AA1786" t="s">
        <v>240</v>
      </c>
      <c r="AB1786" t="s">
        <v>240</v>
      </c>
      <c r="AC1786" t="s">
        <v>111</v>
      </c>
      <c r="AD1786">
        <v>30633</v>
      </c>
      <c r="AE1786">
        <v>30</v>
      </c>
    </row>
    <row r="1787" spans="2:31" x14ac:dyDescent="0.25">
      <c r="B1787" s="2">
        <f>IF(Taureaux[[#This Row],[Race]]&lt;&gt;résultats!$C$4,0,SUM(IF(U1787&gt;résultats!E$4,1,0),IF(V1787&gt;résultats!F$4,1,0),IF(W1787&gt;résultats!G$4,1,0),IF(X1787&gt;résultats!H$4,1,0),IF(Y1787&gt;résultats!I$4,1,0),IF(Z1787&gt;résultats!J$4,1,0)))</f>
        <v>0</v>
      </c>
      <c r="C1787">
        <f>IF(AND(Taureaux[[#All],[nombres d''incides M&gt;F]]&gt;résultats!$E$1,Taureaux[[#All],[Race]]=résultats!$C$4),1,0)</f>
        <v>0</v>
      </c>
      <c r="D1787">
        <f>IF(AND(Taureaux[[#All],[nombres d''incides M&gt;F]]=résultats!$E$1,Taureaux[[#All],[Race]]=résultats!$C$4),1,0)</f>
        <v>0</v>
      </c>
      <c r="E1787">
        <f>IF(AND(Taureaux[[#All],[nombres d''incides M&gt;F]]=résultats!$E$1-1,Taureaux[[#All],[Race]]=résultats!$C$4),1,0)</f>
        <v>0</v>
      </c>
      <c r="F1787">
        <f>IF(Taureaux[[#All],[&gt; palier]]=0,0,SUM($C$2:C1787))</f>
        <v>0</v>
      </c>
      <c r="G1787">
        <f>IF(Taureaux[[#All],[=palier]]=0,0,SUM($D$2:D1787)+MAX(Taureaux[[#All],[séquence &gt; palier]]))</f>
        <v>0</v>
      </c>
      <c r="H1787">
        <f>IF(Taureaux[[#All],[=palier-1]]=0,0,SUM($E$2:E1787)+MAX(Taureaux[[#All],[séquence = palier]]))</f>
        <v>0</v>
      </c>
      <c r="I1787" t="str">
        <f>IF(Taureaux[[#All],[&gt; palier]]&gt;0,Q1787,"")</f>
        <v/>
      </c>
      <c r="J1787" t="str">
        <f>IF(Taureaux[[#All],[=palier]]&gt;0,Q1787,"")</f>
        <v/>
      </c>
      <c r="K1787" t="str">
        <f>IF(Taureaux[[#All],[=palier-1]]&gt;0,Q1787,"")</f>
        <v/>
      </c>
      <c r="L1787">
        <f>IF(ROW()-1&lt;=60000,ROW()-1)</f>
        <v>1786</v>
      </c>
      <c r="M1787" s="12" t="str">
        <f>IF(Taureaux[[#This Row],[Nom selon le rang]]="","",VLOOKUP(O1787,Q:AF,10,FALSE))</f>
        <v/>
      </c>
      <c r="N1787" t="str">
        <f>IF(Taureaux[[#This Row],[somme des males selon la liste]]="","",RANK(Taureaux[[#This Row],[somme des males selon la liste]],Taureaux[[#All],[somme des males selon la liste]],0))</f>
        <v/>
      </c>
      <c r="O17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7">
        <v>76871193</v>
      </c>
      <c r="Q1787" t="s">
        <v>475</v>
      </c>
      <c r="R1787" t="s">
        <v>36</v>
      </c>
      <c r="S1787" t="s">
        <v>75</v>
      </c>
      <c r="T1787">
        <v>1127.1600000000001</v>
      </c>
      <c r="U1787">
        <v>71.430000000000007</v>
      </c>
      <c r="V1787">
        <v>62.6</v>
      </c>
      <c r="W1787">
        <v>83.56</v>
      </c>
      <c r="X1787">
        <v>65.78</v>
      </c>
      <c r="Y1787">
        <v>61.45</v>
      </c>
      <c r="Z1787" s="12">
        <f>SUM(Taureaux[[#This Row],[indice 1]:[Indice 5]])</f>
        <v>344.82</v>
      </c>
      <c r="AA1787" t="s">
        <v>115</v>
      </c>
      <c r="AB1787" t="s">
        <v>115</v>
      </c>
      <c r="AC1787" t="s">
        <v>116</v>
      </c>
      <c r="AD1787">
        <v>28</v>
      </c>
      <c r="AE1787">
        <v>30</v>
      </c>
    </row>
    <row r="1788" spans="2:31" x14ac:dyDescent="0.25">
      <c r="B1788" s="2">
        <f>IF(Taureaux[[#This Row],[Race]]&lt;&gt;résultats!$C$4,0,SUM(IF(U1788&gt;résultats!E$4,1,0),IF(V1788&gt;résultats!F$4,1,0),IF(W1788&gt;résultats!G$4,1,0),IF(X1788&gt;résultats!H$4,1,0),IF(Y1788&gt;résultats!I$4,1,0),IF(Z1788&gt;résultats!J$4,1,0)))</f>
        <v>0</v>
      </c>
      <c r="C1788">
        <f>IF(AND(Taureaux[[#All],[nombres d''incides M&gt;F]]&gt;résultats!$E$1,Taureaux[[#All],[Race]]=résultats!$C$4),1,0)</f>
        <v>0</v>
      </c>
      <c r="D1788">
        <f>IF(AND(Taureaux[[#All],[nombres d''incides M&gt;F]]=résultats!$E$1,Taureaux[[#All],[Race]]=résultats!$C$4),1,0)</f>
        <v>0</v>
      </c>
      <c r="E1788">
        <f>IF(AND(Taureaux[[#All],[nombres d''incides M&gt;F]]=résultats!$E$1-1,Taureaux[[#All],[Race]]=résultats!$C$4),1,0)</f>
        <v>0</v>
      </c>
      <c r="F1788">
        <f>IF(Taureaux[[#All],[&gt; palier]]=0,0,SUM($C$2:C1788))</f>
        <v>0</v>
      </c>
      <c r="G1788">
        <f>IF(Taureaux[[#All],[=palier]]=0,0,SUM($D$2:D1788)+MAX(Taureaux[[#All],[séquence &gt; palier]]))</f>
        <v>0</v>
      </c>
      <c r="H1788">
        <f>IF(Taureaux[[#All],[=palier-1]]=0,0,SUM($E$2:E1788)+MAX(Taureaux[[#All],[séquence = palier]]))</f>
        <v>0</v>
      </c>
      <c r="I1788" t="str">
        <f>IF(Taureaux[[#All],[&gt; palier]]&gt;0,Q1788,"")</f>
        <v/>
      </c>
      <c r="J1788" t="str">
        <f>IF(Taureaux[[#All],[=palier]]&gt;0,Q1788,"")</f>
        <v/>
      </c>
      <c r="K1788" t="str">
        <f>IF(Taureaux[[#All],[=palier-1]]&gt;0,Q1788,"")</f>
        <v/>
      </c>
      <c r="L1788">
        <f>IF(ROW()-1&lt;=60000,ROW()-1)</f>
        <v>1787</v>
      </c>
      <c r="M1788" s="12" t="str">
        <f>IF(Taureaux[[#This Row],[Nom selon le rang]]="","",VLOOKUP(O1788,Q:AF,10,FALSE))</f>
        <v/>
      </c>
      <c r="N1788" t="str">
        <f>IF(Taureaux[[#This Row],[somme des males selon la liste]]="","",RANK(Taureaux[[#This Row],[somme des males selon la liste]],Taureaux[[#All],[somme des males selon la liste]],0))</f>
        <v/>
      </c>
      <c r="O17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8">
        <v>58496801</v>
      </c>
      <c r="Q1788" t="s">
        <v>1789</v>
      </c>
      <c r="R1788" t="s">
        <v>209</v>
      </c>
      <c r="S1788" t="s">
        <v>71</v>
      </c>
      <c r="T1788">
        <v>1348.38</v>
      </c>
      <c r="U1788">
        <v>73.17</v>
      </c>
      <c r="V1788">
        <v>63.75</v>
      </c>
      <c r="W1788">
        <v>62.4</v>
      </c>
      <c r="X1788">
        <v>64.239999999999995</v>
      </c>
      <c r="Y1788">
        <v>61.66</v>
      </c>
      <c r="Z1788" s="12">
        <f>SUM(Taureaux[[#This Row],[indice 1]:[Indice 5]])</f>
        <v>325.22000000000003</v>
      </c>
      <c r="AA1788" t="s">
        <v>148</v>
      </c>
      <c r="AB1788" t="s">
        <v>148</v>
      </c>
      <c r="AC1788" t="s">
        <v>116</v>
      </c>
      <c r="AD1788">
        <v>29993</v>
      </c>
      <c r="AE1788">
        <v>30</v>
      </c>
    </row>
    <row r="1789" spans="2:31" x14ac:dyDescent="0.25">
      <c r="B1789" s="2">
        <f>IF(Taureaux[[#This Row],[Race]]&lt;&gt;résultats!$C$4,0,SUM(IF(U1789&gt;résultats!E$4,1,0),IF(V1789&gt;résultats!F$4,1,0),IF(W1789&gt;résultats!G$4,1,0),IF(X1789&gt;résultats!H$4,1,0),IF(Y1789&gt;résultats!I$4,1,0),IF(Z1789&gt;résultats!J$4,1,0)))</f>
        <v>0</v>
      </c>
      <c r="C1789">
        <f>IF(AND(Taureaux[[#All],[nombres d''incides M&gt;F]]&gt;résultats!$E$1,Taureaux[[#All],[Race]]=résultats!$C$4),1,0)</f>
        <v>0</v>
      </c>
      <c r="D1789">
        <f>IF(AND(Taureaux[[#All],[nombres d''incides M&gt;F]]=résultats!$E$1,Taureaux[[#All],[Race]]=résultats!$C$4),1,0)</f>
        <v>0</v>
      </c>
      <c r="E1789">
        <f>IF(AND(Taureaux[[#All],[nombres d''incides M&gt;F]]=résultats!$E$1-1,Taureaux[[#All],[Race]]=résultats!$C$4),1,0)</f>
        <v>0</v>
      </c>
      <c r="F1789">
        <f>IF(Taureaux[[#All],[&gt; palier]]=0,0,SUM($C$2:C1789))</f>
        <v>0</v>
      </c>
      <c r="G1789">
        <f>IF(Taureaux[[#All],[=palier]]=0,0,SUM($D$2:D1789)+MAX(Taureaux[[#All],[séquence &gt; palier]]))</f>
        <v>0</v>
      </c>
      <c r="H1789">
        <f>IF(Taureaux[[#All],[=palier-1]]=0,0,SUM($E$2:E1789)+MAX(Taureaux[[#All],[séquence = palier]]))</f>
        <v>0</v>
      </c>
      <c r="I1789" t="str">
        <f>IF(Taureaux[[#All],[&gt; palier]]&gt;0,Q1789,"")</f>
        <v/>
      </c>
      <c r="J1789" t="str">
        <f>IF(Taureaux[[#All],[=palier]]&gt;0,Q1789,"")</f>
        <v/>
      </c>
      <c r="K1789" t="str">
        <f>IF(Taureaux[[#All],[=palier-1]]&gt;0,Q1789,"")</f>
        <v/>
      </c>
      <c r="L1789">
        <f>IF(ROW()-1&lt;=60000,ROW()-1)</f>
        <v>1788</v>
      </c>
      <c r="M1789" s="12" t="str">
        <f>IF(Taureaux[[#This Row],[Nom selon le rang]]="","",VLOOKUP(O1789,Q:AF,10,FALSE))</f>
        <v/>
      </c>
      <c r="N1789" t="str">
        <f>IF(Taureaux[[#This Row],[somme des males selon la liste]]="","",RANK(Taureaux[[#This Row],[somme des males selon la liste]],Taureaux[[#All],[somme des males selon la liste]],0))</f>
        <v/>
      </c>
      <c r="O17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89">
        <v>81103954</v>
      </c>
      <c r="Q1789" t="s">
        <v>1376</v>
      </c>
      <c r="R1789" t="s">
        <v>456</v>
      </c>
      <c r="S1789" t="s">
        <v>62</v>
      </c>
      <c r="T1789">
        <v>961.37</v>
      </c>
      <c r="U1789">
        <v>68.69</v>
      </c>
      <c r="V1789">
        <v>58.48</v>
      </c>
      <c r="W1789">
        <v>64.98</v>
      </c>
      <c r="X1789">
        <v>70.760000000000005</v>
      </c>
      <c r="Y1789">
        <v>71</v>
      </c>
      <c r="Z1789" s="12">
        <f>SUM(Taureaux[[#This Row],[indice 1]:[Indice 5]])</f>
        <v>333.90999999999997</v>
      </c>
      <c r="AA1789" t="s">
        <v>115</v>
      </c>
      <c r="AB1789" t="s">
        <v>115</v>
      </c>
      <c r="AC1789" t="s">
        <v>116</v>
      </c>
      <c r="AD1789">
        <v>9980</v>
      </c>
      <c r="AE1789">
        <v>30</v>
      </c>
    </row>
    <row r="1790" spans="2:31" x14ac:dyDescent="0.25">
      <c r="B1790" s="2">
        <f>IF(Taureaux[[#This Row],[Race]]&lt;&gt;résultats!$C$4,0,SUM(IF(U1790&gt;résultats!E$4,1,0),IF(V1790&gt;résultats!F$4,1,0),IF(W1790&gt;résultats!G$4,1,0),IF(X1790&gt;résultats!H$4,1,0),IF(Y1790&gt;résultats!I$4,1,0),IF(Z1790&gt;résultats!J$4,1,0)))</f>
        <v>0</v>
      </c>
      <c r="C1790">
        <f>IF(AND(Taureaux[[#All],[nombres d''incides M&gt;F]]&gt;résultats!$E$1,Taureaux[[#All],[Race]]=résultats!$C$4),1,0)</f>
        <v>0</v>
      </c>
      <c r="D1790">
        <f>IF(AND(Taureaux[[#All],[nombres d''incides M&gt;F]]=résultats!$E$1,Taureaux[[#All],[Race]]=résultats!$C$4),1,0)</f>
        <v>0</v>
      </c>
      <c r="E1790">
        <f>IF(AND(Taureaux[[#All],[nombres d''incides M&gt;F]]=résultats!$E$1-1,Taureaux[[#All],[Race]]=résultats!$C$4),1,0)</f>
        <v>0</v>
      </c>
      <c r="F1790">
        <f>IF(Taureaux[[#All],[&gt; palier]]=0,0,SUM($C$2:C1790))</f>
        <v>0</v>
      </c>
      <c r="G1790">
        <f>IF(Taureaux[[#All],[=palier]]=0,0,SUM($D$2:D1790)+MAX(Taureaux[[#All],[séquence &gt; palier]]))</f>
        <v>0</v>
      </c>
      <c r="H1790">
        <f>IF(Taureaux[[#All],[=palier-1]]=0,0,SUM($E$2:E1790)+MAX(Taureaux[[#All],[séquence = palier]]))</f>
        <v>0</v>
      </c>
      <c r="I1790" t="str">
        <f>IF(Taureaux[[#All],[&gt; palier]]&gt;0,Q1790,"")</f>
        <v/>
      </c>
      <c r="J1790" t="str">
        <f>IF(Taureaux[[#All],[=palier]]&gt;0,Q1790,"")</f>
        <v/>
      </c>
      <c r="K1790" t="str">
        <f>IF(Taureaux[[#All],[=palier-1]]&gt;0,Q1790,"")</f>
        <v/>
      </c>
      <c r="L1790">
        <f>IF(ROW()-1&lt;=60000,ROW()-1)</f>
        <v>1789</v>
      </c>
      <c r="M1790" s="12" t="str">
        <f>IF(Taureaux[[#This Row],[Nom selon le rang]]="","",VLOOKUP(O1790,Q:AF,10,FALSE))</f>
        <v/>
      </c>
      <c r="N1790" t="str">
        <f>IF(Taureaux[[#This Row],[somme des males selon la liste]]="","",RANK(Taureaux[[#This Row],[somme des males selon la liste]],Taureaux[[#All],[somme des males selon la liste]],0))</f>
        <v/>
      </c>
      <c r="O17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0">
        <v>79639362</v>
      </c>
      <c r="Q1790" t="s">
        <v>1803</v>
      </c>
      <c r="R1790" t="s">
        <v>120</v>
      </c>
      <c r="S1790" t="s">
        <v>84</v>
      </c>
      <c r="T1790">
        <v>1128.3</v>
      </c>
      <c r="U1790">
        <v>73.77</v>
      </c>
      <c r="V1790">
        <v>66.22</v>
      </c>
      <c r="W1790">
        <v>61.12</v>
      </c>
      <c r="X1790">
        <v>48.47</v>
      </c>
      <c r="Y1790">
        <v>76.31</v>
      </c>
      <c r="Z1790" s="12">
        <f>SUM(Taureaux[[#This Row],[indice 1]:[Indice 5]])</f>
        <v>325.89</v>
      </c>
      <c r="AA1790" t="s">
        <v>376</v>
      </c>
      <c r="AB1790" t="s">
        <v>376</v>
      </c>
      <c r="AC1790" t="s">
        <v>106</v>
      </c>
      <c r="AD1790">
        <v>1856</v>
      </c>
      <c r="AE1790">
        <v>60</v>
      </c>
    </row>
    <row r="1791" spans="2:31" x14ac:dyDescent="0.25">
      <c r="B1791" s="2">
        <f>IF(Taureaux[[#This Row],[Race]]&lt;&gt;résultats!$C$4,0,SUM(IF(U1791&gt;résultats!E$4,1,0),IF(V1791&gt;résultats!F$4,1,0),IF(W1791&gt;résultats!G$4,1,0),IF(X1791&gt;résultats!H$4,1,0),IF(Y1791&gt;résultats!I$4,1,0),IF(Z1791&gt;résultats!J$4,1,0)))</f>
        <v>0</v>
      </c>
      <c r="C1791">
        <f>IF(AND(Taureaux[[#All],[nombres d''incides M&gt;F]]&gt;résultats!$E$1,Taureaux[[#All],[Race]]=résultats!$C$4),1,0)</f>
        <v>0</v>
      </c>
      <c r="D1791">
        <f>IF(AND(Taureaux[[#All],[nombres d''incides M&gt;F]]=résultats!$E$1,Taureaux[[#All],[Race]]=résultats!$C$4),1,0)</f>
        <v>0</v>
      </c>
      <c r="E1791">
        <f>IF(AND(Taureaux[[#All],[nombres d''incides M&gt;F]]=résultats!$E$1-1,Taureaux[[#All],[Race]]=résultats!$C$4),1,0)</f>
        <v>0</v>
      </c>
      <c r="F1791">
        <f>IF(Taureaux[[#All],[&gt; palier]]=0,0,SUM($C$2:C1791))</f>
        <v>0</v>
      </c>
      <c r="G1791">
        <f>IF(Taureaux[[#All],[=palier]]=0,0,SUM($D$2:D1791)+MAX(Taureaux[[#All],[séquence &gt; palier]]))</f>
        <v>0</v>
      </c>
      <c r="H1791">
        <f>IF(Taureaux[[#All],[=palier-1]]=0,0,SUM($E$2:E1791)+MAX(Taureaux[[#All],[séquence = palier]]))</f>
        <v>0</v>
      </c>
      <c r="I1791" t="str">
        <f>IF(Taureaux[[#All],[&gt; palier]]&gt;0,Q1791,"")</f>
        <v/>
      </c>
      <c r="J1791" t="str">
        <f>IF(Taureaux[[#All],[=palier]]&gt;0,Q1791,"")</f>
        <v/>
      </c>
      <c r="K1791" t="str">
        <f>IF(Taureaux[[#All],[=palier-1]]&gt;0,Q1791,"")</f>
        <v/>
      </c>
      <c r="L1791">
        <f>IF(ROW()-1&lt;=60000,ROW()-1)</f>
        <v>1790</v>
      </c>
      <c r="M1791" s="12" t="str">
        <f>IF(Taureaux[[#This Row],[Nom selon le rang]]="","",VLOOKUP(O1791,Q:AF,10,FALSE))</f>
        <v/>
      </c>
      <c r="N1791" t="str">
        <f>IF(Taureaux[[#This Row],[somme des males selon la liste]]="","",RANK(Taureaux[[#This Row],[somme des males selon la liste]],Taureaux[[#All],[somme des males selon la liste]],0))</f>
        <v/>
      </c>
      <c r="O17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1">
        <v>82099515</v>
      </c>
      <c r="Q1791" t="s">
        <v>2902</v>
      </c>
      <c r="R1791" t="s">
        <v>2737</v>
      </c>
      <c r="S1791" t="s">
        <v>17</v>
      </c>
      <c r="T1791">
        <v>529.85</v>
      </c>
      <c r="U1791">
        <v>32.299999999999997</v>
      </c>
      <c r="V1791">
        <v>33.42</v>
      </c>
      <c r="W1791">
        <v>36.89</v>
      </c>
      <c r="X1791">
        <v>32.79</v>
      </c>
      <c r="Y1791">
        <v>32.83</v>
      </c>
      <c r="Z1791" s="12">
        <f>SUM(Taureaux[[#This Row],[indice 1]:[Indice 5]])</f>
        <v>168.23000000000002</v>
      </c>
      <c r="AA1791" t="s">
        <v>147</v>
      </c>
      <c r="AB1791" t="s">
        <v>147</v>
      </c>
      <c r="AC1791" t="s">
        <v>103</v>
      </c>
      <c r="AD1791">
        <v>11578</v>
      </c>
      <c r="AE1791">
        <v>30</v>
      </c>
    </row>
    <row r="1792" spans="2:31" x14ac:dyDescent="0.25">
      <c r="B1792" s="2">
        <f>IF(Taureaux[[#This Row],[Race]]&lt;&gt;résultats!$C$4,0,SUM(IF(U1792&gt;résultats!E$4,1,0),IF(V1792&gt;résultats!F$4,1,0),IF(W1792&gt;résultats!G$4,1,0),IF(X1792&gt;résultats!H$4,1,0),IF(Y1792&gt;résultats!I$4,1,0),IF(Z1792&gt;résultats!J$4,1,0)))</f>
        <v>0</v>
      </c>
      <c r="C1792">
        <f>IF(AND(Taureaux[[#All],[nombres d''incides M&gt;F]]&gt;résultats!$E$1,Taureaux[[#All],[Race]]=résultats!$C$4),1,0)</f>
        <v>0</v>
      </c>
      <c r="D1792">
        <f>IF(AND(Taureaux[[#All],[nombres d''incides M&gt;F]]=résultats!$E$1,Taureaux[[#All],[Race]]=résultats!$C$4),1,0)</f>
        <v>0</v>
      </c>
      <c r="E1792">
        <f>IF(AND(Taureaux[[#All],[nombres d''incides M&gt;F]]=résultats!$E$1-1,Taureaux[[#All],[Race]]=résultats!$C$4),1,0)</f>
        <v>0</v>
      </c>
      <c r="F1792">
        <f>IF(Taureaux[[#All],[&gt; palier]]=0,0,SUM($C$2:C1792))</f>
        <v>0</v>
      </c>
      <c r="G1792">
        <f>IF(Taureaux[[#All],[=palier]]=0,0,SUM($D$2:D1792)+MAX(Taureaux[[#All],[séquence &gt; palier]]))</f>
        <v>0</v>
      </c>
      <c r="H1792">
        <f>IF(Taureaux[[#All],[=palier-1]]=0,0,SUM($E$2:E1792)+MAX(Taureaux[[#All],[séquence = palier]]))</f>
        <v>0</v>
      </c>
      <c r="I1792" t="str">
        <f>IF(Taureaux[[#All],[&gt; palier]]&gt;0,Q1792,"")</f>
        <v/>
      </c>
      <c r="J1792" t="str">
        <f>IF(Taureaux[[#All],[=palier]]&gt;0,Q1792,"")</f>
        <v/>
      </c>
      <c r="K1792" t="str">
        <f>IF(Taureaux[[#All],[=palier-1]]&gt;0,Q1792,"")</f>
        <v/>
      </c>
      <c r="L1792">
        <f>IF(ROW()-1&lt;=60000,ROW()-1)</f>
        <v>1791</v>
      </c>
      <c r="M1792" s="12" t="str">
        <f>IF(Taureaux[[#This Row],[Nom selon le rang]]="","",VLOOKUP(O1792,Q:AF,10,FALSE))</f>
        <v/>
      </c>
      <c r="N1792" t="str">
        <f>IF(Taureaux[[#This Row],[somme des males selon la liste]]="","",RANK(Taureaux[[#This Row],[somme des males selon la liste]],Taureaux[[#All],[somme des males selon la liste]],0))</f>
        <v/>
      </c>
      <c r="O17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2">
        <v>59224251</v>
      </c>
      <c r="Q1792" t="s">
        <v>2092</v>
      </c>
      <c r="R1792" t="s">
        <v>456</v>
      </c>
      <c r="S1792" t="s">
        <v>112</v>
      </c>
      <c r="T1792">
        <v>1007.1</v>
      </c>
      <c r="U1792">
        <v>61.47</v>
      </c>
      <c r="V1792">
        <v>63.47</v>
      </c>
      <c r="W1792">
        <v>64.62</v>
      </c>
      <c r="X1792">
        <v>52.6</v>
      </c>
      <c r="Y1792">
        <v>70.42</v>
      </c>
      <c r="Z1792" s="12">
        <f>SUM(Taureaux[[#This Row],[indice 1]:[Indice 5]])</f>
        <v>312.58</v>
      </c>
      <c r="AA1792" t="s">
        <v>148</v>
      </c>
      <c r="AB1792" t="s">
        <v>148</v>
      </c>
      <c r="AC1792" t="s">
        <v>116</v>
      </c>
      <c r="AD1792">
        <v>24632</v>
      </c>
      <c r="AE1792">
        <v>30</v>
      </c>
    </row>
    <row r="1793" spans="2:31" x14ac:dyDescent="0.25">
      <c r="B1793" s="2">
        <f>IF(Taureaux[[#This Row],[Race]]&lt;&gt;résultats!$C$4,0,SUM(IF(U1793&gt;résultats!E$4,1,0),IF(V1793&gt;résultats!F$4,1,0),IF(W1793&gt;résultats!G$4,1,0),IF(X1793&gt;résultats!H$4,1,0),IF(Y1793&gt;résultats!I$4,1,0),IF(Z1793&gt;résultats!J$4,1,0)))</f>
        <v>0</v>
      </c>
      <c r="C1793">
        <f>IF(AND(Taureaux[[#All],[nombres d''incides M&gt;F]]&gt;résultats!$E$1,Taureaux[[#All],[Race]]=résultats!$C$4),1,0)</f>
        <v>0</v>
      </c>
      <c r="D1793">
        <f>IF(AND(Taureaux[[#All],[nombres d''incides M&gt;F]]=résultats!$E$1,Taureaux[[#All],[Race]]=résultats!$C$4),1,0)</f>
        <v>0</v>
      </c>
      <c r="E1793">
        <f>IF(AND(Taureaux[[#All],[nombres d''incides M&gt;F]]=résultats!$E$1-1,Taureaux[[#All],[Race]]=résultats!$C$4),1,0)</f>
        <v>0</v>
      </c>
      <c r="F1793">
        <f>IF(Taureaux[[#All],[&gt; palier]]=0,0,SUM($C$2:C1793))</f>
        <v>0</v>
      </c>
      <c r="G1793">
        <f>IF(Taureaux[[#All],[=palier]]=0,0,SUM($D$2:D1793)+MAX(Taureaux[[#All],[séquence &gt; palier]]))</f>
        <v>0</v>
      </c>
      <c r="H1793">
        <f>IF(Taureaux[[#All],[=palier-1]]=0,0,SUM($E$2:E1793)+MAX(Taureaux[[#All],[séquence = palier]]))</f>
        <v>0</v>
      </c>
      <c r="I1793" t="str">
        <f>IF(Taureaux[[#All],[&gt; palier]]&gt;0,Q1793,"")</f>
        <v/>
      </c>
      <c r="J1793" t="str">
        <f>IF(Taureaux[[#All],[=palier]]&gt;0,Q1793,"")</f>
        <v/>
      </c>
      <c r="K1793" t="str">
        <f>IF(Taureaux[[#All],[=palier-1]]&gt;0,Q1793,"")</f>
        <v/>
      </c>
      <c r="L1793">
        <f>IF(ROW()-1&lt;=60000,ROW()-1)</f>
        <v>1792</v>
      </c>
      <c r="M1793" s="12" t="str">
        <f>IF(Taureaux[[#This Row],[Nom selon le rang]]="","",VLOOKUP(O1793,Q:AF,10,FALSE))</f>
        <v/>
      </c>
      <c r="N1793" t="str">
        <f>IF(Taureaux[[#This Row],[somme des males selon la liste]]="","",RANK(Taureaux[[#This Row],[somme des males selon la liste]],Taureaux[[#All],[somme des males selon la liste]],0))</f>
        <v/>
      </c>
      <c r="O17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3">
        <v>59633011</v>
      </c>
      <c r="Q1793" t="s">
        <v>2435</v>
      </c>
      <c r="R1793" t="s">
        <v>545</v>
      </c>
      <c r="S1793" t="s">
        <v>25</v>
      </c>
      <c r="T1793">
        <v>1351.92</v>
      </c>
      <c r="U1793">
        <v>64.31</v>
      </c>
      <c r="V1793">
        <v>54.23</v>
      </c>
      <c r="W1793">
        <v>74.39</v>
      </c>
      <c r="X1793">
        <v>55.63</v>
      </c>
      <c r="Y1793">
        <v>34.97</v>
      </c>
      <c r="Z1793" s="12">
        <f>SUM(Taureaux[[#This Row],[indice 1]:[Indice 5]])</f>
        <v>283.52999999999997</v>
      </c>
      <c r="AA1793" t="s">
        <v>51</v>
      </c>
      <c r="AB1793" t="s">
        <v>51</v>
      </c>
      <c r="AC1793" t="s">
        <v>52</v>
      </c>
      <c r="AD1793">
        <v>5116</v>
      </c>
      <c r="AE1793">
        <v>30</v>
      </c>
    </row>
    <row r="1794" spans="2:31" x14ac:dyDescent="0.25">
      <c r="B1794" s="2">
        <f>IF(Taureaux[[#This Row],[Race]]&lt;&gt;résultats!$C$4,0,SUM(IF(U1794&gt;résultats!E$4,1,0),IF(V1794&gt;résultats!F$4,1,0),IF(W1794&gt;résultats!G$4,1,0),IF(X1794&gt;résultats!H$4,1,0),IF(Y1794&gt;résultats!I$4,1,0),IF(Z1794&gt;résultats!J$4,1,0)))</f>
        <v>0</v>
      </c>
      <c r="C1794">
        <f>IF(AND(Taureaux[[#All],[nombres d''incides M&gt;F]]&gt;résultats!$E$1,Taureaux[[#All],[Race]]=résultats!$C$4),1,0)</f>
        <v>0</v>
      </c>
      <c r="D1794">
        <f>IF(AND(Taureaux[[#All],[nombres d''incides M&gt;F]]=résultats!$E$1,Taureaux[[#All],[Race]]=résultats!$C$4),1,0)</f>
        <v>0</v>
      </c>
      <c r="E1794">
        <f>IF(AND(Taureaux[[#All],[nombres d''incides M&gt;F]]=résultats!$E$1-1,Taureaux[[#All],[Race]]=résultats!$C$4),1,0)</f>
        <v>0</v>
      </c>
      <c r="F1794">
        <f>IF(Taureaux[[#All],[&gt; palier]]=0,0,SUM($C$2:C1794))</f>
        <v>0</v>
      </c>
      <c r="G1794">
        <f>IF(Taureaux[[#All],[=palier]]=0,0,SUM($D$2:D1794)+MAX(Taureaux[[#All],[séquence &gt; palier]]))</f>
        <v>0</v>
      </c>
      <c r="H1794">
        <f>IF(Taureaux[[#All],[=palier-1]]=0,0,SUM($E$2:E1794)+MAX(Taureaux[[#All],[séquence = palier]]))</f>
        <v>0</v>
      </c>
      <c r="I1794" t="str">
        <f>IF(Taureaux[[#All],[&gt; palier]]&gt;0,Q1794,"")</f>
        <v/>
      </c>
      <c r="J1794" t="str">
        <f>IF(Taureaux[[#All],[=palier]]&gt;0,Q1794,"")</f>
        <v/>
      </c>
      <c r="K1794" t="str">
        <f>IF(Taureaux[[#All],[=palier-1]]&gt;0,Q1794,"")</f>
        <v/>
      </c>
      <c r="L1794">
        <f>IF(ROW()-1&lt;=60000,ROW()-1)</f>
        <v>1793</v>
      </c>
      <c r="M1794" s="12" t="str">
        <f>IF(Taureaux[[#This Row],[Nom selon le rang]]="","",VLOOKUP(O1794,Q:AF,10,FALSE))</f>
        <v/>
      </c>
      <c r="N1794" t="str">
        <f>IF(Taureaux[[#This Row],[somme des males selon la liste]]="","",RANK(Taureaux[[#This Row],[somme des males selon la liste]],Taureaux[[#All],[somme des males selon la liste]],0))</f>
        <v/>
      </c>
      <c r="O17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4">
        <v>81674309</v>
      </c>
      <c r="Q1794" t="s">
        <v>2912</v>
      </c>
      <c r="R1794" t="s">
        <v>2737</v>
      </c>
      <c r="S1794" t="s">
        <v>101</v>
      </c>
      <c r="T1794">
        <v>525.85</v>
      </c>
      <c r="U1794">
        <v>33.24</v>
      </c>
      <c r="V1794">
        <v>39.200000000000003</v>
      </c>
      <c r="W1794">
        <v>31.87</v>
      </c>
      <c r="X1794">
        <v>32.840000000000003</v>
      </c>
      <c r="Y1794">
        <v>34.89</v>
      </c>
      <c r="Z1794" s="12">
        <f>SUM(Taureaux[[#This Row],[indice 1]:[Indice 5]])</f>
        <v>172.04000000000002</v>
      </c>
      <c r="AA1794" t="s">
        <v>46</v>
      </c>
      <c r="AB1794" t="s">
        <v>46</v>
      </c>
      <c r="AC1794" t="s">
        <v>47</v>
      </c>
      <c r="AD1794">
        <v>394</v>
      </c>
      <c r="AE1794">
        <v>90</v>
      </c>
    </row>
    <row r="1795" spans="2:31" x14ac:dyDescent="0.25">
      <c r="B1795" s="2">
        <f>IF(Taureaux[[#This Row],[Race]]&lt;&gt;résultats!$C$4,0,SUM(IF(U1795&gt;résultats!E$4,1,0),IF(V1795&gt;résultats!F$4,1,0),IF(W1795&gt;résultats!G$4,1,0),IF(X1795&gt;résultats!H$4,1,0),IF(Y1795&gt;résultats!I$4,1,0),IF(Z1795&gt;résultats!J$4,1,0)))</f>
        <v>0</v>
      </c>
      <c r="C1795">
        <f>IF(AND(Taureaux[[#All],[nombres d''incides M&gt;F]]&gt;résultats!$E$1,Taureaux[[#All],[Race]]=résultats!$C$4),1,0)</f>
        <v>0</v>
      </c>
      <c r="D1795">
        <f>IF(AND(Taureaux[[#All],[nombres d''incides M&gt;F]]=résultats!$E$1,Taureaux[[#All],[Race]]=résultats!$C$4),1,0)</f>
        <v>0</v>
      </c>
      <c r="E1795">
        <f>IF(AND(Taureaux[[#All],[nombres d''incides M&gt;F]]=résultats!$E$1-1,Taureaux[[#All],[Race]]=résultats!$C$4),1,0)</f>
        <v>0</v>
      </c>
      <c r="F1795">
        <f>IF(Taureaux[[#All],[&gt; palier]]=0,0,SUM($C$2:C1795))</f>
        <v>0</v>
      </c>
      <c r="G1795">
        <f>IF(Taureaux[[#All],[=palier]]=0,0,SUM($D$2:D1795)+MAX(Taureaux[[#All],[séquence &gt; palier]]))</f>
        <v>0</v>
      </c>
      <c r="H1795">
        <f>IF(Taureaux[[#All],[=palier-1]]=0,0,SUM($E$2:E1795)+MAX(Taureaux[[#All],[séquence = palier]]))</f>
        <v>0</v>
      </c>
      <c r="I1795" t="str">
        <f>IF(Taureaux[[#All],[&gt; palier]]&gt;0,Q1795,"")</f>
        <v/>
      </c>
      <c r="J1795" t="str">
        <f>IF(Taureaux[[#All],[=palier]]&gt;0,Q1795,"")</f>
        <v/>
      </c>
      <c r="K1795" t="str">
        <f>IF(Taureaux[[#All],[=palier-1]]&gt;0,Q1795,"")</f>
        <v/>
      </c>
      <c r="L1795">
        <f>IF(ROW()-1&lt;=60000,ROW()-1)</f>
        <v>1794</v>
      </c>
      <c r="M1795" s="12" t="str">
        <f>IF(Taureaux[[#This Row],[Nom selon le rang]]="","",VLOOKUP(O1795,Q:AF,10,FALSE))</f>
        <v/>
      </c>
      <c r="N1795" t="str">
        <f>IF(Taureaux[[#This Row],[somme des males selon la liste]]="","",RANK(Taureaux[[#This Row],[somme des males selon la liste]],Taureaux[[#All],[somme des males selon la liste]],0))</f>
        <v/>
      </c>
      <c r="O17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5">
        <v>16552371</v>
      </c>
      <c r="Q1795" t="s">
        <v>1914</v>
      </c>
      <c r="R1795" t="s">
        <v>36</v>
      </c>
      <c r="S1795" t="s">
        <v>95</v>
      </c>
      <c r="T1795">
        <v>1134.47</v>
      </c>
      <c r="U1795">
        <v>62.7</v>
      </c>
      <c r="V1795">
        <v>59.73</v>
      </c>
      <c r="W1795">
        <v>77.489999999999995</v>
      </c>
      <c r="X1795">
        <v>59.5</v>
      </c>
      <c r="Y1795">
        <v>46.22</v>
      </c>
      <c r="Z1795" s="12">
        <f>SUM(Taureaux[[#This Row],[indice 1]:[Indice 5]])</f>
        <v>305.64</v>
      </c>
      <c r="AA1795" t="s">
        <v>38</v>
      </c>
      <c r="AB1795" t="s">
        <v>38</v>
      </c>
      <c r="AC1795" t="s">
        <v>39</v>
      </c>
      <c r="AD1795">
        <v>3840</v>
      </c>
      <c r="AE1795">
        <v>85.64</v>
      </c>
    </row>
    <row r="1796" spans="2:31" x14ac:dyDescent="0.25">
      <c r="B1796" s="2">
        <f>IF(Taureaux[[#This Row],[Race]]&lt;&gt;résultats!$C$4,0,SUM(IF(U1796&gt;résultats!E$4,1,0),IF(V1796&gt;résultats!F$4,1,0),IF(W1796&gt;résultats!G$4,1,0),IF(X1796&gt;résultats!H$4,1,0),IF(Y1796&gt;résultats!I$4,1,0),IF(Z1796&gt;résultats!J$4,1,0)))</f>
        <v>0</v>
      </c>
      <c r="C1796">
        <f>IF(AND(Taureaux[[#All],[nombres d''incides M&gt;F]]&gt;résultats!$E$1,Taureaux[[#All],[Race]]=résultats!$C$4),1,0)</f>
        <v>0</v>
      </c>
      <c r="D1796">
        <f>IF(AND(Taureaux[[#All],[nombres d''incides M&gt;F]]=résultats!$E$1,Taureaux[[#All],[Race]]=résultats!$C$4),1,0)</f>
        <v>0</v>
      </c>
      <c r="E1796">
        <f>IF(AND(Taureaux[[#All],[nombres d''incides M&gt;F]]=résultats!$E$1-1,Taureaux[[#All],[Race]]=résultats!$C$4),1,0)</f>
        <v>0</v>
      </c>
      <c r="F1796">
        <f>IF(Taureaux[[#All],[&gt; palier]]=0,0,SUM($C$2:C1796))</f>
        <v>0</v>
      </c>
      <c r="G1796">
        <f>IF(Taureaux[[#All],[=palier]]=0,0,SUM($D$2:D1796)+MAX(Taureaux[[#All],[séquence &gt; palier]]))</f>
        <v>0</v>
      </c>
      <c r="H1796">
        <f>IF(Taureaux[[#All],[=palier-1]]=0,0,SUM($E$2:E1796)+MAX(Taureaux[[#All],[séquence = palier]]))</f>
        <v>0</v>
      </c>
      <c r="I1796" t="str">
        <f>IF(Taureaux[[#All],[&gt; palier]]&gt;0,Q1796,"")</f>
        <v/>
      </c>
      <c r="J1796" t="str">
        <f>IF(Taureaux[[#All],[=palier]]&gt;0,Q1796,"")</f>
        <v/>
      </c>
      <c r="K1796" t="str">
        <f>IF(Taureaux[[#All],[=palier-1]]&gt;0,Q1796,"")</f>
        <v/>
      </c>
      <c r="L1796">
        <f>IF(ROW()-1&lt;=60000,ROW()-1)</f>
        <v>1795</v>
      </c>
      <c r="M1796" s="12" t="str">
        <f>IF(Taureaux[[#This Row],[Nom selon le rang]]="","",VLOOKUP(O1796,Q:AF,10,FALSE))</f>
        <v/>
      </c>
      <c r="N1796" t="str">
        <f>IF(Taureaux[[#This Row],[somme des males selon la liste]]="","",RANK(Taureaux[[#This Row],[somme des males selon la liste]],Taureaux[[#All],[somme des males selon la liste]],0))</f>
        <v/>
      </c>
      <c r="O17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6">
        <v>6891302</v>
      </c>
      <c r="Q1796" t="s">
        <v>2421</v>
      </c>
      <c r="R1796" t="s">
        <v>36</v>
      </c>
      <c r="S1796" t="s">
        <v>124</v>
      </c>
      <c r="T1796">
        <v>1155.99</v>
      </c>
      <c r="U1796">
        <v>74.45</v>
      </c>
      <c r="V1796">
        <v>47.04</v>
      </c>
      <c r="W1796">
        <v>56.97</v>
      </c>
      <c r="X1796">
        <v>67.489999999999995</v>
      </c>
      <c r="Y1796">
        <v>56.77</v>
      </c>
      <c r="Z1796" s="12">
        <f>SUM(Taureaux[[#This Row],[indice 1]:[Indice 5]])</f>
        <v>302.71999999999997</v>
      </c>
      <c r="AA1796" t="s">
        <v>38</v>
      </c>
      <c r="AB1796" t="s">
        <v>38</v>
      </c>
      <c r="AC1796" t="s">
        <v>39</v>
      </c>
      <c r="AD1796">
        <v>9196</v>
      </c>
      <c r="AE1796">
        <v>82.72</v>
      </c>
    </row>
    <row r="1797" spans="2:31" x14ac:dyDescent="0.25">
      <c r="B1797" s="2">
        <f>IF(Taureaux[[#This Row],[Race]]&lt;&gt;résultats!$C$4,0,SUM(IF(U1797&gt;résultats!E$4,1,0),IF(V1797&gt;résultats!F$4,1,0),IF(W1797&gt;résultats!G$4,1,0),IF(X1797&gt;résultats!H$4,1,0),IF(Y1797&gt;résultats!I$4,1,0),IF(Z1797&gt;résultats!J$4,1,0)))</f>
        <v>0</v>
      </c>
      <c r="C1797">
        <f>IF(AND(Taureaux[[#All],[nombres d''incides M&gt;F]]&gt;résultats!$E$1,Taureaux[[#All],[Race]]=résultats!$C$4),1,0)</f>
        <v>0</v>
      </c>
      <c r="D1797">
        <f>IF(AND(Taureaux[[#All],[nombres d''incides M&gt;F]]=résultats!$E$1,Taureaux[[#All],[Race]]=résultats!$C$4),1,0)</f>
        <v>0</v>
      </c>
      <c r="E1797">
        <f>IF(AND(Taureaux[[#All],[nombres d''incides M&gt;F]]=résultats!$E$1-1,Taureaux[[#All],[Race]]=résultats!$C$4),1,0)</f>
        <v>0</v>
      </c>
      <c r="F1797">
        <f>IF(Taureaux[[#All],[&gt; palier]]=0,0,SUM($C$2:C1797))</f>
        <v>0</v>
      </c>
      <c r="G1797">
        <f>IF(Taureaux[[#All],[=palier]]=0,0,SUM($D$2:D1797)+MAX(Taureaux[[#All],[séquence &gt; palier]]))</f>
        <v>0</v>
      </c>
      <c r="H1797">
        <f>IF(Taureaux[[#All],[=palier-1]]=0,0,SUM($E$2:E1797)+MAX(Taureaux[[#All],[séquence = palier]]))</f>
        <v>0</v>
      </c>
      <c r="I1797" t="str">
        <f>IF(Taureaux[[#All],[&gt; palier]]&gt;0,Q1797,"")</f>
        <v/>
      </c>
      <c r="J1797" t="str">
        <f>IF(Taureaux[[#All],[=palier]]&gt;0,Q1797,"")</f>
        <v/>
      </c>
      <c r="K1797" t="str">
        <f>IF(Taureaux[[#All],[=palier-1]]&gt;0,Q1797,"")</f>
        <v/>
      </c>
      <c r="L1797">
        <f>IF(ROW()-1&lt;=60000,ROW()-1)</f>
        <v>1796</v>
      </c>
      <c r="M1797" s="12" t="str">
        <f>IF(Taureaux[[#This Row],[Nom selon le rang]]="","",VLOOKUP(O1797,Q:AF,10,FALSE))</f>
        <v/>
      </c>
      <c r="N1797" t="str">
        <f>IF(Taureaux[[#This Row],[somme des males selon la liste]]="","",RANK(Taureaux[[#This Row],[somme des males selon la liste]],Taureaux[[#All],[somme des males selon la liste]],0))</f>
        <v/>
      </c>
      <c r="O17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7">
        <v>21369091</v>
      </c>
      <c r="Q1797" t="s">
        <v>2546</v>
      </c>
      <c r="R1797" t="s">
        <v>237</v>
      </c>
      <c r="S1797" t="s">
        <v>123</v>
      </c>
      <c r="T1797">
        <v>1182.6600000000001</v>
      </c>
      <c r="U1797">
        <v>55.78</v>
      </c>
      <c r="V1797">
        <v>57.06</v>
      </c>
      <c r="W1797">
        <v>56.3</v>
      </c>
      <c r="X1797">
        <v>68.099999999999994</v>
      </c>
      <c r="Y1797">
        <v>54.07</v>
      </c>
      <c r="Z1797" s="12">
        <f>SUM(Taureaux[[#This Row],[indice 1]:[Indice 5]])</f>
        <v>291.31</v>
      </c>
      <c r="AA1797" t="s">
        <v>125</v>
      </c>
      <c r="AB1797" t="s">
        <v>125</v>
      </c>
      <c r="AC1797" t="s">
        <v>126</v>
      </c>
      <c r="AD1797">
        <v>10831</v>
      </c>
      <c r="AE1797">
        <v>30</v>
      </c>
    </row>
    <row r="1798" spans="2:31" x14ac:dyDescent="0.25">
      <c r="B1798" s="2">
        <f>IF(Taureaux[[#This Row],[Race]]&lt;&gt;résultats!$C$4,0,SUM(IF(U1798&gt;résultats!E$4,1,0),IF(V1798&gt;résultats!F$4,1,0),IF(W1798&gt;résultats!G$4,1,0),IF(X1798&gt;résultats!H$4,1,0),IF(Y1798&gt;résultats!I$4,1,0),IF(Z1798&gt;résultats!J$4,1,0)))</f>
        <v>0</v>
      </c>
      <c r="C1798">
        <f>IF(AND(Taureaux[[#All],[nombres d''incides M&gt;F]]&gt;résultats!$E$1,Taureaux[[#All],[Race]]=résultats!$C$4),1,0)</f>
        <v>0</v>
      </c>
      <c r="D1798">
        <f>IF(AND(Taureaux[[#All],[nombres d''incides M&gt;F]]=résultats!$E$1,Taureaux[[#All],[Race]]=résultats!$C$4),1,0)</f>
        <v>0</v>
      </c>
      <c r="E1798">
        <f>IF(AND(Taureaux[[#All],[nombres d''incides M&gt;F]]=résultats!$E$1-1,Taureaux[[#All],[Race]]=résultats!$C$4),1,0)</f>
        <v>0</v>
      </c>
      <c r="F1798">
        <f>IF(Taureaux[[#All],[&gt; palier]]=0,0,SUM($C$2:C1798))</f>
        <v>0</v>
      </c>
      <c r="G1798">
        <f>IF(Taureaux[[#All],[=palier]]=0,0,SUM($D$2:D1798)+MAX(Taureaux[[#All],[séquence &gt; palier]]))</f>
        <v>0</v>
      </c>
      <c r="H1798">
        <f>IF(Taureaux[[#All],[=palier-1]]=0,0,SUM($E$2:E1798)+MAX(Taureaux[[#All],[séquence = palier]]))</f>
        <v>0</v>
      </c>
      <c r="I1798" t="str">
        <f>IF(Taureaux[[#All],[&gt; palier]]&gt;0,Q1798,"")</f>
        <v/>
      </c>
      <c r="J1798" t="str">
        <f>IF(Taureaux[[#All],[=palier]]&gt;0,Q1798,"")</f>
        <v/>
      </c>
      <c r="K1798" t="str">
        <f>IF(Taureaux[[#All],[=palier-1]]&gt;0,Q1798,"")</f>
        <v/>
      </c>
      <c r="L1798">
        <f>IF(ROW()-1&lt;=60000,ROW()-1)</f>
        <v>1797</v>
      </c>
      <c r="M1798" s="12" t="str">
        <f>IF(Taureaux[[#This Row],[Nom selon le rang]]="","",VLOOKUP(O1798,Q:AF,10,FALSE))</f>
        <v/>
      </c>
      <c r="N1798" t="str">
        <f>IF(Taureaux[[#This Row],[somme des males selon la liste]]="","",RANK(Taureaux[[#This Row],[somme des males selon la liste]],Taureaux[[#All],[somme des males selon la liste]],0))</f>
        <v/>
      </c>
      <c r="O17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8">
        <v>43954311</v>
      </c>
      <c r="Q1798" t="s">
        <v>2370</v>
      </c>
      <c r="R1798" t="s">
        <v>1187</v>
      </c>
      <c r="S1798" t="s">
        <v>100</v>
      </c>
      <c r="T1798">
        <v>957.62</v>
      </c>
      <c r="U1798">
        <v>62.53</v>
      </c>
      <c r="V1798">
        <v>63.2</v>
      </c>
      <c r="W1798">
        <v>63.36</v>
      </c>
      <c r="X1798">
        <v>68.36</v>
      </c>
      <c r="Y1798">
        <v>42.8</v>
      </c>
      <c r="Z1798" s="12">
        <f>SUM(Taureaux[[#This Row],[indice 1]:[Indice 5]])</f>
        <v>300.25</v>
      </c>
      <c r="AA1798" t="s">
        <v>63</v>
      </c>
      <c r="AB1798" t="s">
        <v>689</v>
      </c>
      <c r="AC1798" t="s">
        <v>139</v>
      </c>
      <c r="AD1798">
        <v>10</v>
      </c>
      <c r="AE1798">
        <v>261.02999999999997</v>
      </c>
    </row>
    <row r="1799" spans="2:31" x14ac:dyDescent="0.25">
      <c r="B1799" s="2">
        <f>IF(Taureaux[[#This Row],[Race]]&lt;&gt;résultats!$C$4,0,SUM(IF(U1799&gt;résultats!E$4,1,0),IF(V1799&gt;résultats!F$4,1,0),IF(W1799&gt;résultats!G$4,1,0),IF(X1799&gt;résultats!H$4,1,0),IF(Y1799&gt;résultats!I$4,1,0),IF(Z1799&gt;résultats!J$4,1,0)))</f>
        <v>0</v>
      </c>
      <c r="C1799">
        <f>IF(AND(Taureaux[[#All],[nombres d''incides M&gt;F]]&gt;résultats!$E$1,Taureaux[[#All],[Race]]=résultats!$C$4),1,0)</f>
        <v>0</v>
      </c>
      <c r="D1799">
        <f>IF(AND(Taureaux[[#All],[nombres d''incides M&gt;F]]=résultats!$E$1,Taureaux[[#All],[Race]]=résultats!$C$4),1,0)</f>
        <v>0</v>
      </c>
      <c r="E1799">
        <f>IF(AND(Taureaux[[#All],[nombres d''incides M&gt;F]]=résultats!$E$1-1,Taureaux[[#All],[Race]]=résultats!$C$4),1,0)</f>
        <v>0</v>
      </c>
      <c r="F1799">
        <f>IF(Taureaux[[#All],[&gt; palier]]=0,0,SUM($C$2:C1799))</f>
        <v>0</v>
      </c>
      <c r="G1799">
        <f>IF(Taureaux[[#All],[=palier]]=0,0,SUM($D$2:D1799)+MAX(Taureaux[[#All],[séquence &gt; palier]]))</f>
        <v>0</v>
      </c>
      <c r="H1799">
        <f>IF(Taureaux[[#All],[=palier-1]]=0,0,SUM($E$2:E1799)+MAX(Taureaux[[#All],[séquence = palier]]))</f>
        <v>0</v>
      </c>
      <c r="I1799" t="str">
        <f>IF(Taureaux[[#All],[&gt; palier]]&gt;0,Q1799,"")</f>
        <v/>
      </c>
      <c r="J1799" t="str">
        <f>IF(Taureaux[[#All],[=palier]]&gt;0,Q1799,"")</f>
        <v/>
      </c>
      <c r="K1799" t="str">
        <f>IF(Taureaux[[#All],[=palier-1]]&gt;0,Q1799,"")</f>
        <v/>
      </c>
      <c r="L1799">
        <f>IF(ROW()-1&lt;=60000,ROW()-1)</f>
        <v>1798</v>
      </c>
      <c r="M1799" s="12" t="str">
        <f>IF(Taureaux[[#This Row],[Nom selon le rang]]="","",VLOOKUP(O1799,Q:AF,10,FALSE))</f>
        <v/>
      </c>
      <c r="N1799" t="str">
        <f>IF(Taureaux[[#This Row],[somme des males selon la liste]]="","",RANK(Taureaux[[#This Row],[somme des males selon la liste]],Taureaux[[#All],[somme des males selon la liste]],0))</f>
        <v/>
      </c>
      <c r="O17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799">
        <v>6866772</v>
      </c>
      <c r="Q1799" t="s">
        <v>2372</v>
      </c>
      <c r="R1799" t="s">
        <v>36</v>
      </c>
      <c r="S1799" t="s">
        <v>212</v>
      </c>
      <c r="T1799">
        <v>1114.96</v>
      </c>
      <c r="U1799">
        <v>61.63</v>
      </c>
      <c r="V1799">
        <v>53.05</v>
      </c>
      <c r="W1799">
        <v>59.89</v>
      </c>
      <c r="X1799">
        <v>68.56</v>
      </c>
      <c r="Y1799">
        <v>60.54</v>
      </c>
      <c r="Z1799" s="12">
        <f>SUM(Taureaux[[#This Row],[indice 1]:[Indice 5]])</f>
        <v>303.67</v>
      </c>
      <c r="AA1799" t="s">
        <v>38</v>
      </c>
      <c r="AB1799" t="s">
        <v>38</v>
      </c>
      <c r="AC1799" t="s">
        <v>39</v>
      </c>
      <c r="AD1799">
        <v>5061</v>
      </c>
      <c r="AE1799">
        <v>83.67</v>
      </c>
    </row>
    <row r="1800" spans="2:31" x14ac:dyDescent="0.25">
      <c r="B1800" s="2">
        <f>IF(Taureaux[[#This Row],[Race]]&lt;&gt;résultats!$C$4,0,SUM(IF(U1800&gt;résultats!E$4,1,0),IF(V1800&gt;résultats!F$4,1,0),IF(W1800&gt;résultats!G$4,1,0),IF(X1800&gt;résultats!H$4,1,0),IF(Y1800&gt;résultats!I$4,1,0),IF(Z1800&gt;résultats!J$4,1,0)))</f>
        <v>5</v>
      </c>
      <c r="C1800">
        <f>IF(AND(Taureaux[[#All],[nombres d''incides M&gt;F]]&gt;résultats!$E$1,Taureaux[[#All],[Race]]=résultats!$C$4),1,0)</f>
        <v>1</v>
      </c>
      <c r="D1800">
        <f>IF(AND(Taureaux[[#All],[nombres d''incides M&gt;F]]=résultats!$E$1,Taureaux[[#All],[Race]]=résultats!$C$4),1,0)</f>
        <v>0</v>
      </c>
      <c r="E1800">
        <f>IF(AND(Taureaux[[#All],[nombres d''incides M&gt;F]]=résultats!$E$1-1,Taureaux[[#All],[Race]]=résultats!$C$4),1,0)</f>
        <v>0</v>
      </c>
      <c r="F1800">
        <f>IF(Taureaux[[#All],[&gt; palier]]=0,0,SUM($C$2:C1800))</f>
        <v>56</v>
      </c>
      <c r="G1800">
        <f>IF(Taureaux[[#All],[=palier]]=0,0,SUM($D$2:D1800)+MAX(Taureaux[[#All],[séquence &gt; palier]]))</f>
        <v>0</v>
      </c>
      <c r="H1800">
        <f>IF(Taureaux[[#All],[=palier-1]]=0,0,SUM($E$2:E1800)+MAX(Taureaux[[#All],[séquence = palier]]))</f>
        <v>0</v>
      </c>
      <c r="I1800" t="str">
        <f>IF(Taureaux[[#All],[&gt; palier]]&gt;0,Q1800,"")</f>
        <v>CHAITES DE OLIVE71</v>
      </c>
      <c r="J1800" t="str">
        <f>IF(Taureaux[[#All],[=palier]]&gt;0,Q1800,"")</f>
        <v/>
      </c>
      <c r="K1800" t="str">
        <f>IF(Taureaux[[#All],[=palier-1]]&gt;0,Q1800,"")</f>
        <v/>
      </c>
      <c r="L1800">
        <f>IF(ROW()-1&lt;=60000,ROW()-1)</f>
        <v>1799</v>
      </c>
      <c r="M1800" s="12" t="str">
        <f>IF(Taureaux[[#This Row],[Nom selon le rang]]="","",VLOOKUP(O1800,Q:AF,10,FALSE))</f>
        <v/>
      </c>
      <c r="N1800" t="str">
        <f>IF(Taureaux[[#This Row],[somme des males selon la liste]]="","",RANK(Taureaux[[#This Row],[somme des males selon la liste]],Taureaux[[#All],[somme des males selon la liste]],0))</f>
        <v/>
      </c>
      <c r="O18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0">
        <v>80553237</v>
      </c>
      <c r="Q1800" t="s">
        <v>1365</v>
      </c>
      <c r="R1800" t="s">
        <v>7</v>
      </c>
      <c r="S1800" t="s">
        <v>99</v>
      </c>
      <c r="T1800">
        <v>986.58</v>
      </c>
      <c r="U1800">
        <v>61.23</v>
      </c>
      <c r="V1800">
        <v>61.42</v>
      </c>
      <c r="W1800">
        <v>75.260000000000005</v>
      </c>
      <c r="X1800">
        <v>62.79</v>
      </c>
      <c r="Y1800">
        <v>63.22</v>
      </c>
      <c r="Z1800" s="12">
        <f>SUM(Taureaux[[#This Row],[indice 1]:[Indice 5]])</f>
        <v>323.92000000000007</v>
      </c>
      <c r="AA1800" t="s">
        <v>148</v>
      </c>
      <c r="AB1800" t="s">
        <v>148</v>
      </c>
      <c r="AC1800" t="s">
        <v>116</v>
      </c>
      <c r="AD1800">
        <v>29315</v>
      </c>
      <c r="AE1800">
        <v>30</v>
      </c>
    </row>
    <row r="1801" spans="2:31" x14ac:dyDescent="0.25">
      <c r="B1801" s="2">
        <f>IF(Taureaux[[#This Row],[Race]]&lt;&gt;résultats!$C$4,0,SUM(IF(U1801&gt;résultats!E$4,1,0),IF(V1801&gt;résultats!F$4,1,0),IF(W1801&gt;résultats!G$4,1,0),IF(X1801&gt;résultats!H$4,1,0),IF(Y1801&gt;résultats!I$4,1,0),IF(Z1801&gt;résultats!J$4,1,0)))</f>
        <v>0</v>
      </c>
      <c r="C1801">
        <f>IF(AND(Taureaux[[#All],[nombres d''incides M&gt;F]]&gt;résultats!$E$1,Taureaux[[#All],[Race]]=résultats!$C$4),1,0)</f>
        <v>0</v>
      </c>
      <c r="D1801">
        <f>IF(AND(Taureaux[[#All],[nombres d''incides M&gt;F]]=résultats!$E$1,Taureaux[[#All],[Race]]=résultats!$C$4),1,0)</f>
        <v>0</v>
      </c>
      <c r="E1801">
        <f>IF(AND(Taureaux[[#All],[nombres d''incides M&gt;F]]=résultats!$E$1-1,Taureaux[[#All],[Race]]=résultats!$C$4),1,0)</f>
        <v>0</v>
      </c>
      <c r="F1801">
        <f>IF(Taureaux[[#All],[&gt; palier]]=0,0,SUM($C$2:C1801))</f>
        <v>0</v>
      </c>
      <c r="G1801">
        <f>IF(Taureaux[[#All],[=palier]]=0,0,SUM($D$2:D1801)+MAX(Taureaux[[#All],[séquence &gt; palier]]))</f>
        <v>0</v>
      </c>
      <c r="H1801">
        <f>IF(Taureaux[[#All],[=palier-1]]=0,0,SUM($E$2:E1801)+MAX(Taureaux[[#All],[séquence = palier]]))</f>
        <v>0</v>
      </c>
      <c r="I1801" t="str">
        <f>IF(Taureaux[[#All],[&gt; palier]]&gt;0,Q1801,"")</f>
        <v/>
      </c>
      <c r="J1801" t="str">
        <f>IF(Taureaux[[#All],[=palier]]&gt;0,Q1801,"")</f>
        <v/>
      </c>
      <c r="K1801" t="str">
        <f>IF(Taureaux[[#All],[=palier-1]]&gt;0,Q1801,"")</f>
        <v/>
      </c>
      <c r="L1801">
        <f>IF(ROW()-1&lt;=60000,ROW()-1)</f>
        <v>1800</v>
      </c>
      <c r="M1801" s="12" t="str">
        <f>IF(Taureaux[[#This Row],[Nom selon le rang]]="","",VLOOKUP(O1801,Q:AF,10,FALSE))</f>
        <v/>
      </c>
      <c r="N1801" t="str">
        <f>IF(Taureaux[[#This Row],[somme des males selon la liste]]="","",RANK(Taureaux[[#This Row],[somme des males selon la liste]],Taureaux[[#All],[somme des males selon la liste]],0))</f>
        <v/>
      </c>
      <c r="O18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1">
        <v>6059539</v>
      </c>
      <c r="Q1801" t="s">
        <v>2627</v>
      </c>
      <c r="R1801" t="s">
        <v>1187</v>
      </c>
      <c r="S1801" t="s">
        <v>100</v>
      </c>
      <c r="T1801">
        <v>1030.2</v>
      </c>
      <c r="U1801">
        <v>71.38</v>
      </c>
      <c r="V1801">
        <v>65.25</v>
      </c>
      <c r="W1801">
        <v>54.55</v>
      </c>
      <c r="X1801">
        <v>59.05</v>
      </c>
      <c r="Y1801">
        <v>31.2</v>
      </c>
      <c r="Z1801" s="12">
        <f>SUM(Taureaux[[#This Row],[indice 1]:[Indice 5]])</f>
        <v>281.43</v>
      </c>
      <c r="AA1801" t="s">
        <v>63</v>
      </c>
      <c r="AB1801" t="s">
        <v>38</v>
      </c>
      <c r="AC1801" t="s">
        <v>39</v>
      </c>
      <c r="AD1801">
        <v>8</v>
      </c>
      <c r="AE1801">
        <v>180</v>
      </c>
    </row>
    <row r="1802" spans="2:31" x14ac:dyDescent="0.25">
      <c r="B1802" s="2">
        <f>IF(Taureaux[[#This Row],[Race]]&lt;&gt;résultats!$C$4,0,SUM(IF(U1802&gt;résultats!E$4,1,0),IF(V1802&gt;résultats!F$4,1,0),IF(W1802&gt;résultats!G$4,1,0),IF(X1802&gt;résultats!H$4,1,0),IF(Y1802&gt;résultats!I$4,1,0),IF(Z1802&gt;résultats!J$4,1,0)))</f>
        <v>0</v>
      </c>
      <c r="C1802">
        <f>IF(AND(Taureaux[[#All],[nombres d''incides M&gt;F]]&gt;résultats!$E$1,Taureaux[[#All],[Race]]=résultats!$C$4),1,0)</f>
        <v>0</v>
      </c>
      <c r="D1802">
        <f>IF(AND(Taureaux[[#All],[nombres d''incides M&gt;F]]=résultats!$E$1,Taureaux[[#All],[Race]]=résultats!$C$4),1,0)</f>
        <v>0</v>
      </c>
      <c r="E1802">
        <f>IF(AND(Taureaux[[#All],[nombres d''incides M&gt;F]]=résultats!$E$1-1,Taureaux[[#All],[Race]]=résultats!$C$4),1,0)</f>
        <v>0</v>
      </c>
      <c r="F1802">
        <f>IF(Taureaux[[#All],[&gt; palier]]=0,0,SUM($C$2:C1802))</f>
        <v>0</v>
      </c>
      <c r="G1802">
        <f>IF(Taureaux[[#All],[=palier]]=0,0,SUM($D$2:D1802)+MAX(Taureaux[[#All],[séquence &gt; palier]]))</f>
        <v>0</v>
      </c>
      <c r="H1802">
        <f>IF(Taureaux[[#All],[=palier-1]]=0,0,SUM($E$2:E1802)+MAX(Taureaux[[#All],[séquence = palier]]))</f>
        <v>0</v>
      </c>
      <c r="I1802" t="str">
        <f>IF(Taureaux[[#All],[&gt; palier]]&gt;0,Q1802,"")</f>
        <v/>
      </c>
      <c r="J1802" t="str">
        <f>IF(Taureaux[[#All],[=palier]]&gt;0,Q1802,"")</f>
        <v/>
      </c>
      <c r="K1802" t="str">
        <f>IF(Taureaux[[#All],[=palier-1]]&gt;0,Q1802,"")</f>
        <v/>
      </c>
      <c r="L1802">
        <f>IF(ROW()-1&lt;=60000,ROW()-1)</f>
        <v>1801</v>
      </c>
      <c r="M1802" s="12" t="str">
        <f>IF(Taureaux[[#This Row],[Nom selon le rang]]="","",VLOOKUP(O1802,Q:AF,10,FALSE))</f>
        <v/>
      </c>
      <c r="N1802" t="str">
        <f>IF(Taureaux[[#This Row],[somme des males selon la liste]]="","",RANK(Taureaux[[#This Row],[somme des males selon la liste]],Taureaux[[#All],[somme des males selon la liste]],0))</f>
        <v/>
      </c>
      <c r="O18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2">
        <v>82319600</v>
      </c>
      <c r="Q1802" t="s">
        <v>1810</v>
      </c>
      <c r="R1802" t="s">
        <v>456</v>
      </c>
      <c r="S1802" t="s">
        <v>28</v>
      </c>
      <c r="T1802">
        <v>1022.23</v>
      </c>
      <c r="U1802">
        <v>62.22</v>
      </c>
      <c r="V1802">
        <v>70.569999999999993</v>
      </c>
      <c r="W1802">
        <v>56.37</v>
      </c>
      <c r="X1802">
        <v>65.930000000000007</v>
      </c>
      <c r="Y1802">
        <v>75.34</v>
      </c>
      <c r="Z1802" s="12">
        <f>SUM(Taureaux[[#This Row],[indice 1]:[Indice 5]])</f>
        <v>330.43</v>
      </c>
      <c r="AA1802" t="s">
        <v>294</v>
      </c>
      <c r="AB1802" t="s">
        <v>294</v>
      </c>
      <c r="AC1802" t="s">
        <v>141</v>
      </c>
      <c r="AD1802">
        <v>1820</v>
      </c>
      <c r="AE1802">
        <v>30</v>
      </c>
    </row>
    <row r="1803" spans="2:31" x14ac:dyDescent="0.25">
      <c r="B1803" s="2">
        <f>IF(Taureaux[[#This Row],[Race]]&lt;&gt;résultats!$C$4,0,SUM(IF(U1803&gt;résultats!E$4,1,0),IF(V1803&gt;résultats!F$4,1,0),IF(W1803&gt;résultats!G$4,1,0),IF(X1803&gt;résultats!H$4,1,0),IF(Y1803&gt;résultats!I$4,1,0),IF(Z1803&gt;résultats!J$4,1,0)))</f>
        <v>0</v>
      </c>
      <c r="C1803">
        <f>IF(AND(Taureaux[[#All],[nombres d''incides M&gt;F]]&gt;résultats!$E$1,Taureaux[[#All],[Race]]=résultats!$C$4),1,0)</f>
        <v>0</v>
      </c>
      <c r="D1803">
        <f>IF(AND(Taureaux[[#All],[nombres d''incides M&gt;F]]=résultats!$E$1,Taureaux[[#All],[Race]]=résultats!$C$4),1,0)</f>
        <v>0</v>
      </c>
      <c r="E1803">
        <f>IF(AND(Taureaux[[#All],[nombres d''incides M&gt;F]]=résultats!$E$1-1,Taureaux[[#All],[Race]]=résultats!$C$4),1,0)</f>
        <v>0</v>
      </c>
      <c r="F1803">
        <f>IF(Taureaux[[#All],[&gt; palier]]=0,0,SUM($C$2:C1803))</f>
        <v>0</v>
      </c>
      <c r="G1803">
        <f>IF(Taureaux[[#All],[=palier]]=0,0,SUM($D$2:D1803)+MAX(Taureaux[[#All],[séquence &gt; palier]]))</f>
        <v>0</v>
      </c>
      <c r="H1803">
        <f>IF(Taureaux[[#All],[=palier-1]]=0,0,SUM($E$2:E1803)+MAX(Taureaux[[#All],[séquence = palier]]))</f>
        <v>0</v>
      </c>
      <c r="I1803" t="str">
        <f>IF(Taureaux[[#All],[&gt; palier]]&gt;0,Q1803,"")</f>
        <v/>
      </c>
      <c r="J1803" t="str">
        <f>IF(Taureaux[[#All],[=palier]]&gt;0,Q1803,"")</f>
        <v/>
      </c>
      <c r="K1803" t="str">
        <f>IF(Taureaux[[#All],[=palier-1]]&gt;0,Q1803,"")</f>
        <v/>
      </c>
      <c r="L1803">
        <f>IF(ROW()-1&lt;=60000,ROW()-1)</f>
        <v>1802</v>
      </c>
      <c r="M1803" s="12" t="str">
        <f>IF(Taureaux[[#This Row],[Nom selon le rang]]="","",VLOOKUP(O1803,Q:AF,10,FALSE))</f>
        <v/>
      </c>
      <c r="N1803" t="str">
        <f>IF(Taureaux[[#This Row],[somme des males selon la liste]]="","",RANK(Taureaux[[#This Row],[somme des males selon la liste]],Taureaux[[#All],[somme des males selon la liste]],0))</f>
        <v/>
      </c>
      <c r="O18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3">
        <v>7596800</v>
      </c>
      <c r="Q1803" t="s">
        <v>2477</v>
      </c>
      <c r="R1803" t="s">
        <v>355</v>
      </c>
      <c r="S1803" t="s">
        <v>56</v>
      </c>
      <c r="T1803">
        <v>1105.75</v>
      </c>
      <c r="U1803">
        <v>58</v>
      </c>
      <c r="V1803">
        <v>63.36</v>
      </c>
      <c r="W1803">
        <v>56.92</v>
      </c>
      <c r="X1803">
        <v>49.77</v>
      </c>
      <c r="Y1803">
        <v>70.39</v>
      </c>
      <c r="Z1803" s="12">
        <f>SUM(Taureaux[[#This Row],[indice 1]:[Indice 5]])</f>
        <v>298.44</v>
      </c>
      <c r="AA1803" t="s">
        <v>38</v>
      </c>
      <c r="AB1803" t="s">
        <v>38</v>
      </c>
      <c r="AC1803" t="s">
        <v>39</v>
      </c>
      <c r="AD1803">
        <v>9321</v>
      </c>
      <c r="AE1803">
        <v>78.44</v>
      </c>
    </row>
    <row r="1804" spans="2:31" x14ac:dyDescent="0.25">
      <c r="B1804" s="2">
        <f>IF(Taureaux[[#This Row],[Race]]&lt;&gt;résultats!$C$4,0,SUM(IF(U1804&gt;résultats!E$4,1,0),IF(V1804&gt;résultats!F$4,1,0),IF(W1804&gt;résultats!G$4,1,0),IF(X1804&gt;résultats!H$4,1,0),IF(Y1804&gt;résultats!I$4,1,0),IF(Z1804&gt;résultats!J$4,1,0)))</f>
        <v>0</v>
      </c>
      <c r="C1804">
        <f>IF(AND(Taureaux[[#All],[nombres d''incides M&gt;F]]&gt;résultats!$E$1,Taureaux[[#All],[Race]]=résultats!$C$4),1,0)</f>
        <v>0</v>
      </c>
      <c r="D1804">
        <f>IF(AND(Taureaux[[#All],[nombres d''incides M&gt;F]]=résultats!$E$1,Taureaux[[#All],[Race]]=résultats!$C$4),1,0)</f>
        <v>0</v>
      </c>
      <c r="E1804">
        <f>IF(AND(Taureaux[[#All],[nombres d''incides M&gt;F]]=résultats!$E$1-1,Taureaux[[#All],[Race]]=résultats!$C$4),1,0)</f>
        <v>0</v>
      </c>
      <c r="F1804">
        <f>IF(Taureaux[[#All],[&gt; palier]]=0,0,SUM($C$2:C1804))</f>
        <v>0</v>
      </c>
      <c r="G1804">
        <f>IF(Taureaux[[#All],[=palier]]=0,0,SUM($D$2:D1804)+MAX(Taureaux[[#All],[séquence &gt; palier]]))</f>
        <v>0</v>
      </c>
      <c r="H1804">
        <f>IF(Taureaux[[#All],[=palier-1]]=0,0,SUM($E$2:E1804)+MAX(Taureaux[[#All],[séquence = palier]]))</f>
        <v>0</v>
      </c>
      <c r="I1804" t="str">
        <f>IF(Taureaux[[#All],[&gt; palier]]&gt;0,Q1804,"")</f>
        <v/>
      </c>
      <c r="J1804" t="str">
        <f>IF(Taureaux[[#All],[=palier]]&gt;0,Q1804,"")</f>
        <v/>
      </c>
      <c r="K1804" t="str">
        <f>IF(Taureaux[[#All],[=palier-1]]&gt;0,Q1804,"")</f>
        <v/>
      </c>
      <c r="L1804">
        <f>IF(ROW()-1&lt;=60000,ROW()-1)</f>
        <v>1803</v>
      </c>
      <c r="M1804" s="12" t="str">
        <f>IF(Taureaux[[#This Row],[Nom selon le rang]]="","",VLOOKUP(O1804,Q:AF,10,FALSE))</f>
        <v/>
      </c>
      <c r="N1804" t="str">
        <f>IF(Taureaux[[#This Row],[somme des males selon la liste]]="","",RANK(Taureaux[[#This Row],[somme des males selon la liste]],Taureaux[[#All],[somme des males selon la liste]],0))</f>
        <v/>
      </c>
      <c r="O18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4">
        <v>5669298</v>
      </c>
      <c r="Q1804" t="s">
        <v>2457</v>
      </c>
      <c r="R1804" t="s">
        <v>209</v>
      </c>
      <c r="S1804" t="s">
        <v>100</v>
      </c>
      <c r="T1804">
        <v>1326</v>
      </c>
      <c r="U1804">
        <v>63.89</v>
      </c>
      <c r="V1804">
        <v>67.099999999999994</v>
      </c>
      <c r="W1804">
        <v>45.83</v>
      </c>
      <c r="X1804">
        <v>67.599999999999994</v>
      </c>
      <c r="Y1804">
        <v>66.63</v>
      </c>
      <c r="Z1804" s="12">
        <f>SUM(Taureaux[[#This Row],[indice 1]:[Indice 5]])</f>
        <v>311.04999999999995</v>
      </c>
      <c r="AA1804" t="s">
        <v>38</v>
      </c>
      <c r="AB1804" t="s">
        <v>38</v>
      </c>
      <c r="AC1804" t="s">
        <v>39</v>
      </c>
      <c r="AD1804">
        <v>9949</v>
      </c>
      <c r="AE1804">
        <v>90</v>
      </c>
    </row>
    <row r="1805" spans="2:31" x14ac:dyDescent="0.25">
      <c r="B1805" s="2">
        <f>IF(Taureaux[[#This Row],[Race]]&lt;&gt;résultats!$C$4,0,SUM(IF(U1805&gt;résultats!E$4,1,0),IF(V1805&gt;résultats!F$4,1,0),IF(W1805&gt;résultats!G$4,1,0),IF(X1805&gt;résultats!H$4,1,0),IF(Y1805&gt;résultats!I$4,1,0),IF(Z1805&gt;résultats!J$4,1,0)))</f>
        <v>0</v>
      </c>
      <c r="C1805">
        <f>IF(AND(Taureaux[[#All],[nombres d''incides M&gt;F]]&gt;résultats!$E$1,Taureaux[[#All],[Race]]=résultats!$C$4),1,0)</f>
        <v>0</v>
      </c>
      <c r="D1805">
        <f>IF(AND(Taureaux[[#All],[nombres d''incides M&gt;F]]=résultats!$E$1,Taureaux[[#All],[Race]]=résultats!$C$4),1,0)</f>
        <v>0</v>
      </c>
      <c r="E1805">
        <f>IF(AND(Taureaux[[#All],[nombres d''incides M&gt;F]]=résultats!$E$1-1,Taureaux[[#All],[Race]]=résultats!$C$4),1,0)</f>
        <v>0</v>
      </c>
      <c r="F1805">
        <f>IF(Taureaux[[#All],[&gt; palier]]=0,0,SUM($C$2:C1805))</f>
        <v>0</v>
      </c>
      <c r="G1805">
        <f>IF(Taureaux[[#All],[=palier]]=0,0,SUM($D$2:D1805)+MAX(Taureaux[[#All],[séquence &gt; palier]]))</f>
        <v>0</v>
      </c>
      <c r="H1805">
        <f>IF(Taureaux[[#All],[=palier-1]]=0,0,SUM($E$2:E1805)+MAX(Taureaux[[#All],[séquence = palier]]))</f>
        <v>0</v>
      </c>
      <c r="I1805" t="str">
        <f>IF(Taureaux[[#All],[&gt; palier]]&gt;0,Q1805,"")</f>
        <v/>
      </c>
      <c r="J1805" t="str">
        <f>IF(Taureaux[[#All],[=palier]]&gt;0,Q1805,"")</f>
        <v/>
      </c>
      <c r="K1805" t="str">
        <f>IF(Taureaux[[#All],[=palier-1]]&gt;0,Q1805,"")</f>
        <v/>
      </c>
      <c r="L1805">
        <f>IF(ROW()-1&lt;=60000,ROW()-1)</f>
        <v>1804</v>
      </c>
      <c r="M1805" s="12" t="str">
        <f>IF(Taureaux[[#This Row],[Nom selon le rang]]="","",VLOOKUP(O1805,Q:AF,10,FALSE))</f>
        <v/>
      </c>
      <c r="N1805" t="str">
        <f>IF(Taureaux[[#This Row],[somme des males selon la liste]]="","",RANK(Taureaux[[#This Row],[somme des males selon la liste]],Taureaux[[#All],[somme des males selon la liste]],0))</f>
        <v/>
      </c>
      <c r="O18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5">
        <v>27796861</v>
      </c>
      <c r="Q1805" t="s">
        <v>2292</v>
      </c>
      <c r="R1805" t="s">
        <v>237</v>
      </c>
      <c r="S1805" t="s">
        <v>100</v>
      </c>
      <c r="T1805">
        <v>1197.9000000000001</v>
      </c>
      <c r="U1805">
        <v>70.42</v>
      </c>
      <c r="V1805">
        <v>68.010000000000005</v>
      </c>
      <c r="W1805">
        <v>52.32</v>
      </c>
      <c r="X1805">
        <v>67.73</v>
      </c>
      <c r="Y1805">
        <v>58.26</v>
      </c>
      <c r="Z1805" s="12">
        <f>SUM(Taureaux[[#This Row],[indice 1]:[Indice 5]])</f>
        <v>316.74</v>
      </c>
      <c r="AA1805" t="s">
        <v>63</v>
      </c>
      <c r="AB1805" t="s">
        <v>125</v>
      </c>
      <c r="AC1805" t="s">
        <v>126</v>
      </c>
      <c r="AD1805">
        <v>10</v>
      </c>
      <c r="AE1805">
        <v>130</v>
      </c>
    </row>
    <row r="1806" spans="2:31" x14ac:dyDescent="0.25">
      <c r="B1806" s="2">
        <f>IF(Taureaux[[#This Row],[Race]]&lt;&gt;résultats!$C$4,0,SUM(IF(U1806&gt;résultats!E$4,1,0),IF(V1806&gt;résultats!F$4,1,0),IF(W1806&gt;résultats!G$4,1,0),IF(X1806&gt;résultats!H$4,1,0),IF(Y1806&gt;résultats!I$4,1,0),IF(Z1806&gt;résultats!J$4,1,0)))</f>
        <v>0</v>
      </c>
      <c r="C1806">
        <f>IF(AND(Taureaux[[#All],[nombres d''incides M&gt;F]]&gt;résultats!$E$1,Taureaux[[#All],[Race]]=résultats!$C$4),1,0)</f>
        <v>0</v>
      </c>
      <c r="D1806">
        <f>IF(AND(Taureaux[[#All],[nombres d''incides M&gt;F]]=résultats!$E$1,Taureaux[[#All],[Race]]=résultats!$C$4),1,0)</f>
        <v>0</v>
      </c>
      <c r="E1806">
        <f>IF(AND(Taureaux[[#All],[nombres d''incides M&gt;F]]=résultats!$E$1-1,Taureaux[[#All],[Race]]=résultats!$C$4),1,0)</f>
        <v>0</v>
      </c>
      <c r="F1806">
        <f>IF(Taureaux[[#All],[&gt; palier]]=0,0,SUM($C$2:C1806))</f>
        <v>0</v>
      </c>
      <c r="G1806">
        <f>IF(Taureaux[[#All],[=palier]]=0,0,SUM($D$2:D1806)+MAX(Taureaux[[#All],[séquence &gt; palier]]))</f>
        <v>0</v>
      </c>
      <c r="H1806">
        <f>IF(Taureaux[[#All],[=palier-1]]=0,0,SUM($E$2:E1806)+MAX(Taureaux[[#All],[séquence = palier]]))</f>
        <v>0</v>
      </c>
      <c r="I1806" t="str">
        <f>IF(Taureaux[[#All],[&gt; palier]]&gt;0,Q1806,"")</f>
        <v/>
      </c>
      <c r="J1806" t="str">
        <f>IF(Taureaux[[#All],[=palier]]&gt;0,Q1806,"")</f>
        <v/>
      </c>
      <c r="K1806" t="str">
        <f>IF(Taureaux[[#All],[=palier-1]]&gt;0,Q1806,"")</f>
        <v/>
      </c>
      <c r="L1806">
        <f>IF(ROW()-1&lt;=60000,ROW()-1)</f>
        <v>1805</v>
      </c>
      <c r="M1806" s="12" t="str">
        <f>IF(Taureaux[[#This Row],[Nom selon le rang]]="","",VLOOKUP(O1806,Q:AF,10,FALSE))</f>
        <v/>
      </c>
      <c r="N1806" t="str">
        <f>IF(Taureaux[[#This Row],[somme des males selon la liste]]="","",RANK(Taureaux[[#This Row],[somme des males selon la liste]],Taureaux[[#All],[somme des males selon la liste]],0))</f>
        <v/>
      </c>
      <c r="O18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6">
        <v>77658742</v>
      </c>
      <c r="Q1806" t="s">
        <v>2502</v>
      </c>
      <c r="R1806" t="s">
        <v>237</v>
      </c>
      <c r="S1806" t="s">
        <v>22</v>
      </c>
      <c r="T1806">
        <v>1198.3599999999999</v>
      </c>
      <c r="U1806">
        <v>73.78</v>
      </c>
      <c r="V1806">
        <v>49.31</v>
      </c>
      <c r="W1806">
        <v>53.14</v>
      </c>
      <c r="X1806">
        <v>62.03</v>
      </c>
      <c r="Y1806">
        <v>62</v>
      </c>
      <c r="Z1806" s="12">
        <f>SUM(Taureaux[[#This Row],[indice 1]:[Indice 5]])</f>
        <v>300.26</v>
      </c>
      <c r="AA1806" t="s">
        <v>573</v>
      </c>
      <c r="AB1806" t="s">
        <v>573</v>
      </c>
      <c r="AC1806" t="s">
        <v>116</v>
      </c>
      <c r="AD1806">
        <v>4110</v>
      </c>
      <c r="AE1806">
        <v>30</v>
      </c>
    </row>
    <row r="1807" spans="2:31" x14ac:dyDescent="0.25">
      <c r="B1807" s="2">
        <f>IF(Taureaux[[#This Row],[Race]]&lt;&gt;résultats!$C$4,0,SUM(IF(U1807&gt;résultats!E$4,1,0),IF(V1807&gt;résultats!F$4,1,0),IF(W1807&gt;résultats!G$4,1,0),IF(X1807&gt;résultats!H$4,1,0),IF(Y1807&gt;résultats!I$4,1,0),IF(Z1807&gt;résultats!J$4,1,0)))</f>
        <v>0</v>
      </c>
      <c r="C1807">
        <f>IF(AND(Taureaux[[#All],[nombres d''incides M&gt;F]]&gt;résultats!$E$1,Taureaux[[#All],[Race]]=résultats!$C$4),1,0)</f>
        <v>0</v>
      </c>
      <c r="D1807">
        <f>IF(AND(Taureaux[[#All],[nombres d''incides M&gt;F]]=résultats!$E$1,Taureaux[[#All],[Race]]=résultats!$C$4),1,0)</f>
        <v>0</v>
      </c>
      <c r="E1807">
        <f>IF(AND(Taureaux[[#All],[nombres d''incides M&gt;F]]=résultats!$E$1-1,Taureaux[[#All],[Race]]=résultats!$C$4),1,0)</f>
        <v>0</v>
      </c>
      <c r="F1807">
        <f>IF(Taureaux[[#All],[&gt; palier]]=0,0,SUM($C$2:C1807))</f>
        <v>0</v>
      </c>
      <c r="G1807">
        <f>IF(Taureaux[[#All],[=palier]]=0,0,SUM($D$2:D1807)+MAX(Taureaux[[#All],[séquence &gt; palier]]))</f>
        <v>0</v>
      </c>
      <c r="H1807">
        <f>IF(Taureaux[[#All],[=palier-1]]=0,0,SUM($E$2:E1807)+MAX(Taureaux[[#All],[séquence = palier]]))</f>
        <v>0</v>
      </c>
      <c r="I1807" t="str">
        <f>IF(Taureaux[[#All],[&gt; palier]]&gt;0,Q1807,"")</f>
        <v/>
      </c>
      <c r="J1807" t="str">
        <f>IF(Taureaux[[#All],[=palier]]&gt;0,Q1807,"")</f>
        <v/>
      </c>
      <c r="K1807" t="str">
        <f>IF(Taureaux[[#All],[=palier-1]]&gt;0,Q1807,"")</f>
        <v/>
      </c>
      <c r="L1807">
        <f>IF(ROW()-1&lt;=60000,ROW()-1)</f>
        <v>1806</v>
      </c>
      <c r="M1807" s="12" t="str">
        <f>IF(Taureaux[[#This Row],[Nom selon le rang]]="","",VLOOKUP(O1807,Q:AF,10,FALSE))</f>
        <v/>
      </c>
      <c r="N1807" t="str">
        <f>IF(Taureaux[[#This Row],[somme des males selon la liste]]="","",RANK(Taureaux[[#This Row],[somme des males selon la liste]],Taureaux[[#All],[somme des males selon la liste]],0))</f>
        <v/>
      </c>
      <c r="O18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7">
        <v>77825019</v>
      </c>
      <c r="Q1807" t="s">
        <v>2501</v>
      </c>
      <c r="R1807" t="s">
        <v>237</v>
      </c>
      <c r="S1807" t="s">
        <v>26</v>
      </c>
      <c r="T1807">
        <v>1163.19</v>
      </c>
      <c r="U1807">
        <v>61.54</v>
      </c>
      <c r="V1807">
        <v>57.13</v>
      </c>
      <c r="W1807">
        <v>52.25</v>
      </c>
      <c r="X1807">
        <v>68.88</v>
      </c>
      <c r="Y1807">
        <v>61.41</v>
      </c>
      <c r="Z1807" s="12">
        <f>SUM(Taureaux[[#This Row],[indice 1]:[Indice 5]])</f>
        <v>301.21000000000004</v>
      </c>
      <c r="AA1807" t="s">
        <v>573</v>
      </c>
      <c r="AB1807" t="s">
        <v>573</v>
      </c>
      <c r="AC1807" t="s">
        <v>116</v>
      </c>
      <c r="AD1807">
        <v>4181</v>
      </c>
      <c r="AE1807">
        <v>30</v>
      </c>
    </row>
    <row r="1808" spans="2:31" x14ac:dyDescent="0.25">
      <c r="B1808" s="2">
        <f>IF(Taureaux[[#This Row],[Race]]&lt;&gt;résultats!$C$4,0,SUM(IF(U1808&gt;résultats!E$4,1,0),IF(V1808&gt;résultats!F$4,1,0),IF(W1808&gt;résultats!G$4,1,0),IF(X1808&gt;résultats!H$4,1,0),IF(Y1808&gt;résultats!I$4,1,0),IF(Z1808&gt;résultats!J$4,1,0)))</f>
        <v>0</v>
      </c>
      <c r="C1808">
        <f>IF(AND(Taureaux[[#All],[nombres d''incides M&gt;F]]&gt;résultats!$E$1,Taureaux[[#All],[Race]]=résultats!$C$4),1,0)</f>
        <v>0</v>
      </c>
      <c r="D1808">
        <f>IF(AND(Taureaux[[#All],[nombres d''incides M&gt;F]]=résultats!$E$1,Taureaux[[#All],[Race]]=résultats!$C$4),1,0)</f>
        <v>0</v>
      </c>
      <c r="E1808">
        <f>IF(AND(Taureaux[[#All],[nombres d''incides M&gt;F]]=résultats!$E$1-1,Taureaux[[#All],[Race]]=résultats!$C$4),1,0)</f>
        <v>0</v>
      </c>
      <c r="F1808">
        <f>IF(Taureaux[[#All],[&gt; palier]]=0,0,SUM($C$2:C1808))</f>
        <v>0</v>
      </c>
      <c r="G1808">
        <f>IF(Taureaux[[#All],[=palier]]=0,0,SUM($D$2:D1808)+MAX(Taureaux[[#All],[séquence &gt; palier]]))</f>
        <v>0</v>
      </c>
      <c r="H1808">
        <f>IF(Taureaux[[#All],[=palier-1]]=0,0,SUM($E$2:E1808)+MAX(Taureaux[[#All],[séquence = palier]]))</f>
        <v>0</v>
      </c>
      <c r="I1808" t="str">
        <f>IF(Taureaux[[#All],[&gt; palier]]&gt;0,Q1808,"")</f>
        <v/>
      </c>
      <c r="J1808" t="str">
        <f>IF(Taureaux[[#All],[=palier]]&gt;0,Q1808,"")</f>
        <v/>
      </c>
      <c r="K1808" t="str">
        <f>IF(Taureaux[[#All],[=palier-1]]&gt;0,Q1808,"")</f>
        <v/>
      </c>
      <c r="L1808">
        <f>IF(ROW()-1&lt;=60000,ROW()-1)</f>
        <v>1807</v>
      </c>
      <c r="M1808" s="12" t="str">
        <f>IF(Taureaux[[#This Row],[Nom selon le rang]]="","",VLOOKUP(O1808,Q:AF,10,FALSE))</f>
        <v/>
      </c>
      <c r="N1808" t="str">
        <f>IF(Taureaux[[#This Row],[somme des males selon la liste]]="","",RANK(Taureaux[[#This Row],[somme des males selon la liste]],Taureaux[[#All],[somme des males selon la liste]],0))</f>
        <v/>
      </c>
      <c r="O18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8">
        <v>77835745</v>
      </c>
      <c r="Q1808" t="s">
        <v>2495</v>
      </c>
      <c r="R1808" t="s">
        <v>237</v>
      </c>
      <c r="S1808" t="s">
        <v>154</v>
      </c>
      <c r="T1808">
        <v>1160.1300000000001</v>
      </c>
      <c r="U1808">
        <v>60.96</v>
      </c>
      <c r="V1808">
        <v>58.39</v>
      </c>
      <c r="W1808">
        <v>52.24</v>
      </c>
      <c r="X1808">
        <v>69.34</v>
      </c>
      <c r="Y1808">
        <v>60.72</v>
      </c>
      <c r="Z1808" s="12">
        <f>SUM(Taureaux[[#This Row],[indice 1]:[Indice 5]])</f>
        <v>301.64999999999998</v>
      </c>
      <c r="AA1808" t="s">
        <v>573</v>
      </c>
      <c r="AB1808" t="s">
        <v>573</v>
      </c>
      <c r="AC1808" t="s">
        <v>116</v>
      </c>
      <c r="AD1808">
        <v>4238</v>
      </c>
      <c r="AE1808">
        <v>30</v>
      </c>
    </row>
    <row r="1809" spans="2:31" x14ac:dyDescent="0.25">
      <c r="B1809" s="2">
        <f>IF(Taureaux[[#This Row],[Race]]&lt;&gt;résultats!$C$4,0,SUM(IF(U1809&gt;résultats!E$4,1,0),IF(V1809&gt;résultats!F$4,1,0),IF(W1809&gt;résultats!G$4,1,0),IF(X1809&gt;résultats!H$4,1,0),IF(Y1809&gt;résultats!I$4,1,0),IF(Z1809&gt;résultats!J$4,1,0)))</f>
        <v>0</v>
      </c>
      <c r="C1809">
        <f>IF(AND(Taureaux[[#All],[nombres d''incides M&gt;F]]&gt;résultats!$E$1,Taureaux[[#All],[Race]]=résultats!$C$4),1,0)</f>
        <v>0</v>
      </c>
      <c r="D1809">
        <f>IF(AND(Taureaux[[#All],[nombres d''incides M&gt;F]]=résultats!$E$1,Taureaux[[#All],[Race]]=résultats!$C$4),1,0)</f>
        <v>0</v>
      </c>
      <c r="E1809">
        <f>IF(AND(Taureaux[[#All],[nombres d''incides M&gt;F]]=résultats!$E$1-1,Taureaux[[#All],[Race]]=résultats!$C$4),1,0)</f>
        <v>0</v>
      </c>
      <c r="F1809">
        <f>IF(Taureaux[[#All],[&gt; palier]]=0,0,SUM($C$2:C1809))</f>
        <v>0</v>
      </c>
      <c r="G1809">
        <f>IF(Taureaux[[#All],[=palier]]=0,0,SUM($D$2:D1809)+MAX(Taureaux[[#All],[séquence &gt; palier]]))</f>
        <v>0</v>
      </c>
      <c r="H1809">
        <f>IF(Taureaux[[#All],[=palier-1]]=0,0,SUM($E$2:E1809)+MAX(Taureaux[[#All],[séquence = palier]]))</f>
        <v>0</v>
      </c>
      <c r="I1809" t="str">
        <f>IF(Taureaux[[#All],[&gt; palier]]&gt;0,Q1809,"")</f>
        <v/>
      </c>
      <c r="J1809" t="str">
        <f>IF(Taureaux[[#All],[=palier]]&gt;0,Q1809,"")</f>
        <v/>
      </c>
      <c r="K1809" t="str">
        <f>IF(Taureaux[[#All],[=palier-1]]&gt;0,Q1809,"")</f>
        <v/>
      </c>
      <c r="L1809">
        <f>IF(ROW()-1&lt;=60000,ROW()-1)</f>
        <v>1808</v>
      </c>
      <c r="M1809" s="12" t="str">
        <f>IF(Taureaux[[#This Row],[Nom selon le rang]]="","",VLOOKUP(O1809,Q:AF,10,FALSE))</f>
        <v/>
      </c>
      <c r="N1809" t="str">
        <f>IF(Taureaux[[#This Row],[somme des males selon la liste]]="","",RANK(Taureaux[[#This Row],[somme des males selon la liste]],Taureaux[[#All],[somme des males selon la liste]],0))</f>
        <v/>
      </c>
      <c r="O18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09">
        <v>77845856</v>
      </c>
      <c r="Q1809" t="s">
        <v>2482</v>
      </c>
      <c r="R1809" t="s">
        <v>237</v>
      </c>
      <c r="S1809" t="s">
        <v>154</v>
      </c>
      <c r="T1809">
        <v>1182.08</v>
      </c>
      <c r="U1809">
        <v>60.98</v>
      </c>
      <c r="V1809">
        <v>55.21</v>
      </c>
      <c r="W1809">
        <v>52.8</v>
      </c>
      <c r="X1809">
        <v>72.67</v>
      </c>
      <c r="Y1809">
        <v>60.5</v>
      </c>
      <c r="Z1809" s="12">
        <f>SUM(Taureaux[[#This Row],[indice 1]:[Indice 5]])</f>
        <v>302.16000000000003</v>
      </c>
      <c r="AA1809" t="s">
        <v>573</v>
      </c>
      <c r="AB1809" t="s">
        <v>573</v>
      </c>
      <c r="AC1809" t="s">
        <v>116</v>
      </c>
      <c r="AD1809">
        <v>3405</v>
      </c>
      <c r="AE1809">
        <v>30</v>
      </c>
    </row>
    <row r="1810" spans="2:31" x14ac:dyDescent="0.25">
      <c r="B1810" s="2">
        <f>IF(Taureaux[[#This Row],[Race]]&lt;&gt;résultats!$C$4,0,SUM(IF(U1810&gt;résultats!E$4,1,0),IF(V1810&gt;résultats!F$4,1,0),IF(W1810&gt;résultats!G$4,1,0),IF(X1810&gt;résultats!H$4,1,0),IF(Y1810&gt;résultats!I$4,1,0),IF(Z1810&gt;résultats!J$4,1,0)))</f>
        <v>0</v>
      </c>
      <c r="C1810">
        <f>IF(AND(Taureaux[[#All],[nombres d''incides M&gt;F]]&gt;résultats!$E$1,Taureaux[[#All],[Race]]=résultats!$C$4),1,0)</f>
        <v>0</v>
      </c>
      <c r="D1810">
        <f>IF(AND(Taureaux[[#All],[nombres d''incides M&gt;F]]=résultats!$E$1,Taureaux[[#All],[Race]]=résultats!$C$4),1,0)</f>
        <v>0</v>
      </c>
      <c r="E1810">
        <f>IF(AND(Taureaux[[#All],[nombres d''incides M&gt;F]]=résultats!$E$1-1,Taureaux[[#All],[Race]]=résultats!$C$4),1,0)</f>
        <v>0</v>
      </c>
      <c r="F1810">
        <f>IF(Taureaux[[#All],[&gt; palier]]=0,0,SUM($C$2:C1810))</f>
        <v>0</v>
      </c>
      <c r="G1810">
        <f>IF(Taureaux[[#All],[=palier]]=0,0,SUM($D$2:D1810)+MAX(Taureaux[[#All],[séquence &gt; palier]]))</f>
        <v>0</v>
      </c>
      <c r="H1810">
        <f>IF(Taureaux[[#All],[=palier-1]]=0,0,SUM($E$2:E1810)+MAX(Taureaux[[#All],[séquence = palier]]))</f>
        <v>0</v>
      </c>
      <c r="I1810" t="str">
        <f>IF(Taureaux[[#All],[&gt; palier]]&gt;0,Q1810,"")</f>
        <v/>
      </c>
      <c r="J1810" t="str">
        <f>IF(Taureaux[[#All],[=palier]]&gt;0,Q1810,"")</f>
        <v/>
      </c>
      <c r="K1810" t="str">
        <f>IF(Taureaux[[#All],[=palier-1]]&gt;0,Q1810,"")</f>
        <v/>
      </c>
      <c r="L1810">
        <f>IF(ROW()-1&lt;=60000,ROW()-1)</f>
        <v>1809</v>
      </c>
      <c r="M1810" s="12" t="str">
        <f>IF(Taureaux[[#This Row],[Nom selon le rang]]="","",VLOOKUP(O1810,Q:AF,10,FALSE))</f>
        <v/>
      </c>
      <c r="N1810" t="str">
        <f>IF(Taureaux[[#This Row],[somme des males selon la liste]]="","",RANK(Taureaux[[#This Row],[somme des males selon la liste]],Taureaux[[#All],[somme des males selon la liste]],0))</f>
        <v/>
      </c>
      <c r="O18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0">
        <v>77946136</v>
      </c>
      <c r="Q1810" t="s">
        <v>2440</v>
      </c>
      <c r="R1810" t="s">
        <v>237</v>
      </c>
      <c r="S1810" t="s">
        <v>72</v>
      </c>
      <c r="T1810">
        <v>1188.07</v>
      </c>
      <c r="U1810">
        <v>67.45</v>
      </c>
      <c r="V1810">
        <v>57.31</v>
      </c>
      <c r="W1810">
        <v>51.28</v>
      </c>
      <c r="X1810">
        <v>65.8</v>
      </c>
      <c r="Y1810">
        <v>64.69</v>
      </c>
      <c r="Z1810" s="12">
        <f>SUM(Taureaux[[#This Row],[indice 1]:[Indice 5]])</f>
        <v>306.53000000000003</v>
      </c>
      <c r="AA1810" t="s">
        <v>573</v>
      </c>
      <c r="AB1810" t="s">
        <v>573</v>
      </c>
      <c r="AC1810" t="s">
        <v>116</v>
      </c>
      <c r="AD1810">
        <v>19325</v>
      </c>
      <c r="AE1810">
        <v>30</v>
      </c>
    </row>
    <row r="1811" spans="2:31" x14ac:dyDescent="0.25">
      <c r="B1811" s="2">
        <f>IF(Taureaux[[#This Row],[Race]]&lt;&gt;résultats!$C$4,0,SUM(IF(U1811&gt;résultats!E$4,1,0),IF(V1811&gt;résultats!F$4,1,0),IF(W1811&gt;résultats!G$4,1,0),IF(X1811&gt;résultats!H$4,1,0),IF(Y1811&gt;résultats!I$4,1,0),IF(Z1811&gt;résultats!J$4,1,0)))</f>
        <v>0</v>
      </c>
      <c r="C1811">
        <f>IF(AND(Taureaux[[#All],[nombres d''incides M&gt;F]]&gt;résultats!$E$1,Taureaux[[#All],[Race]]=résultats!$C$4),1,0)</f>
        <v>0</v>
      </c>
      <c r="D1811">
        <f>IF(AND(Taureaux[[#All],[nombres d''incides M&gt;F]]=résultats!$E$1,Taureaux[[#All],[Race]]=résultats!$C$4),1,0)</f>
        <v>0</v>
      </c>
      <c r="E1811">
        <f>IF(AND(Taureaux[[#All],[nombres d''incides M&gt;F]]=résultats!$E$1-1,Taureaux[[#All],[Race]]=résultats!$C$4),1,0)</f>
        <v>0</v>
      </c>
      <c r="F1811">
        <f>IF(Taureaux[[#All],[&gt; palier]]=0,0,SUM($C$2:C1811))</f>
        <v>0</v>
      </c>
      <c r="G1811">
        <f>IF(Taureaux[[#All],[=palier]]=0,0,SUM($D$2:D1811)+MAX(Taureaux[[#All],[séquence &gt; palier]]))</f>
        <v>0</v>
      </c>
      <c r="H1811">
        <f>IF(Taureaux[[#All],[=palier-1]]=0,0,SUM($E$2:E1811)+MAX(Taureaux[[#All],[séquence = palier]]))</f>
        <v>0</v>
      </c>
      <c r="I1811" t="str">
        <f>IF(Taureaux[[#All],[&gt; palier]]&gt;0,Q1811,"")</f>
        <v/>
      </c>
      <c r="J1811" t="str">
        <f>IF(Taureaux[[#All],[=palier]]&gt;0,Q1811,"")</f>
        <v/>
      </c>
      <c r="K1811" t="str">
        <f>IF(Taureaux[[#All],[=palier-1]]&gt;0,Q1811,"")</f>
        <v/>
      </c>
      <c r="L1811">
        <f>IF(ROW()-1&lt;=60000,ROW()-1)</f>
        <v>1810</v>
      </c>
      <c r="M1811" s="12" t="str">
        <f>IF(Taureaux[[#This Row],[Nom selon le rang]]="","",VLOOKUP(O1811,Q:AF,10,FALSE))</f>
        <v/>
      </c>
      <c r="N1811" t="str">
        <f>IF(Taureaux[[#This Row],[somme des males selon la liste]]="","",RANK(Taureaux[[#This Row],[somme des males selon la liste]],Taureaux[[#All],[somme des males selon la liste]],0))</f>
        <v/>
      </c>
      <c r="O18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1">
        <v>78155266</v>
      </c>
      <c r="Q1811" t="s">
        <v>2474</v>
      </c>
      <c r="R1811" t="s">
        <v>237</v>
      </c>
      <c r="S1811" t="s">
        <v>27</v>
      </c>
      <c r="T1811">
        <v>1183.78</v>
      </c>
      <c r="U1811">
        <v>61.68</v>
      </c>
      <c r="V1811">
        <v>59.1</v>
      </c>
      <c r="W1811">
        <v>52.12</v>
      </c>
      <c r="X1811">
        <v>69.64</v>
      </c>
      <c r="Y1811">
        <v>60.87</v>
      </c>
      <c r="Z1811" s="12">
        <f>SUM(Taureaux[[#This Row],[indice 1]:[Indice 5]])</f>
        <v>303.41000000000003</v>
      </c>
      <c r="AA1811" t="s">
        <v>573</v>
      </c>
      <c r="AB1811" t="s">
        <v>573</v>
      </c>
      <c r="AC1811" t="s">
        <v>116</v>
      </c>
      <c r="AD1811">
        <v>2107</v>
      </c>
      <c r="AE1811">
        <v>30</v>
      </c>
    </row>
    <row r="1812" spans="2:31" x14ac:dyDescent="0.25">
      <c r="B1812" s="2">
        <f>IF(Taureaux[[#This Row],[Race]]&lt;&gt;résultats!$C$4,0,SUM(IF(U1812&gt;résultats!E$4,1,0),IF(V1812&gt;résultats!F$4,1,0),IF(W1812&gt;résultats!G$4,1,0),IF(X1812&gt;résultats!H$4,1,0),IF(Y1812&gt;résultats!I$4,1,0),IF(Z1812&gt;résultats!J$4,1,0)))</f>
        <v>0</v>
      </c>
      <c r="C1812">
        <f>IF(AND(Taureaux[[#All],[nombres d''incides M&gt;F]]&gt;résultats!$E$1,Taureaux[[#All],[Race]]=résultats!$C$4),1,0)</f>
        <v>0</v>
      </c>
      <c r="D1812">
        <f>IF(AND(Taureaux[[#All],[nombres d''incides M&gt;F]]=résultats!$E$1,Taureaux[[#All],[Race]]=résultats!$C$4),1,0)</f>
        <v>0</v>
      </c>
      <c r="E1812">
        <f>IF(AND(Taureaux[[#All],[nombres d''incides M&gt;F]]=résultats!$E$1-1,Taureaux[[#All],[Race]]=résultats!$C$4),1,0)</f>
        <v>0</v>
      </c>
      <c r="F1812">
        <f>IF(Taureaux[[#All],[&gt; palier]]=0,0,SUM($C$2:C1812))</f>
        <v>0</v>
      </c>
      <c r="G1812">
        <f>IF(Taureaux[[#All],[=palier]]=0,0,SUM($D$2:D1812)+MAX(Taureaux[[#All],[séquence &gt; palier]]))</f>
        <v>0</v>
      </c>
      <c r="H1812">
        <f>IF(Taureaux[[#All],[=palier-1]]=0,0,SUM($E$2:E1812)+MAX(Taureaux[[#All],[séquence = palier]]))</f>
        <v>0</v>
      </c>
      <c r="I1812" t="str">
        <f>IF(Taureaux[[#All],[&gt; palier]]&gt;0,Q1812,"")</f>
        <v/>
      </c>
      <c r="J1812" t="str">
        <f>IF(Taureaux[[#All],[=palier]]&gt;0,Q1812,"")</f>
        <v/>
      </c>
      <c r="K1812" t="str">
        <f>IF(Taureaux[[#All],[=palier-1]]&gt;0,Q1812,"")</f>
        <v/>
      </c>
      <c r="L1812">
        <f>IF(ROW()-1&lt;=60000,ROW()-1)</f>
        <v>1811</v>
      </c>
      <c r="M1812" s="12" t="str">
        <f>IF(Taureaux[[#This Row],[Nom selon le rang]]="","",VLOOKUP(O1812,Q:AF,10,FALSE))</f>
        <v/>
      </c>
      <c r="N1812" t="str">
        <f>IF(Taureaux[[#This Row],[somme des males selon la liste]]="","",RANK(Taureaux[[#This Row],[somme des males selon la liste]],Taureaux[[#All],[somme des males selon la liste]],0))</f>
        <v/>
      </c>
      <c r="O18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2">
        <v>6709206</v>
      </c>
      <c r="Q1812" t="s">
        <v>2478</v>
      </c>
      <c r="R1812" t="s">
        <v>36</v>
      </c>
      <c r="S1812" t="s">
        <v>176</v>
      </c>
      <c r="T1812">
        <v>1138.06</v>
      </c>
      <c r="U1812">
        <v>65.209999999999994</v>
      </c>
      <c r="V1812">
        <v>52.78</v>
      </c>
      <c r="W1812">
        <v>55.84</v>
      </c>
      <c r="X1812">
        <v>67.010000000000005</v>
      </c>
      <c r="Y1812">
        <v>58.67</v>
      </c>
      <c r="Z1812" s="12">
        <f>SUM(Taureaux[[#This Row],[indice 1]:[Indice 5]])</f>
        <v>299.51</v>
      </c>
      <c r="AA1812" t="s">
        <v>38</v>
      </c>
      <c r="AB1812" t="s">
        <v>38</v>
      </c>
      <c r="AC1812" t="s">
        <v>39</v>
      </c>
      <c r="AD1812">
        <v>5579</v>
      </c>
      <c r="AE1812">
        <v>79.510000000000005</v>
      </c>
    </row>
    <row r="1813" spans="2:31" x14ac:dyDescent="0.25">
      <c r="B1813" s="2">
        <f>IF(Taureaux[[#This Row],[Race]]&lt;&gt;résultats!$C$4,0,SUM(IF(U1813&gt;résultats!E$4,1,0),IF(V1813&gt;résultats!F$4,1,0),IF(W1813&gt;résultats!G$4,1,0),IF(X1813&gt;résultats!H$4,1,0),IF(Y1813&gt;résultats!I$4,1,0),IF(Z1813&gt;résultats!J$4,1,0)))</f>
        <v>0</v>
      </c>
      <c r="C1813">
        <f>IF(AND(Taureaux[[#All],[nombres d''incides M&gt;F]]&gt;résultats!$E$1,Taureaux[[#All],[Race]]=résultats!$C$4),1,0)</f>
        <v>0</v>
      </c>
      <c r="D1813">
        <f>IF(AND(Taureaux[[#All],[nombres d''incides M&gt;F]]=résultats!$E$1,Taureaux[[#All],[Race]]=résultats!$C$4),1,0)</f>
        <v>0</v>
      </c>
      <c r="E1813">
        <f>IF(AND(Taureaux[[#All],[nombres d''incides M&gt;F]]=résultats!$E$1-1,Taureaux[[#All],[Race]]=résultats!$C$4),1,0)</f>
        <v>0</v>
      </c>
      <c r="F1813">
        <f>IF(Taureaux[[#All],[&gt; palier]]=0,0,SUM($C$2:C1813))</f>
        <v>0</v>
      </c>
      <c r="G1813">
        <f>IF(Taureaux[[#All],[=palier]]=0,0,SUM($D$2:D1813)+MAX(Taureaux[[#All],[séquence &gt; palier]]))</f>
        <v>0</v>
      </c>
      <c r="H1813">
        <f>IF(Taureaux[[#All],[=palier-1]]=0,0,SUM($E$2:E1813)+MAX(Taureaux[[#All],[séquence = palier]]))</f>
        <v>0</v>
      </c>
      <c r="I1813" t="str">
        <f>IF(Taureaux[[#All],[&gt; palier]]&gt;0,Q1813,"")</f>
        <v/>
      </c>
      <c r="J1813" t="str">
        <f>IF(Taureaux[[#All],[=palier]]&gt;0,Q1813,"")</f>
        <v/>
      </c>
      <c r="K1813" t="str">
        <f>IF(Taureaux[[#All],[=palier-1]]&gt;0,Q1813,"")</f>
        <v/>
      </c>
      <c r="L1813">
        <f>IF(ROW()-1&lt;=60000,ROW()-1)</f>
        <v>1812</v>
      </c>
      <c r="M1813" s="12" t="str">
        <f>IF(Taureaux[[#This Row],[Nom selon le rang]]="","",VLOOKUP(O1813,Q:AF,10,FALSE))</f>
        <v/>
      </c>
      <c r="N1813" t="str">
        <f>IF(Taureaux[[#This Row],[somme des males selon la liste]]="","",RANK(Taureaux[[#This Row],[somme des males selon la liste]],Taureaux[[#All],[somme des males selon la liste]],0))</f>
        <v/>
      </c>
      <c r="O18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3">
        <v>6017390</v>
      </c>
      <c r="Q1813" t="s">
        <v>2047</v>
      </c>
      <c r="R1813" t="s">
        <v>36</v>
      </c>
      <c r="S1813" t="s">
        <v>100</v>
      </c>
      <c r="T1813">
        <v>1125.67</v>
      </c>
      <c r="U1813">
        <v>65.290000000000006</v>
      </c>
      <c r="V1813">
        <v>68.75</v>
      </c>
      <c r="W1813">
        <v>63.77</v>
      </c>
      <c r="X1813">
        <v>62.04</v>
      </c>
      <c r="Y1813">
        <v>55.08</v>
      </c>
      <c r="Z1813" s="12">
        <f>SUM(Taureaux[[#This Row],[indice 1]:[Indice 5]])</f>
        <v>314.93</v>
      </c>
      <c r="AA1813" t="s">
        <v>63</v>
      </c>
      <c r="AB1813" t="s">
        <v>247</v>
      </c>
      <c r="AC1813" t="s">
        <v>52</v>
      </c>
      <c r="AD1813">
        <v>3</v>
      </c>
      <c r="AE1813">
        <v>262.79000000000002</v>
      </c>
    </row>
    <row r="1814" spans="2:31" x14ac:dyDescent="0.25">
      <c r="B1814" s="2">
        <f>IF(Taureaux[[#This Row],[Race]]&lt;&gt;résultats!$C$4,0,SUM(IF(U1814&gt;résultats!E$4,1,0),IF(V1814&gt;résultats!F$4,1,0),IF(W1814&gt;résultats!G$4,1,0),IF(X1814&gt;résultats!H$4,1,0),IF(Y1814&gt;résultats!I$4,1,0),IF(Z1814&gt;résultats!J$4,1,0)))</f>
        <v>0</v>
      </c>
      <c r="C1814">
        <f>IF(AND(Taureaux[[#All],[nombres d''incides M&gt;F]]&gt;résultats!$E$1,Taureaux[[#All],[Race]]=résultats!$C$4),1,0)</f>
        <v>0</v>
      </c>
      <c r="D1814">
        <f>IF(AND(Taureaux[[#All],[nombres d''incides M&gt;F]]=résultats!$E$1,Taureaux[[#All],[Race]]=résultats!$C$4),1,0)</f>
        <v>0</v>
      </c>
      <c r="E1814">
        <f>IF(AND(Taureaux[[#All],[nombres d''incides M&gt;F]]=résultats!$E$1-1,Taureaux[[#All],[Race]]=résultats!$C$4),1,0)</f>
        <v>0</v>
      </c>
      <c r="F1814">
        <f>IF(Taureaux[[#All],[&gt; palier]]=0,0,SUM($C$2:C1814))</f>
        <v>0</v>
      </c>
      <c r="G1814">
        <f>IF(Taureaux[[#All],[=palier]]=0,0,SUM($D$2:D1814)+MAX(Taureaux[[#All],[séquence &gt; palier]]))</f>
        <v>0</v>
      </c>
      <c r="H1814">
        <f>IF(Taureaux[[#All],[=palier-1]]=0,0,SUM($E$2:E1814)+MAX(Taureaux[[#All],[séquence = palier]]))</f>
        <v>0</v>
      </c>
      <c r="I1814" t="str">
        <f>IF(Taureaux[[#All],[&gt; palier]]&gt;0,Q1814,"")</f>
        <v/>
      </c>
      <c r="J1814" t="str">
        <f>IF(Taureaux[[#All],[=palier]]&gt;0,Q1814,"")</f>
        <v/>
      </c>
      <c r="K1814" t="str">
        <f>IF(Taureaux[[#All],[=palier-1]]&gt;0,Q1814,"")</f>
        <v/>
      </c>
      <c r="L1814">
        <f>IF(ROW()-1&lt;=60000,ROW()-1)</f>
        <v>1813</v>
      </c>
      <c r="M1814" s="12" t="str">
        <f>IF(Taureaux[[#This Row],[Nom selon le rang]]="","",VLOOKUP(O1814,Q:AF,10,FALSE))</f>
        <v/>
      </c>
      <c r="N1814" t="str">
        <f>IF(Taureaux[[#This Row],[somme des males selon la liste]]="","",RANK(Taureaux[[#This Row],[somme des males selon la liste]],Taureaux[[#All],[somme des males selon la liste]],0))</f>
        <v/>
      </c>
      <c r="O18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4">
        <v>80252061</v>
      </c>
      <c r="Q1814" t="s">
        <v>275</v>
      </c>
      <c r="R1814" t="s">
        <v>181</v>
      </c>
      <c r="S1814" t="s">
        <v>123</v>
      </c>
      <c r="T1814">
        <v>1342.77</v>
      </c>
      <c r="U1814">
        <v>75.040000000000006</v>
      </c>
      <c r="V1814">
        <v>71.53</v>
      </c>
      <c r="W1814">
        <v>71.84</v>
      </c>
      <c r="X1814">
        <v>78.39</v>
      </c>
      <c r="Y1814">
        <v>71.7</v>
      </c>
      <c r="Z1814" s="12">
        <f>SUM(Taureaux[[#This Row],[indice 1]:[Indice 5]])</f>
        <v>368.5</v>
      </c>
      <c r="AA1814" t="s">
        <v>63</v>
      </c>
      <c r="AB1814" t="s">
        <v>276</v>
      </c>
      <c r="AC1814" t="s">
        <v>139</v>
      </c>
      <c r="AD1814">
        <v>5</v>
      </c>
      <c r="AE1814">
        <v>269.2</v>
      </c>
    </row>
    <row r="1815" spans="2:31" x14ac:dyDescent="0.25">
      <c r="B1815" s="2">
        <f>IF(Taureaux[[#This Row],[Race]]&lt;&gt;résultats!$C$4,0,SUM(IF(U1815&gt;résultats!E$4,1,0),IF(V1815&gt;résultats!F$4,1,0),IF(W1815&gt;résultats!G$4,1,0),IF(X1815&gt;résultats!H$4,1,0),IF(Y1815&gt;résultats!I$4,1,0),IF(Z1815&gt;résultats!J$4,1,0)))</f>
        <v>0</v>
      </c>
      <c r="C1815">
        <f>IF(AND(Taureaux[[#All],[nombres d''incides M&gt;F]]&gt;résultats!$E$1,Taureaux[[#All],[Race]]=résultats!$C$4),1,0)</f>
        <v>0</v>
      </c>
      <c r="D1815">
        <f>IF(AND(Taureaux[[#All],[nombres d''incides M&gt;F]]=résultats!$E$1,Taureaux[[#All],[Race]]=résultats!$C$4),1,0)</f>
        <v>0</v>
      </c>
      <c r="E1815">
        <f>IF(AND(Taureaux[[#All],[nombres d''incides M&gt;F]]=résultats!$E$1-1,Taureaux[[#All],[Race]]=résultats!$C$4),1,0)</f>
        <v>0</v>
      </c>
      <c r="F1815">
        <f>IF(Taureaux[[#All],[&gt; palier]]=0,0,SUM($C$2:C1815))</f>
        <v>0</v>
      </c>
      <c r="G1815">
        <f>IF(Taureaux[[#All],[=palier]]=0,0,SUM($D$2:D1815)+MAX(Taureaux[[#All],[séquence &gt; palier]]))</f>
        <v>0</v>
      </c>
      <c r="H1815">
        <f>IF(Taureaux[[#All],[=palier-1]]=0,0,SUM($E$2:E1815)+MAX(Taureaux[[#All],[séquence = palier]]))</f>
        <v>0</v>
      </c>
      <c r="I1815" t="str">
        <f>IF(Taureaux[[#All],[&gt; palier]]&gt;0,Q1815,"")</f>
        <v/>
      </c>
      <c r="J1815" t="str">
        <f>IF(Taureaux[[#All],[=palier]]&gt;0,Q1815,"")</f>
        <v/>
      </c>
      <c r="K1815" t="str">
        <f>IF(Taureaux[[#All],[=palier-1]]&gt;0,Q1815,"")</f>
        <v/>
      </c>
      <c r="L1815">
        <f>IF(ROW()-1&lt;=60000,ROW()-1)</f>
        <v>1814</v>
      </c>
      <c r="M1815" s="12" t="str">
        <f>IF(Taureaux[[#This Row],[Nom selon le rang]]="","",VLOOKUP(O1815,Q:AF,10,FALSE))</f>
        <v/>
      </c>
      <c r="N1815" t="str">
        <f>IF(Taureaux[[#This Row],[somme des males selon la liste]]="","",RANK(Taureaux[[#This Row],[somme des males selon la liste]],Taureaux[[#All],[somme des males selon la liste]],0))</f>
        <v/>
      </c>
      <c r="O18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5">
        <v>27793211</v>
      </c>
      <c r="Q1815" t="s">
        <v>2129</v>
      </c>
      <c r="R1815" t="s">
        <v>237</v>
      </c>
      <c r="S1815" t="s">
        <v>123</v>
      </c>
      <c r="T1815">
        <v>1199.69</v>
      </c>
      <c r="U1815">
        <v>70.64</v>
      </c>
      <c r="V1815">
        <v>67.05</v>
      </c>
      <c r="W1815">
        <v>57.84</v>
      </c>
      <c r="X1815">
        <v>68.239999999999995</v>
      </c>
      <c r="Y1815">
        <v>54.52</v>
      </c>
      <c r="Z1815" s="12">
        <f>SUM(Taureaux[[#This Row],[indice 1]:[Indice 5]])</f>
        <v>318.28999999999996</v>
      </c>
      <c r="AA1815" t="s">
        <v>63</v>
      </c>
      <c r="AB1815" t="s">
        <v>125</v>
      </c>
      <c r="AC1815" t="s">
        <v>126</v>
      </c>
      <c r="AD1815">
        <v>11</v>
      </c>
      <c r="AE1815">
        <v>130</v>
      </c>
    </row>
    <row r="1816" spans="2:31" x14ac:dyDescent="0.25">
      <c r="B1816" s="2">
        <f>IF(Taureaux[[#This Row],[Race]]&lt;&gt;résultats!$C$4,0,SUM(IF(U1816&gt;résultats!E$4,1,0),IF(V1816&gt;résultats!F$4,1,0),IF(W1816&gt;résultats!G$4,1,0),IF(X1816&gt;résultats!H$4,1,0),IF(Y1816&gt;résultats!I$4,1,0),IF(Z1816&gt;résultats!J$4,1,0)))</f>
        <v>0</v>
      </c>
      <c r="C1816">
        <f>IF(AND(Taureaux[[#All],[nombres d''incides M&gt;F]]&gt;résultats!$E$1,Taureaux[[#All],[Race]]=résultats!$C$4),1,0)</f>
        <v>0</v>
      </c>
      <c r="D1816">
        <f>IF(AND(Taureaux[[#All],[nombres d''incides M&gt;F]]=résultats!$E$1,Taureaux[[#All],[Race]]=résultats!$C$4),1,0)</f>
        <v>0</v>
      </c>
      <c r="E1816">
        <f>IF(AND(Taureaux[[#All],[nombres d''incides M&gt;F]]=résultats!$E$1-1,Taureaux[[#All],[Race]]=résultats!$C$4),1,0)</f>
        <v>0</v>
      </c>
      <c r="F1816">
        <f>IF(Taureaux[[#All],[&gt; palier]]=0,0,SUM($C$2:C1816))</f>
        <v>0</v>
      </c>
      <c r="G1816">
        <f>IF(Taureaux[[#All],[=palier]]=0,0,SUM($D$2:D1816)+MAX(Taureaux[[#All],[séquence &gt; palier]]))</f>
        <v>0</v>
      </c>
      <c r="H1816">
        <f>IF(Taureaux[[#All],[=palier-1]]=0,0,SUM($E$2:E1816)+MAX(Taureaux[[#All],[séquence = palier]]))</f>
        <v>0</v>
      </c>
      <c r="I1816" t="str">
        <f>IF(Taureaux[[#All],[&gt; palier]]&gt;0,Q1816,"")</f>
        <v/>
      </c>
      <c r="J1816" t="str">
        <f>IF(Taureaux[[#All],[=palier]]&gt;0,Q1816,"")</f>
        <v/>
      </c>
      <c r="K1816" t="str">
        <f>IF(Taureaux[[#All],[=palier-1]]&gt;0,Q1816,"")</f>
        <v/>
      </c>
      <c r="L1816">
        <f>IF(ROW()-1&lt;=60000,ROW()-1)</f>
        <v>1815</v>
      </c>
      <c r="M1816" s="12" t="str">
        <f>IF(Taureaux[[#This Row],[Nom selon le rang]]="","",VLOOKUP(O1816,Q:AF,10,FALSE))</f>
        <v/>
      </c>
      <c r="N1816" t="str">
        <f>IF(Taureaux[[#This Row],[somme des males selon la liste]]="","",RANK(Taureaux[[#This Row],[somme des males selon la liste]],Taureaux[[#All],[somme des males selon la liste]],0))</f>
        <v/>
      </c>
      <c r="O18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6">
        <v>78446254</v>
      </c>
      <c r="Q1816" t="s">
        <v>2781</v>
      </c>
      <c r="R1816" t="s">
        <v>2737</v>
      </c>
      <c r="S1816" t="s">
        <v>100</v>
      </c>
      <c r="T1816">
        <v>513.03</v>
      </c>
      <c r="U1816">
        <v>35.549999999999997</v>
      </c>
      <c r="V1816">
        <v>36.549999999999997</v>
      </c>
      <c r="W1816">
        <v>36.26</v>
      </c>
      <c r="X1816">
        <v>35.08</v>
      </c>
      <c r="Y1816">
        <v>35.9</v>
      </c>
      <c r="Z1816" s="12">
        <f>SUM(Taureaux[[#This Row],[indice 1]:[Indice 5]])</f>
        <v>179.34</v>
      </c>
      <c r="AA1816" t="s">
        <v>63</v>
      </c>
      <c r="AB1816" t="s">
        <v>115</v>
      </c>
      <c r="AC1816" t="s">
        <v>116</v>
      </c>
      <c r="AD1816">
        <v>21</v>
      </c>
      <c r="AE1816">
        <v>30</v>
      </c>
    </row>
    <row r="1817" spans="2:31" x14ac:dyDescent="0.25">
      <c r="B1817" s="2">
        <f>IF(Taureaux[[#This Row],[Race]]&lt;&gt;résultats!$C$4,0,SUM(IF(U1817&gt;résultats!E$4,1,0),IF(V1817&gt;résultats!F$4,1,0),IF(W1817&gt;résultats!G$4,1,0),IF(X1817&gt;résultats!H$4,1,0),IF(Y1817&gt;résultats!I$4,1,0),IF(Z1817&gt;résultats!J$4,1,0)))</f>
        <v>0</v>
      </c>
      <c r="C1817">
        <f>IF(AND(Taureaux[[#All],[nombres d''incides M&gt;F]]&gt;résultats!$E$1,Taureaux[[#All],[Race]]=résultats!$C$4),1,0)</f>
        <v>0</v>
      </c>
      <c r="D1817">
        <f>IF(AND(Taureaux[[#All],[nombres d''incides M&gt;F]]=résultats!$E$1,Taureaux[[#All],[Race]]=résultats!$C$4),1,0)</f>
        <v>0</v>
      </c>
      <c r="E1817">
        <f>IF(AND(Taureaux[[#All],[nombres d''incides M&gt;F]]=résultats!$E$1-1,Taureaux[[#All],[Race]]=résultats!$C$4),1,0)</f>
        <v>0</v>
      </c>
      <c r="F1817">
        <f>IF(Taureaux[[#All],[&gt; palier]]=0,0,SUM($C$2:C1817))</f>
        <v>0</v>
      </c>
      <c r="G1817">
        <f>IF(Taureaux[[#All],[=palier]]=0,0,SUM($D$2:D1817)+MAX(Taureaux[[#All],[séquence &gt; palier]]))</f>
        <v>0</v>
      </c>
      <c r="H1817">
        <f>IF(Taureaux[[#All],[=palier-1]]=0,0,SUM($E$2:E1817)+MAX(Taureaux[[#All],[séquence = palier]]))</f>
        <v>0</v>
      </c>
      <c r="I1817" t="str">
        <f>IF(Taureaux[[#All],[&gt; palier]]&gt;0,Q1817,"")</f>
        <v/>
      </c>
      <c r="J1817" t="str">
        <f>IF(Taureaux[[#All],[=palier]]&gt;0,Q1817,"")</f>
        <v/>
      </c>
      <c r="K1817" t="str">
        <f>IF(Taureaux[[#All],[=palier-1]]&gt;0,Q1817,"")</f>
        <v/>
      </c>
      <c r="L1817">
        <f>IF(ROW()-1&lt;=60000,ROW()-1)</f>
        <v>1816</v>
      </c>
      <c r="M1817" s="12" t="str">
        <f>IF(Taureaux[[#This Row],[Nom selon le rang]]="","",VLOOKUP(O1817,Q:AF,10,FALSE))</f>
        <v/>
      </c>
      <c r="N1817" t="str">
        <f>IF(Taureaux[[#This Row],[somme des males selon la liste]]="","",RANK(Taureaux[[#This Row],[somme des males selon la liste]],Taureaux[[#All],[somme des males selon la liste]],0))</f>
        <v/>
      </c>
      <c r="O18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7">
        <v>78446254</v>
      </c>
      <c r="Q1817" t="s">
        <v>2781</v>
      </c>
      <c r="R1817" t="s">
        <v>2737</v>
      </c>
      <c r="S1817" t="s">
        <v>100</v>
      </c>
      <c r="T1817">
        <v>513.03</v>
      </c>
      <c r="U1817">
        <v>35.549999999999997</v>
      </c>
      <c r="V1817">
        <v>36.549999999999997</v>
      </c>
      <c r="W1817">
        <v>36.26</v>
      </c>
      <c r="X1817">
        <v>35.08</v>
      </c>
      <c r="Y1817">
        <v>35.9</v>
      </c>
      <c r="Z1817" s="12">
        <f>SUM(Taureaux[[#This Row],[indice 1]:[Indice 5]])</f>
        <v>179.34</v>
      </c>
      <c r="AA1817" t="s">
        <v>63</v>
      </c>
      <c r="AB1817" t="s">
        <v>276</v>
      </c>
      <c r="AC1817" t="s">
        <v>139</v>
      </c>
      <c r="AD1817">
        <v>3</v>
      </c>
      <c r="AE1817">
        <v>246.5</v>
      </c>
    </row>
    <row r="1818" spans="2:31" x14ac:dyDescent="0.25">
      <c r="B1818" s="2">
        <f>IF(Taureaux[[#This Row],[Race]]&lt;&gt;résultats!$C$4,0,SUM(IF(U1818&gt;résultats!E$4,1,0),IF(V1818&gt;résultats!F$4,1,0),IF(W1818&gt;résultats!G$4,1,0),IF(X1818&gt;résultats!H$4,1,0),IF(Y1818&gt;résultats!I$4,1,0),IF(Z1818&gt;résultats!J$4,1,0)))</f>
        <v>0</v>
      </c>
      <c r="C1818">
        <f>IF(AND(Taureaux[[#All],[nombres d''incides M&gt;F]]&gt;résultats!$E$1,Taureaux[[#All],[Race]]=résultats!$C$4),1,0)</f>
        <v>0</v>
      </c>
      <c r="D1818">
        <f>IF(AND(Taureaux[[#All],[nombres d''incides M&gt;F]]=résultats!$E$1,Taureaux[[#All],[Race]]=résultats!$C$4),1,0)</f>
        <v>0</v>
      </c>
      <c r="E1818">
        <f>IF(AND(Taureaux[[#All],[nombres d''incides M&gt;F]]=résultats!$E$1-1,Taureaux[[#All],[Race]]=résultats!$C$4),1,0)</f>
        <v>0</v>
      </c>
      <c r="F1818">
        <f>IF(Taureaux[[#All],[&gt; palier]]=0,0,SUM($C$2:C1818))</f>
        <v>0</v>
      </c>
      <c r="G1818">
        <f>IF(Taureaux[[#All],[=palier]]=0,0,SUM($D$2:D1818)+MAX(Taureaux[[#All],[séquence &gt; palier]]))</f>
        <v>0</v>
      </c>
      <c r="H1818">
        <f>IF(Taureaux[[#All],[=palier-1]]=0,0,SUM($E$2:E1818)+MAX(Taureaux[[#All],[séquence = palier]]))</f>
        <v>0</v>
      </c>
      <c r="I1818" t="str">
        <f>IF(Taureaux[[#All],[&gt; palier]]&gt;0,Q1818,"")</f>
        <v/>
      </c>
      <c r="J1818" t="str">
        <f>IF(Taureaux[[#All],[=palier]]&gt;0,Q1818,"")</f>
        <v/>
      </c>
      <c r="K1818" t="str">
        <f>IF(Taureaux[[#All],[=palier-1]]&gt;0,Q1818,"")</f>
        <v/>
      </c>
      <c r="L1818">
        <f>IF(ROW()-1&lt;=60000,ROW()-1)</f>
        <v>1817</v>
      </c>
      <c r="M1818" s="12" t="str">
        <f>IF(Taureaux[[#This Row],[Nom selon le rang]]="","",VLOOKUP(O1818,Q:AF,10,FALSE))</f>
        <v/>
      </c>
      <c r="N1818" t="str">
        <f>IF(Taureaux[[#This Row],[somme des males selon la liste]]="","",RANK(Taureaux[[#This Row],[somme des males selon la liste]],Taureaux[[#All],[somme des males selon la liste]],0))</f>
        <v/>
      </c>
      <c r="O18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8">
        <v>27873361</v>
      </c>
      <c r="Q1818" t="s">
        <v>2127</v>
      </c>
      <c r="R1818" t="s">
        <v>237</v>
      </c>
      <c r="S1818" t="s">
        <v>100</v>
      </c>
      <c r="T1818">
        <v>1185.98</v>
      </c>
      <c r="U1818">
        <v>64.739999999999995</v>
      </c>
      <c r="V1818">
        <v>68</v>
      </c>
      <c r="W1818">
        <v>58.04</v>
      </c>
      <c r="X1818">
        <v>68.25</v>
      </c>
      <c r="Y1818">
        <v>59.08</v>
      </c>
      <c r="Z1818" s="12">
        <f>SUM(Taureaux[[#This Row],[indice 1]:[Indice 5]])</f>
        <v>318.10999999999996</v>
      </c>
      <c r="AA1818" t="s">
        <v>63</v>
      </c>
      <c r="AB1818" t="s">
        <v>125</v>
      </c>
      <c r="AC1818" t="s">
        <v>126</v>
      </c>
      <c r="AD1818">
        <v>11</v>
      </c>
      <c r="AE1818">
        <v>130</v>
      </c>
    </row>
    <row r="1819" spans="2:31" x14ac:dyDescent="0.25">
      <c r="B1819" s="2">
        <f>IF(Taureaux[[#This Row],[Race]]&lt;&gt;résultats!$C$4,0,SUM(IF(U1819&gt;résultats!E$4,1,0),IF(V1819&gt;résultats!F$4,1,0),IF(W1819&gt;résultats!G$4,1,0),IF(X1819&gt;résultats!H$4,1,0),IF(Y1819&gt;résultats!I$4,1,0),IF(Z1819&gt;résultats!J$4,1,0)))</f>
        <v>0</v>
      </c>
      <c r="C1819">
        <f>IF(AND(Taureaux[[#All],[nombres d''incides M&gt;F]]&gt;résultats!$E$1,Taureaux[[#All],[Race]]=résultats!$C$4),1,0)</f>
        <v>0</v>
      </c>
      <c r="D1819">
        <f>IF(AND(Taureaux[[#All],[nombres d''incides M&gt;F]]=résultats!$E$1,Taureaux[[#All],[Race]]=résultats!$C$4),1,0)</f>
        <v>0</v>
      </c>
      <c r="E1819">
        <f>IF(AND(Taureaux[[#All],[nombres d''incides M&gt;F]]=résultats!$E$1-1,Taureaux[[#All],[Race]]=résultats!$C$4),1,0)</f>
        <v>0</v>
      </c>
      <c r="F1819">
        <f>IF(Taureaux[[#All],[&gt; palier]]=0,0,SUM($C$2:C1819))</f>
        <v>0</v>
      </c>
      <c r="G1819">
        <f>IF(Taureaux[[#All],[=palier]]=0,0,SUM($D$2:D1819)+MAX(Taureaux[[#All],[séquence &gt; palier]]))</f>
        <v>0</v>
      </c>
      <c r="H1819">
        <f>IF(Taureaux[[#All],[=palier-1]]=0,0,SUM($E$2:E1819)+MAX(Taureaux[[#All],[séquence = palier]]))</f>
        <v>0</v>
      </c>
      <c r="I1819" t="str">
        <f>IF(Taureaux[[#All],[&gt; palier]]&gt;0,Q1819,"")</f>
        <v/>
      </c>
      <c r="J1819" t="str">
        <f>IF(Taureaux[[#All],[=palier]]&gt;0,Q1819,"")</f>
        <v/>
      </c>
      <c r="K1819" t="str">
        <f>IF(Taureaux[[#All],[=palier-1]]&gt;0,Q1819,"")</f>
        <v/>
      </c>
      <c r="L1819">
        <f>IF(ROW()-1&lt;=60000,ROW()-1)</f>
        <v>1818</v>
      </c>
      <c r="M1819" s="12" t="str">
        <f>IF(Taureaux[[#This Row],[Nom selon le rang]]="","",VLOOKUP(O1819,Q:AF,10,FALSE))</f>
        <v/>
      </c>
      <c r="N1819" t="str">
        <f>IF(Taureaux[[#This Row],[somme des males selon la liste]]="","",RANK(Taureaux[[#This Row],[somme des males selon la liste]],Taureaux[[#All],[somme des males selon la liste]],0))</f>
        <v/>
      </c>
      <c r="O18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19">
        <v>34325791</v>
      </c>
      <c r="Q1819" t="s">
        <v>2572</v>
      </c>
      <c r="R1819" t="s">
        <v>237</v>
      </c>
      <c r="S1819" t="s">
        <v>123</v>
      </c>
      <c r="T1819">
        <v>1185.58</v>
      </c>
      <c r="U1819">
        <v>60.07</v>
      </c>
      <c r="V1819">
        <v>53.8</v>
      </c>
      <c r="W1819">
        <v>53.89</v>
      </c>
      <c r="X1819">
        <v>65.83</v>
      </c>
      <c r="Y1819">
        <v>56.53</v>
      </c>
      <c r="Z1819" s="12">
        <f>SUM(Taureaux[[#This Row],[indice 1]:[Indice 5]])</f>
        <v>290.12</v>
      </c>
      <c r="AA1819" t="s">
        <v>125</v>
      </c>
      <c r="AB1819" t="s">
        <v>125</v>
      </c>
      <c r="AC1819" t="s">
        <v>126</v>
      </c>
      <c r="AD1819">
        <v>4655</v>
      </c>
      <c r="AE1819">
        <v>30</v>
      </c>
    </row>
    <row r="1820" spans="2:31" x14ac:dyDescent="0.25">
      <c r="B1820" s="2">
        <f>IF(Taureaux[[#This Row],[Race]]&lt;&gt;résultats!$C$4,0,SUM(IF(U1820&gt;résultats!E$4,1,0),IF(V1820&gt;résultats!F$4,1,0),IF(W1820&gt;résultats!G$4,1,0),IF(X1820&gt;résultats!H$4,1,0),IF(Y1820&gt;résultats!I$4,1,0),IF(Z1820&gt;résultats!J$4,1,0)))</f>
        <v>0</v>
      </c>
      <c r="C1820">
        <f>IF(AND(Taureaux[[#All],[nombres d''incides M&gt;F]]&gt;résultats!$E$1,Taureaux[[#All],[Race]]=résultats!$C$4),1,0)</f>
        <v>0</v>
      </c>
      <c r="D1820">
        <f>IF(AND(Taureaux[[#All],[nombres d''incides M&gt;F]]=résultats!$E$1,Taureaux[[#All],[Race]]=résultats!$C$4),1,0)</f>
        <v>0</v>
      </c>
      <c r="E1820">
        <f>IF(AND(Taureaux[[#All],[nombres d''incides M&gt;F]]=résultats!$E$1-1,Taureaux[[#All],[Race]]=résultats!$C$4),1,0)</f>
        <v>0</v>
      </c>
      <c r="F1820">
        <f>IF(Taureaux[[#All],[&gt; palier]]=0,0,SUM($C$2:C1820))</f>
        <v>0</v>
      </c>
      <c r="G1820">
        <f>IF(Taureaux[[#All],[=palier]]=0,0,SUM($D$2:D1820)+MAX(Taureaux[[#All],[séquence &gt; palier]]))</f>
        <v>0</v>
      </c>
      <c r="H1820">
        <f>IF(Taureaux[[#All],[=palier-1]]=0,0,SUM($E$2:E1820)+MAX(Taureaux[[#All],[séquence = palier]]))</f>
        <v>0</v>
      </c>
      <c r="I1820" t="str">
        <f>IF(Taureaux[[#All],[&gt; palier]]&gt;0,Q1820,"")</f>
        <v/>
      </c>
      <c r="J1820" t="str">
        <f>IF(Taureaux[[#All],[=palier]]&gt;0,Q1820,"")</f>
        <v/>
      </c>
      <c r="K1820" t="str">
        <f>IF(Taureaux[[#All],[=palier-1]]&gt;0,Q1820,"")</f>
        <v/>
      </c>
      <c r="L1820">
        <f>IF(ROW()-1&lt;=60000,ROW()-1)</f>
        <v>1819</v>
      </c>
      <c r="M1820" s="12" t="str">
        <f>IF(Taureaux[[#This Row],[Nom selon le rang]]="","",VLOOKUP(O1820,Q:AF,10,FALSE))</f>
        <v/>
      </c>
      <c r="N1820" t="str">
        <f>IF(Taureaux[[#This Row],[somme des males selon la liste]]="","",RANK(Taureaux[[#This Row],[somme des males selon la liste]],Taureaux[[#All],[somme des males selon la liste]],0))</f>
        <v/>
      </c>
      <c r="O18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0">
        <v>6520966</v>
      </c>
      <c r="Q1820" t="s">
        <v>2492</v>
      </c>
      <c r="R1820" t="s">
        <v>36</v>
      </c>
      <c r="S1820" t="s">
        <v>70</v>
      </c>
      <c r="T1820">
        <v>1120.48</v>
      </c>
      <c r="U1820">
        <v>61.41</v>
      </c>
      <c r="V1820">
        <v>60.45</v>
      </c>
      <c r="W1820">
        <v>55.32</v>
      </c>
      <c r="X1820">
        <v>66.11</v>
      </c>
      <c r="Y1820">
        <v>55.37</v>
      </c>
      <c r="Z1820" s="12">
        <f>SUM(Taureaux[[#This Row],[indice 1]:[Indice 5]])</f>
        <v>298.66000000000003</v>
      </c>
      <c r="AA1820" t="s">
        <v>38</v>
      </c>
      <c r="AB1820" t="s">
        <v>38</v>
      </c>
      <c r="AC1820" t="s">
        <v>39</v>
      </c>
      <c r="AD1820">
        <v>5796</v>
      </c>
      <c r="AE1820">
        <v>78.66</v>
      </c>
    </row>
    <row r="1821" spans="2:31" x14ac:dyDescent="0.25">
      <c r="B1821" s="2">
        <f>IF(Taureaux[[#This Row],[Race]]&lt;&gt;résultats!$C$4,0,SUM(IF(U1821&gt;résultats!E$4,1,0),IF(V1821&gt;résultats!F$4,1,0),IF(W1821&gt;résultats!G$4,1,0),IF(X1821&gt;résultats!H$4,1,0),IF(Y1821&gt;résultats!I$4,1,0),IF(Z1821&gt;résultats!J$4,1,0)))</f>
        <v>0</v>
      </c>
      <c r="C1821">
        <f>IF(AND(Taureaux[[#All],[nombres d''incides M&gt;F]]&gt;résultats!$E$1,Taureaux[[#All],[Race]]=résultats!$C$4),1,0)</f>
        <v>0</v>
      </c>
      <c r="D1821">
        <f>IF(AND(Taureaux[[#All],[nombres d''incides M&gt;F]]=résultats!$E$1,Taureaux[[#All],[Race]]=résultats!$C$4),1,0)</f>
        <v>0</v>
      </c>
      <c r="E1821">
        <f>IF(AND(Taureaux[[#All],[nombres d''incides M&gt;F]]=résultats!$E$1-1,Taureaux[[#All],[Race]]=résultats!$C$4),1,0)</f>
        <v>0</v>
      </c>
      <c r="F1821">
        <f>IF(Taureaux[[#All],[&gt; palier]]=0,0,SUM($C$2:C1821))</f>
        <v>0</v>
      </c>
      <c r="G1821">
        <f>IF(Taureaux[[#All],[=palier]]=0,0,SUM($D$2:D1821)+MAX(Taureaux[[#All],[séquence &gt; palier]]))</f>
        <v>0</v>
      </c>
      <c r="H1821">
        <f>IF(Taureaux[[#All],[=palier-1]]=0,0,SUM($E$2:E1821)+MAX(Taureaux[[#All],[séquence = palier]]))</f>
        <v>0</v>
      </c>
      <c r="I1821" t="str">
        <f>IF(Taureaux[[#All],[&gt; palier]]&gt;0,Q1821,"")</f>
        <v/>
      </c>
      <c r="J1821" t="str">
        <f>IF(Taureaux[[#All],[=palier]]&gt;0,Q1821,"")</f>
        <v/>
      </c>
      <c r="K1821" t="str">
        <f>IF(Taureaux[[#All],[=palier-1]]&gt;0,Q1821,"")</f>
        <v/>
      </c>
      <c r="L1821">
        <f>IF(ROW()-1&lt;=60000,ROW()-1)</f>
        <v>1820</v>
      </c>
      <c r="M1821" s="12" t="str">
        <f>IF(Taureaux[[#This Row],[Nom selon le rang]]="","",VLOOKUP(O1821,Q:AF,10,FALSE))</f>
        <v/>
      </c>
      <c r="N1821" t="str">
        <f>IF(Taureaux[[#This Row],[somme des males selon la liste]]="","",RANK(Taureaux[[#This Row],[somme des males selon la liste]],Taureaux[[#All],[somme des males selon la liste]],0))</f>
        <v/>
      </c>
      <c r="O18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1">
        <v>81228027</v>
      </c>
      <c r="Q1821" t="s">
        <v>1775</v>
      </c>
      <c r="R1821" t="s">
        <v>654</v>
      </c>
      <c r="S1821" t="s">
        <v>89</v>
      </c>
      <c r="T1821">
        <v>808.51</v>
      </c>
      <c r="U1821">
        <v>66.42</v>
      </c>
      <c r="V1821">
        <v>65.97</v>
      </c>
      <c r="W1821">
        <v>54.81</v>
      </c>
      <c r="X1821">
        <v>77.459999999999994</v>
      </c>
      <c r="Y1821">
        <v>68.599999999999994</v>
      </c>
      <c r="Z1821" s="12">
        <f>SUM(Taureaux[[#This Row],[indice 1]:[Indice 5]])</f>
        <v>333.26</v>
      </c>
      <c r="AA1821" t="s">
        <v>387</v>
      </c>
      <c r="AB1821" t="s">
        <v>387</v>
      </c>
      <c r="AC1821" t="s">
        <v>219</v>
      </c>
      <c r="AD1821">
        <v>8298</v>
      </c>
      <c r="AE1821">
        <v>30</v>
      </c>
    </row>
    <row r="1822" spans="2:31" x14ac:dyDescent="0.25">
      <c r="B1822" s="2">
        <f>IF(Taureaux[[#This Row],[Race]]&lt;&gt;résultats!$C$4,0,SUM(IF(U1822&gt;résultats!E$4,1,0),IF(V1822&gt;résultats!F$4,1,0),IF(W1822&gt;résultats!G$4,1,0),IF(X1822&gt;résultats!H$4,1,0),IF(Y1822&gt;résultats!I$4,1,0),IF(Z1822&gt;résultats!J$4,1,0)))</f>
        <v>0</v>
      </c>
      <c r="C1822">
        <f>IF(AND(Taureaux[[#All],[nombres d''incides M&gt;F]]&gt;résultats!$E$1,Taureaux[[#All],[Race]]=résultats!$C$4),1,0)</f>
        <v>0</v>
      </c>
      <c r="D1822">
        <f>IF(AND(Taureaux[[#All],[nombres d''incides M&gt;F]]=résultats!$E$1,Taureaux[[#All],[Race]]=résultats!$C$4),1,0)</f>
        <v>0</v>
      </c>
      <c r="E1822">
        <f>IF(AND(Taureaux[[#All],[nombres d''incides M&gt;F]]=résultats!$E$1-1,Taureaux[[#All],[Race]]=résultats!$C$4),1,0)</f>
        <v>0</v>
      </c>
      <c r="F1822">
        <f>IF(Taureaux[[#All],[&gt; palier]]=0,0,SUM($C$2:C1822))</f>
        <v>0</v>
      </c>
      <c r="G1822">
        <f>IF(Taureaux[[#All],[=palier]]=0,0,SUM($D$2:D1822)+MAX(Taureaux[[#All],[séquence &gt; palier]]))</f>
        <v>0</v>
      </c>
      <c r="H1822">
        <f>IF(Taureaux[[#All],[=palier-1]]=0,0,SUM($E$2:E1822)+MAX(Taureaux[[#All],[séquence = palier]]))</f>
        <v>0</v>
      </c>
      <c r="I1822" t="str">
        <f>IF(Taureaux[[#All],[&gt; palier]]&gt;0,Q1822,"")</f>
        <v/>
      </c>
      <c r="J1822" t="str">
        <f>IF(Taureaux[[#All],[=palier]]&gt;0,Q1822,"")</f>
        <v/>
      </c>
      <c r="K1822" t="str">
        <f>IF(Taureaux[[#All],[=palier-1]]&gt;0,Q1822,"")</f>
        <v/>
      </c>
      <c r="L1822">
        <f>IF(ROW()-1&lt;=60000,ROW()-1)</f>
        <v>1821</v>
      </c>
      <c r="M1822" s="12" t="str">
        <f>IF(Taureaux[[#This Row],[Nom selon le rang]]="","",VLOOKUP(O1822,Q:AF,10,FALSE))</f>
        <v/>
      </c>
      <c r="N1822" t="str">
        <f>IF(Taureaux[[#This Row],[somme des males selon la liste]]="","",RANK(Taureaux[[#This Row],[somme des males selon la liste]],Taureaux[[#All],[somme des males selon la liste]],0))</f>
        <v/>
      </c>
      <c r="O18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2">
        <v>82863197</v>
      </c>
      <c r="Q1822" t="s">
        <v>249</v>
      </c>
      <c r="R1822" t="s">
        <v>36</v>
      </c>
      <c r="S1822" t="s">
        <v>29</v>
      </c>
      <c r="T1822">
        <v>1153.81</v>
      </c>
      <c r="U1822">
        <v>80.53</v>
      </c>
      <c r="V1822">
        <v>73.56</v>
      </c>
      <c r="W1822">
        <v>75.010000000000005</v>
      </c>
      <c r="X1822">
        <v>72.05</v>
      </c>
      <c r="Y1822">
        <v>67.3</v>
      </c>
      <c r="Z1822" s="12">
        <f>SUM(Taureaux[[#This Row],[indice 1]:[Indice 5]])</f>
        <v>368.45000000000005</v>
      </c>
      <c r="AA1822" t="s">
        <v>148</v>
      </c>
      <c r="AB1822" t="s">
        <v>148</v>
      </c>
      <c r="AC1822" t="s">
        <v>116</v>
      </c>
      <c r="AD1822">
        <v>1355</v>
      </c>
      <c r="AE1822">
        <v>30</v>
      </c>
    </row>
    <row r="1823" spans="2:31" x14ac:dyDescent="0.25">
      <c r="B1823" s="2">
        <f>IF(Taureaux[[#This Row],[Race]]&lt;&gt;résultats!$C$4,0,SUM(IF(U1823&gt;résultats!E$4,1,0),IF(V1823&gt;résultats!F$4,1,0),IF(W1823&gt;résultats!G$4,1,0),IF(X1823&gt;résultats!H$4,1,0),IF(Y1823&gt;résultats!I$4,1,0),IF(Z1823&gt;résultats!J$4,1,0)))</f>
        <v>0</v>
      </c>
      <c r="C1823">
        <f>IF(AND(Taureaux[[#All],[nombres d''incides M&gt;F]]&gt;résultats!$E$1,Taureaux[[#All],[Race]]=résultats!$C$4),1,0)</f>
        <v>0</v>
      </c>
      <c r="D1823">
        <f>IF(AND(Taureaux[[#All],[nombres d''incides M&gt;F]]=résultats!$E$1,Taureaux[[#All],[Race]]=résultats!$C$4),1,0)</f>
        <v>0</v>
      </c>
      <c r="E1823">
        <f>IF(AND(Taureaux[[#All],[nombres d''incides M&gt;F]]=résultats!$E$1-1,Taureaux[[#All],[Race]]=résultats!$C$4),1,0)</f>
        <v>0</v>
      </c>
      <c r="F1823">
        <f>IF(Taureaux[[#All],[&gt; palier]]=0,0,SUM($C$2:C1823))</f>
        <v>0</v>
      </c>
      <c r="G1823">
        <f>IF(Taureaux[[#All],[=palier]]=0,0,SUM($D$2:D1823)+MAX(Taureaux[[#All],[séquence &gt; palier]]))</f>
        <v>0</v>
      </c>
      <c r="H1823">
        <f>IF(Taureaux[[#All],[=palier-1]]=0,0,SUM($E$2:E1823)+MAX(Taureaux[[#All],[séquence = palier]]))</f>
        <v>0</v>
      </c>
      <c r="I1823" t="str">
        <f>IF(Taureaux[[#All],[&gt; palier]]&gt;0,Q1823,"")</f>
        <v/>
      </c>
      <c r="J1823" t="str">
        <f>IF(Taureaux[[#All],[=palier]]&gt;0,Q1823,"")</f>
        <v/>
      </c>
      <c r="K1823" t="str">
        <f>IF(Taureaux[[#All],[=palier-1]]&gt;0,Q1823,"")</f>
        <v/>
      </c>
      <c r="L1823">
        <f>IF(ROW()-1&lt;=60000,ROW()-1)</f>
        <v>1822</v>
      </c>
      <c r="M1823" s="12" t="str">
        <f>IF(Taureaux[[#This Row],[Nom selon le rang]]="","",VLOOKUP(O1823,Q:AF,10,FALSE))</f>
        <v/>
      </c>
      <c r="N1823" t="str">
        <f>IF(Taureaux[[#This Row],[somme des males selon la liste]]="","",RANK(Taureaux[[#This Row],[somme des males selon la liste]],Taureaux[[#All],[somme des males selon la liste]],0))</f>
        <v/>
      </c>
      <c r="O18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3">
        <v>77753542</v>
      </c>
      <c r="Q1823" t="s">
        <v>1085</v>
      </c>
      <c r="R1823" t="s">
        <v>237</v>
      </c>
      <c r="S1823" t="s">
        <v>112</v>
      </c>
      <c r="T1823">
        <v>1216.06</v>
      </c>
      <c r="U1823">
        <v>66.540000000000006</v>
      </c>
      <c r="V1823">
        <v>80.430000000000007</v>
      </c>
      <c r="W1823">
        <v>62.51</v>
      </c>
      <c r="X1823">
        <v>73.959999999999994</v>
      </c>
      <c r="Y1823">
        <v>59.7</v>
      </c>
      <c r="Z1823" s="12">
        <f>SUM(Taureaux[[#This Row],[indice 1]:[Indice 5]])</f>
        <v>343.14</v>
      </c>
      <c r="AA1823" t="s">
        <v>63</v>
      </c>
      <c r="AB1823" t="s">
        <v>138</v>
      </c>
      <c r="AC1823" t="s">
        <v>139</v>
      </c>
      <c r="AD1823">
        <v>9</v>
      </c>
      <c r="AE1823">
        <v>148.09</v>
      </c>
    </row>
    <row r="1824" spans="2:31" x14ac:dyDescent="0.25">
      <c r="B1824" s="2">
        <f>IF(Taureaux[[#This Row],[Race]]&lt;&gt;résultats!$C$4,0,SUM(IF(U1824&gt;résultats!E$4,1,0),IF(V1824&gt;résultats!F$4,1,0),IF(W1824&gt;résultats!G$4,1,0),IF(X1824&gt;résultats!H$4,1,0),IF(Y1824&gt;résultats!I$4,1,0),IF(Z1824&gt;résultats!J$4,1,0)))</f>
        <v>6</v>
      </c>
      <c r="C1824">
        <f>IF(AND(Taureaux[[#All],[nombres d''incides M&gt;F]]&gt;résultats!$E$1,Taureaux[[#All],[Race]]=résultats!$C$4),1,0)</f>
        <v>1</v>
      </c>
      <c r="D1824">
        <f>IF(AND(Taureaux[[#All],[nombres d''incides M&gt;F]]=résultats!$E$1,Taureaux[[#All],[Race]]=résultats!$C$4),1,0)</f>
        <v>0</v>
      </c>
      <c r="E1824">
        <f>IF(AND(Taureaux[[#All],[nombres d''incides M&gt;F]]=résultats!$E$1-1,Taureaux[[#All],[Race]]=résultats!$C$4),1,0)</f>
        <v>0</v>
      </c>
      <c r="F1824">
        <f>IF(Taureaux[[#All],[&gt; palier]]=0,0,SUM($C$2:C1824))</f>
        <v>57</v>
      </c>
      <c r="G1824">
        <f>IF(Taureaux[[#All],[=palier]]=0,0,SUM($D$2:D1824)+MAX(Taureaux[[#All],[séquence &gt; palier]]))</f>
        <v>0</v>
      </c>
      <c r="H1824">
        <f>IF(Taureaux[[#All],[=palier-1]]=0,0,SUM($E$2:E1824)+MAX(Taureaux[[#All],[séquence = palier]]))</f>
        <v>0</v>
      </c>
      <c r="I1824" t="str">
        <f>IF(Taureaux[[#All],[&gt; palier]]&gt;0,Q1824,"")</f>
        <v>CHASSEUR DU TOURNEUX</v>
      </c>
      <c r="J1824" t="str">
        <f>IF(Taureaux[[#All],[=palier]]&gt;0,Q1824,"")</f>
        <v/>
      </c>
      <c r="K1824" t="str">
        <f>IF(Taureaux[[#All],[=palier-1]]&gt;0,Q1824,"")</f>
        <v/>
      </c>
      <c r="L1824">
        <f>IF(ROW()-1&lt;=60000,ROW()-1)</f>
        <v>1823</v>
      </c>
      <c r="M1824" s="12" t="str">
        <f>IF(Taureaux[[#This Row],[Nom selon le rang]]="","",VLOOKUP(O1824,Q:AF,10,FALSE))</f>
        <v/>
      </c>
      <c r="N1824" t="str">
        <f>IF(Taureaux[[#This Row],[somme des males selon la liste]]="","",RANK(Taureaux[[#This Row],[somme des males selon la liste]],Taureaux[[#All],[somme des males selon la liste]],0))</f>
        <v/>
      </c>
      <c r="O18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4">
        <v>81868052</v>
      </c>
      <c r="Q1824" t="s">
        <v>544</v>
      </c>
      <c r="R1824" t="s">
        <v>7</v>
      </c>
      <c r="S1824" t="s">
        <v>42</v>
      </c>
      <c r="T1824">
        <v>988.44</v>
      </c>
      <c r="U1824">
        <v>64.37</v>
      </c>
      <c r="V1824">
        <v>54.62</v>
      </c>
      <c r="W1824">
        <v>84.09</v>
      </c>
      <c r="X1824">
        <v>64.95</v>
      </c>
      <c r="Y1824">
        <v>72.099999999999994</v>
      </c>
      <c r="Z1824" s="12">
        <f>SUM(Taureaux[[#This Row],[indice 1]:[Indice 5]])</f>
        <v>340.13</v>
      </c>
      <c r="AA1824" t="s">
        <v>46</v>
      </c>
      <c r="AB1824" t="s">
        <v>46</v>
      </c>
      <c r="AC1824" t="s">
        <v>47</v>
      </c>
      <c r="AD1824">
        <v>424</v>
      </c>
      <c r="AE1824">
        <v>90</v>
      </c>
    </row>
    <row r="1825" spans="2:31" x14ac:dyDescent="0.25">
      <c r="B1825" s="2">
        <f>IF(Taureaux[[#This Row],[Race]]&lt;&gt;résultats!$C$4,0,SUM(IF(U1825&gt;résultats!E$4,1,0),IF(V1825&gt;résultats!F$4,1,0),IF(W1825&gt;résultats!G$4,1,0),IF(X1825&gt;résultats!H$4,1,0),IF(Y1825&gt;résultats!I$4,1,0),IF(Z1825&gt;résultats!J$4,1,0)))</f>
        <v>0</v>
      </c>
      <c r="C1825">
        <f>IF(AND(Taureaux[[#All],[nombres d''incides M&gt;F]]&gt;résultats!$E$1,Taureaux[[#All],[Race]]=résultats!$C$4),1,0)</f>
        <v>0</v>
      </c>
      <c r="D1825">
        <f>IF(AND(Taureaux[[#All],[nombres d''incides M&gt;F]]=résultats!$E$1,Taureaux[[#All],[Race]]=résultats!$C$4),1,0)</f>
        <v>0</v>
      </c>
      <c r="E1825">
        <f>IF(AND(Taureaux[[#All],[nombres d''incides M&gt;F]]=résultats!$E$1-1,Taureaux[[#All],[Race]]=résultats!$C$4),1,0)</f>
        <v>0</v>
      </c>
      <c r="F1825">
        <f>IF(Taureaux[[#All],[&gt; palier]]=0,0,SUM($C$2:C1825))</f>
        <v>0</v>
      </c>
      <c r="G1825">
        <f>IF(Taureaux[[#All],[=palier]]=0,0,SUM($D$2:D1825)+MAX(Taureaux[[#All],[séquence &gt; palier]]))</f>
        <v>0</v>
      </c>
      <c r="H1825">
        <f>IF(Taureaux[[#All],[=palier-1]]=0,0,SUM($E$2:E1825)+MAX(Taureaux[[#All],[séquence = palier]]))</f>
        <v>0</v>
      </c>
      <c r="I1825" t="str">
        <f>IF(Taureaux[[#All],[&gt; palier]]&gt;0,Q1825,"")</f>
        <v/>
      </c>
      <c r="J1825" t="str">
        <f>IF(Taureaux[[#All],[=palier]]&gt;0,Q1825,"")</f>
        <v/>
      </c>
      <c r="K1825" t="str">
        <f>IF(Taureaux[[#All],[=palier-1]]&gt;0,Q1825,"")</f>
        <v/>
      </c>
      <c r="L1825">
        <f>IF(ROW()-1&lt;=60000,ROW()-1)</f>
        <v>1824</v>
      </c>
      <c r="M1825" s="12" t="str">
        <f>IF(Taureaux[[#This Row],[Nom selon le rang]]="","",VLOOKUP(O1825,Q:AF,10,FALSE))</f>
        <v/>
      </c>
      <c r="N1825" t="str">
        <f>IF(Taureaux[[#This Row],[somme des males selon la liste]]="","",RANK(Taureaux[[#This Row],[somme des males selon la liste]],Taureaux[[#All],[somme des males selon la liste]],0))</f>
        <v/>
      </c>
      <c r="O18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5">
        <v>77953342</v>
      </c>
      <c r="Q1825" t="s">
        <v>1432</v>
      </c>
      <c r="R1825" t="s">
        <v>209</v>
      </c>
      <c r="S1825" t="s">
        <v>154</v>
      </c>
      <c r="T1825">
        <v>1380.87</v>
      </c>
      <c r="U1825">
        <v>73.31</v>
      </c>
      <c r="V1825">
        <v>73.430000000000007</v>
      </c>
      <c r="W1825">
        <v>55.36</v>
      </c>
      <c r="X1825">
        <v>76.62</v>
      </c>
      <c r="Y1825">
        <v>63.27</v>
      </c>
      <c r="Z1825" s="12">
        <f>SUM(Taureaux[[#This Row],[indice 1]:[Indice 5]])</f>
        <v>341.99</v>
      </c>
      <c r="AA1825" t="s">
        <v>140</v>
      </c>
      <c r="AB1825" t="s">
        <v>140</v>
      </c>
      <c r="AC1825" t="s">
        <v>141</v>
      </c>
      <c r="AD1825">
        <v>4117</v>
      </c>
      <c r="AE1825">
        <v>90</v>
      </c>
    </row>
    <row r="1826" spans="2:31" x14ac:dyDescent="0.25">
      <c r="B1826" s="2">
        <f>IF(Taureaux[[#This Row],[Race]]&lt;&gt;résultats!$C$4,0,SUM(IF(U1826&gt;résultats!E$4,1,0),IF(V1826&gt;résultats!F$4,1,0),IF(W1826&gt;résultats!G$4,1,0),IF(X1826&gt;résultats!H$4,1,0),IF(Y1826&gt;résultats!I$4,1,0),IF(Z1826&gt;résultats!J$4,1,0)))</f>
        <v>0</v>
      </c>
      <c r="C1826">
        <f>IF(AND(Taureaux[[#All],[nombres d''incides M&gt;F]]&gt;résultats!$E$1,Taureaux[[#All],[Race]]=résultats!$C$4),1,0)</f>
        <v>0</v>
      </c>
      <c r="D1826">
        <f>IF(AND(Taureaux[[#All],[nombres d''incides M&gt;F]]=résultats!$E$1,Taureaux[[#All],[Race]]=résultats!$C$4),1,0)</f>
        <v>0</v>
      </c>
      <c r="E1826">
        <f>IF(AND(Taureaux[[#All],[nombres d''incides M&gt;F]]=résultats!$E$1-1,Taureaux[[#All],[Race]]=résultats!$C$4),1,0)</f>
        <v>0</v>
      </c>
      <c r="F1826">
        <f>IF(Taureaux[[#All],[&gt; palier]]=0,0,SUM($C$2:C1826))</f>
        <v>0</v>
      </c>
      <c r="G1826">
        <f>IF(Taureaux[[#All],[=palier]]=0,0,SUM($D$2:D1826)+MAX(Taureaux[[#All],[séquence &gt; palier]]))</f>
        <v>0</v>
      </c>
      <c r="H1826">
        <f>IF(Taureaux[[#All],[=palier-1]]=0,0,SUM($E$2:E1826)+MAX(Taureaux[[#All],[séquence = palier]]))</f>
        <v>0</v>
      </c>
      <c r="I1826" t="str">
        <f>IF(Taureaux[[#All],[&gt; palier]]&gt;0,Q1826,"")</f>
        <v/>
      </c>
      <c r="J1826" t="str">
        <f>IF(Taureaux[[#All],[=palier]]&gt;0,Q1826,"")</f>
        <v/>
      </c>
      <c r="K1826" t="str">
        <f>IF(Taureaux[[#All],[=palier-1]]&gt;0,Q1826,"")</f>
        <v/>
      </c>
      <c r="L1826">
        <f>IF(ROW()-1&lt;=60000,ROW()-1)</f>
        <v>1825</v>
      </c>
      <c r="M1826" s="12" t="str">
        <f>IF(Taureaux[[#This Row],[Nom selon le rang]]="","",VLOOKUP(O1826,Q:AF,10,FALSE))</f>
        <v/>
      </c>
      <c r="N1826" t="str">
        <f>IF(Taureaux[[#This Row],[somme des males selon la liste]]="","",RANK(Taureaux[[#This Row],[somme des males selon la liste]],Taureaux[[#All],[somme des males selon la liste]],0))</f>
        <v/>
      </c>
      <c r="O18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6">
        <v>50106181</v>
      </c>
      <c r="Q1826" t="s">
        <v>1177</v>
      </c>
      <c r="R1826" t="s">
        <v>120</v>
      </c>
      <c r="S1826" t="s">
        <v>100</v>
      </c>
      <c r="T1826">
        <v>1187.67</v>
      </c>
      <c r="U1826">
        <v>78.08</v>
      </c>
      <c r="V1826">
        <v>59.7</v>
      </c>
      <c r="W1826">
        <v>65.17</v>
      </c>
      <c r="X1826">
        <v>65.430000000000007</v>
      </c>
      <c r="Y1826">
        <v>69.78</v>
      </c>
      <c r="Z1826" s="12">
        <f>SUM(Taureaux[[#This Row],[indice 1]:[Indice 5]])</f>
        <v>338.15999999999997</v>
      </c>
      <c r="AA1826" t="s">
        <v>160</v>
      </c>
      <c r="AB1826" t="s">
        <v>160</v>
      </c>
      <c r="AC1826" t="s">
        <v>122</v>
      </c>
      <c r="AD1826">
        <v>4073</v>
      </c>
      <c r="AE1826">
        <v>90</v>
      </c>
    </row>
    <row r="1827" spans="2:31" x14ac:dyDescent="0.25">
      <c r="B1827" s="2">
        <f>IF(Taureaux[[#This Row],[Race]]&lt;&gt;résultats!$C$4,0,SUM(IF(U1827&gt;résultats!E$4,1,0),IF(V1827&gt;résultats!F$4,1,0),IF(W1827&gt;résultats!G$4,1,0),IF(X1827&gt;résultats!H$4,1,0),IF(Y1827&gt;résultats!I$4,1,0),IF(Z1827&gt;résultats!J$4,1,0)))</f>
        <v>0</v>
      </c>
      <c r="C1827">
        <f>IF(AND(Taureaux[[#All],[nombres d''incides M&gt;F]]&gt;résultats!$E$1,Taureaux[[#All],[Race]]=résultats!$C$4),1,0)</f>
        <v>0</v>
      </c>
      <c r="D1827">
        <f>IF(AND(Taureaux[[#All],[nombres d''incides M&gt;F]]=résultats!$E$1,Taureaux[[#All],[Race]]=résultats!$C$4),1,0)</f>
        <v>0</v>
      </c>
      <c r="E1827">
        <f>IF(AND(Taureaux[[#All],[nombres d''incides M&gt;F]]=résultats!$E$1-1,Taureaux[[#All],[Race]]=résultats!$C$4),1,0)</f>
        <v>0</v>
      </c>
      <c r="F1827">
        <f>IF(Taureaux[[#All],[&gt; palier]]=0,0,SUM($C$2:C1827))</f>
        <v>0</v>
      </c>
      <c r="G1827">
        <f>IF(Taureaux[[#All],[=palier]]=0,0,SUM($D$2:D1827)+MAX(Taureaux[[#All],[séquence &gt; palier]]))</f>
        <v>0</v>
      </c>
      <c r="H1827">
        <f>IF(Taureaux[[#All],[=palier-1]]=0,0,SUM($E$2:E1827)+MAX(Taureaux[[#All],[séquence = palier]]))</f>
        <v>0</v>
      </c>
      <c r="I1827" t="str">
        <f>IF(Taureaux[[#All],[&gt; palier]]&gt;0,Q1827,"")</f>
        <v/>
      </c>
      <c r="J1827" t="str">
        <f>IF(Taureaux[[#All],[=palier]]&gt;0,Q1827,"")</f>
        <v/>
      </c>
      <c r="K1827" t="str">
        <f>IF(Taureaux[[#All],[=palier-1]]&gt;0,Q1827,"")</f>
        <v/>
      </c>
      <c r="L1827">
        <f>IF(ROW()-1&lt;=60000,ROW()-1)</f>
        <v>1826</v>
      </c>
      <c r="M1827" s="12" t="str">
        <f>IF(Taureaux[[#This Row],[Nom selon le rang]]="","",VLOOKUP(O1827,Q:AF,10,FALSE))</f>
        <v/>
      </c>
      <c r="N1827" t="str">
        <f>IF(Taureaux[[#This Row],[somme des males selon la liste]]="","",RANK(Taureaux[[#This Row],[somme des males selon la liste]],Taureaux[[#All],[somme des males selon la liste]],0))</f>
        <v/>
      </c>
      <c r="O18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7">
        <v>71828411</v>
      </c>
      <c r="Q1827" t="s">
        <v>304</v>
      </c>
      <c r="R1827" t="s">
        <v>36</v>
      </c>
      <c r="S1827" t="s">
        <v>163</v>
      </c>
      <c r="T1827">
        <v>1152.1600000000001</v>
      </c>
      <c r="U1827">
        <v>74.2</v>
      </c>
      <c r="V1827">
        <v>67.22</v>
      </c>
      <c r="W1827">
        <v>83.06</v>
      </c>
      <c r="X1827">
        <v>69.53</v>
      </c>
      <c r="Y1827">
        <v>61.54</v>
      </c>
      <c r="Z1827" s="12">
        <f>SUM(Taureaux[[#This Row],[indice 1]:[Indice 5]])</f>
        <v>355.55</v>
      </c>
      <c r="AA1827" t="s">
        <v>38</v>
      </c>
      <c r="AB1827" t="s">
        <v>38</v>
      </c>
      <c r="AC1827" t="s">
        <v>39</v>
      </c>
      <c r="AD1827">
        <v>6089</v>
      </c>
      <c r="AE1827">
        <v>90</v>
      </c>
    </row>
    <row r="1828" spans="2:31" x14ac:dyDescent="0.25">
      <c r="B1828" s="2">
        <f>IF(Taureaux[[#This Row],[Race]]&lt;&gt;résultats!$C$4,0,SUM(IF(U1828&gt;résultats!E$4,1,0),IF(V1828&gt;résultats!F$4,1,0),IF(W1828&gt;résultats!G$4,1,0),IF(X1828&gt;résultats!H$4,1,0),IF(Y1828&gt;résultats!I$4,1,0),IF(Z1828&gt;résultats!J$4,1,0)))</f>
        <v>0</v>
      </c>
      <c r="C1828">
        <f>IF(AND(Taureaux[[#All],[nombres d''incides M&gt;F]]&gt;résultats!$E$1,Taureaux[[#All],[Race]]=résultats!$C$4),1,0)</f>
        <v>0</v>
      </c>
      <c r="D1828">
        <f>IF(AND(Taureaux[[#All],[nombres d''incides M&gt;F]]=résultats!$E$1,Taureaux[[#All],[Race]]=résultats!$C$4),1,0)</f>
        <v>0</v>
      </c>
      <c r="E1828">
        <f>IF(AND(Taureaux[[#All],[nombres d''incides M&gt;F]]=résultats!$E$1-1,Taureaux[[#All],[Race]]=résultats!$C$4),1,0)</f>
        <v>0</v>
      </c>
      <c r="F1828">
        <f>IF(Taureaux[[#All],[&gt; palier]]=0,0,SUM($C$2:C1828))</f>
        <v>0</v>
      </c>
      <c r="G1828">
        <f>IF(Taureaux[[#All],[=palier]]=0,0,SUM($D$2:D1828)+MAX(Taureaux[[#All],[séquence &gt; palier]]))</f>
        <v>0</v>
      </c>
      <c r="H1828">
        <f>IF(Taureaux[[#All],[=palier-1]]=0,0,SUM($E$2:E1828)+MAX(Taureaux[[#All],[séquence = palier]]))</f>
        <v>0</v>
      </c>
      <c r="I1828" t="str">
        <f>IF(Taureaux[[#All],[&gt; palier]]&gt;0,Q1828,"")</f>
        <v/>
      </c>
      <c r="J1828" t="str">
        <f>IF(Taureaux[[#All],[=palier]]&gt;0,Q1828,"")</f>
        <v/>
      </c>
      <c r="K1828" t="str">
        <f>IF(Taureaux[[#All],[=palier-1]]&gt;0,Q1828,"")</f>
        <v/>
      </c>
      <c r="L1828">
        <f>IF(ROW()-1&lt;=60000,ROW()-1)</f>
        <v>1827</v>
      </c>
      <c r="M1828" s="12" t="str">
        <f>IF(Taureaux[[#This Row],[Nom selon le rang]]="","",VLOOKUP(O1828,Q:AF,10,FALSE))</f>
        <v/>
      </c>
      <c r="N1828" t="str">
        <f>IF(Taureaux[[#This Row],[somme des males selon la liste]]="","",RANK(Taureaux[[#This Row],[somme des males selon la liste]],Taureaux[[#All],[somme des males selon la liste]],0))</f>
        <v/>
      </c>
      <c r="O18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8">
        <v>80843783</v>
      </c>
      <c r="Q1828" t="s">
        <v>1034</v>
      </c>
      <c r="R1828" t="s">
        <v>379</v>
      </c>
      <c r="S1828" t="s">
        <v>42</v>
      </c>
      <c r="T1828">
        <v>1033.1199999999999</v>
      </c>
      <c r="U1828">
        <v>79.56</v>
      </c>
      <c r="V1828">
        <v>71.42</v>
      </c>
      <c r="W1828">
        <v>67.48</v>
      </c>
      <c r="X1828">
        <v>61.35</v>
      </c>
      <c r="Y1828">
        <v>59.28</v>
      </c>
      <c r="Z1828" s="12">
        <f>SUM(Taureaux[[#This Row],[indice 1]:[Indice 5]])</f>
        <v>339.09000000000003</v>
      </c>
      <c r="AA1828" t="s">
        <v>294</v>
      </c>
      <c r="AB1828" t="s">
        <v>294</v>
      </c>
      <c r="AC1828" t="s">
        <v>141</v>
      </c>
      <c r="AD1828">
        <v>4576</v>
      </c>
      <c r="AE1828">
        <v>30</v>
      </c>
    </row>
    <row r="1829" spans="2:31" x14ac:dyDescent="0.25">
      <c r="B1829" s="2">
        <f>IF(Taureaux[[#This Row],[Race]]&lt;&gt;résultats!$C$4,0,SUM(IF(U1829&gt;résultats!E$4,1,0),IF(V1829&gt;résultats!F$4,1,0),IF(W1829&gt;résultats!G$4,1,0),IF(X1829&gt;résultats!H$4,1,0),IF(Y1829&gt;résultats!I$4,1,0),IF(Z1829&gt;résultats!J$4,1,0)))</f>
        <v>0</v>
      </c>
      <c r="C1829">
        <f>IF(AND(Taureaux[[#All],[nombres d''incides M&gt;F]]&gt;résultats!$E$1,Taureaux[[#All],[Race]]=résultats!$C$4),1,0)</f>
        <v>0</v>
      </c>
      <c r="D1829">
        <f>IF(AND(Taureaux[[#All],[nombres d''incides M&gt;F]]=résultats!$E$1,Taureaux[[#All],[Race]]=résultats!$C$4),1,0)</f>
        <v>0</v>
      </c>
      <c r="E1829">
        <f>IF(AND(Taureaux[[#All],[nombres d''incides M&gt;F]]=résultats!$E$1-1,Taureaux[[#All],[Race]]=résultats!$C$4),1,0)</f>
        <v>0</v>
      </c>
      <c r="F1829">
        <f>IF(Taureaux[[#All],[&gt; palier]]=0,0,SUM($C$2:C1829))</f>
        <v>0</v>
      </c>
      <c r="G1829">
        <f>IF(Taureaux[[#All],[=palier]]=0,0,SUM($D$2:D1829)+MAX(Taureaux[[#All],[séquence &gt; palier]]))</f>
        <v>0</v>
      </c>
      <c r="H1829">
        <f>IF(Taureaux[[#All],[=palier-1]]=0,0,SUM($E$2:E1829)+MAX(Taureaux[[#All],[séquence = palier]]))</f>
        <v>0</v>
      </c>
      <c r="I1829" t="str">
        <f>IF(Taureaux[[#All],[&gt; palier]]&gt;0,Q1829,"")</f>
        <v/>
      </c>
      <c r="J1829" t="str">
        <f>IF(Taureaux[[#All],[=palier]]&gt;0,Q1829,"")</f>
        <v/>
      </c>
      <c r="K1829" t="str">
        <f>IF(Taureaux[[#All],[=palier-1]]&gt;0,Q1829,"")</f>
        <v/>
      </c>
      <c r="L1829">
        <f>IF(ROW()-1&lt;=60000,ROW()-1)</f>
        <v>1828</v>
      </c>
      <c r="M1829" s="12" t="str">
        <f>IF(Taureaux[[#This Row],[Nom selon le rang]]="","",VLOOKUP(O1829,Q:AF,10,FALSE))</f>
        <v/>
      </c>
      <c r="N1829" t="str">
        <f>IF(Taureaux[[#This Row],[somme des males selon la liste]]="","",RANK(Taureaux[[#This Row],[somme des males selon la liste]],Taureaux[[#All],[somme des males selon la liste]],0))</f>
        <v/>
      </c>
      <c r="O18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29">
        <v>76852900</v>
      </c>
      <c r="Q1829" t="s">
        <v>2692</v>
      </c>
      <c r="R1829" t="s">
        <v>456</v>
      </c>
      <c r="S1829" t="s">
        <v>84</v>
      </c>
      <c r="T1829">
        <v>944.22</v>
      </c>
      <c r="U1829">
        <v>37.9</v>
      </c>
      <c r="V1829">
        <v>43.5</v>
      </c>
      <c r="W1829">
        <v>68.510000000000005</v>
      </c>
      <c r="X1829">
        <v>50.71</v>
      </c>
      <c r="Y1829">
        <v>50.48</v>
      </c>
      <c r="Z1829" s="12">
        <f>SUM(Taureaux[[#This Row],[indice 1]:[Indice 5]])</f>
        <v>251.10000000000002</v>
      </c>
      <c r="AA1829" t="s">
        <v>427</v>
      </c>
      <c r="AB1829" t="s">
        <v>427</v>
      </c>
      <c r="AC1829" t="s">
        <v>219</v>
      </c>
      <c r="AD1829">
        <v>24527</v>
      </c>
      <c r="AE1829">
        <v>50</v>
      </c>
    </row>
    <row r="1830" spans="2:31" x14ac:dyDescent="0.25">
      <c r="B1830" s="2">
        <f>IF(Taureaux[[#This Row],[Race]]&lt;&gt;résultats!$C$4,0,SUM(IF(U1830&gt;résultats!E$4,1,0),IF(V1830&gt;résultats!F$4,1,0),IF(W1830&gt;résultats!G$4,1,0),IF(X1830&gt;résultats!H$4,1,0),IF(Y1830&gt;résultats!I$4,1,0),IF(Z1830&gt;résultats!J$4,1,0)))</f>
        <v>0</v>
      </c>
      <c r="C1830">
        <f>IF(AND(Taureaux[[#All],[nombres d''incides M&gt;F]]&gt;résultats!$E$1,Taureaux[[#All],[Race]]=résultats!$C$4),1,0)</f>
        <v>0</v>
      </c>
      <c r="D1830">
        <f>IF(AND(Taureaux[[#All],[nombres d''incides M&gt;F]]=résultats!$E$1,Taureaux[[#All],[Race]]=résultats!$C$4),1,0)</f>
        <v>0</v>
      </c>
      <c r="E1830">
        <f>IF(AND(Taureaux[[#All],[nombres d''incides M&gt;F]]=résultats!$E$1-1,Taureaux[[#All],[Race]]=résultats!$C$4),1,0)</f>
        <v>0</v>
      </c>
      <c r="F1830">
        <f>IF(Taureaux[[#All],[&gt; palier]]=0,0,SUM($C$2:C1830))</f>
        <v>0</v>
      </c>
      <c r="G1830">
        <f>IF(Taureaux[[#All],[=palier]]=0,0,SUM($D$2:D1830)+MAX(Taureaux[[#All],[séquence &gt; palier]]))</f>
        <v>0</v>
      </c>
      <c r="H1830">
        <f>IF(Taureaux[[#All],[=palier-1]]=0,0,SUM($E$2:E1830)+MAX(Taureaux[[#All],[séquence = palier]]))</f>
        <v>0</v>
      </c>
      <c r="I1830" t="str">
        <f>IF(Taureaux[[#All],[&gt; palier]]&gt;0,Q1830,"")</f>
        <v/>
      </c>
      <c r="J1830" t="str">
        <f>IF(Taureaux[[#All],[=palier]]&gt;0,Q1830,"")</f>
        <v/>
      </c>
      <c r="K1830" t="str">
        <f>IF(Taureaux[[#All],[=palier-1]]&gt;0,Q1830,"")</f>
        <v/>
      </c>
      <c r="L1830">
        <f>IF(ROW()-1&lt;=60000,ROW()-1)</f>
        <v>1829</v>
      </c>
      <c r="M1830" s="12" t="str">
        <f>IF(Taureaux[[#This Row],[Nom selon le rang]]="","",VLOOKUP(O1830,Q:AF,10,FALSE))</f>
        <v/>
      </c>
      <c r="N1830" t="str">
        <f>IF(Taureaux[[#This Row],[somme des males selon la liste]]="","",RANK(Taureaux[[#This Row],[somme des males selon la liste]],Taureaux[[#All],[somme des males selon la liste]],0))</f>
        <v/>
      </c>
      <c r="O18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0">
        <v>23215341</v>
      </c>
      <c r="Q1830" t="s">
        <v>2516</v>
      </c>
      <c r="R1830" t="s">
        <v>36</v>
      </c>
      <c r="S1830" t="s">
        <v>57</v>
      </c>
      <c r="T1830">
        <v>1125.55</v>
      </c>
      <c r="U1830">
        <v>63.48</v>
      </c>
      <c r="V1830">
        <v>47.13</v>
      </c>
      <c r="W1830">
        <v>62.3</v>
      </c>
      <c r="X1830">
        <v>39.19</v>
      </c>
      <c r="Y1830">
        <v>77.489999999999995</v>
      </c>
      <c r="Z1830" s="12">
        <f>SUM(Taureaux[[#This Row],[indice 1]:[Indice 5]])</f>
        <v>289.58999999999997</v>
      </c>
      <c r="AA1830" t="s">
        <v>38</v>
      </c>
      <c r="AB1830" t="s">
        <v>38</v>
      </c>
      <c r="AC1830" t="s">
        <v>39</v>
      </c>
      <c r="AD1830">
        <v>6013</v>
      </c>
      <c r="AE1830">
        <v>69.59</v>
      </c>
    </row>
    <row r="1831" spans="2:31" x14ac:dyDescent="0.25">
      <c r="B1831" s="2">
        <f>IF(Taureaux[[#This Row],[Race]]&lt;&gt;résultats!$C$4,0,SUM(IF(U1831&gt;résultats!E$4,1,0),IF(V1831&gt;résultats!F$4,1,0),IF(W1831&gt;résultats!G$4,1,0),IF(X1831&gt;résultats!H$4,1,0),IF(Y1831&gt;résultats!I$4,1,0),IF(Z1831&gt;résultats!J$4,1,0)))</f>
        <v>0</v>
      </c>
      <c r="C1831">
        <f>IF(AND(Taureaux[[#All],[nombres d''incides M&gt;F]]&gt;résultats!$E$1,Taureaux[[#All],[Race]]=résultats!$C$4),1,0)</f>
        <v>0</v>
      </c>
      <c r="D1831">
        <f>IF(AND(Taureaux[[#All],[nombres d''incides M&gt;F]]=résultats!$E$1,Taureaux[[#All],[Race]]=résultats!$C$4),1,0)</f>
        <v>0</v>
      </c>
      <c r="E1831">
        <f>IF(AND(Taureaux[[#All],[nombres d''incides M&gt;F]]=résultats!$E$1-1,Taureaux[[#All],[Race]]=résultats!$C$4),1,0)</f>
        <v>0</v>
      </c>
      <c r="F1831">
        <f>IF(Taureaux[[#All],[&gt; palier]]=0,0,SUM($C$2:C1831))</f>
        <v>0</v>
      </c>
      <c r="G1831">
        <f>IF(Taureaux[[#All],[=palier]]=0,0,SUM($D$2:D1831)+MAX(Taureaux[[#All],[séquence &gt; palier]]))</f>
        <v>0</v>
      </c>
      <c r="H1831">
        <f>IF(Taureaux[[#All],[=palier-1]]=0,0,SUM($E$2:E1831)+MAX(Taureaux[[#All],[séquence = palier]]))</f>
        <v>0</v>
      </c>
      <c r="I1831" t="str">
        <f>IF(Taureaux[[#All],[&gt; palier]]&gt;0,Q1831,"")</f>
        <v/>
      </c>
      <c r="J1831" t="str">
        <f>IF(Taureaux[[#All],[=palier]]&gt;0,Q1831,"")</f>
        <v/>
      </c>
      <c r="K1831" t="str">
        <f>IF(Taureaux[[#All],[=palier-1]]&gt;0,Q1831,"")</f>
        <v/>
      </c>
      <c r="L1831">
        <f>IF(ROW()-1&lt;=60000,ROW()-1)</f>
        <v>1830</v>
      </c>
      <c r="M1831" s="12" t="str">
        <f>IF(Taureaux[[#This Row],[Nom selon le rang]]="","",VLOOKUP(O1831,Q:AF,10,FALSE))</f>
        <v/>
      </c>
      <c r="N1831" t="str">
        <f>IF(Taureaux[[#This Row],[somme des males selon la liste]]="","",RANK(Taureaux[[#This Row],[somme des males selon la liste]],Taureaux[[#All],[somme des males selon la liste]],0))</f>
        <v/>
      </c>
      <c r="O18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1">
        <v>82231165</v>
      </c>
      <c r="Q1831" t="s">
        <v>1070</v>
      </c>
      <c r="R1831" t="s">
        <v>379</v>
      </c>
      <c r="S1831" t="s">
        <v>19</v>
      </c>
      <c r="T1831">
        <v>1018.92</v>
      </c>
      <c r="U1831">
        <v>69.900000000000006</v>
      </c>
      <c r="V1831">
        <v>66.3</v>
      </c>
      <c r="W1831">
        <v>70.81</v>
      </c>
      <c r="X1831">
        <v>55.75</v>
      </c>
      <c r="Y1831">
        <v>72.349999999999994</v>
      </c>
      <c r="Z1831" s="12">
        <f>SUM(Taureaux[[#This Row],[indice 1]:[Indice 5]])</f>
        <v>335.11</v>
      </c>
      <c r="AA1831" t="s">
        <v>148</v>
      </c>
      <c r="AB1831" t="s">
        <v>148</v>
      </c>
      <c r="AC1831" t="s">
        <v>116</v>
      </c>
      <c r="AD1831">
        <v>9709</v>
      </c>
      <c r="AE1831">
        <v>30</v>
      </c>
    </row>
    <row r="1832" spans="2:31" x14ac:dyDescent="0.25">
      <c r="B1832" s="2">
        <f>IF(Taureaux[[#This Row],[Race]]&lt;&gt;résultats!$C$4,0,SUM(IF(U1832&gt;résultats!E$4,1,0),IF(V1832&gt;résultats!F$4,1,0),IF(W1832&gt;résultats!G$4,1,0),IF(X1832&gt;résultats!H$4,1,0),IF(Y1832&gt;résultats!I$4,1,0),IF(Z1832&gt;résultats!J$4,1,0)))</f>
        <v>0</v>
      </c>
      <c r="C1832">
        <f>IF(AND(Taureaux[[#All],[nombres d''incides M&gt;F]]&gt;résultats!$E$1,Taureaux[[#All],[Race]]=résultats!$C$4),1,0)</f>
        <v>0</v>
      </c>
      <c r="D1832">
        <f>IF(AND(Taureaux[[#All],[nombres d''incides M&gt;F]]=résultats!$E$1,Taureaux[[#All],[Race]]=résultats!$C$4),1,0)</f>
        <v>0</v>
      </c>
      <c r="E1832">
        <f>IF(AND(Taureaux[[#All],[nombres d''incides M&gt;F]]=résultats!$E$1-1,Taureaux[[#All],[Race]]=résultats!$C$4),1,0)</f>
        <v>0</v>
      </c>
      <c r="F1832">
        <f>IF(Taureaux[[#All],[&gt; palier]]=0,0,SUM($C$2:C1832))</f>
        <v>0</v>
      </c>
      <c r="G1832">
        <f>IF(Taureaux[[#All],[=palier]]=0,0,SUM($D$2:D1832)+MAX(Taureaux[[#All],[séquence &gt; palier]]))</f>
        <v>0</v>
      </c>
      <c r="H1832">
        <f>IF(Taureaux[[#All],[=palier-1]]=0,0,SUM($E$2:E1832)+MAX(Taureaux[[#All],[séquence = palier]]))</f>
        <v>0</v>
      </c>
      <c r="I1832" t="str">
        <f>IF(Taureaux[[#All],[&gt; palier]]&gt;0,Q1832,"")</f>
        <v/>
      </c>
      <c r="J1832" t="str">
        <f>IF(Taureaux[[#All],[=palier]]&gt;0,Q1832,"")</f>
        <v/>
      </c>
      <c r="K1832" t="str">
        <f>IF(Taureaux[[#All],[=palier-1]]&gt;0,Q1832,"")</f>
        <v/>
      </c>
      <c r="L1832">
        <f>IF(ROW()-1&lt;=60000,ROW()-1)</f>
        <v>1831</v>
      </c>
      <c r="M1832" s="12" t="str">
        <f>IF(Taureaux[[#This Row],[Nom selon le rang]]="","",VLOOKUP(O1832,Q:AF,10,FALSE))</f>
        <v/>
      </c>
      <c r="N1832" t="str">
        <f>IF(Taureaux[[#This Row],[somme des males selon la liste]]="","",RANK(Taureaux[[#This Row],[somme des males selon la liste]],Taureaux[[#All],[somme des males selon la liste]],0))</f>
        <v/>
      </c>
      <c r="O18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2">
        <v>77976380</v>
      </c>
      <c r="Q1832" t="s">
        <v>1885</v>
      </c>
      <c r="R1832" t="s">
        <v>237</v>
      </c>
      <c r="S1832" t="s">
        <v>11</v>
      </c>
      <c r="T1832">
        <v>1202.24</v>
      </c>
      <c r="U1832">
        <v>67.34</v>
      </c>
      <c r="V1832">
        <v>60.89</v>
      </c>
      <c r="W1832">
        <v>64.56</v>
      </c>
      <c r="X1832">
        <v>70.98</v>
      </c>
      <c r="Y1832">
        <v>55.86</v>
      </c>
      <c r="Z1832" s="12">
        <f>SUM(Taureaux[[#This Row],[indice 1]:[Indice 5]])</f>
        <v>319.63000000000005</v>
      </c>
      <c r="AA1832" t="s">
        <v>140</v>
      </c>
      <c r="AB1832" t="s">
        <v>140</v>
      </c>
      <c r="AC1832" t="s">
        <v>141</v>
      </c>
      <c r="AD1832">
        <v>19779</v>
      </c>
      <c r="AE1832">
        <v>90</v>
      </c>
    </row>
    <row r="1833" spans="2:31" x14ac:dyDescent="0.25">
      <c r="B1833" s="2">
        <f>IF(Taureaux[[#This Row],[Race]]&lt;&gt;résultats!$C$4,0,SUM(IF(U1833&gt;résultats!E$4,1,0),IF(V1833&gt;résultats!F$4,1,0),IF(W1833&gt;résultats!G$4,1,0),IF(X1833&gt;résultats!H$4,1,0),IF(Y1833&gt;résultats!I$4,1,0),IF(Z1833&gt;résultats!J$4,1,0)))</f>
        <v>0</v>
      </c>
      <c r="C1833">
        <f>IF(AND(Taureaux[[#All],[nombres d''incides M&gt;F]]&gt;résultats!$E$1,Taureaux[[#All],[Race]]=résultats!$C$4),1,0)</f>
        <v>0</v>
      </c>
      <c r="D1833">
        <f>IF(AND(Taureaux[[#All],[nombres d''incides M&gt;F]]=résultats!$E$1,Taureaux[[#All],[Race]]=résultats!$C$4),1,0)</f>
        <v>0</v>
      </c>
      <c r="E1833">
        <f>IF(AND(Taureaux[[#All],[nombres d''incides M&gt;F]]=résultats!$E$1-1,Taureaux[[#All],[Race]]=résultats!$C$4),1,0)</f>
        <v>0</v>
      </c>
      <c r="F1833">
        <f>IF(Taureaux[[#All],[&gt; palier]]=0,0,SUM($C$2:C1833))</f>
        <v>0</v>
      </c>
      <c r="G1833">
        <f>IF(Taureaux[[#All],[=palier]]=0,0,SUM($D$2:D1833)+MAX(Taureaux[[#All],[séquence &gt; palier]]))</f>
        <v>0</v>
      </c>
      <c r="H1833">
        <f>IF(Taureaux[[#All],[=palier-1]]=0,0,SUM($E$2:E1833)+MAX(Taureaux[[#All],[séquence = palier]]))</f>
        <v>0</v>
      </c>
      <c r="I1833" t="str">
        <f>IF(Taureaux[[#All],[&gt; palier]]&gt;0,Q1833,"")</f>
        <v/>
      </c>
      <c r="J1833" t="str">
        <f>IF(Taureaux[[#All],[=palier]]&gt;0,Q1833,"")</f>
        <v/>
      </c>
      <c r="K1833" t="str">
        <f>IF(Taureaux[[#All],[=palier-1]]&gt;0,Q1833,"")</f>
        <v/>
      </c>
      <c r="L1833">
        <f>IF(ROW()-1&lt;=60000,ROW()-1)</f>
        <v>1832</v>
      </c>
      <c r="M1833" s="12" t="str">
        <f>IF(Taureaux[[#This Row],[Nom selon le rang]]="","",VLOOKUP(O1833,Q:AF,10,FALSE))</f>
        <v/>
      </c>
      <c r="N1833" t="str">
        <f>IF(Taureaux[[#This Row],[somme des males selon la liste]]="","",RANK(Taureaux[[#This Row],[somme des males selon la liste]],Taureaux[[#All],[somme des males selon la liste]],0))</f>
        <v/>
      </c>
      <c r="O18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3">
        <v>81140766</v>
      </c>
      <c r="Q1833" t="s">
        <v>3004</v>
      </c>
      <c r="R1833" t="s">
        <v>36</v>
      </c>
      <c r="S1833" t="s">
        <v>69</v>
      </c>
      <c r="T1833">
        <v>1183.56</v>
      </c>
      <c r="U1833">
        <v>81.17</v>
      </c>
      <c r="V1833">
        <v>73.09</v>
      </c>
      <c r="W1833">
        <v>89.34</v>
      </c>
      <c r="X1833">
        <v>70.489999999999995</v>
      </c>
      <c r="Y1833">
        <v>66.41</v>
      </c>
      <c r="Z1833" s="12">
        <f>SUM(Taureaux[[#This Row],[indice 1]:[Indice 5]])</f>
        <v>380.5</v>
      </c>
      <c r="AA1833" t="s">
        <v>38</v>
      </c>
      <c r="AB1833" t="s">
        <v>38</v>
      </c>
      <c r="AC1833" t="s">
        <v>39</v>
      </c>
      <c r="AD1833">
        <v>6664</v>
      </c>
      <c r="AE1833">
        <v>90</v>
      </c>
    </row>
    <row r="1834" spans="2:31" x14ac:dyDescent="0.25">
      <c r="B1834" s="2">
        <f>IF(Taureaux[[#This Row],[Race]]&lt;&gt;résultats!$C$4,0,SUM(IF(U1834&gt;résultats!E$4,1,0),IF(V1834&gt;résultats!F$4,1,0),IF(W1834&gt;résultats!G$4,1,0),IF(X1834&gt;résultats!H$4,1,0),IF(Y1834&gt;résultats!I$4,1,0),IF(Z1834&gt;résultats!J$4,1,0)))</f>
        <v>0</v>
      </c>
      <c r="C1834">
        <f>IF(AND(Taureaux[[#All],[nombres d''incides M&gt;F]]&gt;résultats!$E$1,Taureaux[[#All],[Race]]=résultats!$C$4),1,0)</f>
        <v>0</v>
      </c>
      <c r="D1834">
        <f>IF(AND(Taureaux[[#All],[nombres d''incides M&gt;F]]=résultats!$E$1,Taureaux[[#All],[Race]]=résultats!$C$4),1,0)</f>
        <v>0</v>
      </c>
      <c r="E1834">
        <f>IF(AND(Taureaux[[#All],[nombres d''incides M&gt;F]]=résultats!$E$1-1,Taureaux[[#All],[Race]]=résultats!$C$4),1,0)</f>
        <v>0</v>
      </c>
      <c r="F1834">
        <f>IF(Taureaux[[#All],[&gt; palier]]=0,0,SUM($C$2:C1834))</f>
        <v>0</v>
      </c>
      <c r="G1834">
        <f>IF(Taureaux[[#All],[=palier]]=0,0,SUM($D$2:D1834)+MAX(Taureaux[[#All],[séquence &gt; palier]]))</f>
        <v>0</v>
      </c>
      <c r="H1834">
        <f>IF(Taureaux[[#All],[=palier-1]]=0,0,SUM($E$2:E1834)+MAX(Taureaux[[#All],[séquence = palier]]))</f>
        <v>0</v>
      </c>
      <c r="I1834" t="str">
        <f>IF(Taureaux[[#All],[&gt; palier]]&gt;0,Q1834,"")</f>
        <v/>
      </c>
      <c r="J1834" t="str">
        <f>IF(Taureaux[[#All],[=palier]]&gt;0,Q1834,"")</f>
        <v/>
      </c>
      <c r="K1834" t="str">
        <f>IF(Taureaux[[#All],[=palier-1]]&gt;0,Q1834,"")</f>
        <v/>
      </c>
      <c r="L1834">
        <f>IF(ROW()-1&lt;=60000,ROW()-1)</f>
        <v>1833</v>
      </c>
      <c r="M1834" s="12" t="str">
        <f>IF(Taureaux[[#This Row],[Nom selon le rang]]="","",VLOOKUP(O1834,Q:AF,10,FALSE))</f>
        <v/>
      </c>
      <c r="N1834" t="str">
        <f>IF(Taureaux[[#This Row],[somme des males selon la liste]]="","",RANK(Taureaux[[#This Row],[somme des males selon la liste]],Taureaux[[#All],[somme des males selon la liste]],0))</f>
        <v/>
      </c>
      <c r="O18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4">
        <v>81140766</v>
      </c>
      <c r="Q1834" t="s">
        <v>3004</v>
      </c>
      <c r="R1834" t="s">
        <v>36</v>
      </c>
      <c r="S1834" t="s">
        <v>69</v>
      </c>
      <c r="T1834">
        <v>1183.56</v>
      </c>
      <c r="U1834">
        <v>81.17</v>
      </c>
      <c r="V1834">
        <v>73.09</v>
      </c>
      <c r="W1834">
        <v>89.34</v>
      </c>
      <c r="X1834">
        <v>70.489999999999995</v>
      </c>
      <c r="Y1834">
        <v>66.41</v>
      </c>
      <c r="Z1834" s="12">
        <f>SUM(Taureaux[[#This Row],[indice 1]:[Indice 5]])</f>
        <v>380.5</v>
      </c>
      <c r="AA1834" t="s">
        <v>63</v>
      </c>
      <c r="AB1834" t="s">
        <v>64</v>
      </c>
      <c r="AC1834" t="s">
        <v>65</v>
      </c>
      <c r="AD1834">
        <v>10</v>
      </c>
      <c r="AE1834">
        <v>270.66000000000003</v>
      </c>
    </row>
    <row r="1835" spans="2:31" x14ac:dyDescent="0.25">
      <c r="B1835" s="2">
        <f>IF(Taureaux[[#This Row],[Race]]&lt;&gt;résultats!$C$4,0,SUM(IF(U1835&gt;résultats!E$4,1,0),IF(V1835&gt;résultats!F$4,1,0),IF(W1835&gt;résultats!G$4,1,0),IF(X1835&gt;résultats!H$4,1,0),IF(Y1835&gt;résultats!I$4,1,0),IF(Z1835&gt;résultats!J$4,1,0)))</f>
        <v>0</v>
      </c>
      <c r="C1835">
        <f>IF(AND(Taureaux[[#All],[nombres d''incides M&gt;F]]&gt;résultats!$E$1,Taureaux[[#All],[Race]]=résultats!$C$4),1,0)</f>
        <v>0</v>
      </c>
      <c r="D1835">
        <f>IF(AND(Taureaux[[#All],[nombres d''incides M&gt;F]]=résultats!$E$1,Taureaux[[#All],[Race]]=résultats!$C$4),1,0)</f>
        <v>0</v>
      </c>
      <c r="E1835">
        <f>IF(AND(Taureaux[[#All],[nombres d''incides M&gt;F]]=résultats!$E$1-1,Taureaux[[#All],[Race]]=résultats!$C$4),1,0)</f>
        <v>0</v>
      </c>
      <c r="F1835">
        <f>IF(Taureaux[[#All],[&gt; palier]]=0,0,SUM($C$2:C1835))</f>
        <v>0</v>
      </c>
      <c r="G1835">
        <f>IF(Taureaux[[#All],[=palier]]=0,0,SUM($D$2:D1835)+MAX(Taureaux[[#All],[séquence &gt; palier]]))</f>
        <v>0</v>
      </c>
      <c r="H1835">
        <f>IF(Taureaux[[#All],[=palier-1]]=0,0,SUM($E$2:E1835)+MAX(Taureaux[[#All],[séquence = palier]]))</f>
        <v>0</v>
      </c>
      <c r="I1835" t="str">
        <f>IF(Taureaux[[#All],[&gt; palier]]&gt;0,Q1835,"")</f>
        <v/>
      </c>
      <c r="J1835" t="str">
        <f>IF(Taureaux[[#All],[=palier]]&gt;0,Q1835,"")</f>
        <v/>
      </c>
      <c r="K1835" t="str">
        <f>IF(Taureaux[[#All],[=palier-1]]&gt;0,Q1835,"")</f>
        <v/>
      </c>
      <c r="L1835">
        <f>IF(ROW()-1&lt;=60000,ROW()-1)</f>
        <v>1834</v>
      </c>
      <c r="M1835" s="12" t="str">
        <f>IF(Taureaux[[#This Row],[Nom selon le rang]]="","",VLOOKUP(O1835,Q:AF,10,FALSE))</f>
        <v/>
      </c>
      <c r="N1835" t="str">
        <f>IF(Taureaux[[#This Row],[somme des males selon la liste]]="","",RANK(Taureaux[[#This Row],[somme des males selon la liste]],Taureaux[[#All],[somme des males selon la liste]],0))</f>
        <v/>
      </c>
      <c r="O18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5">
        <v>80456223</v>
      </c>
      <c r="Q1835" t="s">
        <v>3005</v>
      </c>
      <c r="R1835" t="s">
        <v>36</v>
      </c>
      <c r="S1835" t="s">
        <v>95</v>
      </c>
      <c r="T1835">
        <v>1136.68</v>
      </c>
      <c r="U1835">
        <v>78.31</v>
      </c>
      <c r="V1835">
        <v>74.72</v>
      </c>
      <c r="W1835">
        <v>84.6</v>
      </c>
      <c r="X1835">
        <v>71.510000000000005</v>
      </c>
      <c r="Y1835">
        <v>67.650000000000006</v>
      </c>
      <c r="Z1835" s="12">
        <f>SUM(Taureaux[[#This Row],[indice 1]:[Indice 5]])</f>
        <v>376.78999999999996</v>
      </c>
      <c r="AA1835" t="s">
        <v>38</v>
      </c>
      <c r="AB1835" t="s">
        <v>38</v>
      </c>
      <c r="AC1835" t="s">
        <v>39</v>
      </c>
      <c r="AD1835">
        <v>6728</v>
      </c>
      <c r="AE1835">
        <v>90</v>
      </c>
    </row>
    <row r="1836" spans="2:31" x14ac:dyDescent="0.25">
      <c r="B1836" s="2">
        <f>IF(Taureaux[[#This Row],[Race]]&lt;&gt;résultats!$C$4,0,SUM(IF(U1836&gt;résultats!E$4,1,0),IF(V1836&gt;résultats!F$4,1,0),IF(W1836&gt;résultats!G$4,1,0),IF(X1836&gt;résultats!H$4,1,0),IF(Y1836&gt;résultats!I$4,1,0),IF(Z1836&gt;résultats!J$4,1,0)))</f>
        <v>0</v>
      </c>
      <c r="C1836">
        <f>IF(AND(Taureaux[[#All],[nombres d''incides M&gt;F]]&gt;résultats!$E$1,Taureaux[[#All],[Race]]=résultats!$C$4),1,0)</f>
        <v>0</v>
      </c>
      <c r="D1836">
        <f>IF(AND(Taureaux[[#All],[nombres d''incides M&gt;F]]=résultats!$E$1,Taureaux[[#All],[Race]]=résultats!$C$4),1,0)</f>
        <v>0</v>
      </c>
      <c r="E1836">
        <f>IF(AND(Taureaux[[#All],[nombres d''incides M&gt;F]]=résultats!$E$1-1,Taureaux[[#All],[Race]]=résultats!$C$4),1,0)</f>
        <v>0</v>
      </c>
      <c r="F1836">
        <f>IF(Taureaux[[#All],[&gt; palier]]=0,0,SUM($C$2:C1836))</f>
        <v>0</v>
      </c>
      <c r="G1836">
        <f>IF(Taureaux[[#All],[=palier]]=0,0,SUM($D$2:D1836)+MAX(Taureaux[[#All],[séquence &gt; palier]]))</f>
        <v>0</v>
      </c>
      <c r="H1836">
        <f>IF(Taureaux[[#All],[=palier-1]]=0,0,SUM($E$2:E1836)+MAX(Taureaux[[#All],[séquence = palier]]))</f>
        <v>0</v>
      </c>
      <c r="I1836" t="str">
        <f>IF(Taureaux[[#All],[&gt; palier]]&gt;0,Q1836,"")</f>
        <v/>
      </c>
      <c r="J1836" t="str">
        <f>IF(Taureaux[[#All],[=palier]]&gt;0,Q1836,"")</f>
        <v/>
      </c>
      <c r="K1836" t="str">
        <f>IF(Taureaux[[#All],[=palier-1]]&gt;0,Q1836,"")</f>
        <v/>
      </c>
      <c r="L1836">
        <f>IF(ROW()-1&lt;=60000,ROW()-1)</f>
        <v>1835</v>
      </c>
      <c r="M1836" s="12" t="str">
        <f>IF(Taureaux[[#This Row],[Nom selon le rang]]="","",VLOOKUP(O1836,Q:AF,10,FALSE))</f>
        <v/>
      </c>
      <c r="N1836" t="str">
        <f>IF(Taureaux[[#This Row],[somme des males selon la liste]]="","",RANK(Taureaux[[#This Row],[somme des males selon la liste]],Taureaux[[#All],[somme des males selon la liste]],0))</f>
        <v/>
      </c>
      <c r="O18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6">
        <v>6014169</v>
      </c>
      <c r="Q1836" t="s">
        <v>2689</v>
      </c>
      <c r="R1836" t="s">
        <v>36</v>
      </c>
      <c r="S1836" t="s">
        <v>19</v>
      </c>
      <c r="T1836">
        <v>1128.71</v>
      </c>
      <c r="U1836">
        <v>62.25</v>
      </c>
      <c r="V1836">
        <v>50.78</v>
      </c>
      <c r="W1836">
        <v>44.81</v>
      </c>
      <c r="X1836">
        <v>61.39</v>
      </c>
      <c r="Y1836">
        <v>58.01</v>
      </c>
      <c r="Z1836" s="12">
        <f>SUM(Taureaux[[#This Row],[indice 1]:[Indice 5]])</f>
        <v>277.24</v>
      </c>
      <c r="AA1836" t="s">
        <v>38</v>
      </c>
      <c r="AB1836" t="s">
        <v>38</v>
      </c>
      <c r="AC1836" t="s">
        <v>39</v>
      </c>
      <c r="AD1836">
        <v>9153</v>
      </c>
      <c r="AE1836">
        <v>57.24</v>
      </c>
    </row>
    <row r="1837" spans="2:31" x14ac:dyDescent="0.25">
      <c r="B1837" s="2">
        <f>IF(Taureaux[[#This Row],[Race]]&lt;&gt;résultats!$C$4,0,SUM(IF(U1837&gt;résultats!E$4,1,0),IF(V1837&gt;résultats!F$4,1,0),IF(W1837&gt;résultats!G$4,1,0),IF(X1837&gt;résultats!H$4,1,0),IF(Y1837&gt;résultats!I$4,1,0),IF(Z1837&gt;résultats!J$4,1,0)))</f>
        <v>0</v>
      </c>
      <c r="C1837">
        <f>IF(AND(Taureaux[[#All],[nombres d''incides M&gt;F]]&gt;résultats!$E$1,Taureaux[[#All],[Race]]=résultats!$C$4),1,0)</f>
        <v>0</v>
      </c>
      <c r="D1837">
        <f>IF(AND(Taureaux[[#All],[nombres d''incides M&gt;F]]=résultats!$E$1,Taureaux[[#All],[Race]]=résultats!$C$4),1,0)</f>
        <v>0</v>
      </c>
      <c r="E1837">
        <f>IF(AND(Taureaux[[#All],[nombres d''incides M&gt;F]]=résultats!$E$1-1,Taureaux[[#All],[Race]]=résultats!$C$4),1,0)</f>
        <v>0</v>
      </c>
      <c r="F1837">
        <f>IF(Taureaux[[#All],[&gt; palier]]=0,0,SUM($C$2:C1837))</f>
        <v>0</v>
      </c>
      <c r="G1837">
        <f>IF(Taureaux[[#All],[=palier]]=0,0,SUM($D$2:D1837)+MAX(Taureaux[[#All],[séquence &gt; palier]]))</f>
        <v>0</v>
      </c>
      <c r="H1837">
        <f>IF(Taureaux[[#All],[=palier-1]]=0,0,SUM($E$2:E1837)+MAX(Taureaux[[#All],[séquence = palier]]))</f>
        <v>0</v>
      </c>
      <c r="I1837" t="str">
        <f>IF(Taureaux[[#All],[&gt; palier]]&gt;0,Q1837,"")</f>
        <v/>
      </c>
      <c r="J1837" t="str">
        <f>IF(Taureaux[[#All],[=palier]]&gt;0,Q1837,"")</f>
        <v/>
      </c>
      <c r="K1837" t="str">
        <f>IF(Taureaux[[#All],[=palier-1]]&gt;0,Q1837,"")</f>
        <v/>
      </c>
      <c r="L1837">
        <f>IF(ROW()-1&lt;=60000,ROW()-1)</f>
        <v>1836</v>
      </c>
      <c r="M1837" s="12" t="str">
        <f>IF(Taureaux[[#This Row],[Nom selon le rang]]="","",VLOOKUP(O1837,Q:AF,10,FALSE))</f>
        <v/>
      </c>
      <c r="N1837" t="str">
        <f>IF(Taureaux[[#This Row],[somme des males selon la liste]]="","",RANK(Taureaux[[#This Row],[somme des males selon la liste]],Taureaux[[#All],[somme des males selon la liste]],0))</f>
        <v/>
      </c>
      <c r="O18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7">
        <v>6807068</v>
      </c>
      <c r="Q1837" t="s">
        <v>2306</v>
      </c>
      <c r="R1837" t="s">
        <v>36</v>
      </c>
      <c r="S1837" t="s">
        <v>58</v>
      </c>
      <c r="T1837">
        <v>1100.8599999999999</v>
      </c>
      <c r="U1837">
        <v>50.84</v>
      </c>
      <c r="V1837">
        <v>65.28</v>
      </c>
      <c r="W1837">
        <v>69.22</v>
      </c>
      <c r="X1837">
        <v>64.25</v>
      </c>
      <c r="Y1837">
        <v>49.12</v>
      </c>
      <c r="Z1837" s="12">
        <f>SUM(Taureaux[[#This Row],[indice 1]:[Indice 5]])</f>
        <v>298.70999999999998</v>
      </c>
      <c r="AA1837" t="s">
        <v>38</v>
      </c>
      <c r="AB1837" t="s">
        <v>38</v>
      </c>
      <c r="AC1837" t="s">
        <v>39</v>
      </c>
      <c r="AD1837">
        <v>5831</v>
      </c>
      <c r="AE1837">
        <v>78.709999999999994</v>
      </c>
    </row>
    <row r="1838" spans="2:31" x14ac:dyDescent="0.25">
      <c r="B1838" s="2">
        <f>IF(Taureaux[[#This Row],[Race]]&lt;&gt;résultats!$C$4,0,SUM(IF(U1838&gt;résultats!E$4,1,0),IF(V1838&gt;résultats!F$4,1,0),IF(W1838&gt;résultats!G$4,1,0),IF(X1838&gt;résultats!H$4,1,0),IF(Y1838&gt;résultats!I$4,1,0),IF(Z1838&gt;résultats!J$4,1,0)))</f>
        <v>0</v>
      </c>
      <c r="C1838">
        <f>IF(AND(Taureaux[[#All],[nombres d''incides M&gt;F]]&gt;résultats!$E$1,Taureaux[[#All],[Race]]=résultats!$C$4),1,0)</f>
        <v>0</v>
      </c>
      <c r="D1838">
        <f>IF(AND(Taureaux[[#All],[nombres d''incides M&gt;F]]=résultats!$E$1,Taureaux[[#All],[Race]]=résultats!$C$4),1,0)</f>
        <v>0</v>
      </c>
      <c r="E1838">
        <f>IF(AND(Taureaux[[#All],[nombres d''incides M&gt;F]]=résultats!$E$1-1,Taureaux[[#All],[Race]]=résultats!$C$4),1,0)</f>
        <v>0</v>
      </c>
      <c r="F1838">
        <f>IF(Taureaux[[#All],[&gt; palier]]=0,0,SUM($C$2:C1838))</f>
        <v>0</v>
      </c>
      <c r="G1838">
        <f>IF(Taureaux[[#All],[=palier]]=0,0,SUM($D$2:D1838)+MAX(Taureaux[[#All],[séquence &gt; palier]]))</f>
        <v>0</v>
      </c>
      <c r="H1838">
        <f>IF(Taureaux[[#All],[=palier-1]]=0,0,SUM($E$2:E1838)+MAX(Taureaux[[#All],[séquence = palier]]))</f>
        <v>0</v>
      </c>
      <c r="I1838" t="str">
        <f>IF(Taureaux[[#All],[&gt; palier]]&gt;0,Q1838,"")</f>
        <v/>
      </c>
      <c r="J1838" t="str">
        <f>IF(Taureaux[[#All],[=palier]]&gt;0,Q1838,"")</f>
        <v/>
      </c>
      <c r="K1838" t="str">
        <f>IF(Taureaux[[#All],[=palier-1]]&gt;0,Q1838,"")</f>
        <v/>
      </c>
      <c r="L1838">
        <f>IF(ROW()-1&lt;=60000,ROW()-1)</f>
        <v>1837</v>
      </c>
      <c r="M1838" s="12" t="str">
        <f>IF(Taureaux[[#This Row],[Nom selon le rang]]="","",VLOOKUP(O1838,Q:AF,10,FALSE))</f>
        <v/>
      </c>
      <c r="N1838" t="str">
        <f>IF(Taureaux[[#This Row],[somme des males selon la liste]]="","",RANK(Taureaux[[#This Row],[somme des males selon la liste]],Taureaux[[#All],[somme des males selon la liste]],0))</f>
        <v/>
      </c>
      <c r="O18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8">
        <v>6708900</v>
      </c>
      <c r="Q1838" t="s">
        <v>2560</v>
      </c>
      <c r="R1838" t="s">
        <v>36</v>
      </c>
      <c r="S1838" t="s">
        <v>176</v>
      </c>
      <c r="T1838">
        <v>1150.8</v>
      </c>
      <c r="U1838">
        <v>73.62</v>
      </c>
      <c r="V1838">
        <v>57.19</v>
      </c>
      <c r="W1838">
        <v>46.8</v>
      </c>
      <c r="X1838">
        <v>62.46</v>
      </c>
      <c r="Y1838">
        <v>58.72</v>
      </c>
      <c r="Z1838" s="12">
        <f>SUM(Taureaux[[#This Row],[indice 1]:[Indice 5]])</f>
        <v>298.79000000000002</v>
      </c>
      <c r="AA1838" t="s">
        <v>38</v>
      </c>
      <c r="AB1838" t="s">
        <v>38</v>
      </c>
      <c r="AC1838" t="s">
        <v>39</v>
      </c>
      <c r="AD1838">
        <v>5610</v>
      </c>
      <c r="AE1838">
        <v>78.790000000000006</v>
      </c>
    </row>
    <row r="1839" spans="2:31" x14ac:dyDescent="0.25">
      <c r="B1839" s="2">
        <f>IF(Taureaux[[#This Row],[Race]]&lt;&gt;résultats!$C$4,0,SUM(IF(U1839&gt;résultats!E$4,1,0),IF(V1839&gt;résultats!F$4,1,0),IF(W1839&gt;résultats!G$4,1,0),IF(X1839&gt;résultats!H$4,1,0),IF(Y1839&gt;résultats!I$4,1,0),IF(Z1839&gt;résultats!J$4,1,0)))</f>
        <v>0</v>
      </c>
      <c r="C1839">
        <f>IF(AND(Taureaux[[#All],[nombres d''incides M&gt;F]]&gt;résultats!$E$1,Taureaux[[#All],[Race]]=résultats!$C$4),1,0)</f>
        <v>0</v>
      </c>
      <c r="D1839">
        <f>IF(AND(Taureaux[[#All],[nombres d''incides M&gt;F]]=résultats!$E$1,Taureaux[[#All],[Race]]=résultats!$C$4),1,0)</f>
        <v>0</v>
      </c>
      <c r="E1839">
        <f>IF(AND(Taureaux[[#All],[nombres d''incides M&gt;F]]=résultats!$E$1-1,Taureaux[[#All],[Race]]=résultats!$C$4),1,0)</f>
        <v>0</v>
      </c>
      <c r="F1839">
        <f>IF(Taureaux[[#All],[&gt; palier]]=0,0,SUM($C$2:C1839))</f>
        <v>0</v>
      </c>
      <c r="G1839">
        <f>IF(Taureaux[[#All],[=palier]]=0,0,SUM($D$2:D1839)+MAX(Taureaux[[#All],[séquence &gt; palier]]))</f>
        <v>0</v>
      </c>
      <c r="H1839">
        <f>IF(Taureaux[[#All],[=palier-1]]=0,0,SUM($E$2:E1839)+MAX(Taureaux[[#All],[séquence = palier]]))</f>
        <v>0</v>
      </c>
      <c r="I1839" t="str">
        <f>IF(Taureaux[[#All],[&gt; palier]]&gt;0,Q1839,"")</f>
        <v/>
      </c>
      <c r="J1839" t="str">
        <f>IF(Taureaux[[#All],[=palier]]&gt;0,Q1839,"")</f>
        <v/>
      </c>
      <c r="K1839" t="str">
        <f>IF(Taureaux[[#All],[=palier-1]]&gt;0,Q1839,"")</f>
        <v/>
      </c>
      <c r="L1839">
        <f>IF(ROW()-1&lt;=60000,ROW()-1)</f>
        <v>1838</v>
      </c>
      <c r="M1839" s="12" t="str">
        <f>IF(Taureaux[[#This Row],[Nom selon le rang]]="","",VLOOKUP(O1839,Q:AF,10,FALSE))</f>
        <v/>
      </c>
      <c r="N1839" t="str">
        <f>IF(Taureaux[[#This Row],[somme des males selon la liste]]="","",RANK(Taureaux[[#This Row],[somme des males selon la liste]],Taureaux[[#All],[somme des males selon la liste]],0))</f>
        <v/>
      </c>
      <c r="O18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39">
        <v>7526625</v>
      </c>
      <c r="Q1839" t="s">
        <v>2001</v>
      </c>
      <c r="R1839" t="s">
        <v>120</v>
      </c>
      <c r="S1839" t="s">
        <v>73</v>
      </c>
      <c r="T1839">
        <v>1110.83</v>
      </c>
      <c r="U1839">
        <v>69.3</v>
      </c>
      <c r="V1839">
        <v>59.7</v>
      </c>
      <c r="W1839">
        <v>62.7</v>
      </c>
      <c r="X1839">
        <v>59.1</v>
      </c>
      <c r="Y1839">
        <v>67.2</v>
      </c>
      <c r="Z1839" s="12">
        <f>SUM(Taureaux[[#This Row],[indice 1]:[Indice 5]])</f>
        <v>318</v>
      </c>
      <c r="AA1839" t="s">
        <v>669</v>
      </c>
      <c r="AB1839" t="s">
        <v>669</v>
      </c>
      <c r="AC1839" t="s">
        <v>116</v>
      </c>
      <c r="AD1839">
        <v>4843</v>
      </c>
      <c r="AE1839">
        <v>30</v>
      </c>
    </row>
    <row r="1840" spans="2:31" x14ac:dyDescent="0.25">
      <c r="B1840" s="2">
        <f>IF(Taureaux[[#This Row],[Race]]&lt;&gt;résultats!$C$4,0,SUM(IF(U1840&gt;résultats!E$4,1,0),IF(V1840&gt;résultats!F$4,1,0),IF(W1840&gt;résultats!G$4,1,0),IF(X1840&gt;résultats!H$4,1,0),IF(Y1840&gt;résultats!I$4,1,0),IF(Z1840&gt;résultats!J$4,1,0)))</f>
        <v>0</v>
      </c>
      <c r="C1840">
        <f>IF(AND(Taureaux[[#All],[nombres d''incides M&gt;F]]&gt;résultats!$E$1,Taureaux[[#All],[Race]]=résultats!$C$4),1,0)</f>
        <v>0</v>
      </c>
      <c r="D1840">
        <f>IF(AND(Taureaux[[#All],[nombres d''incides M&gt;F]]=résultats!$E$1,Taureaux[[#All],[Race]]=résultats!$C$4),1,0)</f>
        <v>0</v>
      </c>
      <c r="E1840">
        <f>IF(AND(Taureaux[[#All],[nombres d''incides M&gt;F]]=résultats!$E$1-1,Taureaux[[#All],[Race]]=résultats!$C$4),1,0)</f>
        <v>0</v>
      </c>
      <c r="F1840">
        <f>IF(Taureaux[[#All],[&gt; palier]]=0,0,SUM($C$2:C1840))</f>
        <v>0</v>
      </c>
      <c r="G1840">
        <f>IF(Taureaux[[#All],[=palier]]=0,0,SUM($D$2:D1840)+MAX(Taureaux[[#All],[séquence &gt; palier]]))</f>
        <v>0</v>
      </c>
      <c r="H1840">
        <f>IF(Taureaux[[#All],[=palier-1]]=0,0,SUM($E$2:E1840)+MAX(Taureaux[[#All],[séquence = palier]]))</f>
        <v>0</v>
      </c>
      <c r="I1840" t="str">
        <f>IF(Taureaux[[#All],[&gt; palier]]&gt;0,Q1840,"")</f>
        <v/>
      </c>
      <c r="J1840" t="str">
        <f>IF(Taureaux[[#All],[=palier]]&gt;0,Q1840,"")</f>
        <v/>
      </c>
      <c r="K1840" t="str">
        <f>IF(Taureaux[[#All],[=palier-1]]&gt;0,Q1840,"")</f>
        <v/>
      </c>
      <c r="L1840">
        <f>IF(ROW()-1&lt;=60000,ROW()-1)</f>
        <v>1839</v>
      </c>
      <c r="M1840" s="12" t="str">
        <f>IF(Taureaux[[#This Row],[Nom selon le rang]]="","",VLOOKUP(O1840,Q:AF,10,FALSE))</f>
        <v/>
      </c>
      <c r="N1840" t="str">
        <f>IF(Taureaux[[#This Row],[somme des males selon la liste]]="","",RANK(Taureaux[[#This Row],[somme des males selon la liste]],Taureaux[[#All],[somme des males selon la liste]],0))</f>
        <v/>
      </c>
      <c r="O18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0">
        <v>82379511</v>
      </c>
      <c r="Q1840" t="s">
        <v>679</v>
      </c>
      <c r="R1840" t="s">
        <v>456</v>
      </c>
      <c r="S1840" t="s">
        <v>37</v>
      </c>
      <c r="T1840">
        <v>1060.76</v>
      </c>
      <c r="U1840">
        <v>72.05</v>
      </c>
      <c r="V1840">
        <v>52.83</v>
      </c>
      <c r="W1840">
        <v>80.59</v>
      </c>
      <c r="X1840">
        <v>61.29</v>
      </c>
      <c r="Y1840">
        <v>70.7</v>
      </c>
      <c r="Z1840" s="12">
        <f>SUM(Taureaux[[#This Row],[indice 1]:[Indice 5]])</f>
        <v>337.46</v>
      </c>
      <c r="AA1840" t="s">
        <v>294</v>
      </c>
      <c r="AB1840" t="s">
        <v>294</v>
      </c>
      <c r="AC1840" t="s">
        <v>141</v>
      </c>
      <c r="AD1840">
        <v>1021</v>
      </c>
      <c r="AE1840">
        <v>30</v>
      </c>
    </row>
    <row r="1841" spans="2:31" x14ac:dyDescent="0.25">
      <c r="B1841" s="2">
        <f>IF(Taureaux[[#This Row],[Race]]&lt;&gt;résultats!$C$4,0,SUM(IF(U1841&gt;résultats!E$4,1,0),IF(V1841&gt;résultats!F$4,1,0),IF(W1841&gt;résultats!G$4,1,0),IF(X1841&gt;résultats!H$4,1,0),IF(Y1841&gt;résultats!I$4,1,0),IF(Z1841&gt;résultats!J$4,1,0)))</f>
        <v>0</v>
      </c>
      <c r="C1841">
        <f>IF(AND(Taureaux[[#All],[nombres d''incides M&gt;F]]&gt;résultats!$E$1,Taureaux[[#All],[Race]]=résultats!$C$4),1,0)</f>
        <v>0</v>
      </c>
      <c r="D1841">
        <f>IF(AND(Taureaux[[#All],[nombres d''incides M&gt;F]]=résultats!$E$1,Taureaux[[#All],[Race]]=résultats!$C$4),1,0)</f>
        <v>0</v>
      </c>
      <c r="E1841">
        <f>IF(AND(Taureaux[[#All],[nombres d''incides M&gt;F]]=résultats!$E$1-1,Taureaux[[#All],[Race]]=résultats!$C$4),1,0)</f>
        <v>0</v>
      </c>
      <c r="F1841">
        <f>IF(Taureaux[[#All],[&gt; palier]]=0,0,SUM($C$2:C1841))</f>
        <v>0</v>
      </c>
      <c r="G1841">
        <f>IF(Taureaux[[#All],[=palier]]=0,0,SUM($D$2:D1841)+MAX(Taureaux[[#All],[séquence &gt; palier]]))</f>
        <v>0</v>
      </c>
      <c r="H1841">
        <f>IF(Taureaux[[#All],[=palier-1]]=0,0,SUM($E$2:E1841)+MAX(Taureaux[[#All],[séquence = palier]]))</f>
        <v>0</v>
      </c>
      <c r="I1841" t="str">
        <f>IF(Taureaux[[#All],[&gt; palier]]&gt;0,Q1841,"")</f>
        <v/>
      </c>
      <c r="J1841" t="str">
        <f>IF(Taureaux[[#All],[=palier]]&gt;0,Q1841,"")</f>
        <v/>
      </c>
      <c r="K1841" t="str">
        <f>IF(Taureaux[[#All],[=palier-1]]&gt;0,Q1841,"")</f>
        <v/>
      </c>
      <c r="L1841">
        <f>IF(ROW()-1&lt;=60000,ROW()-1)</f>
        <v>1840</v>
      </c>
      <c r="M1841" s="12" t="str">
        <f>IF(Taureaux[[#This Row],[Nom selon le rang]]="","",VLOOKUP(O1841,Q:AF,10,FALSE))</f>
        <v/>
      </c>
      <c r="N1841" t="str">
        <f>IF(Taureaux[[#This Row],[somme des males selon la liste]]="","",RANK(Taureaux[[#This Row],[somme des males selon la liste]],Taureaux[[#All],[somme des males selon la liste]],0))</f>
        <v/>
      </c>
      <c r="O18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1">
        <v>6111455</v>
      </c>
      <c r="Q1841" t="s">
        <v>2668</v>
      </c>
      <c r="R1841" t="s">
        <v>36</v>
      </c>
      <c r="S1841" t="s">
        <v>21</v>
      </c>
      <c r="T1841">
        <v>1086.17</v>
      </c>
      <c r="U1841">
        <v>49.83</v>
      </c>
      <c r="V1841">
        <v>67.77</v>
      </c>
      <c r="W1841">
        <v>58.05</v>
      </c>
      <c r="X1841">
        <v>33.1</v>
      </c>
      <c r="Y1841">
        <v>62.34</v>
      </c>
      <c r="Z1841" s="12">
        <f>SUM(Taureaux[[#This Row],[indice 1]:[Indice 5]])</f>
        <v>271.08999999999997</v>
      </c>
      <c r="AA1841" t="s">
        <v>38</v>
      </c>
      <c r="AB1841" t="s">
        <v>38</v>
      </c>
      <c r="AC1841" t="s">
        <v>39</v>
      </c>
      <c r="AD1841">
        <v>6566</v>
      </c>
      <c r="AE1841">
        <v>51.09</v>
      </c>
    </row>
    <row r="1842" spans="2:31" x14ac:dyDescent="0.25">
      <c r="B1842" s="2">
        <f>IF(Taureaux[[#This Row],[Race]]&lt;&gt;résultats!$C$4,0,SUM(IF(U1842&gt;résultats!E$4,1,0),IF(V1842&gt;résultats!F$4,1,0),IF(W1842&gt;résultats!G$4,1,0),IF(X1842&gt;résultats!H$4,1,0),IF(Y1842&gt;résultats!I$4,1,0),IF(Z1842&gt;résultats!J$4,1,0)))</f>
        <v>0</v>
      </c>
      <c r="C1842">
        <f>IF(AND(Taureaux[[#All],[nombres d''incides M&gt;F]]&gt;résultats!$E$1,Taureaux[[#All],[Race]]=résultats!$C$4),1,0)</f>
        <v>0</v>
      </c>
      <c r="D1842">
        <f>IF(AND(Taureaux[[#All],[nombres d''incides M&gt;F]]=résultats!$E$1,Taureaux[[#All],[Race]]=résultats!$C$4),1,0)</f>
        <v>0</v>
      </c>
      <c r="E1842">
        <f>IF(AND(Taureaux[[#All],[nombres d''incides M&gt;F]]=résultats!$E$1-1,Taureaux[[#All],[Race]]=résultats!$C$4),1,0)</f>
        <v>0</v>
      </c>
      <c r="F1842">
        <f>IF(Taureaux[[#All],[&gt; palier]]=0,0,SUM($C$2:C1842))</f>
        <v>0</v>
      </c>
      <c r="G1842">
        <f>IF(Taureaux[[#All],[=palier]]=0,0,SUM($D$2:D1842)+MAX(Taureaux[[#All],[séquence &gt; palier]]))</f>
        <v>0</v>
      </c>
      <c r="H1842">
        <f>IF(Taureaux[[#All],[=palier-1]]=0,0,SUM($E$2:E1842)+MAX(Taureaux[[#All],[séquence = palier]]))</f>
        <v>0</v>
      </c>
      <c r="I1842" t="str">
        <f>IF(Taureaux[[#All],[&gt; palier]]&gt;0,Q1842,"")</f>
        <v/>
      </c>
      <c r="J1842" t="str">
        <f>IF(Taureaux[[#All],[=palier]]&gt;0,Q1842,"")</f>
        <v/>
      </c>
      <c r="K1842" t="str">
        <f>IF(Taureaux[[#All],[=palier-1]]&gt;0,Q1842,"")</f>
        <v/>
      </c>
      <c r="L1842">
        <f>IF(ROW()-1&lt;=60000,ROW()-1)</f>
        <v>1841</v>
      </c>
      <c r="M1842" s="12" t="str">
        <f>IF(Taureaux[[#This Row],[Nom selon le rang]]="","",VLOOKUP(O1842,Q:AF,10,FALSE))</f>
        <v/>
      </c>
      <c r="N1842" t="str">
        <f>IF(Taureaux[[#This Row],[somme des males selon la liste]]="","",RANK(Taureaux[[#This Row],[somme des males selon la liste]],Taureaux[[#All],[somme des males selon la liste]],0))</f>
        <v/>
      </c>
      <c r="O18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2">
        <v>5628970</v>
      </c>
      <c r="Q1842" t="s">
        <v>2439</v>
      </c>
      <c r="R1842" t="s">
        <v>36</v>
      </c>
      <c r="S1842" t="s">
        <v>95</v>
      </c>
      <c r="T1842">
        <v>1119.97</v>
      </c>
      <c r="U1842">
        <v>63.3</v>
      </c>
      <c r="V1842">
        <v>62.9</v>
      </c>
      <c r="W1842">
        <v>59.39</v>
      </c>
      <c r="X1842">
        <v>56.96</v>
      </c>
      <c r="Y1842">
        <v>55.93</v>
      </c>
      <c r="Z1842" s="12">
        <f>SUM(Taureaux[[#This Row],[indice 1]:[Indice 5]])</f>
        <v>298.47999999999996</v>
      </c>
      <c r="AA1842" t="s">
        <v>38</v>
      </c>
      <c r="AB1842" t="s">
        <v>38</v>
      </c>
      <c r="AC1842" t="s">
        <v>39</v>
      </c>
      <c r="AD1842">
        <v>6549</v>
      </c>
      <c r="AE1842">
        <v>78.48</v>
      </c>
    </row>
    <row r="1843" spans="2:31" x14ac:dyDescent="0.25">
      <c r="B1843" s="2">
        <f>IF(Taureaux[[#This Row],[Race]]&lt;&gt;résultats!$C$4,0,SUM(IF(U1843&gt;résultats!E$4,1,0),IF(V1843&gt;résultats!F$4,1,0),IF(W1843&gt;résultats!G$4,1,0),IF(X1843&gt;résultats!H$4,1,0),IF(Y1843&gt;résultats!I$4,1,0),IF(Z1843&gt;résultats!J$4,1,0)))</f>
        <v>0</v>
      </c>
      <c r="C1843">
        <f>IF(AND(Taureaux[[#All],[nombres d''incides M&gt;F]]&gt;résultats!$E$1,Taureaux[[#All],[Race]]=résultats!$C$4),1,0)</f>
        <v>0</v>
      </c>
      <c r="D1843">
        <f>IF(AND(Taureaux[[#All],[nombres d''incides M&gt;F]]=résultats!$E$1,Taureaux[[#All],[Race]]=résultats!$C$4),1,0)</f>
        <v>0</v>
      </c>
      <c r="E1843">
        <f>IF(AND(Taureaux[[#All],[nombres d''incides M&gt;F]]=résultats!$E$1-1,Taureaux[[#All],[Race]]=résultats!$C$4),1,0)</f>
        <v>0</v>
      </c>
      <c r="F1843">
        <f>IF(Taureaux[[#All],[&gt; palier]]=0,0,SUM($C$2:C1843))</f>
        <v>0</v>
      </c>
      <c r="G1843">
        <f>IF(Taureaux[[#All],[=palier]]=0,0,SUM($D$2:D1843)+MAX(Taureaux[[#All],[séquence &gt; palier]]))</f>
        <v>0</v>
      </c>
      <c r="H1843">
        <f>IF(Taureaux[[#All],[=palier-1]]=0,0,SUM($E$2:E1843)+MAX(Taureaux[[#All],[séquence = palier]]))</f>
        <v>0</v>
      </c>
      <c r="I1843" t="str">
        <f>IF(Taureaux[[#All],[&gt; palier]]&gt;0,Q1843,"")</f>
        <v/>
      </c>
      <c r="J1843" t="str">
        <f>IF(Taureaux[[#All],[=palier]]&gt;0,Q1843,"")</f>
        <v/>
      </c>
      <c r="K1843" t="str">
        <f>IF(Taureaux[[#All],[=palier-1]]&gt;0,Q1843,"")</f>
        <v/>
      </c>
      <c r="L1843">
        <f>IF(ROW()-1&lt;=60000,ROW()-1)</f>
        <v>1842</v>
      </c>
      <c r="M1843" s="12" t="str">
        <f>IF(Taureaux[[#This Row],[Nom selon le rang]]="","",VLOOKUP(O1843,Q:AF,10,FALSE))</f>
        <v/>
      </c>
      <c r="N1843" t="str">
        <f>IF(Taureaux[[#This Row],[somme des males selon la liste]]="","",RANK(Taureaux[[#This Row],[somme des males selon la liste]],Taureaux[[#All],[somme des males selon la liste]],0))</f>
        <v/>
      </c>
      <c r="O18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3">
        <v>82523792</v>
      </c>
      <c r="Q1843" t="s">
        <v>736</v>
      </c>
      <c r="R1843" t="s">
        <v>379</v>
      </c>
      <c r="S1843" t="s">
        <v>27</v>
      </c>
      <c r="T1843">
        <v>1033.48</v>
      </c>
      <c r="U1843">
        <v>75.959999999999994</v>
      </c>
      <c r="V1843">
        <v>55.99</v>
      </c>
      <c r="W1843">
        <v>73.319999999999993</v>
      </c>
      <c r="X1843">
        <v>64.790000000000006</v>
      </c>
      <c r="Y1843">
        <v>72.599999999999994</v>
      </c>
      <c r="Z1843" s="12">
        <f>SUM(Taureaux[[#This Row],[indice 1]:[Indice 5]])</f>
        <v>342.65999999999997</v>
      </c>
      <c r="AA1843" t="s">
        <v>129</v>
      </c>
      <c r="AB1843" t="s">
        <v>129</v>
      </c>
      <c r="AC1843" t="s">
        <v>130</v>
      </c>
      <c r="AD1843">
        <v>1967</v>
      </c>
      <c r="AE1843">
        <v>30</v>
      </c>
    </row>
    <row r="1844" spans="2:31" x14ac:dyDescent="0.25">
      <c r="B1844" s="2">
        <f>IF(Taureaux[[#This Row],[Race]]&lt;&gt;résultats!$C$4,0,SUM(IF(U1844&gt;résultats!E$4,1,0),IF(V1844&gt;résultats!F$4,1,0),IF(W1844&gt;résultats!G$4,1,0),IF(X1844&gt;résultats!H$4,1,0),IF(Y1844&gt;résultats!I$4,1,0),IF(Z1844&gt;résultats!J$4,1,0)))</f>
        <v>0</v>
      </c>
      <c r="C1844">
        <f>IF(AND(Taureaux[[#All],[nombres d''incides M&gt;F]]&gt;résultats!$E$1,Taureaux[[#All],[Race]]=résultats!$C$4),1,0)</f>
        <v>0</v>
      </c>
      <c r="D1844">
        <f>IF(AND(Taureaux[[#All],[nombres d''incides M&gt;F]]=résultats!$E$1,Taureaux[[#All],[Race]]=résultats!$C$4),1,0)</f>
        <v>0</v>
      </c>
      <c r="E1844">
        <f>IF(AND(Taureaux[[#All],[nombres d''incides M&gt;F]]=résultats!$E$1-1,Taureaux[[#All],[Race]]=résultats!$C$4),1,0)</f>
        <v>0</v>
      </c>
      <c r="F1844">
        <f>IF(Taureaux[[#All],[&gt; palier]]=0,0,SUM($C$2:C1844))</f>
        <v>0</v>
      </c>
      <c r="G1844">
        <f>IF(Taureaux[[#All],[=palier]]=0,0,SUM($D$2:D1844)+MAX(Taureaux[[#All],[séquence &gt; palier]]))</f>
        <v>0</v>
      </c>
      <c r="H1844">
        <f>IF(Taureaux[[#All],[=palier-1]]=0,0,SUM($E$2:E1844)+MAX(Taureaux[[#All],[séquence = palier]]))</f>
        <v>0</v>
      </c>
      <c r="I1844" t="str">
        <f>IF(Taureaux[[#All],[&gt; palier]]&gt;0,Q1844,"")</f>
        <v/>
      </c>
      <c r="J1844" t="str">
        <f>IF(Taureaux[[#All],[=palier]]&gt;0,Q1844,"")</f>
        <v/>
      </c>
      <c r="K1844" t="str">
        <f>IF(Taureaux[[#All],[=palier-1]]&gt;0,Q1844,"")</f>
        <v/>
      </c>
      <c r="L1844">
        <f>IF(ROW()-1&lt;=60000,ROW()-1)</f>
        <v>1843</v>
      </c>
      <c r="M1844" s="12" t="str">
        <f>IF(Taureaux[[#This Row],[Nom selon le rang]]="","",VLOOKUP(O1844,Q:AF,10,FALSE))</f>
        <v/>
      </c>
      <c r="N1844" t="str">
        <f>IF(Taureaux[[#This Row],[somme des males selon la liste]]="","",RANK(Taureaux[[#This Row],[somme des males selon la liste]],Taureaux[[#All],[somme des males selon la liste]],0))</f>
        <v/>
      </c>
      <c r="O18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4">
        <v>79866638</v>
      </c>
      <c r="Q1844" t="s">
        <v>930</v>
      </c>
      <c r="R1844" t="s">
        <v>379</v>
      </c>
      <c r="S1844" t="s">
        <v>72</v>
      </c>
      <c r="T1844">
        <v>1056.8</v>
      </c>
      <c r="U1844">
        <v>73.959999999999994</v>
      </c>
      <c r="V1844">
        <v>66.430000000000007</v>
      </c>
      <c r="W1844">
        <v>68.56</v>
      </c>
      <c r="X1844">
        <v>62.05</v>
      </c>
      <c r="Y1844">
        <v>70.290000000000006</v>
      </c>
      <c r="Z1844" s="12">
        <f>SUM(Taureaux[[#This Row],[indice 1]:[Indice 5]])</f>
        <v>341.29</v>
      </c>
      <c r="AA1844" t="s">
        <v>63</v>
      </c>
      <c r="AB1844" t="s">
        <v>222</v>
      </c>
      <c r="AC1844" t="s">
        <v>126</v>
      </c>
      <c r="AD1844">
        <v>19</v>
      </c>
      <c r="AE1844">
        <v>130.94999999999999</v>
      </c>
    </row>
    <row r="1845" spans="2:31" x14ac:dyDescent="0.25">
      <c r="B1845" s="2">
        <f>IF(Taureaux[[#This Row],[Race]]&lt;&gt;résultats!$C$4,0,SUM(IF(U1845&gt;résultats!E$4,1,0),IF(V1845&gt;résultats!F$4,1,0),IF(W1845&gt;résultats!G$4,1,0),IF(X1845&gt;résultats!H$4,1,0),IF(Y1845&gt;résultats!I$4,1,0),IF(Z1845&gt;résultats!J$4,1,0)))</f>
        <v>0</v>
      </c>
      <c r="C1845">
        <f>IF(AND(Taureaux[[#All],[nombres d''incides M&gt;F]]&gt;résultats!$E$1,Taureaux[[#All],[Race]]=résultats!$C$4),1,0)</f>
        <v>0</v>
      </c>
      <c r="D1845">
        <f>IF(AND(Taureaux[[#All],[nombres d''incides M&gt;F]]=résultats!$E$1,Taureaux[[#All],[Race]]=résultats!$C$4),1,0)</f>
        <v>0</v>
      </c>
      <c r="E1845">
        <f>IF(AND(Taureaux[[#All],[nombres d''incides M&gt;F]]=résultats!$E$1-1,Taureaux[[#All],[Race]]=résultats!$C$4),1,0)</f>
        <v>0</v>
      </c>
      <c r="F1845">
        <f>IF(Taureaux[[#All],[&gt; palier]]=0,0,SUM($C$2:C1845))</f>
        <v>0</v>
      </c>
      <c r="G1845">
        <f>IF(Taureaux[[#All],[=palier]]=0,0,SUM($D$2:D1845)+MAX(Taureaux[[#All],[séquence &gt; palier]]))</f>
        <v>0</v>
      </c>
      <c r="H1845">
        <f>IF(Taureaux[[#All],[=palier-1]]=0,0,SUM($E$2:E1845)+MAX(Taureaux[[#All],[séquence = palier]]))</f>
        <v>0</v>
      </c>
      <c r="I1845" t="str">
        <f>IF(Taureaux[[#All],[&gt; palier]]&gt;0,Q1845,"")</f>
        <v/>
      </c>
      <c r="J1845" t="str">
        <f>IF(Taureaux[[#All],[=palier]]&gt;0,Q1845,"")</f>
        <v/>
      </c>
      <c r="K1845" t="str">
        <f>IF(Taureaux[[#All],[=palier-1]]&gt;0,Q1845,"")</f>
        <v/>
      </c>
      <c r="L1845">
        <f>IF(ROW()-1&lt;=60000,ROW()-1)</f>
        <v>1844</v>
      </c>
      <c r="M1845" s="12" t="str">
        <f>IF(Taureaux[[#This Row],[Nom selon le rang]]="","",VLOOKUP(O1845,Q:AF,10,FALSE))</f>
        <v/>
      </c>
      <c r="N1845" t="str">
        <f>IF(Taureaux[[#This Row],[somme des males selon la liste]]="","",RANK(Taureaux[[#This Row],[somme des males selon la liste]],Taureaux[[#All],[somme des males selon la liste]],0))</f>
        <v/>
      </c>
      <c r="O18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5">
        <v>79866638</v>
      </c>
      <c r="Q1845" t="s">
        <v>930</v>
      </c>
      <c r="R1845" t="s">
        <v>379</v>
      </c>
      <c r="S1845" t="s">
        <v>72</v>
      </c>
      <c r="T1845">
        <v>1056.8</v>
      </c>
      <c r="U1845">
        <v>73.959999999999994</v>
      </c>
      <c r="V1845">
        <v>66.430000000000007</v>
      </c>
      <c r="W1845">
        <v>68.56</v>
      </c>
      <c r="X1845">
        <v>62.05</v>
      </c>
      <c r="Y1845">
        <v>70.290000000000006</v>
      </c>
      <c r="Z1845" s="12">
        <f>SUM(Taureaux[[#This Row],[indice 1]:[Indice 5]])</f>
        <v>341.29</v>
      </c>
      <c r="AA1845" t="s">
        <v>153</v>
      </c>
      <c r="AB1845" t="s">
        <v>153</v>
      </c>
      <c r="AC1845" t="s">
        <v>39</v>
      </c>
      <c r="AD1845">
        <v>19245</v>
      </c>
      <c r="AE1845">
        <v>90</v>
      </c>
    </row>
    <row r="1846" spans="2:31" x14ac:dyDescent="0.25">
      <c r="B1846" s="2">
        <f>IF(Taureaux[[#This Row],[Race]]&lt;&gt;résultats!$C$4,0,SUM(IF(U1846&gt;résultats!E$4,1,0),IF(V1846&gt;résultats!F$4,1,0),IF(W1846&gt;résultats!G$4,1,0),IF(X1846&gt;résultats!H$4,1,0),IF(Y1846&gt;résultats!I$4,1,0),IF(Z1846&gt;résultats!J$4,1,0)))</f>
        <v>0</v>
      </c>
      <c r="C1846">
        <f>IF(AND(Taureaux[[#All],[nombres d''incides M&gt;F]]&gt;résultats!$E$1,Taureaux[[#All],[Race]]=résultats!$C$4),1,0)</f>
        <v>0</v>
      </c>
      <c r="D1846">
        <f>IF(AND(Taureaux[[#All],[nombres d''incides M&gt;F]]=résultats!$E$1,Taureaux[[#All],[Race]]=résultats!$C$4),1,0)</f>
        <v>0</v>
      </c>
      <c r="E1846">
        <f>IF(AND(Taureaux[[#All],[nombres d''incides M&gt;F]]=résultats!$E$1-1,Taureaux[[#All],[Race]]=résultats!$C$4),1,0)</f>
        <v>0</v>
      </c>
      <c r="F1846">
        <f>IF(Taureaux[[#All],[&gt; palier]]=0,0,SUM($C$2:C1846))</f>
        <v>0</v>
      </c>
      <c r="G1846">
        <f>IF(Taureaux[[#All],[=palier]]=0,0,SUM($D$2:D1846)+MAX(Taureaux[[#All],[séquence &gt; palier]]))</f>
        <v>0</v>
      </c>
      <c r="H1846">
        <f>IF(Taureaux[[#All],[=palier-1]]=0,0,SUM($E$2:E1846)+MAX(Taureaux[[#All],[séquence = palier]]))</f>
        <v>0</v>
      </c>
      <c r="I1846" t="str">
        <f>IF(Taureaux[[#All],[&gt; palier]]&gt;0,Q1846,"")</f>
        <v/>
      </c>
      <c r="J1846" t="str">
        <f>IF(Taureaux[[#All],[=palier]]&gt;0,Q1846,"")</f>
        <v/>
      </c>
      <c r="K1846" t="str">
        <f>IF(Taureaux[[#All],[=palier-1]]&gt;0,Q1846,"")</f>
        <v/>
      </c>
      <c r="L1846">
        <f>IF(ROW()-1&lt;=60000,ROW()-1)</f>
        <v>1845</v>
      </c>
      <c r="M1846" s="12" t="str">
        <f>IF(Taureaux[[#This Row],[Nom selon le rang]]="","",VLOOKUP(O1846,Q:AF,10,FALSE))</f>
        <v/>
      </c>
      <c r="N1846" t="str">
        <f>IF(Taureaux[[#This Row],[somme des males selon la liste]]="","",RANK(Taureaux[[#This Row],[somme des males selon la liste]],Taureaux[[#All],[somme des males selon la liste]],0))</f>
        <v/>
      </c>
      <c r="O18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6">
        <v>54941861</v>
      </c>
      <c r="Q1846" t="s">
        <v>1411</v>
      </c>
      <c r="R1846" t="s">
        <v>237</v>
      </c>
      <c r="S1846" t="s">
        <v>100</v>
      </c>
      <c r="T1846">
        <v>1202.8499999999999</v>
      </c>
      <c r="U1846">
        <v>65.42</v>
      </c>
      <c r="V1846">
        <v>74.67</v>
      </c>
      <c r="W1846">
        <v>62.68</v>
      </c>
      <c r="X1846">
        <v>74</v>
      </c>
      <c r="Y1846">
        <v>58.46</v>
      </c>
      <c r="Z1846" s="12">
        <f>SUM(Taureaux[[#This Row],[indice 1]:[Indice 5]])</f>
        <v>335.22999999999996</v>
      </c>
      <c r="AA1846" t="s">
        <v>63</v>
      </c>
      <c r="AB1846" t="s">
        <v>125</v>
      </c>
      <c r="AC1846" t="s">
        <v>126</v>
      </c>
      <c r="AD1846">
        <v>6</v>
      </c>
      <c r="AE1846">
        <v>150</v>
      </c>
    </row>
    <row r="1847" spans="2:31" x14ac:dyDescent="0.25">
      <c r="B1847" s="2">
        <f>IF(Taureaux[[#This Row],[Race]]&lt;&gt;résultats!$C$4,0,SUM(IF(U1847&gt;résultats!E$4,1,0),IF(V1847&gt;résultats!F$4,1,0),IF(W1847&gt;résultats!G$4,1,0),IF(X1847&gt;résultats!H$4,1,0),IF(Y1847&gt;résultats!I$4,1,0),IF(Z1847&gt;résultats!J$4,1,0)))</f>
        <v>0</v>
      </c>
      <c r="C1847">
        <f>IF(AND(Taureaux[[#All],[nombres d''incides M&gt;F]]&gt;résultats!$E$1,Taureaux[[#All],[Race]]=résultats!$C$4),1,0)</f>
        <v>0</v>
      </c>
      <c r="D1847">
        <f>IF(AND(Taureaux[[#All],[nombres d''incides M&gt;F]]=résultats!$E$1,Taureaux[[#All],[Race]]=résultats!$C$4),1,0)</f>
        <v>0</v>
      </c>
      <c r="E1847">
        <f>IF(AND(Taureaux[[#All],[nombres d''incides M&gt;F]]=résultats!$E$1-1,Taureaux[[#All],[Race]]=résultats!$C$4),1,0)</f>
        <v>0</v>
      </c>
      <c r="F1847">
        <f>IF(Taureaux[[#All],[&gt; palier]]=0,0,SUM($C$2:C1847))</f>
        <v>0</v>
      </c>
      <c r="G1847">
        <f>IF(Taureaux[[#All],[=palier]]=0,0,SUM($D$2:D1847)+MAX(Taureaux[[#All],[séquence &gt; palier]]))</f>
        <v>0</v>
      </c>
      <c r="H1847">
        <f>IF(Taureaux[[#All],[=palier-1]]=0,0,SUM($E$2:E1847)+MAX(Taureaux[[#All],[séquence = palier]]))</f>
        <v>0</v>
      </c>
      <c r="I1847" t="str">
        <f>IF(Taureaux[[#All],[&gt; palier]]&gt;0,Q1847,"")</f>
        <v/>
      </c>
      <c r="J1847" t="str">
        <f>IF(Taureaux[[#All],[=palier]]&gt;0,Q1847,"")</f>
        <v/>
      </c>
      <c r="K1847" t="str">
        <f>IF(Taureaux[[#All],[=palier-1]]&gt;0,Q1847,"")</f>
        <v/>
      </c>
      <c r="L1847">
        <f>IF(ROW()-1&lt;=60000,ROW()-1)</f>
        <v>1846</v>
      </c>
      <c r="M1847" s="12" t="str">
        <f>IF(Taureaux[[#This Row],[Nom selon le rang]]="","",VLOOKUP(O1847,Q:AF,10,FALSE))</f>
        <v/>
      </c>
      <c r="N1847" t="str">
        <f>IF(Taureaux[[#This Row],[somme des males selon la liste]]="","",RANK(Taureaux[[#This Row],[somme des males selon la liste]],Taureaux[[#All],[somme des males selon la liste]],0))</f>
        <v/>
      </c>
      <c r="O18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7">
        <v>5999661</v>
      </c>
      <c r="Q1847" t="s">
        <v>2681</v>
      </c>
      <c r="R1847" t="s">
        <v>36</v>
      </c>
      <c r="S1847" t="s">
        <v>90</v>
      </c>
      <c r="T1847">
        <v>1078.1600000000001</v>
      </c>
      <c r="U1847">
        <v>47.68</v>
      </c>
      <c r="V1847">
        <v>57.24</v>
      </c>
      <c r="W1847">
        <v>61.5</v>
      </c>
      <c r="X1847">
        <v>37.840000000000003</v>
      </c>
      <c r="Y1847">
        <v>59.72</v>
      </c>
      <c r="Z1847" s="12">
        <f>SUM(Taureaux[[#This Row],[indice 1]:[Indice 5]])</f>
        <v>263.98</v>
      </c>
      <c r="AA1847" t="s">
        <v>38</v>
      </c>
      <c r="AB1847" t="s">
        <v>38</v>
      </c>
      <c r="AC1847" t="s">
        <v>39</v>
      </c>
      <c r="AD1847">
        <v>7077</v>
      </c>
      <c r="AE1847">
        <v>43.98</v>
      </c>
    </row>
    <row r="1848" spans="2:31" x14ac:dyDescent="0.25">
      <c r="B1848" s="2">
        <f>IF(Taureaux[[#This Row],[Race]]&lt;&gt;résultats!$C$4,0,SUM(IF(U1848&gt;résultats!E$4,1,0),IF(V1848&gt;résultats!F$4,1,0),IF(W1848&gt;résultats!G$4,1,0),IF(X1848&gt;résultats!H$4,1,0),IF(Y1848&gt;résultats!I$4,1,0),IF(Z1848&gt;résultats!J$4,1,0)))</f>
        <v>0</v>
      </c>
      <c r="C1848">
        <f>IF(AND(Taureaux[[#All],[nombres d''incides M&gt;F]]&gt;résultats!$E$1,Taureaux[[#All],[Race]]=résultats!$C$4),1,0)</f>
        <v>0</v>
      </c>
      <c r="D1848">
        <f>IF(AND(Taureaux[[#All],[nombres d''incides M&gt;F]]=résultats!$E$1,Taureaux[[#All],[Race]]=résultats!$C$4),1,0)</f>
        <v>0</v>
      </c>
      <c r="E1848">
        <f>IF(AND(Taureaux[[#All],[nombres d''incides M&gt;F]]=résultats!$E$1-1,Taureaux[[#All],[Race]]=résultats!$C$4),1,0)</f>
        <v>0</v>
      </c>
      <c r="F1848">
        <f>IF(Taureaux[[#All],[&gt; palier]]=0,0,SUM($C$2:C1848))</f>
        <v>0</v>
      </c>
      <c r="G1848">
        <f>IF(Taureaux[[#All],[=palier]]=0,0,SUM($D$2:D1848)+MAX(Taureaux[[#All],[séquence &gt; palier]]))</f>
        <v>0</v>
      </c>
      <c r="H1848">
        <f>IF(Taureaux[[#All],[=palier-1]]=0,0,SUM($E$2:E1848)+MAX(Taureaux[[#All],[séquence = palier]]))</f>
        <v>0</v>
      </c>
      <c r="I1848" t="str">
        <f>IF(Taureaux[[#All],[&gt; palier]]&gt;0,Q1848,"")</f>
        <v/>
      </c>
      <c r="J1848" t="str">
        <f>IF(Taureaux[[#All],[=palier]]&gt;0,Q1848,"")</f>
        <v/>
      </c>
      <c r="K1848" t="str">
        <f>IF(Taureaux[[#All],[=palier-1]]&gt;0,Q1848,"")</f>
        <v/>
      </c>
      <c r="L1848">
        <f>IF(ROW()-1&lt;=60000,ROW()-1)</f>
        <v>1847</v>
      </c>
      <c r="M1848" s="12" t="str">
        <f>IF(Taureaux[[#This Row],[Nom selon le rang]]="","",VLOOKUP(O1848,Q:AF,10,FALSE))</f>
        <v/>
      </c>
      <c r="N1848" t="str">
        <f>IF(Taureaux[[#This Row],[somme des males selon la liste]]="","",RANK(Taureaux[[#This Row],[somme des males selon la liste]],Taureaux[[#All],[somme des males selon la liste]],0))</f>
        <v/>
      </c>
      <c r="O18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8">
        <v>76841481</v>
      </c>
      <c r="Q1848" t="s">
        <v>2863</v>
      </c>
      <c r="R1848" t="s">
        <v>2737</v>
      </c>
      <c r="S1848" t="s">
        <v>112</v>
      </c>
      <c r="T1848">
        <v>521.54999999999995</v>
      </c>
      <c r="U1848">
        <v>34.86</v>
      </c>
      <c r="V1848">
        <v>35.119999999999997</v>
      </c>
      <c r="W1848">
        <v>33.32</v>
      </c>
      <c r="X1848">
        <v>35.71</v>
      </c>
      <c r="Y1848">
        <v>35.71</v>
      </c>
      <c r="Z1848" s="12">
        <f>SUM(Taureaux[[#This Row],[indice 1]:[Indice 5]])</f>
        <v>174.72</v>
      </c>
      <c r="AA1848" t="s">
        <v>148</v>
      </c>
      <c r="AB1848" t="s">
        <v>148</v>
      </c>
      <c r="AC1848" t="s">
        <v>116</v>
      </c>
      <c r="AD1848">
        <v>26528</v>
      </c>
      <c r="AE1848">
        <v>30</v>
      </c>
    </row>
    <row r="1849" spans="2:31" x14ac:dyDescent="0.25">
      <c r="B1849" s="2">
        <f>IF(Taureaux[[#This Row],[Race]]&lt;&gt;résultats!$C$4,0,SUM(IF(U1849&gt;résultats!E$4,1,0),IF(V1849&gt;résultats!F$4,1,0),IF(W1849&gt;résultats!G$4,1,0),IF(X1849&gt;résultats!H$4,1,0),IF(Y1849&gt;résultats!I$4,1,0),IF(Z1849&gt;résultats!J$4,1,0)))</f>
        <v>0</v>
      </c>
      <c r="C1849">
        <f>IF(AND(Taureaux[[#All],[nombres d''incides M&gt;F]]&gt;résultats!$E$1,Taureaux[[#All],[Race]]=résultats!$C$4),1,0)</f>
        <v>0</v>
      </c>
      <c r="D1849">
        <f>IF(AND(Taureaux[[#All],[nombres d''incides M&gt;F]]=résultats!$E$1,Taureaux[[#All],[Race]]=résultats!$C$4),1,0)</f>
        <v>0</v>
      </c>
      <c r="E1849">
        <f>IF(AND(Taureaux[[#All],[nombres d''incides M&gt;F]]=résultats!$E$1-1,Taureaux[[#All],[Race]]=résultats!$C$4),1,0)</f>
        <v>0</v>
      </c>
      <c r="F1849">
        <f>IF(Taureaux[[#All],[&gt; palier]]=0,0,SUM($C$2:C1849))</f>
        <v>0</v>
      </c>
      <c r="G1849">
        <f>IF(Taureaux[[#All],[=palier]]=0,0,SUM($D$2:D1849)+MAX(Taureaux[[#All],[séquence &gt; palier]]))</f>
        <v>0</v>
      </c>
      <c r="H1849">
        <f>IF(Taureaux[[#All],[=palier-1]]=0,0,SUM($E$2:E1849)+MAX(Taureaux[[#All],[séquence = palier]]))</f>
        <v>0</v>
      </c>
      <c r="I1849" t="str">
        <f>IF(Taureaux[[#All],[&gt; palier]]&gt;0,Q1849,"")</f>
        <v/>
      </c>
      <c r="J1849" t="str">
        <f>IF(Taureaux[[#All],[=palier]]&gt;0,Q1849,"")</f>
        <v/>
      </c>
      <c r="K1849" t="str">
        <f>IF(Taureaux[[#All],[=palier-1]]&gt;0,Q1849,"")</f>
        <v/>
      </c>
      <c r="L1849">
        <f>IF(ROW()-1&lt;=60000,ROW()-1)</f>
        <v>1848</v>
      </c>
      <c r="M1849" s="12" t="str">
        <f>IF(Taureaux[[#This Row],[Nom selon le rang]]="","",VLOOKUP(O1849,Q:AF,10,FALSE))</f>
        <v/>
      </c>
      <c r="N1849" t="str">
        <f>IF(Taureaux[[#This Row],[somme des males selon la liste]]="","",RANK(Taureaux[[#This Row],[somme des males selon la liste]],Taureaux[[#All],[somme des males selon la liste]],0))</f>
        <v/>
      </c>
      <c r="O18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49">
        <v>76851209</v>
      </c>
      <c r="Q1849" t="s">
        <v>2004</v>
      </c>
      <c r="R1849" t="s">
        <v>355</v>
      </c>
      <c r="S1849" t="s">
        <v>143</v>
      </c>
      <c r="T1849">
        <v>1094.5899999999999</v>
      </c>
      <c r="U1849">
        <v>52.5</v>
      </c>
      <c r="V1849">
        <v>67.91</v>
      </c>
      <c r="W1849">
        <v>64.900000000000006</v>
      </c>
      <c r="X1849">
        <v>50.33</v>
      </c>
      <c r="Y1849">
        <v>80.09</v>
      </c>
      <c r="Z1849" s="12">
        <f>SUM(Taureaux[[#This Row],[indice 1]:[Indice 5]])</f>
        <v>315.73</v>
      </c>
      <c r="AA1849" t="s">
        <v>38</v>
      </c>
      <c r="AB1849" t="s">
        <v>38</v>
      </c>
      <c r="AC1849" t="s">
        <v>39</v>
      </c>
      <c r="AD1849">
        <v>5737</v>
      </c>
      <c r="AE1849">
        <v>90</v>
      </c>
    </row>
    <row r="1850" spans="2:31" x14ac:dyDescent="0.25">
      <c r="B1850" s="2">
        <f>IF(Taureaux[[#This Row],[Race]]&lt;&gt;résultats!$C$4,0,SUM(IF(U1850&gt;résultats!E$4,1,0),IF(V1850&gt;résultats!F$4,1,0),IF(W1850&gt;résultats!G$4,1,0),IF(X1850&gt;résultats!H$4,1,0),IF(Y1850&gt;résultats!I$4,1,0),IF(Z1850&gt;résultats!J$4,1,0)))</f>
        <v>0</v>
      </c>
      <c r="C1850">
        <f>IF(AND(Taureaux[[#All],[nombres d''incides M&gt;F]]&gt;résultats!$E$1,Taureaux[[#All],[Race]]=résultats!$C$4),1,0)</f>
        <v>0</v>
      </c>
      <c r="D1850">
        <f>IF(AND(Taureaux[[#All],[nombres d''incides M&gt;F]]=résultats!$E$1,Taureaux[[#All],[Race]]=résultats!$C$4),1,0)</f>
        <v>0</v>
      </c>
      <c r="E1850">
        <f>IF(AND(Taureaux[[#All],[nombres d''incides M&gt;F]]=résultats!$E$1-1,Taureaux[[#All],[Race]]=résultats!$C$4),1,0)</f>
        <v>0</v>
      </c>
      <c r="F1850">
        <f>IF(Taureaux[[#All],[&gt; palier]]=0,0,SUM($C$2:C1850))</f>
        <v>0</v>
      </c>
      <c r="G1850">
        <f>IF(Taureaux[[#All],[=palier]]=0,0,SUM($D$2:D1850)+MAX(Taureaux[[#All],[séquence &gt; palier]]))</f>
        <v>0</v>
      </c>
      <c r="H1850">
        <f>IF(Taureaux[[#All],[=palier-1]]=0,0,SUM($E$2:E1850)+MAX(Taureaux[[#All],[séquence = palier]]))</f>
        <v>0</v>
      </c>
      <c r="I1850" t="str">
        <f>IF(Taureaux[[#All],[&gt; palier]]&gt;0,Q1850,"")</f>
        <v/>
      </c>
      <c r="J1850" t="str">
        <f>IF(Taureaux[[#All],[=palier]]&gt;0,Q1850,"")</f>
        <v/>
      </c>
      <c r="K1850" t="str">
        <f>IF(Taureaux[[#All],[=palier-1]]&gt;0,Q1850,"")</f>
        <v/>
      </c>
      <c r="L1850">
        <f>IF(ROW()-1&lt;=60000,ROW()-1)</f>
        <v>1849</v>
      </c>
      <c r="M1850" s="12" t="str">
        <f>IF(Taureaux[[#This Row],[Nom selon le rang]]="","",VLOOKUP(O1850,Q:AF,10,FALSE))</f>
        <v/>
      </c>
      <c r="N1850" t="str">
        <f>IF(Taureaux[[#This Row],[somme des males selon la liste]]="","",RANK(Taureaux[[#This Row],[somme des males selon la liste]],Taureaux[[#All],[somme des males selon la liste]],0))</f>
        <v/>
      </c>
      <c r="O18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0">
        <v>76851209</v>
      </c>
      <c r="Q1850" t="s">
        <v>2004</v>
      </c>
      <c r="R1850" t="s">
        <v>355</v>
      </c>
      <c r="S1850" t="s">
        <v>143</v>
      </c>
      <c r="T1850">
        <v>1094.5899999999999</v>
      </c>
      <c r="U1850">
        <v>52.5</v>
      </c>
      <c r="V1850">
        <v>67.91</v>
      </c>
      <c r="W1850">
        <v>64.900000000000006</v>
      </c>
      <c r="X1850">
        <v>50.33</v>
      </c>
      <c r="Y1850">
        <v>80.09</v>
      </c>
      <c r="Z1850" s="12">
        <f>SUM(Taureaux[[#This Row],[indice 1]:[Indice 5]])</f>
        <v>315.73</v>
      </c>
      <c r="AA1850" t="s">
        <v>63</v>
      </c>
      <c r="AB1850" t="s">
        <v>46</v>
      </c>
      <c r="AC1850" t="s">
        <v>47</v>
      </c>
      <c r="AD1850">
        <v>15</v>
      </c>
      <c r="AE1850">
        <v>260</v>
      </c>
    </row>
    <row r="1851" spans="2:31" x14ac:dyDescent="0.25">
      <c r="B1851" s="2">
        <f>IF(Taureaux[[#This Row],[Race]]&lt;&gt;résultats!$C$4,0,SUM(IF(U1851&gt;résultats!E$4,1,0),IF(V1851&gt;résultats!F$4,1,0),IF(W1851&gt;résultats!G$4,1,0),IF(X1851&gt;résultats!H$4,1,0),IF(Y1851&gt;résultats!I$4,1,0),IF(Z1851&gt;résultats!J$4,1,0)))</f>
        <v>0</v>
      </c>
      <c r="C1851">
        <f>IF(AND(Taureaux[[#All],[nombres d''incides M&gt;F]]&gt;résultats!$E$1,Taureaux[[#All],[Race]]=résultats!$C$4),1,0)</f>
        <v>0</v>
      </c>
      <c r="D1851">
        <f>IF(AND(Taureaux[[#All],[nombres d''incides M&gt;F]]=résultats!$E$1,Taureaux[[#All],[Race]]=résultats!$C$4),1,0)</f>
        <v>0</v>
      </c>
      <c r="E1851">
        <f>IF(AND(Taureaux[[#All],[nombres d''incides M&gt;F]]=résultats!$E$1-1,Taureaux[[#All],[Race]]=résultats!$C$4),1,0)</f>
        <v>0</v>
      </c>
      <c r="F1851">
        <f>IF(Taureaux[[#All],[&gt; palier]]=0,0,SUM($C$2:C1851))</f>
        <v>0</v>
      </c>
      <c r="G1851">
        <f>IF(Taureaux[[#All],[=palier]]=0,0,SUM($D$2:D1851)+MAX(Taureaux[[#All],[séquence &gt; palier]]))</f>
        <v>0</v>
      </c>
      <c r="H1851">
        <f>IF(Taureaux[[#All],[=palier-1]]=0,0,SUM($E$2:E1851)+MAX(Taureaux[[#All],[séquence = palier]]))</f>
        <v>0</v>
      </c>
      <c r="I1851" t="str">
        <f>IF(Taureaux[[#All],[&gt; palier]]&gt;0,Q1851,"")</f>
        <v/>
      </c>
      <c r="J1851" t="str">
        <f>IF(Taureaux[[#All],[=palier]]&gt;0,Q1851,"")</f>
        <v/>
      </c>
      <c r="K1851" t="str">
        <f>IF(Taureaux[[#All],[=palier-1]]&gt;0,Q1851,"")</f>
        <v/>
      </c>
      <c r="L1851">
        <f>IF(ROW()-1&lt;=60000,ROW()-1)</f>
        <v>1850</v>
      </c>
      <c r="M1851" s="12" t="str">
        <f>IF(Taureaux[[#This Row],[Nom selon le rang]]="","",VLOOKUP(O1851,Q:AF,10,FALSE))</f>
        <v/>
      </c>
      <c r="N1851" t="str">
        <f>IF(Taureaux[[#This Row],[somme des males selon la liste]]="","",RANK(Taureaux[[#This Row],[somme des males selon la liste]],Taureaux[[#All],[somme des males selon la liste]],0))</f>
        <v/>
      </c>
      <c r="O18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1">
        <v>82018466</v>
      </c>
      <c r="Q1851" t="s">
        <v>3006</v>
      </c>
      <c r="R1851" t="s">
        <v>36</v>
      </c>
      <c r="S1851" t="s">
        <v>17</v>
      </c>
      <c r="T1851">
        <v>1117.8</v>
      </c>
      <c r="U1851">
        <v>81.99</v>
      </c>
      <c r="V1851">
        <v>75.41</v>
      </c>
      <c r="W1851">
        <v>80.849999999999994</v>
      </c>
      <c r="X1851">
        <v>70.95</v>
      </c>
      <c r="Y1851">
        <v>63.52</v>
      </c>
      <c r="Z1851" s="12">
        <f>SUM(Taureaux[[#This Row],[indice 1]:[Indice 5]])</f>
        <v>372.71999999999997</v>
      </c>
      <c r="AA1851" t="s">
        <v>105</v>
      </c>
      <c r="AB1851" t="s">
        <v>105</v>
      </c>
      <c r="AC1851" t="s">
        <v>106</v>
      </c>
      <c r="AD1851">
        <v>481</v>
      </c>
      <c r="AE1851">
        <v>30</v>
      </c>
    </row>
    <row r="1852" spans="2:31" x14ac:dyDescent="0.25">
      <c r="B1852" s="2">
        <f>IF(Taureaux[[#This Row],[Race]]&lt;&gt;résultats!$C$4,0,SUM(IF(U1852&gt;résultats!E$4,1,0),IF(V1852&gt;résultats!F$4,1,0),IF(W1852&gt;résultats!G$4,1,0),IF(X1852&gt;résultats!H$4,1,0),IF(Y1852&gt;résultats!I$4,1,0),IF(Z1852&gt;résultats!J$4,1,0)))</f>
        <v>0</v>
      </c>
      <c r="C1852">
        <f>IF(AND(Taureaux[[#All],[nombres d''incides M&gt;F]]&gt;résultats!$E$1,Taureaux[[#All],[Race]]=résultats!$C$4),1,0)</f>
        <v>0</v>
      </c>
      <c r="D1852">
        <f>IF(AND(Taureaux[[#All],[nombres d''incides M&gt;F]]=résultats!$E$1,Taureaux[[#All],[Race]]=résultats!$C$4),1,0)</f>
        <v>0</v>
      </c>
      <c r="E1852">
        <f>IF(AND(Taureaux[[#All],[nombres d''incides M&gt;F]]=résultats!$E$1-1,Taureaux[[#All],[Race]]=résultats!$C$4),1,0)</f>
        <v>0</v>
      </c>
      <c r="F1852">
        <f>IF(Taureaux[[#All],[&gt; palier]]=0,0,SUM($C$2:C1852))</f>
        <v>0</v>
      </c>
      <c r="G1852">
        <f>IF(Taureaux[[#All],[=palier]]=0,0,SUM($D$2:D1852)+MAX(Taureaux[[#All],[séquence &gt; palier]]))</f>
        <v>0</v>
      </c>
      <c r="H1852">
        <f>IF(Taureaux[[#All],[=palier-1]]=0,0,SUM($E$2:E1852)+MAX(Taureaux[[#All],[séquence = palier]]))</f>
        <v>0</v>
      </c>
      <c r="I1852" t="str">
        <f>IF(Taureaux[[#All],[&gt; palier]]&gt;0,Q1852,"")</f>
        <v/>
      </c>
      <c r="J1852" t="str">
        <f>IF(Taureaux[[#All],[=palier]]&gt;0,Q1852,"")</f>
        <v/>
      </c>
      <c r="K1852" t="str">
        <f>IF(Taureaux[[#All],[=palier-1]]&gt;0,Q1852,"")</f>
        <v/>
      </c>
      <c r="L1852">
        <f>IF(ROW()-1&lt;=60000,ROW()-1)</f>
        <v>1851</v>
      </c>
      <c r="M1852" s="12" t="str">
        <f>IF(Taureaux[[#This Row],[Nom selon le rang]]="","",VLOOKUP(O1852,Q:AF,10,FALSE))</f>
        <v/>
      </c>
      <c r="N1852" t="str">
        <f>IF(Taureaux[[#This Row],[somme des males selon la liste]]="","",RANK(Taureaux[[#This Row],[somme des males selon la liste]],Taureaux[[#All],[somme des males selon la liste]],0))</f>
        <v/>
      </c>
      <c r="O18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2">
        <v>81942031</v>
      </c>
      <c r="Q1852" t="s">
        <v>1306</v>
      </c>
      <c r="R1852" t="s">
        <v>654</v>
      </c>
      <c r="S1852" t="s">
        <v>48</v>
      </c>
      <c r="T1852">
        <v>832.26</v>
      </c>
      <c r="U1852">
        <v>72.3</v>
      </c>
      <c r="V1852">
        <v>67.22</v>
      </c>
      <c r="W1852">
        <v>67.180000000000007</v>
      </c>
      <c r="X1852">
        <v>68.319999999999993</v>
      </c>
      <c r="Y1852">
        <v>58.37</v>
      </c>
      <c r="Z1852" s="12">
        <f>SUM(Taureaux[[#This Row],[indice 1]:[Indice 5]])</f>
        <v>333.39</v>
      </c>
      <c r="AA1852" t="s">
        <v>294</v>
      </c>
      <c r="AB1852" t="s">
        <v>294</v>
      </c>
      <c r="AC1852" t="s">
        <v>141</v>
      </c>
      <c r="AD1852">
        <v>6257</v>
      </c>
      <c r="AE1852">
        <v>30</v>
      </c>
    </row>
    <row r="1853" spans="2:31" x14ac:dyDescent="0.25">
      <c r="B1853" s="2">
        <f>IF(Taureaux[[#This Row],[Race]]&lt;&gt;résultats!$C$4,0,SUM(IF(U1853&gt;résultats!E$4,1,0),IF(V1853&gt;résultats!F$4,1,0),IF(W1853&gt;résultats!G$4,1,0),IF(X1853&gt;résultats!H$4,1,0),IF(Y1853&gt;résultats!I$4,1,0),IF(Z1853&gt;résultats!J$4,1,0)))</f>
        <v>0</v>
      </c>
      <c r="C1853">
        <f>IF(AND(Taureaux[[#All],[nombres d''incides M&gt;F]]&gt;résultats!$E$1,Taureaux[[#All],[Race]]=résultats!$C$4),1,0)</f>
        <v>0</v>
      </c>
      <c r="D1853">
        <f>IF(AND(Taureaux[[#All],[nombres d''incides M&gt;F]]=résultats!$E$1,Taureaux[[#All],[Race]]=résultats!$C$4),1,0)</f>
        <v>0</v>
      </c>
      <c r="E1853">
        <f>IF(AND(Taureaux[[#All],[nombres d''incides M&gt;F]]=résultats!$E$1-1,Taureaux[[#All],[Race]]=résultats!$C$4),1,0)</f>
        <v>0</v>
      </c>
      <c r="F1853">
        <f>IF(Taureaux[[#All],[&gt; palier]]=0,0,SUM($C$2:C1853))</f>
        <v>0</v>
      </c>
      <c r="G1853">
        <f>IF(Taureaux[[#All],[=palier]]=0,0,SUM($D$2:D1853)+MAX(Taureaux[[#All],[séquence &gt; palier]]))</f>
        <v>0</v>
      </c>
      <c r="H1853">
        <f>IF(Taureaux[[#All],[=palier-1]]=0,0,SUM($E$2:E1853)+MAX(Taureaux[[#All],[séquence = palier]]))</f>
        <v>0</v>
      </c>
      <c r="I1853" t="str">
        <f>IF(Taureaux[[#All],[&gt; palier]]&gt;0,Q1853,"")</f>
        <v/>
      </c>
      <c r="J1853" t="str">
        <f>IF(Taureaux[[#All],[=palier]]&gt;0,Q1853,"")</f>
        <v/>
      </c>
      <c r="K1853" t="str">
        <f>IF(Taureaux[[#All],[=palier-1]]&gt;0,Q1853,"")</f>
        <v/>
      </c>
      <c r="L1853">
        <f>IF(ROW()-1&lt;=60000,ROW()-1)</f>
        <v>1852</v>
      </c>
      <c r="M1853" s="12" t="str">
        <f>IF(Taureaux[[#This Row],[Nom selon le rang]]="","",VLOOKUP(O1853,Q:AF,10,FALSE))</f>
        <v/>
      </c>
      <c r="N1853" t="str">
        <f>IF(Taureaux[[#This Row],[somme des males selon la liste]]="","",RANK(Taureaux[[#This Row],[somme des males selon la liste]],Taureaux[[#All],[somme des males selon la liste]],0))</f>
        <v/>
      </c>
      <c r="O18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3">
        <v>79077878</v>
      </c>
      <c r="Q1853" t="s">
        <v>880</v>
      </c>
      <c r="R1853" t="s">
        <v>456</v>
      </c>
      <c r="S1853" t="s">
        <v>98</v>
      </c>
      <c r="T1853">
        <v>1051.94</v>
      </c>
      <c r="U1853">
        <v>70.16</v>
      </c>
      <c r="V1853">
        <v>51.79</v>
      </c>
      <c r="W1853">
        <v>80.91</v>
      </c>
      <c r="X1853">
        <v>61.55</v>
      </c>
      <c r="Y1853">
        <v>65.790000000000006</v>
      </c>
      <c r="Z1853" s="12">
        <f>SUM(Taureaux[[#This Row],[indice 1]:[Indice 5]])</f>
        <v>330.2</v>
      </c>
      <c r="AA1853" t="s">
        <v>46</v>
      </c>
      <c r="AB1853" t="s">
        <v>46</v>
      </c>
      <c r="AC1853" t="s">
        <v>47</v>
      </c>
      <c r="AD1853">
        <v>985</v>
      </c>
      <c r="AE1853">
        <v>90</v>
      </c>
    </row>
    <row r="1854" spans="2:31" x14ac:dyDescent="0.25">
      <c r="B1854" s="2">
        <f>IF(Taureaux[[#This Row],[Race]]&lt;&gt;résultats!$C$4,0,SUM(IF(U1854&gt;résultats!E$4,1,0),IF(V1854&gt;résultats!F$4,1,0),IF(W1854&gt;résultats!G$4,1,0),IF(X1854&gt;résultats!H$4,1,0),IF(Y1854&gt;résultats!I$4,1,0),IF(Z1854&gt;résultats!J$4,1,0)))</f>
        <v>0</v>
      </c>
      <c r="C1854">
        <f>IF(AND(Taureaux[[#All],[nombres d''incides M&gt;F]]&gt;résultats!$E$1,Taureaux[[#All],[Race]]=résultats!$C$4),1,0)</f>
        <v>0</v>
      </c>
      <c r="D1854">
        <f>IF(AND(Taureaux[[#All],[nombres d''incides M&gt;F]]=résultats!$E$1,Taureaux[[#All],[Race]]=résultats!$C$4),1,0)</f>
        <v>0</v>
      </c>
      <c r="E1854">
        <f>IF(AND(Taureaux[[#All],[nombres d''incides M&gt;F]]=résultats!$E$1-1,Taureaux[[#All],[Race]]=résultats!$C$4),1,0)</f>
        <v>0</v>
      </c>
      <c r="F1854">
        <f>IF(Taureaux[[#All],[&gt; palier]]=0,0,SUM($C$2:C1854))</f>
        <v>0</v>
      </c>
      <c r="G1854">
        <f>IF(Taureaux[[#All],[=palier]]=0,0,SUM($D$2:D1854)+MAX(Taureaux[[#All],[séquence &gt; palier]]))</f>
        <v>0</v>
      </c>
      <c r="H1854">
        <f>IF(Taureaux[[#All],[=palier-1]]=0,0,SUM($E$2:E1854)+MAX(Taureaux[[#All],[séquence = palier]]))</f>
        <v>0</v>
      </c>
      <c r="I1854" t="str">
        <f>IF(Taureaux[[#All],[&gt; palier]]&gt;0,Q1854,"")</f>
        <v/>
      </c>
      <c r="J1854" t="str">
        <f>IF(Taureaux[[#All],[=palier]]&gt;0,Q1854,"")</f>
        <v/>
      </c>
      <c r="K1854" t="str">
        <f>IF(Taureaux[[#All],[=palier-1]]&gt;0,Q1854,"")</f>
        <v/>
      </c>
      <c r="L1854">
        <f>IF(ROW()-1&lt;=60000,ROW()-1)</f>
        <v>1853</v>
      </c>
      <c r="M1854" s="12" t="str">
        <f>IF(Taureaux[[#This Row],[Nom selon le rang]]="","",VLOOKUP(O1854,Q:AF,10,FALSE))</f>
        <v/>
      </c>
      <c r="N1854" t="str">
        <f>IF(Taureaux[[#This Row],[somme des males selon la liste]]="","",RANK(Taureaux[[#This Row],[somme des males selon la liste]],Taureaux[[#All],[somme des males selon la liste]],0))</f>
        <v/>
      </c>
      <c r="O18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4">
        <v>82924130</v>
      </c>
      <c r="Q1854" t="s">
        <v>760</v>
      </c>
      <c r="R1854" t="s">
        <v>209</v>
      </c>
      <c r="S1854" t="s">
        <v>31</v>
      </c>
      <c r="T1854">
        <v>1417.24</v>
      </c>
      <c r="U1854">
        <v>77.62</v>
      </c>
      <c r="V1854">
        <v>81.59</v>
      </c>
      <c r="W1854">
        <v>55.13</v>
      </c>
      <c r="X1854">
        <v>70.989999999999995</v>
      </c>
      <c r="Y1854">
        <v>74.37</v>
      </c>
      <c r="Z1854" s="12">
        <f>SUM(Taureaux[[#This Row],[indice 1]:[Indice 5]])</f>
        <v>359.7</v>
      </c>
      <c r="AA1854" t="s">
        <v>240</v>
      </c>
      <c r="AB1854" t="s">
        <v>240</v>
      </c>
      <c r="AC1854" t="s">
        <v>111</v>
      </c>
      <c r="AD1854">
        <v>650</v>
      </c>
      <c r="AE1854">
        <v>30</v>
      </c>
    </row>
    <row r="1855" spans="2:31" x14ac:dyDescent="0.25">
      <c r="B1855" s="2">
        <f>IF(Taureaux[[#This Row],[Race]]&lt;&gt;résultats!$C$4,0,SUM(IF(U1855&gt;résultats!E$4,1,0),IF(V1855&gt;résultats!F$4,1,0),IF(W1855&gt;résultats!G$4,1,0),IF(X1855&gt;résultats!H$4,1,0),IF(Y1855&gt;résultats!I$4,1,0),IF(Z1855&gt;résultats!J$4,1,0)))</f>
        <v>0</v>
      </c>
      <c r="C1855">
        <f>IF(AND(Taureaux[[#All],[nombres d''incides M&gt;F]]&gt;résultats!$E$1,Taureaux[[#All],[Race]]=résultats!$C$4),1,0)</f>
        <v>0</v>
      </c>
      <c r="D1855">
        <f>IF(AND(Taureaux[[#All],[nombres d''incides M&gt;F]]=résultats!$E$1,Taureaux[[#All],[Race]]=résultats!$C$4),1,0)</f>
        <v>0</v>
      </c>
      <c r="E1855">
        <f>IF(AND(Taureaux[[#All],[nombres d''incides M&gt;F]]=résultats!$E$1-1,Taureaux[[#All],[Race]]=résultats!$C$4),1,0)</f>
        <v>0</v>
      </c>
      <c r="F1855">
        <f>IF(Taureaux[[#All],[&gt; palier]]=0,0,SUM($C$2:C1855))</f>
        <v>0</v>
      </c>
      <c r="G1855">
        <f>IF(Taureaux[[#All],[=palier]]=0,0,SUM($D$2:D1855)+MAX(Taureaux[[#All],[séquence &gt; palier]]))</f>
        <v>0</v>
      </c>
      <c r="H1855">
        <f>IF(Taureaux[[#All],[=palier-1]]=0,0,SUM($E$2:E1855)+MAX(Taureaux[[#All],[séquence = palier]]))</f>
        <v>0</v>
      </c>
      <c r="I1855" t="str">
        <f>IF(Taureaux[[#All],[&gt; palier]]&gt;0,Q1855,"")</f>
        <v/>
      </c>
      <c r="J1855" t="str">
        <f>IF(Taureaux[[#All],[=palier]]&gt;0,Q1855,"")</f>
        <v/>
      </c>
      <c r="K1855" t="str">
        <f>IF(Taureaux[[#All],[=palier-1]]&gt;0,Q1855,"")</f>
        <v/>
      </c>
      <c r="L1855">
        <f>IF(ROW()-1&lt;=60000,ROW()-1)</f>
        <v>1854</v>
      </c>
      <c r="M1855" s="12" t="str">
        <f>IF(Taureaux[[#This Row],[Nom selon le rang]]="","",VLOOKUP(O1855,Q:AF,10,FALSE))</f>
        <v/>
      </c>
      <c r="N1855" t="str">
        <f>IF(Taureaux[[#This Row],[somme des males selon la liste]]="","",RANK(Taureaux[[#This Row],[somme des males selon la liste]],Taureaux[[#All],[somme des males selon la liste]],0))</f>
        <v/>
      </c>
      <c r="O18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5">
        <v>82572133</v>
      </c>
      <c r="Q1855" t="s">
        <v>1255</v>
      </c>
      <c r="R1855" t="s">
        <v>654</v>
      </c>
      <c r="S1855" t="s">
        <v>25</v>
      </c>
      <c r="T1855">
        <v>789.17</v>
      </c>
      <c r="U1855">
        <v>64.28</v>
      </c>
      <c r="V1855">
        <v>61.02</v>
      </c>
      <c r="W1855">
        <v>75.099999999999994</v>
      </c>
      <c r="X1855">
        <v>66.239999999999995</v>
      </c>
      <c r="Y1855">
        <v>59.98</v>
      </c>
      <c r="Z1855" s="12">
        <f>SUM(Taureaux[[#This Row],[indice 1]:[Indice 5]])</f>
        <v>326.62</v>
      </c>
      <c r="AA1855" t="s">
        <v>294</v>
      </c>
      <c r="AB1855" t="s">
        <v>294</v>
      </c>
      <c r="AC1855" t="s">
        <v>141</v>
      </c>
      <c r="AD1855">
        <v>5340</v>
      </c>
      <c r="AE1855">
        <v>30</v>
      </c>
    </row>
    <row r="1856" spans="2:31" x14ac:dyDescent="0.25">
      <c r="B1856" s="2">
        <f>IF(Taureaux[[#This Row],[Race]]&lt;&gt;résultats!$C$4,0,SUM(IF(U1856&gt;résultats!E$4,1,0),IF(V1856&gt;résultats!F$4,1,0),IF(W1856&gt;résultats!G$4,1,0),IF(X1856&gt;résultats!H$4,1,0),IF(Y1856&gt;résultats!I$4,1,0),IF(Z1856&gt;résultats!J$4,1,0)))</f>
        <v>0</v>
      </c>
      <c r="C1856">
        <f>IF(AND(Taureaux[[#All],[nombres d''incides M&gt;F]]&gt;résultats!$E$1,Taureaux[[#All],[Race]]=résultats!$C$4),1,0)</f>
        <v>0</v>
      </c>
      <c r="D1856">
        <f>IF(AND(Taureaux[[#All],[nombres d''incides M&gt;F]]=résultats!$E$1,Taureaux[[#All],[Race]]=résultats!$C$4),1,0)</f>
        <v>0</v>
      </c>
      <c r="E1856">
        <f>IF(AND(Taureaux[[#All],[nombres d''incides M&gt;F]]=résultats!$E$1-1,Taureaux[[#All],[Race]]=résultats!$C$4),1,0)</f>
        <v>0</v>
      </c>
      <c r="F1856">
        <f>IF(Taureaux[[#All],[&gt; palier]]=0,0,SUM($C$2:C1856))</f>
        <v>0</v>
      </c>
      <c r="G1856">
        <f>IF(Taureaux[[#All],[=palier]]=0,0,SUM($D$2:D1856)+MAX(Taureaux[[#All],[séquence &gt; palier]]))</f>
        <v>0</v>
      </c>
      <c r="H1856">
        <f>IF(Taureaux[[#All],[=palier-1]]=0,0,SUM($E$2:E1856)+MAX(Taureaux[[#All],[séquence = palier]]))</f>
        <v>0</v>
      </c>
      <c r="I1856" t="str">
        <f>IF(Taureaux[[#All],[&gt; palier]]&gt;0,Q1856,"")</f>
        <v/>
      </c>
      <c r="J1856" t="str">
        <f>IF(Taureaux[[#All],[=palier]]&gt;0,Q1856,"")</f>
        <v/>
      </c>
      <c r="K1856" t="str">
        <f>IF(Taureaux[[#All],[=palier-1]]&gt;0,Q1856,"")</f>
        <v/>
      </c>
      <c r="L1856">
        <f>IF(ROW()-1&lt;=60000,ROW()-1)</f>
        <v>1855</v>
      </c>
      <c r="M1856" s="12" t="str">
        <f>IF(Taureaux[[#This Row],[Nom selon le rang]]="","",VLOOKUP(O1856,Q:AF,10,FALSE))</f>
        <v/>
      </c>
      <c r="N1856" t="str">
        <f>IF(Taureaux[[#This Row],[somme des males selon la liste]]="","",RANK(Taureaux[[#This Row],[somme des males selon la liste]],Taureaux[[#All],[somme des males selon la liste]],0))</f>
        <v/>
      </c>
      <c r="O18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6">
        <v>79315434</v>
      </c>
      <c r="Q1856" t="s">
        <v>1769</v>
      </c>
      <c r="R1856" t="s">
        <v>456</v>
      </c>
      <c r="S1856" t="s">
        <v>162</v>
      </c>
      <c r="T1856">
        <v>1029.8499999999999</v>
      </c>
      <c r="U1856">
        <v>63.64</v>
      </c>
      <c r="V1856">
        <v>62.59</v>
      </c>
      <c r="W1856">
        <v>85.48</v>
      </c>
      <c r="X1856">
        <v>51.79</v>
      </c>
      <c r="Y1856">
        <v>39.21</v>
      </c>
      <c r="Z1856" s="12">
        <f>SUM(Taureaux[[#This Row],[indice 1]:[Indice 5]])</f>
        <v>302.70999999999998</v>
      </c>
      <c r="AA1856" t="s">
        <v>63</v>
      </c>
      <c r="AB1856" t="s">
        <v>147</v>
      </c>
      <c r="AC1856" t="s">
        <v>103</v>
      </c>
      <c r="AD1856">
        <v>10</v>
      </c>
      <c r="AE1856">
        <v>126.33</v>
      </c>
    </row>
    <row r="1857" spans="2:31" x14ac:dyDescent="0.25">
      <c r="B1857" s="2">
        <f>IF(Taureaux[[#This Row],[Race]]&lt;&gt;résultats!$C$4,0,SUM(IF(U1857&gt;résultats!E$4,1,0),IF(V1857&gt;résultats!F$4,1,0),IF(W1857&gt;résultats!G$4,1,0),IF(X1857&gt;résultats!H$4,1,0),IF(Y1857&gt;résultats!I$4,1,0),IF(Z1857&gt;résultats!J$4,1,0)))</f>
        <v>0</v>
      </c>
      <c r="C1857">
        <f>IF(AND(Taureaux[[#All],[nombres d''incides M&gt;F]]&gt;résultats!$E$1,Taureaux[[#All],[Race]]=résultats!$C$4),1,0)</f>
        <v>0</v>
      </c>
      <c r="D1857">
        <f>IF(AND(Taureaux[[#All],[nombres d''incides M&gt;F]]=résultats!$E$1,Taureaux[[#All],[Race]]=résultats!$C$4),1,0)</f>
        <v>0</v>
      </c>
      <c r="E1857">
        <f>IF(AND(Taureaux[[#All],[nombres d''incides M&gt;F]]=résultats!$E$1-1,Taureaux[[#All],[Race]]=résultats!$C$4),1,0)</f>
        <v>0</v>
      </c>
      <c r="F1857">
        <f>IF(Taureaux[[#All],[&gt; palier]]=0,0,SUM($C$2:C1857))</f>
        <v>0</v>
      </c>
      <c r="G1857">
        <f>IF(Taureaux[[#All],[=palier]]=0,0,SUM($D$2:D1857)+MAX(Taureaux[[#All],[séquence &gt; palier]]))</f>
        <v>0</v>
      </c>
      <c r="H1857">
        <f>IF(Taureaux[[#All],[=palier-1]]=0,0,SUM($E$2:E1857)+MAX(Taureaux[[#All],[séquence = palier]]))</f>
        <v>0</v>
      </c>
      <c r="I1857" t="str">
        <f>IF(Taureaux[[#All],[&gt; palier]]&gt;0,Q1857,"")</f>
        <v/>
      </c>
      <c r="J1857" t="str">
        <f>IF(Taureaux[[#All],[=palier]]&gt;0,Q1857,"")</f>
        <v/>
      </c>
      <c r="K1857" t="str">
        <f>IF(Taureaux[[#All],[=palier-1]]&gt;0,Q1857,"")</f>
        <v/>
      </c>
      <c r="L1857">
        <f>IF(ROW()-1&lt;=60000,ROW()-1)</f>
        <v>1856</v>
      </c>
      <c r="M1857" s="12" t="str">
        <f>IF(Taureaux[[#This Row],[Nom selon le rang]]="","",VLOOKUP(O1857,Q:AF,10,FALSE))</f>
        <v/>
      </c>
      <c r="N1857" t="str">
        <f>IF(Taureaux[[#This Row],[somme des males selon la liste]]="","",RANK(Taureaux[[#This Row],[somme des males selon la liste]],Taureaux[[#All],[somme des males selon la liste]],0))</f>
        <v/>
      </c>
      <c r="O18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7">
        <v>81981135</v>
      </c>
      <c r="Q1857" t="s">
        <v>1659</v>
      </c>
      <c r="R1857" t="s">
        <v>456</v>
      </c>
      <c r="S1857" t="s">
        <v>50</v>
      </c>
      <c r="T1857">
        <v>1024.03</v>
      </c>
      <c r="U1857">
        <v>56.26</v>
      </c>
      <c r="V1857">
        <v>61.27</v>
      </c>
      <c r="W1857">
        <v>86.65</v>
      </c>
      <c r="X1857">
        <v>58.22</v>
      </c>
      <c r="Y1857">
        <v>42.36</v>
      </c>
      <c r="Z1857" s="12">
        <f>SUM(Taureaux[[#This Row],[indice 1]:[Indice 5]])</f>
        <v>304.76</v>
      </c>
      <c r="AA1857" t="s">
        <v>121</v>
      </c>
      <c r="AB1857" t="s">
        <v>121</v>
      </c>
      <c r="AC1857" t="s">
        <v>122</v>
      </c>
      <c r="AD1857">
        <v>219</v>
      </c>
      <c r="AE1857">
        <v>30</v>
      </c>
    </row>
    <row r="1858" spans="2:31" x14ac:dyDescent="0.25">
      <c r="B1858" s="2">
        <f>IF(Taureaux[[#This Row],[Race]]&lt;&gt;résultats!$C$4,0,SUM(IF(U1858&gt;résultats!E$4,1,0),IF(V1858&gt;résultats!F$4,1,0),IF(W1858&gt;résultats!G$4,1,0),IF(X1858&gt;résultats!H$4,1,0),IF(Y1858&gt;résultats!I$4,1,0),IF(Z1858&gt;résultats!J$4,1,0)))</f>
        <v>0</v>
      </c>
      <c r="C1858">
        <f>IF(AND(Taureaux[[#All],[nombres d''incides M&gt;F]]&gt;résultats!$E$1,Taureaux[[#All],[Race]]=résultats!$C$4),1,0)</f>
        <v>0</v>
      </c>
      <c r="D1858">
        <f>IF(AND(Taureaux[[#All],[nombres d''incides M&gt;F]]=résultats!$E$1,Taureaux[[#All],[Race]]=résultats!$C$4),1,0)</f>
        <v>0</v>
      </c>
      <c r="E1858">
        <f>IF(AND(Taureaux[[#All],[nombres d''incides M&gt;F]]=résultats!$E$1-1,Taureaux[[#All],[Race]]=résultats!$C$4),1,0)</f>
        <v>0</v>
      </c>
      <c r="F1858">
        <f>IF(Taureaux[[#All],[&gt; palier]]=0,0,SUM($C$2:C1858))</f>
        <v>0</v>
      </c>
      <c r="G1858">
        <f>IF(Taureaux[[#All],[=palier]]=0,0,SUM($D$2:D1858)+MAX(Taureaux[[#All],[séquence &gt; palier]]))</f>
        <v>0</v>
      </c>
      <c r="H1858">
        <f>IF(Taureaux[[#All],[=palier-1]]=0,0,SUM($E$2:E1858)+MAX(Taureaux[[#All],[séquence = palier]]))</f>
        <v>0</v>
      </c>
      <c r="I1858" t="str">
        <f>IF(Taureaux[[#All],[&gt; palier]]&gt;0,Q1858,"")</f>
        <v/>
      </c>
      <c r="J1858" t="str">
        <f>IF(Taureaux[[#All],[=palier]]&gt;0,Q1858,"")</f>
        <v/>
      </c>
      <c r="K1858" t="str">
        <f>IF(Taureaux[[#All],[=palier-1]]&gt;0,Q1858,"")</f>
        <v/>
      </c>
      <c r="L1858">
        <f>IF(ROW()-1&lt;=60000,ROW()-1)</f>
        <v>1857</v>
      </c>
      <c r="M1858" s="12" t="str">
        <f>IF(Taureaux[[#This Row],[Nom selon le rang]]="","",VLOOKUP(O1858,Q:AF,10,FALSE))</f>
        <v/>
      </c>
      <c r="N1858" t="str">
        <f>IF(Taureaux[[#This Row],[somme des males selon la liste]]="","",RANK(Taureaux[[#This Row],[somme des males selon la liste]],Taureaux[[#All],[somme des males selon la liste]],0))</f>
        <v/>
      </c>
      <c r="O18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8">
        <v>81501801</v>
      </c>
      <c r="Q1858" t="s">
        <v>1515</v>
      </c>
      <c r="R1858" t="s">
        <v>654</v>
      </c>
      <c r="S1858" t="s">
        <v>24</v>
      </c>
      <c r="T1858">
        <v>852.17</v>
      </c>
      <c r="U1858">
        <v>68.58</v>
      </c>
      <c r="V1858">
        <v>57.27</v>
      </c>
      <c r="W1858">
        <v>72.84</v>
      </c>
      <c r="X1858">
        <v>69.84</v>
      </c>
      <c r="Y1858">
        <v>54.17</v>
      </c>
      <c r="Z1858" s="12">
        <f>SUM(Taureaux[[#This Row],[indice 1]:[Indice 5]])</f>
        <v>322.7</v>
      </c>
      <c r="AA1858" t="s">
        <v>294</v>
      </c>
      <c r="AB1858" t="s">
        <v>294</v>
      </c>
      <c r="AC1858" t="s">
        <v>141</v>
      </c>
      <c r="AD1858">
        <v>5417</v>
      </c>
      <c r="AE1858">
        <v>30</v>
      </c>
    </row>
    <row r="1859" spans="2:31" x14ac:dyDescent="0.25">
      <c r="B1859" s="2">
        <f>IF(Taureaux[[#This Row],[Race]]&lt;&gt;résultats!$C$4,0,SUM(IF(U1859&gt;résultats!E$4,1,0),IF(V1859&gt;résultats!F$4,1,0),IF(W1859&gt;résultats!G$4,1,0),IF(X1859&gt;résultats!H$4,1,0),IF(Y1859&gt;résultats!I$4,1,0),IF(Z1859&gt;résultats!J$4,1,0)))</f>
        <v>0</v>
      </c>
      <c r="C1859">
        <f>IF(AND(Taureaux[[#All],[nombres d''incides M&gt;F]]&gt;résultats!$E$1,Taureaux[[#All],[Race]]=résultats!$C$4),1,0)</f>
        <v>0</v>
      </c>
      <c r="D1859">
        <f>IF(AND(Taureaux[[#All],[nombres d''incides M&gt;F]]=résultats!$E$1,Taureaux[[#All],[Race]]=résultats!$C$4),1,0)</f>
        <v>0</v>
      </c>
      <c r="E1859">
        <f>IF(AND(Taureaux[[#All],[nombres d''incides M&gt;F]]=résultats!$E$1-1,Taureaux[[#All],[Race]]=résultats!$C$4),1,0)</f>
        <v>0</v>
      </c>
      <c r="F1859">
        <f>IF(Taureaux[[#All],[&gt; palier]]=0,0,SUM($C$2:C1859))</f>
        <v>0</v>
      </c>
      <c r="G1859">
        <f>IF(Taureaux[[#All],[=palier]]=0,0,SUM($D$2:D1859)+MAX(Taureaux[[#All],[séquence &gt; palier]]))</f>
        <v>0</v>
      </c>
      <c r="H1859">
        <f>IF(Taureaux[[#All],[=palier-1]]=0,0,SUM($E$2:E1859)+MAX(Taureaux[[#All],[séquence = palier]]))</f>
        <v>0</v>
      </c>
      <c r="I1859" t="str">
        <f>IF(Taureaux[[#All],[&gt; palier]]&gt;0,Q1859,"")</f>
        <v/>
      </c>
      <c r="J1859" t="str">
        <f>IF(Taureaux[[#All],[=palier]]&gt;0,Q1859,"")</f>
        <v/>
      </c>
      <c r="K1859" t="str">
        <f>IF(Taureaux[[#All],[=palier-1]]&gt;0,Q1859,"")</f>
        <v/>
      </c>
      <c r="L1859">
        <f>IF(ROW()-1&lt;=60000,ROW()-1)</f>
        <v>1858</v>
      </c>
      <c r="M1859" s="12" t="str">
        <f>IF(Taureaux[[#This Row],[Nom selon le rang]]="","",VLOOKUP(O1859,Q:AF,10,FALSE))</f>
        <v/>
      </c>
      <c r="N1859" t="str">
        <f>IF(Taureaux[[#This Row],[somme des males selon la liste]]="","",RANK(Taureaux[[#This Row],[somme des males selon la liste]],Taureaux[[#All],[somme des males selon la liste]],0))</f>
        <v/>
      </c>
      <c r="O18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59">
        <v>81017431</v>
      </c>
      <c r="Q1859" t="s">
        <v>1275</v>
      </c>
      <c r="R1859" t="s">
        <v>456</v>
      </c>
      <c r="S1859" t="s">
        <v>96</v>
      </c>
      <c r="T1859">
        <v>1030.44</v>
      </c>
      <c r="U1859">
        <v>65.66</v>
      </c>
      <c r="V1859">
        <v>54</v>
      </c>
      <c r="W1859">
        <v>71.959999999999994</v>
      </c>
      <c r="X1859">
        <v>66.41</v>
      </c>
      <c r="Y1859">
        <v>71.22</v>
      </c>
      <c r="Z1859" s="12">
        <f>SUM(Taureaux[[#This Row],[indice 1]:[Indice 5]])</f>
        <v>329.25</v>
      </c>
      <c r="AA1859" t="s">
        <v>153</v>
      </c>
      <c r="AB1859" t="s">
        <v>153</v>
      </c>
      <c r="AC1859" t="s">
        <v>39</v>
      </c>
      <c r="AD1859">
        <v>13734</v>
      </c>
      <c r="AE1859">
        <v>90</v>
      </c>
    </row>
    <row r="1860" spans="2:31" x14ac:dyDescent="0.25">
      <c r="B1860" s="2">
        <f>IF(Taureaux[[#This Row],[Race]]&lt;&gt;résultats!$C$4,0,SUM(IF(U1860&gt;résultats!E$4,1,0),IF(V1860&gt;résultats!F$4,1,0),IF(W1860&gt;résultats!G$4,1,0),IF(X1860&gt;résultats!H$4,1,0),IF(Y1860&gt;résultats!I$4,1,0),IF(Z1860&gt;résultats!J$4,1,0)))</f>
        <v>0</v>
      </c>
      <c r="C1860">
        <f>IF(AND(Taureaux[[#All],[nombres d''incides M&gt;F]]&gt;résultats!$E$1,Taureaux[[#All],[Race]]=résultats!$C$4),1,0)</f>
        <v>0</v>
      </c>
      <c r="D1860">
        <f>IF(AND(Taureaux[[#All],[nombres d''incides M&gt;F]]=résultats!$E$1,Taureaux[[#All],[Race]]=résultats!$C$4),1,0)</f>
        <v>0</v>
      </c>
      <c r="E1860">
        <f>IF(AND(Taureaux[[#All],[nombres d''incides M&gt;F]]=résultats!$E$1-1,Taureaux[[#All],[Race]]=résultats!$C$4),1,0)</f>
        <v>0</v>
      </c>
      <c r="F1860">
        <f>IF(Taureaux[[#All],[&gt; palier]]=0,0,SUM($C$2:C1860))</f>
        <v>0</v>
      </c>
      <c r="G1860">
        <f>IF(Taureaux[[#All],[=palier]]=0,0,SUM($D$2:D1860)+MAX(Taureaux[[#All],[séquence &gt; palier]]))</f>
        <v>0</v>
      </c>
      <c r="H1860">
        <f>IF(Taureaux[[#All],[=palier-1]]=0,0,SUM($E$2:E1860)+MAX(Taureaux[[#All],[séquence = palier]]))</f>
        <v>0</v>
      </c>
      <c r="I1860" t="str">
        <f>IF(Taureaux[[#All],[&gt; palier]]&gt;0,Q1860,"")</f>
        <v/>
      </c>
      <c r="J1860" t="str">
        <f>IF(Taureaux[[#All],[=palier]]&gt;0,Q1860,"")</f>
        <v/>
      </c>
      <c r="K1860" t="str">
        <f>IF(Taureaux[[#All],[=palier-1]]&gt;0,Q1860,"")</f>
        <v/>
      </c>
      <c r="L1860">
        <f>IF(ROW()-1&lt;=60000,ROW()-1)</f>
        <v>1859</v>
      </c>
      <c r="M1860" s="12" t="str">
        <f>IF(Taureaux[[#This Row],[Nom selon le rang]]="","",VLOOKUP(O1860,Q:AF,10,FALSE))</f>
        <v/>
      </c>
      <c r="N1860" t="str">
        <f>IF(Taureaux[[#This Row],[somme des males selon la liste]]="","",RANK(Taureaux[[#This Row],[somme des males selon la liste]],Taureaux[[#All],[somme des males selon la liste]],0))</f>
        <v/>
      </c>
      <c r="O18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0">
        <v>82740292</v>
      </c>
      <c r="Q1860" t="s">
        <v>830</v>
      </c>
      <c r="R1860" t="s">
        <v>379</v>
      </c>
      <c r="S1860" t="s">
        <v>60</v>
      </c>
      <c r="T1860">
        <v>1024.55</v>
      </c>
      <c r="U1860">
        <v>79.45</v>
      </c>
      <c r="V1860">
        <v>69.38</v>
      </c>
      <c r="W1860">
        <v>66.739999999999995</v>
      </c>
      <c r="X1860">
        <v>61.47</v>
      </c>
      <c r="Y1860">
        <v>68.91</v>
      </c>
      <c r="Z1860" s="12">
        <f>SUM(Taureaux[[#This Row],[indice 1]:[Indice 5]])</f>
        <v>345.94999999999993</v>
      </c>
      <c r="AA1860" t="s">
        <v>294</v>
      </c>
      <c r="AB1860" t="s">
        <v>294</v>
      </c>
      <c r="AC1860" t="s">
        <v>141</v>
      </c>
      <c r="AD1860">
        <v>3151</v>
      </c>
      <c r="AE1860">
        <v>30</v>
      </c>
    </row>
    <row r="1861" spans="2:31" x14ac:dyDescent="0.25">
      <c r="B1861" s="2">
        <f>IF(Taureaux[[#This Row],[Race]]&lt;&gt;résultats!$C$4,0,SUM(IF(U1861&gt;résultats!E$4,1,0),IF(V1861&gt;résultats!F$4,1,0),IF(W1861&gt;résultats!G$4,1,0),IF(X1861&gt;résultats!H$4,1,0),IF(Y1861&gt;résultats!I$4,1,0),IF(Z1861&gt;résultats!J$4,1,0)))</f>
        <v>0</v>
      </c>
      <c r="C1861">
        <f>IF(AND(Taureaux[[#All],[nombres d''incides M&gt;F]]&gt;résultats!$E$1,Taureaux[[#All],[Race]]=résultats!$C$4),1,0)</f>
        <v>0</v>
      </c>
      <c r="D1861">
        <f>IF(AND(Taureaux[[#All],[nombres d''incides M&gt;F]]=résultats!$E$1,Taureaux[[#All],[Race]]=résultats!$C$4),1,0)</f>
        <v>0</v>
      </c>
      <c r="E1861">
        <f>IF(AND(Taureaux[[#All],[nombres d''incides M&gt;F]]=résultats!$E$1-1,Taureaux[[#All],[Race]]=résultats!$C$4),1,0)</f>
        <v>0</v>
      </c>
      <c r="F1861">
        <f>IF(Taureaux[[#All],[&gt; palier]]=0,0,SUM($C$2:C1861))</f>
        <v>0</v>
      </c>
      <c r="G1861">
        <f>IF(Taureaux[[#All],[=palier]]=0,0,SUM($D$2:D1861)+MAX(Taureaux[[#All],[séquence &gt; palier]]))</f>
        <v>0</v>
      </c>
      <c r="H1861">
        <f>IF(Taureaux[[#All],[=palier-1]]=0,0,SUM($E$2:E1861)+MAX(Taureaux[[#All],[séquence = palier]]))</f>
        <v>0</v>
      </c>
      <c r="I1861" t="str">
        <f>IF(Taureaux[[#All],[&gt; palier]]&gt;0,Q1861,"")</f>
        <v/>
      </c>
      <c r="J1861" t="str">
        <f>IF(Taureaux[[#All],[=palier]]&gt;0,Q1861,"")</f>
        <v/>
      </c>
      <c r="K1861" t="str">
        <f>IF(Taureaux[[#All],[=palier-1]]&gt;0,Q1861,"")</f>
        <v/>
      </c>
      <c r="L1861">
        <f>IF(ROW()-1&lt;=60000,ROW()-1)</f>
        <v>1860</v>
      </c>
      <c r="M1861" s="12" t="str">
        <f>IF(Taureaux[[#This Row],[Nom selon le rang]]="","",VLOOKUP(O1861,Q:AF,10,FALSE))</f>
        <v/>
      </c>
      <c r="N1861" t="str">
        <f>IF(Taureaux[[#This Row],[somme des males selon la liste]]="","",RANK(Taureaux[[#This Row],[somme des males selon la liste]],Taureaux[[#All],[somme des males selon la liste]],0))</f>
        <v/>
      </c>
      <c r="O18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1">
        <v>24156961</v>
      </c>
      <c r="Q1861" t="s">
        <v>1707</v>
      </c>
      <c r="R1861" t="s">
        <v>355</v>
      </c>
      <c r="S1861" t="s">
        <v>112</v>
      </c>
      <c r="T1861">
        <v>1125.33</v>
      </c>
      <c r="U1861">
        <v>58.05</v>
      </c>
      <c r="V1861">
        <v>69.03</v>
      </c>
      <c r="W1861">
        <v>65.7</v>
      </c>
      <c r="X1861">
        <v>62.06</v>
      </c>
      <c r="Y1861">
        <v>69.63</v>
      </c>
      <c r="Z1861" s="12">
        <f>SUM(Taureaux[[#This Row],[indice 1]:[Indice 5]])</f>
        <v>324.47000000000003</v>
      </c>
      <c r="AA1861" t="s">
        <v>63</v>
      </c>
      <c r="AB1861" t="s">
        <v>51</v>
      </c>
      <c r="AC1861" t="s">
        <v>52</v>
      </c>
      <c r="AD1861">
        <v>27</v>
      </c>
      <c r="AE1861">
        <v>180</v>
      </c>
    </row>
    <row r="1862" spans="2:31" x14ac:dyDescent="0.25">
      <c r="B1862" s="2">
        <f>IF(Taureaux[[#This Row],[Race]]&lt;&gt;résultats!$C$4,0,SUM(IF(U1862&gt;résultats!E$4,1,0),IF(V1862&gt;résultats!F$4,1,0),IF(W1862&gt;résultats!G$4,1,0),IF(X1862&gt;résultats!H$4,1,0),IF(Y1862&gt;résultats!I$4,1,0),IF(Z1862&gt;résultats!J$4,1,0)))</f>
        <v>0</v>
      </c>
      <c r="C1862">
        <f>IF(AND(Taureaux[[#All],[nombres d''incides M&gt;F]]&gt;résultats!$E$1,Taureaux[[#All],[Race]]=résultats!$C$4),1,0)</f>
        <v>0</v>
      </c>
      <c r="D1862">
        <f>IF(AND(Taureaux[[#All],[nombres d''incides M&gt;F]]=résultats!$E$1,Taureaux[[#All],[Race]]=résultats!$C$4),1,0)</f>
        <v>0</v>
      </c>
      <c r="E1862">
        <f>IF(AND(Taureaux[[#All],[nombres d''incides M&gt;F]]=résultats!$E$1-1,Taureaux[[#All],[Race]]=résultats!$C$4),1,0)</f>
        <v>0</v>
      </c>
      <c r="F1862">
        <f>IF(Taureaux[[#All],[&gt; palier]]=0,0,SUM($C$2:C1862))</f>
        <v>0</v>
      </c>
      <c r="G1862">
        <f>IF(Taureaux[[#All],[=palier]]=0,0,SUM($D$2:D1862)+MAX(Taureaux[[#All],[séquence &gt; palier]]))</f>
        <v>0</v>
      </c>
      <c r="H1862">
        <f>IF(Taureaux[[#All],[=palier-1]]=0,0,SUM($E$2:E1862)+MAX(Taureaux[[#All],[séquence = palier]]))</f>
        <v>0</v>
      </c>
      <c r="I1862" t="str">
        <f>IF(Taureaux[[#All],[&gt; palier]]&gt;0,Q1862,"")</f>
        <v/>
      </c>
      <c r="J1862" t="str">
        <f>IF(Taureaux[[#All],[=palier]]&gt;0,Q1862,"")</f>
        <v/>
      </c>
      <c r="K1862" t="str">
        <f>IF(Taureaux[[#All],[=palier-1]]&gt;0,Q1862,"")</f>
        <v/>
      </c>
      <c r="L1862">
        <f>IF(ROW()-1&lt;=60000,ROW()-1)</f>
        <v>1861</v>
      </c>
      <c r="M1862" s="12" t="str">
        <f>IF(Taureaux[[#This Row],[Nom selon le rang]]="","",VLOOKUP(O1862,Q:AF,10,FALSE))</f>
        <v/>
      </c>
      <c r="N1862" t="str">
        <f>IF(Taureaux[[#This Row],[somme des males selon la liste]]="","",RANK(Taureaux[[#This Row],[somme des males selon la liste]],Taureaux[[#All],[somme des males selon la liste]],0))</f>
        <v/>
      </c>
      <c r="O18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2">
        <v>24156961</v>
      </c>
      <c r="Q1862" t="s">
        <v>1707</v>
      </c>
      <c r="R1862" t="s">
        <v>355</v>
      </c>
      <c r="S1862" t="s">
        <v>112</v>
      </c>
      <c r="T1862">
        <v>1125.33</v>
      </c>
      <c r="U1862">
        <v>58.05</v>
      </c>
      <c r="V1862">
        <v>69.03</v>
      </c>
      <c r="W1862">
        <v>65.7</v>
      </c>
      <c r="X1862">
        <v>62.06</v>
      </c>
      <c r="Y1862">
        <v>69.63</v>
      </c>
      <c r="Z1862" s="12">
        <f>SUM(Taureaux[[#This Row],[indice 1]:[Indice 5]])</f>
        <v>324.47000000000003</v>
      </c>
      <c r="AA1862" t="s">
        <v>38</v>
      </c>
      <c r="AB1862" t="s">
        <v>38</v>
      </c>
      <c r="AC1862" t="s">
        <v>39</v>
      </c>
      <c r="AD1862">
        <v>6012</v>
      </c>
      <c r="AE1862">
        <v>90</v>
      </c>
    </row>
    <row r="1863" spans="2:31" x14ac:dyDescent="0.25">
      <c r="B1863" s="2">
        <f>IF(Taureaux[[#This Row],[Race]]&lt;&gt;résultats!$C$4,0,SUM(IF(U1863&gt;résultats!E$4,1,0),IF(V1863&gt;résultats!F$4,1,0),IF(W1863&gt;résultats!G$4,1,0),IF(X1863&gt;résultats!H$4,1,0),IF(Y1863&gt;résultats!I$4,1,0),IF(Z1863&gt;résultats!J$4,1,0)))</f>
        <v>0</v>
      </c>
      <c r="C1863">
        <f>IF(AND(Taureaux[[#All],[nombres d''incides M&gt;F]]&gt;résultats!$E$1,Taureaux[[#All],[Race]]=résultats!$C$4),1,0)</f>
        <v>0</v>
      </c>
      <c r="D1863">
        <f>IF(AND(Taureaux[[#All],[nombres d''incides M&gt;F]]=résultats!$E$1,Taureaux[[#All],[Race]]=résultats!$C$4),1,0)</f>
        <v>0</v>
      </c>
      <c r="E1863">
        <f>IF(AND(Taureaux[[#All],[nombres d''incides M&gt;F]]=résultats!$E$1-1,Taureaux[[#All],[Race]]=résultats!$C$4),1,0)</f>
        <v>0</v>
      </c>
      <c r="F1863">
        <f>IF(Taureaux[[#All],[&gt; palier]]=0,0,SUM($C$2:C1863))</f>
        <v>0</v>
      </c>
      <c r="G1863">
        <f>IF(Taureaux[[#All],[=palier]]=0,0,SUM($D$2:D1863)+MAX(Taureaux[[#All],[séquence &gt; palier]]))</f>
        <v>0</v>
      </c>
      <c r="H1863">
        <f>IF(Taureaux[[#All],[=palier-1]]=0,0,SUM($E$2:E1863)+MAX(Taureaux[[#All],[séquence = palier]]))</f>
        <v>0</v>
      </c>
      <c r="I1863" t="str">
        <f>IF(Taureaux[[#All],[&gt; palier]]&gt;0,Q1863,"")</f>
        <v/>
      </c>
      <c r="J1863" t="str">
        <f>IF(Taureaux[[#All],[=palier]]&gt;0,Q1863,"")</f>
        <v/>
      </c>
      <c r="K1863" t="str">
        <f>IF(Taureaux[[#All],[=palier-1]]&gt;0,Q1863,"")</f>
        <v/>
      </c>
      <c r="L1863">
        <f>IF(ROW()-1&lt;=60000,ROW()-1)</f>
        <v>1862</v>
      </c>
      <c r="M1863" s="12" t="str">
        <f>IF(Taureaux[[#This Row],[Nom selon le rang]]="","",VLOOKUP(O1863,Q:AF,10,FALSE))</f>
        <v/>
      </c>
      <c r="N1863" t="str">
        <f>IF(Taureaux[[#This Row],[somme des males selon la liste]]="","",RANK(Taureaux[[#This Row],[somme des males selon la liste]],Taureaux[[#All],[somme des males selon la liste]],0))</f>
        <v/>
      </c>
      <c r="O18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3">
        <v>5749723</v>
      </c>
      <c r="Q1863" t="s">
        <v>2724</v>
      </c>
      <c r="R1863" t="s">
        <v>36</v>
      </c>
      <c r="S1863" t="s">
        <v>100</v>
      </c>
      <c r="T1863">
        <v>1000.56</v>
      </c>
      <c r="U1863">
        <v>17.079999999999998</v>
      </c>
      <c r="V1863">
        <v>34.659999999999997</v>
      </c>
      <c r="W1863">
        <v>75.67</v>
      </c>
      <c r="X1863">
        <v>43.22</v>
      </c>
      <c r="Y1863">
        <v>45.9</v>
      </c>
      <c r="Z1863" s="12">
        <f>SUM(Taureaux[[#This Row],[indice 1]:[Indice 5]])</f>
        <v>216.53</v>
      </c>
      <c r="AA1863" t="s">
        <v>63</v>
      </c>
      <c r="AB1863" t="s">
        <v>247</v>
      </c>
      <c r="AC1863" t="s">
        <v>52</v>
      </c>
      <c r="AD1863">
        <v>5</v>
      </c>
      <c r="AE1863">
        <v>250.98</v>
      </c>
    </row>
    <row r="1864" spans="2:31" x14ac:dyDescent="0.25">
      <c r="B1864" s="2">
        <f>IF(Taureaux[[#This Row],[Race]]&lt;&gt;résultats!$C$4,0,SUM(IF(U1864&gt;résultats!E$4,1,0),IF(V1864&gt;résultats!F$4,1,0),IF(W1864&gt;résultats!G$4,1,0),IF(X1864&gt;résultats!H$4,1,0),IF(Y1864&gt;résultats!I$4,1,0),IF(Z1864&gt;résultats!J$4,1,0)))</f>
        <v>0</v>
      </c>
      <c r="C1864">
        <f>IF(AND(Taureaux[[#All],[nombres d''incides M&gt;F]]&gt;résultats!$E$1,Taureaux[[#All],[Race]]=résultats!$C$4),1,0)</f>
        <v>0</v>
      </c>
      <c r="D1864">
        <f>IF(AND(Taureaux[[#All],[nombres d''incides M&gt;F]]=résultats!$E$1,Taureaux[[#All],[Race]]=résultats!$C$4),1,0)</f>
        <v>0</v>
      </c>
      <c r="E1864">
        <f>IF(AND(Taureaux[[#All],[nombres d''incides M&gt;F]]=résultats!$E$1-1,Taureaux[[#All],[Race]]=résultats!$C$4),1,0)</f>
        <v>0</v>
      </c>
      <c r="F1864">
        <f>IF(Taureaux[[#All],[&gt; palier]]=0,0,SUM($C$2:C1864))</f>
        <v>0</v>
      </c>
      <c r="G1864">
        <f>IF(Taureaux[[#All],[=palier]]=0,0,SUM($D$2:D1864)+MAX(Taureaux[[#All],[séquence &gt; palier]]))</f>
        <v>0</v>
      </c>
      <c r="H1864">
        <f>IF(Taureaux[[#All],[=palier-1]]=0,0,SUM($E$2:E1864)+MAX(Taureaux[[#All],[séquence = palier]]))</f>
        <v>0</v>
      </c>
      <c r="I1864" t="str">
        <f>IF(Taureaux[[#All],[&gt; palier]]&gt;0,Q1864,"")</f>
        <v/>
      </c>
      <c r="J1864" t="str">
        <f>IF(Taureaux[[#All],[=palier]]&gt;0,Q1864,"")</f>
        <v/>
      </c>
      <c r="K1864" t="str">
        <f>IF(Taureaux[[#All],[=palier-1]]&gt;0,Q1864,"")</f>
        <v/>
      </c>
      <c r="L1864">
        <f>IF(ROW()-1&lt;=60000,ROW()-1)</f>
        <v>1863</v>
      </c>
      <c r="M1864" s="12" t="str">
        <f>IF(Taureaux[[#This Row],[Nom selon le rang]]="","",VLOOKUP(O1864,Q:AF,10,FALSE))</f>
        <v/>
      </c>
      <c r="N1864" t="str">
        <f>IF(Taureaux[[#This Row],[somme des males selon la liste]]="","",RANK(Taureaux[[#This Row],[somme des males selon la liste]],Taureaux[[#All],[somme des males selon la liste]],0))</f>
        <v/>
      </c>
      <c r="O18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4">
        <v>82831381</v>
      </c>
      <c r="Q1864" t="s">
        <v>1573</v>
      </c>
      <c r="R1864" t="s">
        <v>632</v>
      </c>
      <c r="S1864" t="s">
        <v>28</v>
      </c>
      <c r="T1864">
        <v>1129.28</v>
      </c>
      <c r="U1864">
        <v>64.97</v>
      </c>
      <c r="V1864">
        <v>70.09</v>
      </c>
      <c r="W1864">
        <v>65.06</v>
      </c>
      <c r="X1864">
        <v>69.72</v>
      </c>
      <c r="Y1864">
        <v>59.11</v>
      </c>
      <c r="Z1864" s="12">
        <f>SUM(Taureaux[[#This Row],[indice 1]:[Indice 5]])</f>
        <v>328.95000000000005</v>
      </c>
      <c r="AA1864" t="s">
        <v>148</v>
      </c>
      <c r="AB1864" t="s">
        <v>148</v>
      </c>
      <c r="AC1864" t="s">
        <v>116</v>
      </c>
      <c r="AD1864">
        <v>1481</v>
      </c>
      <c r="AE1864">
        <v>30</v>
      </c>
    </row>
    <row r="1865" spans="2:31" x14ac:dyDescent="0.25">
      <c r="B1865" s="2">
        <f>IF(Taureaux[[#This Row],[Race]]&lt;&gt;résultats!$C$4,0,SUM(IF(U1865&gt;résultats!E$4,1,0),IF(V1865&gt;résultats!F$4,1,0),IF(W1865&gt;résultats!G$4,1,0),IF(X1865&gt;résultats!H$4,1,0),IF(Y1865&gt;résultats!I$4,1,0),IF(Z1865&gt;résultats!J$4,1,0)))</f>
        <v>0</v>
      </c>
      <c r="C1865">
        <f>IF(AND(Taureaux[[#All],[nombres d''incides M&gt;F]]&gt;résultats!$E$1,Taureaux[[#All],[Race]]=résultats!$C$4),1,0)</f>
        <v>0</v>
      </c>
      <c r="D1865">
        <f>IF(AND(Taureaux[[#All],[nombres d''incides M&gt;F]]=résultats!$E$1,Taureaux[[#All],[Race]]=résultats!$C$4),1,0)</f>
        <v>0</v>
      </c>
      <c r="E1865">
        <f>IF(AND(Taureaux[[#All],[nombres d''incides M&gt;F]]=résultats!$E$1-1,Taureaux[[#All],[Race]]=résultats!$C$4),1,0)</f>
        <v>0</v>
      </c>
      <c r="F1865">
        <f>IF(Taureaux[[#All],[&gt; palier]]=0,0,SUM($C$2:C1865))</f>
        <v>0</v>
      </c>
      <c r="G1865">
        <f>IF(Taureaux[[#All],[=palier]]=0,0,SUM($D$2:D1865)+MAX(Taureaux[[#All],[séquence &gt; palier]]))</f>
        <v>0</v>
      </c>
      <c r="H1865">
        <f>IF(Taureaux[[#All],[=palier-1]]=0,0,SUM($E$2:E1865)+MAX(Taureaux[[#All],[séquence = palier]]))</f>
        <v>0</v>
      </c>
      <c r="I1865" t="str">
        <f>IF(Taureaux[[#All],[&gt; palier]]&gt;0,Q1865,"")</f>
        <v/>
      </c>
      <c r="J1865" t="str">
        <f>IF(Taureaux[[#All],[=palier]]&gt;0,Q1865,"")</f>
        <v/>
      </c>
      <c r="K1865" t="str">
        <f>IF(Taureaux[[#All],[=palier-1]]&gt;0,Q1865,"")</f>
        <v/>
      </c>
      <c r="L1865">
        <f>IF(ROW()-1&lt;=60000,ROW()-1)</f>
        <v>1864</v>
      </c>
      <c r="M1865" s="12" t="str">
        <f>IF(Taureaux[[#This Row],[Nom selon le rang]]="","",VLOOKUP(O1865,Q:AF,10,FALSE))</f>
        <v/>
      </c>
      <c r="N1865" t="str">
        <f>IF(Taureaux[[#This Row],[somme des males selon la liste]]="","",RANK(Taureaux[[#This Row],[somme des males selon la liste]],Taureaux[[#All],[somme des males selon la liste]],0))</f>
        <v/>
      </c>
      <c r="O18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5">
        <v>80906529</v>
      </c>
      <c r="Q1865" t="s">
        <v>1764</v>
      </c>
      <c r="R1865" t="s">
        <v>181</v>
      </c>
      <c r="S1865" t="s">
        <v>127</v>
      </c>
      <c r="T1865">
        <v>1198.04</v>
      </c>
      <c r="U1865">
        <v>70.36</v>
      </c>
      <c r="V1865">
        <v>73.63</v>
      </c>
      <c r="W1865">
        <v>59.58</v>
      </c>
      <c r="X1865">
        <v>64.349999999999994</v>
      </c>
      <c r="Y1865">
        <v>60.73</v>
      </c>
      <c r="Z1865" s="12">
        <f>SUM(Taureaux[[#This Row],[indice 1]:[Indice 5]])</f>
        <v>328.65</v>
      </c>
      <c r="AA1865" t="s">
        <v>1499</v>
      </c>
      <c r="AB1865" t="s">
        <v>1499</v>
      </c>
      <c r="AC1865" t="s">
        <v>139</v>
      </c>
      <c r="AD1865">
        <v>245</v>
      </c>
      <c r="AE1865">
        <v>80</v>
      </c>
    </row>
    <row r="1866" spans="2:31" x14ac:dyDescent="0.25">
      <c r="B1866" s="2">
        <f>IF(Taureaux[[#This Row],[Race]]&lt;&gt;résultats!$C$4,0,SUM(IF(U1866&gt;résultats!E$4,1,0),IF(V1866&gt;résultats!F$4,1,0),IF(W1866&gt;résultats!G$4,1,0),IF(X1866&gt;résultats!H$4,1,0),IF(Y1866&gt;résultats!I$4,1,0),IF(Z1866&gt;résultats!J$4,1,0)))</f>
        <v>0</v>
      </c>
      <c r="C1866">
        <f>IF(AND(Taureaux[[#All],[nombres d''incides M&gt;F]]&gt;résultats!$E$1,Taureaux[[#All],[Race]]=résultats!$C$4),1,0)</f>
        <v>0</v>
      </c>
      <c r="D1866">
        <f>IF(AND(Taureaux[[#All],[nombres d''incides M&gt;F]]=résultats!$E$1,Taureaux[[#All],[Race]]=résultats!$C$4),1,0)</f>
        <v>0</v>
      </c>
      <c r="E1866">
        <f>IF(AND(Taureaux[[#All],[nombres d''incides M&gt;F]]=résultats!$E$1-1,Taureaux[[#All],[Race]]=résultats!$C$4),1,0)</f>
        <v>0</v>
      </c>
      <c r="F1866">
        <f>IF(Taureaux[[#All],[&gt; palier]]=0,0,SUM($C$2:C1866))</f>
        <v>0</v>
      </c>
      <c r="G1866">
        <f>IF(Taureaux[[#All],[=palier]]=0,0,SUM($D$2:D1866)+MAX(Taureaux[[#All],[séquence &gt; palier]]))</f>
        <v>0</v>
      </c>
      <c r="H1866">
        <f>IF(Taureaux[[#All],[=palier-1]]=0,0,SUM($E$2:E1866)+MAX(Taureaux[[#All],[séquence = palier]]))</f>
        <v>0</v>
      </c>
      <c r="I1866" t="str">
        <f>IF(Taureaux[[#All],[&gt; palier]]&gt;0,Q1866,"")</f>
        <v/>
      </c>
      <c r="J1866" t="str">
        <f>IF(Taureaux[[#All],[=palier]]&gt;0,Q1866,"")</f>
        <v/>
      </c>
      <c r="K1866" t="str">
        <f>IF(Taureaux[[#All],[=palier-1]]&gt;0,Q1866,"")</f>
        <v/>
      </c>
      <c r="L1866">
        <f>IF(ROW()-1&lt;=60000,ROW()-1)</f>
        <v>1865</v>
      </c>
      <c r="M1866" s="12" t="str">
        <f>IF(Taureaux[[#This Row],[Nom selon le rang]]="","",VLOOKUP(O1866,Q:AF,10,FALSE))</f>
        <v/>
      </c>
      <c r="N1866" t="str">
        <f>IF(Taureaux[[#This Row],[somme des males selon la liste]]="","",RANK(Taureaux[[#This Row],[somme des males selon la liste]],Taureaux[[#All],[somme des males selon la liste]],0))</f>
        <v/>
      </c>
      <c r="O18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6">
        <v>79694453</v>
      </c>
      <c r="Q1866" t="s">
        <v>3007</v>
      </c>
      <c r="R1866" t="s">
        <v>36</v>
      </c>
      <c r="S1866" t="s">
        <v>91</v>
      </c>
      <c r="T1866">
        <v>1154.28</v>
      </c>
      <c r="U1866">
        <v>79.61</v>
      </c>
      <c r="V1866">
        <v>71.63</v>
      </c>
      <c r="W1866">
        <v>83.81</v>
      </c>
      <c r="X1866">
        <v>70.92</v>
      </c>
      <c r="Y1866">
        <v>67.13</v>
      </c>
      <c r="Z1866" s="12">
        <f>SUM(Taureaux[[#This Row],[indice 1]:[Indice 5]])</f>
        <v>373.1</v>
      </c>
      <c r="AA1866" t="s">
        <v>38</v>
      </c>
      <c r="AB1866" t="s">
        <v>38</v>
      </c>
      <c r="AC1866" t="s">
        <v>39</v>
      </c>
      <c r="AD1866">
        <v>6422</v>
      </c>
      <c r="AE1866">
        <v>90</v>
      </c>
    </row>
    <row r="1867" spans="2:31" x14ac:dyDescent="0.25">
      <c r="B1867" s="2">
        <f>IF(Taureaux[[#This Row],[Race]]&lt;&gt;résultats!$C$4,0,SUM(IF(U1867&gt;résultats!E$4,1,0),IF(V1867&gt;résultats!F$4,1,0),IF(W1867&gt;résultats!G$4,1,0),IF(X1867&gt;résultats!H$4,1,0),IF(Y1867&gt;résultats!I$4,1,0),IF(Z1867&gt;résultats!J$4,1,0)))</f>
        <v>0</v>
      </c>
      <c r="C1867">
        <f>IF(AND(Taureaux[[#All],[nombres d''incides M&gt;F]]&gt;résultats!$E$1,Taureaux[[#All],[Race]]=résultats!$C$4),1,0)</f>
        <v>0</v>
      </c>
      <c r="D1867">
        <f>IF(AND(Taureaux[[#All],[nombres d''incides M&gt;F]]=résultats!$E$1,Taureaux[[#All],[Race]]=résultats!$C$4),1,0)</f>
        <v>0</v>
      </c>
      <c r="E1867">
        <f>IF(AND(Taureaux[[#All],[nombres d''incides M&gt;F]]=résultats!$E$1-1,Taureaux[[#All],[Race]]=résultats!$C$4),1,0)</f>
        <v>0</v>
      </c>
      <c r="F1867">
        <f>IF(Taureaux[[#All],[&gt; palier]]=0,0,SUM($C$2:C1867))</f>
        <v>0</v>
      </c>
      <c r="G1867">
        <f>IF(Taureaux[[#All],[=palier]]=0,0,SUM($D$2:D1867)+MAX(Taureaux[[#All],[séquence &gt; palier]]))</f>
        <v>0</v>
      </c>
      <c r="H1867">
        <f>IF(Taureaux[[#All],[=palier-1]]=0,0,SUM($E$2:E1867)+MAX(Taureaux[[#All],[séquence = palier]]))</f>
        <v>0</v>
      </c>
      <c r="I1867" t="str">
        <f>IF(Taureaux[[#All],[&gt; palier]]&gt;0,Q1867,"")</f>
        <v/>
      </c>
      <c r="J1867" t="str">
        <f>IF(Taureaux[[#All],[=palier]]&gt;0,Q1867,"")</f>
        <v/>
      </c>
      <c r="K1867" t="str">
        <f>IF(Taureaux[[#All],[=palier-1]]&gt;0,Q1867,"")</f>
        <v/>
      </c>
      <c r="L1867">
        <f>IF(ROW()-1&lt;=60000,ROW()-1)</f>
        <v>1866</v>
      </c>
      <c r="M1867" s="12" t="str">
        <f>IF(Taureaux[[#This Row],[Nom selon le rang]]="","",VLOOKUP(O1867,Q:AF,10,FALSE))</f>
        <v/>
      </c>
      <c r="N1867" t="str">
        <f>IF(Taureaux[[#This Row],[somme des males selon la liste]]="","",RANK(Taureaux[[#This Row],[somme des males selon la liste]],Taureaux[[#All],[somme des males selon la liste]],0))</f>
        <v/>
      </c>
      <c r="O18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7">
        <v>80420091</v>
      </c>
      <c r="Q1867" t="s">
        <v>1151</v>
      </c>
      <c r="R1867" t="s">
        <v>45</v>
      </c>
      <c r="S1867" t="s">
        <v>95</v>
      </c>
      <c r="T1867">
        <v>1068.02</v>
      </c>
      <c r="U1867">
        <v>58.54</v>
      </c>
      <c r="V1867">
        <v>68.91</v>
      </c>
      <c r="W1867">
        <v>74.42</v>
      </c>
      <c r="X1867">
        <v>54.33</v>
      </c>
      <c r="Y1867">
        <v>73.23</v>
      </c>
      <c r="Z1867" s="12">
        <f>SUM(Taureaux[[#This Row],[indice 1]:[Indice 5]])</f>
        <v>329.43</v>
      </c>
      <c r="AA1867" t="s">
        <v>148</v>
      </c>
      <c r="AB1867" t="s">
        <v>148</v>
      </c>
      <c r="AC1867" t="s">
        <v>116</v>
      </c>
      <c r="AD1867">
        <v>30118</v>
      </c>
      <c r="AE1867">
        <v>30</v>
      </c>
    </row>
    <row r="1868" spans="2:31" x14ac:dyDescent="0.25">
      <c r="B1868" s="2">
        <f>IF(Taureaux[[#This Row],[Race]]&lt;&gt;résultats!$C$4,0,SUM(IF(U1868&gt;résultats!E$4,1,0),IF(V1868&gt;résultats!F$4,1,0),IF(W1868&gt;résultats!G$4,1,0),IF(X1868&gt;résultats!H$4,1,0),IF(Y1868&gt;résultats!I$4,1,0),IF(Z1868&gt;résultats!J$4,1,0)))</f>
        <v>0</v>
      </c>
      <c r="C1868">
        <f>IF(AND(Taureaux[[#All],[nombres d''incides M&gt;F]]&gt;résultats!$E$1,Taureaux[[#All],[Race]]=résultats!$C$4),1,0)</f>
        <v>0</v>
      </c>
      <c r="D1868">
        <f>IF(AND(Taureaux[[#All],[nombres d''incides M&gt;F]]=résultats!$E$1,Taureaux[[#All],[Race]]=résultats!$C$4),1,0)</f>
        <v>0</v>
      </c>
      <c r="E1868">
        <f>IF(AND(Taureaux[[#All],[nombres d''incides M&gt;F]]=résultats!$E$1-1,Taureaux[[#All],[Race]]=résultats!$C$4),1,0)</f>
        <v>0</v>
      </c>
      <c r="F1868">
        <f>IF(Taureaux[[#All],[&gt; palier]]=0,0,SUM($C$2:C1868))</f>
        <v>0</v>
      </c>
      <c r="G1868">
        <f>IF(Taureaux[[#All],[=palier]]=0,0,SUM($D$2:D1868)+MAX(Taureaux[[#All],[séquence &gt; palier]]))</f>
        <v>0</v>
      </c>
      <c r="H1868">
        <f>IF(Taureaux[[#All],[=palier-1]]=0,0,SUM($E$2:E1868)+MAX(Taureaux[[#All],[séquence = palier]]))</f>
        <v>0</v>
      </c>
      <c r="I1868" t="str">
        <f>IF(Taureaux[[#All],[&gt; palier]]&gt;0,Q1868,"")</f>
        <v/>
      </c>
      <c r="J1868" t="str">
        <f>IF(Taureaux[[#All],[=palier]]&gt;0,Q1868,"")</f>
        <v/>
      </c>
      <c r="K1868" t="str">
        <f>IF(Taureaux[[#All],[=palier-1]]&gt;0,Q1868,"")</f>
        <v/>
      </c>
      <c r="L1868">
        <f>IF(ROW()-1&lt;=60000,ROW()-1)</f>
        <v>1867</v>
      </c>
      <c r="M1868" s="12" t="str">
        <f>IF(Taureaux[[#This Row],[Nom selon le rang]]="","",VLOOKUP(O1868,Q:AF,10,FALSE))</f>
        <v/>
      </c>
      <c r="N1868" t="str">
        <f>IF(Taureaux[[#This Row],[somme des males selon la liste]]="","",RANK(Taureaux[[#This Row],[somme des males selon la liste]],Taureaux[[#All],[somme des males selon la liste]],0))</f>
        <v/>
      </c>
      <c r="O18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8">
        <v>52578901</v>
      </c>
      <c r="Q1868" t="s">
        <v>680</v>
      </c>
      <c r="R1868" t="s">
        <v>36</v>
      </c>
      <c r="S1868" t="s">
        <v>69</v>
      </c>
      <c r="T1868">
        <v>1168.24</v>
      </c>
      <c r="U1868">
        <v>71.86</v>
      </c>
      <c r="V1868">
        <v>63.73</v>
      </c>
      <c r="W1868">
        <v>74.069999999999993</v>
      </c>
      <c r="X1868">
        <v>71.650000000000006</v>
      </c>
      <c r="Y1868">
        <v>62.66</v>
      </c>
      <c r="Z1868" s="12">
        <f>SUM(Taureaux[[#This Row],[indice 1]:[Indice 5]])</f>
        <v>343.97</v>
      </c>
      <c r="AA1868" t="s">
        <v>38</v>
      </c>
      <c r="AB1868" t="s">
        <v>38</v>
      </c>
      <c r="AC1868" t="s">
        <v>39</v>
      </c>
      <c r="AD1868">
        <v>6054</v>
      </c>
      <c r="AE1868">
        <v>90</v>
      </c>
    </row>
    <row r="1869" spans="2:31" x14ac:dyDescent="0.25">
      <c r="B1869" s="2">
        <f>IF(Taureaux[[#This Row],[Race]]&lt;&gt;résultats!$C$4,0,SUM(IF(U1869&gt;résultats!E$4,1,0),IF(V1869&gt;résultats!F$4,1,0),IF(W1869&gt;résultats!G$4,1,0),IF(X1869&gt;résultats!H$4,1,0),IF(Y1869&gt;résultats!I$4,1,0),IF(Z1869&gt;résultats!J$4,1,0)))</f>
        <v>0</v>
      </c>
      <c r="C1869">
        <f>IF(AND(Taureaux[[#All],[nombres d''incides M&gt;F]]&gt;résultats!$E$1,Taureaux[[#All],[Race]]=résultats!$C$4),1,0)</f>
        <v>0</v>
      </c>
      <c r="D1869">
        <f>IF(AND(Taureaux[[#All],[nombres d''incides M&gt;F]]=résultats!$E$1,Taureaux[[#All],[Race]]=résultats!$C$4),1,0)</f>
        <v>0</v>
      </c>
      <c r="E1869">
        <f>IF(AND(Taureaux[[#All],[nombres d''incides M&gt;F]]=résultats!$E$1-1,Taureaux[[#All],[Race]]=résultats!$C$4),1,0)</f>
        <v>0</v>
      </c>
      <c r="F1869">
        <f>IF(Taureaux[[#All],[&gt; palier]]=0,0,SUM($C$2:C1869))</f>
        <v>0</v>
      </c>
      <c r="G1869">
        <f>IF(Taureaux[[#All],[=palier]]=0,0,SUM($D$2:D1869)+MAX(Taureaux[[#All],[séquence &gt; palier]]))</f>
        <v>0</v>
      </c>
      <c r="H1869">
        <f>IF(Taureaux[[#All],[=palier-1]]=0,0,SUM($E$2:E1869)+MAX(Taureaux[[#All],[séquence = palier]]))</f>
        <v>0</v>
      </c>
      <c r="I1869" t="str">
        <f>IF(Taureaux[[#All],[&gt; palier]]&gt;0,Q1869,"")</f>
        <v/>
      </c>
      <c r="J1869" t="str">
        <f>IF(Taureaux[[#All],[=palier]]&gt;0,Q1869,"")</f>
        <v/>
      </c>
      <c r="K1869" t="str">
        <f>IF(Taureaux[[#All],[=palier-1]]&gt;0,Q1869,"")</f>
        <v/>
      </c>
      <c r="L1869">
        <f>IF(ROW()-1&lt;=60000,ROW()-1)</f>
        <v>1868</v>
      </c>
      <c r="M1869" s="12" t="str">
        <f>IF(Taureaux[[#This Row],[Nom selon le rang]]="","",VLOOKUP(O1869,Q:AF,10,FALSE))</f>
        <v/>
      </c>
      <c r="N1869" t="str">
        <f>IF(Taureaux[[#This Row],[somme des males selon la liste]]="","",RANK(Taureaux[[#This Row],[somme des males selon la liste]],Taureaux[[#All],[somme des males selon la liste]],0))</f>
        <v/>
      </c>
      <c r="O18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69">
        <v>76263262</v>
      </c>
      <c r="Q1869" t="s">
        <v>950</v>
      </c>
      <c r="R1869" t="s">
        <v>181</v>
      </c>
      <c r="S1869" t="s">
        <v>119</v>
      </c>
      <c r="T1869">
        <v>1221.82</v>
      </c>
      <c r="U1869">
        <v>68.150000000000006</v>
      </c>
      <c r="V1869">
        <v>74.459999999999994</v>
      </c>
      <c r="W1869">
        <v>63.99</v>
      </c>
      <c r="X1869">
        <v>71.28</v>
      </c>
      <c r="Y1869">
        <v>67.19</v>
      </c>
      <c r="Z1869" s="12">
        <f>SUM(Taureaux[[#This Row],[indice 1]:[Indice 5]])</f>
        <v>345.07</v>
      </c>
      <c r="AA1869" t="s">
        <v>131</v>
      </c>
      <c r="AB1869" t="s">
        <v>131</v>
      </c>
      <c r="AC1869" t="s">
        <v>44</v>
      </c>
      <c r="AD1869">
        <v>677</v>
      </c>
      <c r="AE1869">
        <v>90</v>
      </c>
    </row>
    <row r="1870" spans="2:31" x14ac:dyDescent="0.25">
      <c r="B1870" s="2">
        <f>IF(Taureaux[[#This Row],[Race]]&lt;&gt;résultats!$C$4,0,SUM(IF(U1870&gt;résultats!E$4,1,0),IF(V1870&gt;résultats!F$4,1,0),IF(W1870&gt;résultats!G$4,1,0),IF(X1870&gt;résultats!H$4,1,0),IF(Y1870&gt;résultats!I$4,1,0),IF(Z1870&gt;résultats!J$4,1,0)))</f>
        <v>0</v>
      </c>
      <c r="C1870">
        <f>IF(AND(Taureaux[[#All],[nombres d''incides M&gt;F]]&gt;résultats!$E$1,Taureaux[[#All],[Race]]=résultats!$C$4),1,0)</f>
        <v>0</v>
      </c>
      <c r="D1870">
        <f>IF(AND(Taureaux[[#All],[nombres d''incides M&gt;F]]=résultats!$E$1,Taureaux[[#All],[Race]]=résultats!$C$4),1,0)</f>
        <v>0</v>
      </c>
      <c r="E1870">
        <f>IF(AND(Taureaux[[#All],[nombres d''incides M&gt;F]]=résultats!$E$1-1,Taureaux[[#All],[Race]]=résultats!$C$4),1,0)</f>
        <v>0</v>
      </c>
      <c r="F1870">
        <f>IF(Taureaux[[#All],[&gt; palier]]=0,0,SUM($C$2:C1870))</f>
        <v>0</v>
      </c>
      <c r="G1870">
        <f>IF(Taureaux[[#All],[=palier]]=0,0,SUM($D$2:D1870)+MAX(Taureaux[[#All],[séquence &gt; palier]]))</f>
        <v>0</v>
      </c>
      <c r="H1870">
        <f>IF(Taureaux[[#All],[=palier-1]]=0,0,SUM($E$2:E1870)+MAX(Taureaux[[#All],[séquence = palier]]))</f>
        <v>0</v>
      </c>
      <c r="I1870" t="str">
        <f>IF(Taureaux[[#All],[&gt; palier]]&gt;0,Q1870,"")</f>
        <v/>
      </c>
      <c r="J1870" t="str">
        <f>IF(Taureaux[[#All],[=palier]]&gt;0,Q1870,"")</f>
        <v/>
      </c>
      <c r="K1870" t="str">
        <f>IF(Taureaux[[#All],[=palier-1]]&gt;0,Q1870,"")</f>
        <v/>
      </c>
      <c r="L1870">
        <f>IF(ROW()-1&lt;=60000,ROW()-1)</f>
        <v>1869</v>
      </c>
      <c r="M1870" s="12" t="str">
        <f>IF(Taureaux[[#This Row],[Nom selon le rang]]="","",VLOOKUP(O1870,Q:AF,10,FALSE))</f>
        <v/>
      </c>
      <c r="N1870" t="str">
        <f>IF(Taureaux[[#This Row],[somme des males selon la liste]]="","",RANK(Taureaux[[#This Row],[somme des males selon la liste]],Taureaux[[#All],[somme des males selon la liste]],0))</f>
        <v/>
      </c>
      <c r="O18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0">
        <v>61661871</v>
      </c>
      <c r="Q1870" t="s">
        <v>2252</v>
      </c>
      <c r="R1870" t="s">
        <v>209</v>
      </c>
      <c r="S1870" t="s">
        <v>26</v>
      </c>
      <c r="T1870">
        <v>1079.01</v>
      </c>
      <c r="U1870">
        <v>70.42</v>
      </c>
      <c r="V1870">
        <v>60.12</v>
      </c>
      <c r="W1870">
        <v>52.2</v>
      </c>
      <c r="X1870">
        <v>65.790000000000006</v>
      </c>
      <c r="Y1870">
        <v>71</v>
      </c>
      <c r="Z1870" s="12">
        <f>SUM(Taureaux[[#This Row],[indice 1]:[Indice 5]])</f>
        <v>319.53000000000003</v>
      </c>
      <c r="AA1870" t="s">
        <v>426</v>
      </c>
      <c r="AB1870" t="s">
        <v>427</v>
      </c>
      <c r="AC1870" t="s">
        <v>219</v>
      </c>
      <c r="AD1870">
        <v>4420</v>
      </c>
      <c r="AE1870">
        <v>70</v>
      </c>
    </row>
    <row r="1871" spans="2:31" x14ac:dyDescent="0.25">
      <c r="B1871" s="2">
        <f>IF(Taureaux[[#This Row],[Race]]&lt;&gt;résultats!$C$4,0,SUM(IF(U1871&gt;résultats!E$4,1,0),IF(V1871&gt;résultats!F$4,1,0),IF(W1871&gt;résultats!G$4,1,0),IF(X1871&gt;résultats!H$4,1,0),IF(Y1871&gt;résultats!I$4,1,0),IF(Z1871&gt;résultats!J$4,1,0)))</f>
        <v>0</v>
      </c>
      <c r="C1871">
        <f>IF(AND(Taureaux[[#All],[nombres d''incides M&gt;F]]&gt;résultats!$E$1,Taureaux[[#All],[Race]]=résultats!$C$4),1,0)</f>
        <v>0</v>
      </c>
      <c r="D1871">
        <f>IF(AND(Taureaux[[#All],[nombres d''incides M&gt;F]]=résultats!$E$1,Taureaux[[#All],[Race]]=résultats!$C$4),1,0)</f>
        <v>0</v>
      </c>
      <c r="E1871">
        <f>IF(AND(Taureaux[[#All],[nombres d''incides M&gt;F]]=résultats!$E$1-1,Taureaux[[#All],[Race]]=résultats!$C$4),1,0)</f>
        <v>0</v>
      </c>
      <c r="F1871">
        <f>IF(Taureaux[[#All],[&gt; palier]]=0,0,SUM($C$2:C1871))</f>
        <v>0</v>
      </c>
      <c r="G1871">
        <f>IF(Taureaux[[#All],[=palier]]=0,0,SUM($D$2:D1871)+MAX(Taureaux[[#All],[séquence &gt; palier]]))</f>
        <v>0</v>
      </c>
      <c r="H1871">
        <f>IF(Taureaux[[#All],[=palier-1]]=0,0,SUM($E$2:E1871)+MAX(Taureaux[[#All],[séquence = palier]]))</f>
        <v>0</v>
      </c>
      <c r="I1871" t="str">
        <f>IF(Taureaux[[#All],[&gt; palier]]&gt;0,Q1871,"")</f>
        <v/>
      </c>
      <c r="J1871" t="str">
        <f>IF(Taureaux[[#All],[=palier]]&gt;0,Q1871,"")</f>
        <v/>
      </c>
      <c r="K1871" t="str">
        <f>IF(Taureaux[[#All],[=palier-1]]&gt;0,Q1871,"")</f>
        <v/>
      </c>
      <c r="L1871">
        <f>IF(ROW()-1&lt;=60000,ROW()-1)</f>
        <v>1870</v>
      </c>
      <c r="M1871" s="12" t="str">
        <f>IF(Taureaux[[#This Row],[Nom selon le rang]]="","",VLOOKUP(O1871,Q:AF,10,FALSE))</f>
        <v/>
      </c>
      <c r="N1871" t="str">
        <f>IF(Taureaux[[#This Row],[somme des males selon la liste]]="","",RANK(Taureaux[[#This Row],[somme des males selon la liste]],Taureaux[[#All],[somme des males selon la liste]],0))</f>
        <v/>
      </c>
      <c r="O18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1">
        <v>63975921</v>
      </c>
      <c r="Q1871" t="s">
        <v>388</v>
      </c>
      <c r="R1871" t="s">
        <v>36</v>
      </c>
      <c r="S1871" t="s">
        <v>58</v>
      </c>
      <c r="T1871">
        <v>1165.49</v>
      </c>
      <c r="U1871">
        <v>75.63</v>
      </c>
      <c r="V1871">
        <v>64.459999999999994</v>
      </c>
      <c r="W1871">
        <v>80.290000000000006</v>
      </c>
      <c r="X1871">
        <v>69.849999999999994</v>
      </c>
      <c r="Y1871">
        <v>62.58</v>
      </c>
      <c r="Z1871" s="12">
        <f>SUM(Taureaux[[#This Row],[indice 1]:[Indice 5]])</f>
        <v>352.81</v>
      </c>
      <c r="AA1871" t="s">
        <v>38</v>
      </c>
      <c r="AB1871" t="s">
        <v>38</v>
      </c>
      <c r="AC1871" t="s">
        <v>39</v>
      </c>
      <c r="AD1871">
        <v>6250</v>
      </c>
      <c r="AE1871">
        <v>90</v>
      </c>
    </row>
    <row r="1872" spans="2:31" x14ac:dyDescent="0.25">
      <c r="B1872" s="2">
        <f>IF(Taureaux[[#This Row],[Race]]&lt;&gt;résultats!$C$4,0,SUM(IF(U1872&gt;résultats!E$4,1,0),IF(V1872&gt;résultats!F$4,1,0),IF(W1872&gt;résultats!G$4,1,0),IF(X1872&gt;résultats!H$4,1,0),IF(Y1872&gt;résultats!I$4,1,0),IF(Z1872&gt;résultats!J$4,1,0)))</f>
        <v>0</v>
      </c>
      <c r="C1872">
        <f>IF(AND(Taureaux[[#All],[nombres d''incides M&gt;F]]&gt;résultats!$E$1,Taureaux[[#All],[Race]]=résultats!$C$4),1,0)</f>
        <v>0</v>
      </c>
      <c r="D1872">
        <f>IF(AND(Taureaux[[#All],[nombres d''incides M&gt;F]]=résultats!$E$1,Taureaux[[#All],[Race]]=résultats!$C$4),1,0)</f>
        <v>0</v>
      </c>
      <c r="E1872">
        <f>IF(AND(Taureaux[[#All],[nombres d''incides M&gt;F]]=résultats!$E$1-1,Taureaux[[#All],[Race]]=résultats!$C$4),1,0)</f>
        <v>0</v>
      </c>
      <c r="F1872">
        <f>IF(Taureaux[[#All],[&gt; palier]]=0,0,SUM($C$2:C1872))</f>
        <v>0</v>
      </c>
      <c r="G1872">
        <f>IF(Taureaux[[#All],[=palier]]=0,0,SUM($D$2:D1872)+MAX(Taureaux[[#All],[séquence &gt; palier]]))</f>
        <v>0</v>
      </c>
      <c r="H1872">
        <f>IF(Taureaux[[#All],[=palier-1]]=0,0,SUM($E$2:E1872)+MAX(Taureaux[[#All],[séquence = palier]]))</f>
        <v>0</v>
      </c>
      <c r="I1872" t="str">
        <f>IF(Taureaux[[#All],[&gt; palier]]&gt;0,Q1872,"")</f>
        <v/>
      </c>
      <c r="J1872" t="str">
        <f>IF(Taureaux[[#All],[=palier]]&gt;0,Q1872,"")</f>
        <v/>
      </c>
      <c r="K1872" t="str">
        <f>IF(Taureaux[[#All],[=palier-1]]&gt;0,Q1872,"")</f>
        <v/>
      </c>
      <c r="L1872">
        <f>IF(ROW()-1&lt;=60000,ROW()-1)</f>
        <v>1871</v>
      </c>
      <c r="M1872" s="12" t="str">
        <f>IF(Taureaux[[#This Row],[Nom selon le rang]]="","",VLOOKUP(O1872,Q:AF,10,FALSE))</f>
        <v/>
      </c>
      <c r="N1872" t="str">
        <f>IF(Taureaux[[#This Row],[somme des males selon la liste]]="","",RANK(Taureaux[[#This Row],[somme des males selon la liste]],Taureaux[[#All],[somme des males selon la liste]],0))</f>
        <v/>
      </c>
      <c r="O18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2">
        <v>78275700</v>
      </c>
      <c r="Q1872" t="s">
        <v>1530</v>
      </c>
      <c r="R1872" t="s">
        <v>181</v>
      </c>
      <c r="S1872" t="s">
        <v>25</v>
      </c>
      <c r="T1872">
        <v>1296.9100000000001</v>
      </c>
      <c r="U1872">
        <v>64.59</v>
      </c>
      <c r="V1872">
        <v>66.150000000000006</v>
      </c>
      <c r="W1872">
        <v>68.23</v>
      </c>
      <c r="X1872">
        <v>71.540000000000006</v>
      </c>
      <c r="Y1872">
        <v>56.32</v>
      </c>
      <c r="Z1872" s="12">
        <f>SUM(Taureaux[[#This Row],[indice 1]:[Indice 5]])</f>
        <v>326.83000000000004</v>
      </c>
      <c r="AA1872" t="s">
        <v>115</v>
      </c>
      <c r="AB1872" t="s">
        <v>115</v>
      </c>
      <c r="AC1872" t="s">
        <v>116</v>
      </c>
      <c r="AD1872">
        <v>1082</v>
      </c>
      <c r="AE1872">
        <v>30</v>
      </c>
    </row>
    <row r="1873" spans="2:31" x14ac:dyDescent="0.25">
      <c r="B1873" s="2">
        <f>IF(Taureaux[[#This Row],[Race]]&lt;&gt;résultats!$C$4,0,SUM(IF(U1873&gt;résultats!E$4,1,0),IF(V1873&gt;résultats!F$4,1,0),IF(W1873&gt;résultats!G$4,1,0),IF(X1873&gt;résultats!H$4,1,0),IF(Y1873&gt;résultats!I$4,1,0),IF(Z1873&gt;résultats!J$4,1,0)))</f>
        <v>0</v>
      </c>
      <c r="C1873">
        <f>IF(AND(Taureaux[[#All],[nombres d''incides M&gt;F]]&gt;résultats!$E$1,Taureaux[[#All],[Race]]=résultats!$C$4),1,0)</f>
        <v>0</v>
      </c>
      <c r="D1873">
        <f>IF(AND(Taureaux[[#All],[nombres d''incides M&gt;F]]=résultats!$E$1,Taureaux[[#All],[Race]]=résultats!$C$4),1,0)</f>
        <v>0</v>
      </c>
      <c r="E1873">
        <f>IF(AND(Taureaux[[#All],[nombres d''incides M&gt;F]]=résultats!$E$1-1,Taureaux[[#All],[Race]]=résultats!$C$4),1,0)</f>
        <v>0</v>
      </c>
      <c r="F1873">
        <f>IF(Taureaux[[#All],[&gt; palier]]=0,0,SUM($C$2:C1873))</f>
        <v>0</v>
      </c>
      <c r="G1873">
        <f>IF(Taureaux[[#All],[=palier]]=0,0,SUM($D$2:D1873)+MAX(Taureaux[[#All],[séquence &gt; palier]]))</f>
        <v>0</v>
      </c>
      <c r="H1873">
        <f>IF(Taureaux[[#All],[=palier-1]]=0,0,SUM($E$2:E1873)+MAX(Taureaux[[#All],[séquence = palier]]))</f>
        <v>0</v>
      </c>
      <c r="I1873" t="str">
        <f>IF(Taureaux[[#All],[&gt; palier]]&gt;0,Q1873,"")</f>
        <v/>
      </c>
      <c r="J1873" t="str">
        <f>IF(Taureaux[[#All],[=palier]]&gt;0,Q1873,"")</f>
        <v/>
      </c>
      <c r="K1873" t="str">
        <f>IF(Taureaux[[#All],[=palier-1]]&gt;0,Q1873,"")</f>
        <v/>
      </c>
      <c r="L1873">
        <f>IF(ROW()-1&lt;=60000,ROW()-1)</f>
        <v>1872</v>
      </c>
      <c r="M1873" s="12" t="str">
        <f>IF(Taureaux[[#This Row],[Nom selon le rang]]="","",VLOOKUP(O1873,Q:AF,10,FALSE))</f>
        <v/>
      </c>
      <c r="N1873" t="str">
        <f>IF(Taureaux[[#This Row],[somme des males selon la liste]]="","",RANK(Taureaux[[#This Row],[somme des males selon la liste]],Taureaux[[#All],[somme des males selon la liste]],0))</f>
        <v/>
      </c>
      <c r="O18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3">
        <v>78697855</v>
      </c>
      <c r="Q1873" t="s">
        <v>1408</v>
      </c>
      <c r="R1873" t="s">
        <v>237</v>
      </c>
      <c r="S1873" t="s">
        <v>82</v>
      </c>
      <c r="T1873">
        <v>1191.3599999999999</v>
      </c>
      <c r="U1873">
        <v>67.45</v>
      </c>
      <c r="V1873">
        <v>68.08</v>
      </c>
      <c r="W1873">
        <v>63.93</v>
      </c>
      <c r="X1873">
        <v>75.34</v>
      </c>
      <c r="Y1873">
        <v>59.47</v>
      </c>
      <c r="Z1873" s="12">
        <f>SUM(Taureaux[[#This Row],[indice 1]:[Indice 5]])</f>
        <v>334.27</v>
      </c>
      <c r="AA1873" t="s">
        <v>160</v>
      </c>
      <c r="AB1873" t="s">
        <v>160</v>
      </c>
      <c r="AC1873" t="s">
        <v>122</v>
      </c>
      <c r="AD1873">
        <v>3573</v>
      </c>
      <c r="AE1873">
        <v>90</v>
      </c>
    </row>
    <row r="1874" spans="2:31" x14ac:dyDescent="0.25">
      <c r="B1874" s="2">
        <f>IF(Taureaux[[#This Row],[Race]]&lt;&gt;résultats!$C$4,0,SUM(IF(U1874&gt;résultats!E$4,1,0),IF(V1874&gt;résultats!F$4,1,0),IF(W1874&gt;résultats!G$4,1,0),IF(X1874&gt;résultats!H$4,1,0),IF(Y1874&gt;résultats!I$4,1,0),IF(Z1874&gt;résultats!J$4,1,0)))</f>
        <v>0</v>
      </c>
      <c r="C1874">
        <f>IF(AND(Taureaux[[#All],[nombres d''incides M&gt;F]]&gt;résultats!$E$1,Taureaux[[#All],[Race]]=résultats!$C$4),1,0)</f>
        <v>0</v>
      </c>
      <c r="D1874">
        <f>IF(AND(Taureaux[[#All],[nombres d''incides M&gt;F]]=résultats!$E$1,Taureaux[[#All],[Race]]=résultats!$C$4),1,0)</f>
        <v>0</v>
      </c>
      <c r="E1874">
        <f>IF(AND(Taureaux[[#All],[nombres d''incides M&gt;F]]=résultats!$E$1-1,Taureaux[[#All],[Race]]=résultats!$C$4),1,0)</f>
        <v>0</v>
      </c>
      <c r="F1874">
        <f>IF(Taureaux[[#All],[&gt; palier]]=0,0,SUM($C$2:C1874))</f>
        <v>0</v>
      </c>
      <c r="G1874">
        <f>IF(Taureaux[[#All],[=palier]]=0,0,SUM($D$2:D1874)+MAX(Taureaux[[#All],[séquence &gt; palier]]))</f>
        <v>0</v>
      </c>
      <c r="H1874">
        <f>IF(Taureaux[[#All],[=palier-1]]=0,0,SUM($E$2:E1874)+MAX(Taureaux[[#All],[séquence = palier]]))</f>
        <v>0</v>
      </c>
      <c r="I1874" t="str">
        <f>IF(Taureaux[[#All],[&gt; palier]]&gt;0,Q1874,"")</f>
        <v/>
      </c>
      <c r="J1874" t="str">
        <f>IF(Taureaux[[#All],[=palier]]&gt;0,Q1874,"")</f>
        <v/>
      </c>
      <c r="K1874" t="str">
        <f>IF(Taureaux[[#All],[=palier-1]]&gt;0,Q1874,"")</f>
        <v/>
      </c>
      <c r="L1874">
        <f>IF(ROW()-1&lt;=60000,ROW()-1)</f>
        <v>1873</v>
      </c>
      <c r="M1874" s="12" t="str">
        <f>IF(Taureaux[[#This Row],[Nom selon le rang]]="","",VLOOKUP(O1874,Q:AF,10,FALSE))</f>
        <v/>
      </c>
      <c r="N1874" t="str">
        <f>IF(Taureaux[[#This Row],[somme des males selon la liste]]="","",RANK(Taureaux[[#This Row],[somme des males selon la liste]],Taureaux[[#All],[somme des males selon la liste]],0))</f>
        <v/>
      </c>
      <c r="O18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4">
        <v>82491994</v>
      </c>
      <c r="Q1874" t="s">
        <v>2746</v>
      </c>
      <c r="R1874" t="s">
        <v>2733</v>
      </c>
      <c r="S1874" t="s">
        <v>23</v>
      </c>
      <c r="T1874">
        <v>944.91</v>
      </c>
      <c r="U1874">
        <v>38.299999999999997</v>
      </c>
      <c r="V1874">
        <v>35.270000000000003</v>
      </c>
      <c r="W1874">
        <v>37.22</v>
      </c>
      <c r="X1874">
        <v>37.26</v>
      </c>
      <c r="Y1874">
        <v>35.369999999999997</v>
      </c>
      <c r="Z1874" s="12">
        <f>SUM(Taureaux[[#This Row],[indice 1]:[Indice 5]])</f>
        <v>183.42</v>
      </c>
      <c r="AA1874" t="s">
        <v>110</v>
      </c>
      <c r="AB1874" t="s">
        <v>110</v>
      </c>
      <c r="AC1874" t="s">
        <v>111</v>
      </c>
      <c r="AD1874">
        <v>362</v>
      </c>
      <c r="AE1874">
        <v>30</v>
      </c>
    </row>
    <row r="1875" spans="2:31" x14ac:dyDescent="0.25">
      <c r="B1875" s="2">
        <f>IF(Taureaux[[#This Row],[Race]]&lt;&gt;résultats!$C$4,0,SUM(IF(U1875&gt;résultats!E$4,1,0),IF(V1875&gt;résultats!F$4,1,0),IF(W1875&gt;résultats!G$4,1,0),IF(X1875&gt;résultats!H$4,1,0),IF(Y1875&gt;résultats!I$4,1,0),IF(Z1875&gt;résultats!J$4,1,0)))</f>
        <v>0</v>
      </c>
      <c r="C1875">
        <f>IF(AND(Taureaux[[#All],[nombres d''incides M&gt;F]]&gt;résultats!$E$1,Taureaux[[#All],[Race]]=résultats!$C$4),1,0)</f>
        <v>0</v>
      </c>
      <c r="D1875">
        <f>IF(AND(Taureaux[[#All],[nombres d''incides M&gt;F]]=résultats!$E$1,Taureaux[[#All],[Race]]=résultats!$C$4),1,0)</f>
        <v>0</v>
      </c>
      <c r="E1875">
        <f>IF(AND(Taureaux[[#All],[nombres d''incides M&gt;F]]=résultats!$E$1-1,Taureaux[[#All],[Race]]=résultats!$C$4),1,0)</f>
        <v>0</v>
      </c>
      <c r="F1875">
        <f>IF(Taureaux[[#All],[&gt; palier]]=0,0,SUM($C$2:C1875))</f>
        <v>0</v>
      </c>
      <c r="G1875">
        <f>IF(Taureaux[[#All],[=palier]]=0,0,SUM($D$2:D1875)+MAX(Taureaux[[#All],[séquence &gt; palier]]))</f>
        <v>0</v>
      </c>
      <c r="H1875">
        <f>IF(Taureaux[[#All],[=palier-1]]=0,0,SUM($E$2:E1875)+MAX(Taureaux[[#All],[séquence = palier]]))</f>
        <v>0</v>
      </c>
      <c r="I1875" t="str">
        <f>IF(Taureaux[[#All],[&gt; palier]]&gt;0,Q1875,"")</f>
        <v/>
      </c>
      <c r="J1875" t="str">
        <f>IF(Taureaux[[#All],[=palier]]&gt;0,Q1875,"")</f>
        <v/>
      </c>
      <c r="K1875" t="str">
        <f>IF(Taureaux[[#All],[=palier-1]]&gt;0,Q1875,"")</f>
        <v/>
      </c>
      <c r="L1875">
        <f>IF(ROW()-1&lt;=60000,ROW()-1)</f>
        <v>1874</v>
      </c>
      <c r="M1875" s="12" t="str">
        <f>IF(Taureaux[[#This Row],[Nom selon le rang]]="","",VLOOKUP(O1875,Q:AF,10,FALSE))</f>
        <v/>
      </c>
      <c r="N1875" t="str">
        <f>IF(Taureaux[[#This Row],[somme des males selon la liste]]="","",RANK(Taureaux[[#This Row],[somme des males selon la liste]],Taureaux[[#All],[somme des males selon la liste]],0))</f>
        <v/>
      </c>
      <c r="O18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5">
        <v>6021847</v>
      </c>
      <c r="Q1875" t="s">
        <v>2586</v>
      </c>
      <c r="R1875" t="s">
        <v>36</v>
      </c>
      <c r="S1875" t="s">
        <v>57</v>
      </c>
      <c r="T1875">
        <v>1132.3800000000001</v>
      </c>
      <c r="U1875">
        <v>66.73</v>
      </c>
      <c r="V1875">
        <v>44.89</v>
      </c>
      <c r="W1875">
        <v>59.36</v>
      </c>
      <c r="X1875">
        <v>43.88</v>
      </c>
      <c r="Y1875">
        <v>68.400000000000006</v>
      </c>
      <c r="Z1875" s="12">
        <f>SUM(Taureaux[[#This Row],[indice 1]:[Indice 5]])</f>
        <v>283.26</v>
      </c>
      <c r="AA1875" t="s">
        <v>38</v>
      </c>
      <c r="AB1875" t="s">
        <v>38</v>
      </c>
      <c r="AC1875" t="s">
        <v>39</v>
      </c>
      <c r="AD1875">
        <v>10146</v>
      </c>
      <c r="AE1875">
        <v>63.26</v>
      </c>
    </row>
    <row r="1876" spans="2:31" x14ac:dyDescent="0.25">
      <c r="B1876" s="2">
        <f>IF(Taureaux[[#This Row],[Race]]&lt;&gt;résultats!$C$4,0,SUM(IF(U1876&gt;résultats!E$4,1,0),IF(V1876&gt;résultats!F$4,1,0),IF(W1876&gt;résultats!G$4,1,0),IF(X1876&gt;résultats!H$4,1,0),IF(Y1876&gt;résultats!I$4,1,0),IF(Z1876&gt;résultats!J$4,1,0)))</f>
        <v>0</v>
      </c>
      <c r="C1876">
        <f>IF(AND(Taureaux[[#All],[nombres d''incides M&gt;F]]&gt;résultats!$E$1,Taureaux[[#All],[Race]]=résultats!$C$4),1,0)</f>
        <v>0</v>
      </c>
      <c r="D1876">
        <f>IF(AND(Taureaux[[#All],[nombres d''incides M&gt;F]]=résultats!$E$1,Taureaux[[#All],[Race]]=résultats!$C$4),1,0)</f>
        <v>0</v>
      </c>
      <c r="E1876">
        <f>IF(AND(Taureaux[[#All],[nombres d''incides M&gt;F]]=résultats!$E$1-1,Taureaux[[#All],[Race]]=résultats!$C$4),1,0)</f>
        <v>0</v>
      </c>
      <c r="F1876">
        <f>IF(Taureaux[[#All],[&gt; palier]]=0,0,SUM($C$2:C1876))</f>
        <v>0</v>
      </c>
      <c r="G1876">
        <f>IF(Taureaux[[#All],[=palier]]=0,0,SUM($D$2:D1876)+MAX(Taureaux[[#All],[séquence &gt; palier]]))</f>
        <v>0</v>
      </c>
      <c r="H1876">
        <f>IF(Taureaux[[#All],[=palier-1]]=0,0,SUM($E$2:E1876)+MAX(Taureaux[[#All],[séquence = palier]]))</f>
        <v>0</v>
      </c>
      <c r="I1876" t="str">
        <f>IF(Taureaux[[#All],[&gt; palier]]&gt;0,Q1876,"")</f>
        <v/>
      </c>
      <c r="J1876" t="str">
        <f>IF(Taureaux[[#All],[=palier]]&gt;0,Q1876,"")</f>
        <v/>
      </c>
      <c r="K1876" t="str">
        <f>IF(Taureaux[[#All],[=palier-1]]&gt;0,Q1876,"")</f>
        <v/>
      </c>
      <c r="L1876">
        <f>IF(ROW()-1&lt;=60000,ROW()-1)</f>
        <v>1875</v>
      </c>
      <c r="M1876" s="12" t="str">
        <f>IF(Taureaux[[#This Row],[Nom selon le rang]]="","",VLOOKUP(O1876,Q:AF,10,FALSE))</f>
        <v/>
      </c>
      <c r="N1876" t="str">
        <f>IF(Taureaux[[#This Row],[somme des males selon la liste]]="","",RANK(Taureaux[[#This Row],[somme des males selon la liste]],Taureaux[[#All],[somme des males selon la liste]],0))</f>
        <v/>
      </c>
      <c r="O18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6">
        <v>79821436</v>
      </c>
      <c r="Q1876" t="s">
        <v>1413</v>
      </c>
      <c r="R1876" t="s">
        <v>45</v>
      </c>
      <c r="S1876" t="s">
        <v>95</v>
      </c>
      <c r="T1876">
        <v>1064.29</v>
      </c>
      <c r="U1876">
        <v>55.5</v>
      </c>
      <c r="V1876">
        <v>73.45</v>
      </c>
      <c r="W1876">
        <v>72.45</v>
      </c>
      <c r="X1876">
        <v>59.91</v>
      </c>
      <c r="Y1876">
        <v>64.12</v>
      </c>
      <c r="Z1876" s="12">
        <f>SUM(Taureaux[[#This Row],[indice 1]:[Indice 5]])</f>
        <v>325.42999999999995</v>
      </c>
      <c r="AA1876" t="s">
        <v>148</v>
      </c>
      <c r="AB1876" t="s">
        <v>148</v>
      </c>
      <c r="AC1876" t="s">
        <v>116</v>
      </c>
      <c r="AD1876">
        <v>31071</v>
      </c>
      <c r="AE1876">
        <v>30</v>
      </c>
    </row>
    <row r="1877" spans="2:31" x14ac:dyDescent="0.25">
      <c r="B1877" s="2">
        <f>IF(Taureaux[[#This Row],[Race]]&lt;&gt;résultats!$C$4,0,SUM(IF(U1877&gt;résultats!E$4,1,0),IF(V1877&gt;résultats!F$4,1,0),IF(W1877&gt;résultats!G$4,1,0),IF(X1877&gt;résultats!H$4,1,0),IF(Y1877&gt;résultats!I$4,1,0),IF(Z1877&gt;résultats!J$4,1,0)))</f>
        <v>0</v>
      </c>
      <c r="C1877">
        <f>IF(AND(Taureaux[[#All],[nombres d''incides M&gt;F]]&gt;résultats!$E$1,Taureaux[[#All],[Race]]=résultats!$C$4),1,0)</f>
        <v>0</v>
      </c>
      <c r="D1877">
        <f>IF(AND(Taureaux[[#All],[nombres d''incides M&gt;F]]=résultats!$E$1,Taureaux[[#All],[Race]]=résultats!$C$4),1,0)</f>
        <v>0</v>
      </c>
      <c r="E1877">
        <f>IF(AND(Taureaux[[#All],[nombres d''incides M&gt;F]]=résultats!$E$1-1,Taureaux[[#All],[Race]]=résultats!$C$4),1,0)</f>
        <v>0</v>
      </c>
      <c r="F1877">
        <f>IF(Taureaux[[#All],[&gt; palier]]=0,0,SUM($C$2:C1877))</f>
        <v>0</v>
      </c>
      <c r="G1877">
        <f>IF(Taureaux[[#All],[=palier]]=0,0,SUM($D$2:D1877)+MAX(Taureaux[[#All],[séquence &gt; palier]]))</f>
        <v>0</v>
      </c>
      <c r="H1877">
        <f>IF(Taureaux[[#All],[=palier-1]]=0,0,SUM($E$2:E1877)+MAX(Taureaux[[#All],[séquence = palier]]))</f>
        <v>0</v>
      </c>
      <c r="I1877" t="str">
        <f>IF(Taureaux[[#All],[&gt; palier]]&gt;0,Q1877,"")</f>
        <v/>
      </c>
      <c r="J1877" t="str">
        <f>IF(Taureaux[[#All],[=palier]]&gt;0,Q1877,"")</f>
        <v/>
      </c>
      <c r="K1877" t="str">
        <f>IF(Taureaux[[#All],[=palier-1]]&gt;0,Q1877,"")</f>
        <v/>
      </c>
      <c r="L1877">
        <f>IF(ROW()-1&lt;=60000,ROW()-1)</f>
        <v>1876</v>
      </c>
      <c r="M1877" s="12" t="str">
        <f>IF(Taureaux[[#This Row],[Nom selon le rang]]="","",VLOOKUP(O1877,Q:AF,10,FALSE))</f>
        <v/>
      </c>
      <c r="N1877" t="str">
        <f>IF(Taureaux[[#This Row],[somme des males selon la liste]]="","",RANK(Taureaux[[#This Row],[somme des males selon la liste]],Taureaux[[#All],[somme des males selon la liste]],0))</f>
        <v/>
      </c>
      <c r="O18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7">
        <v>24621681</v>
      </c>
      <c r="Q1877" t="s">
        <v>1868</v>
      </c>
      <c r="R1877" t="s">
        <v>355</v>
      </c>
      <c r="S1877" t="s">
        <v>80</v>
      </c>
      <c r="T1877">
        <v>1129.79</v>
      </c>
      <c r="U1877">
        <v>58.86</v>
      </c>
      <c r="V1877">
        <v>73.77</v>
      </c>
      <c r="W1877">
        <v>65.650000000000006</v>
      </c>
      <c r="X1877">
        <v>52.82</v>
      </c>
      <c r="Y1877">
        <v>67.97</v>
      </c>
      <c r="Z1877" s="12">
        <f>SUM(Taureaux[[#This Row],[indice 1]:[Indice 5]])</f>
        <v>319.07</v>
      </c>
      <c r="AA1877" t="s">
        <v>38</v>
      </c>
      <c r="AB1877" t="s">
        <v>38</v>
      </c>
      <c r="AC1877" t="s">
        <v>39</v>
      </c>
      <c r="AD1877">
        <v>6089</v>
      </c>
      <c r="AE1877">
        <v>90</v>
      </c>
    </row>
    <row r="1878" spans="2:31" x14ac:dyDescent="0.25">
      <c r="B1878" s="2">
        <f>IF(Taureaux[[#This Row],[Race]]&lt;&gt;résultats!$C$4,0,SUM(IF(U1878&gt;résultats!E$4,1,0),IF(V1878&gt;résultats!F$4,1,0),IF(W1878&gt;résultats!G$4,1,0),IF(X1878&gt;résultats!H$4,1,0),IF(Y1878&gt;résultats!I$4,1,0),IF(Z1878&gt;résultats!J$4,1,0)))</f>
        <v>0</v>
      </c>
      <c r="C1878">
        <f>IF(AND(Taureaux[[#All],[nombres d''incides M&gt;F]]&gt;résultats!$E$1,Taureaux[[#All],[Race]]=résultats!$C$4),1,0)</f>
        <v>0</v>
      </c>
      <c r="D1878">
        <f>IF(AND(Taureaux[[#All],[nombres d''incides M&gt;F]]=résultats!$E$1,Taureaux[[#All],[Race]]=résultats!$C$4),1,0)</f>
        <v>0</v>
      </c>
      <c r="E1878">
        <f>IF(AND(Taureaux[[#All],[nombres d''incides M&gt;F]]=résultats!$E$1-1,Taureaux[[#All],[Race]]=résultats!$C$4),1,0)</f>
        <v>0</v>
      </c>
      <c r="F1878">
        <f>IF(Taureaux[[#All],[&gt; palier]]=0,0,SUM($C$2:C1878))</f>
        <v>0</v>
      </c>
      <c r="G1878">
        <f>IF(Taureaux[[#All],[=palier]]=0,0,SUM($D$2:D1878)+MAX(Taureaux[[#All],[séquence &gt; palier]]))</f>
        <v>0</v>
      </c>
      <c r="H1878">
        <f>IF(Taureaux[[#All],[=palier-1]]=0,0,SUM($E$2:E1878)+MAX(Taureaux[[#All],[séquence = palier]]))</f>
        <v>0</v>
      </c>
      <c r="I1878" t="str">
        <f>IF(Taureaux[[#All],[&gt; palier]]&gt;0,Q1878,"")</f>
        <v/>
      </c>
      <c r="J1878" t="str">
        <f>IF(Taureaux[[#All],[=palier]]&gt;0,Q1878,"")</f>
        <v/>
      </c>
      <c r="K1878" t="str">
        <f>IF(Taureaux[[#All],[=palier-1]]&gt;0,Q1878,"")</f>
        <v/>
      </c>
      <c r="L1878">
        <f>IF(ROW()-1&lt;=60000,ROW()-1)</f>
        <v>1877</v>
      </c>
      <c r="M1878" s="12" t="str">
        <f>IF(Taureaux[[#This Row],[Nom selon le rang]]="","",VLOOKUP(O1878,Q:AF,10,FALSE))</f>
        <v/>
      </c>
      <c r="N1878" t="str">
        <f>IF(Taureaux[[#This Row],[somme des males selon la liste]]="","",RANK(Taureaux[[#This Row],[somme des males selon la liste]],Taureaux[[#All],[somme des males selon la liste]],0))</f>
        <v/>
      </c>
      <c r="O18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8">
        <v>82687085</v>
      </c>
      <c r="Q1878" t="s">
        <v>428</v>
      </c>
      <c r="R1878" t="s">
        <v>244</v>
      </c>
      <c r="S1878" t="s">
        <v>49</v>
      </c>
      <c r="T1878">
        <v>988</v>
      </c>
      <c r="U1878">
        <v>72.53</v>
      </c>
      <c r="V1878">
        <v>72.55</v>
      </c>
      <c r="W1878">
        <v>75.989999999999995</v>
      </c>
      <c r="X1878">
        <v>62.76</v>
      </c>
      <c r="Y1878">
        <v>71.3</v>
      </c>
      <c r="Z1878" s="12">
        <f>SUM(Taureaux[[#This Row],[indice 1]:[Indice 5]])</f>
        <v>355.13</v>
      </c>
      <c r="AA1878" t="s">
        <v>121</v>
      </c>
      <c r="AB1878" t="s">
        <v>121</v>
      </c>
      <c r="AC1878" t="s">
        <v>122</v>
      </c>
      <c r="AD1878">
        <v>741</v>
      </c>
      <c r="AE1878">
        <v>30</v>
      </c>
    </row>
    <row r="1879" spans="2:31" x14ac:dyDescent="0.25">
      <c r="B1879" s="2">
        <f>IF(Taureaux[[#This Row],[Race]]&lt;&gt;résultats!$C$4,0,SUM(IF(U1879&gt;résultats!E$4,1,0),IF(V1879&gt;résultats!F$4,1,0),IF(W1879&gt;résultats!G$4,1,0),IF(X1879&gt;résultats!H$4,1,0),IF(Y1879&gt;résultats!I$4,1,0),IF(Z1879&gt;résultats!J$4,1,0)))</f>
        <v>0</v>
      </c>
      <c r="C1879">
        <f>IF(AND(Taureaux[[#All],[nombres d''incides M&gt;F]]&gt;résultats!$E$1,Taureaux[[#All],[Race]]=résultats!$C$4),1,0)</f>
        <v>0</v>
      </c>
      <c r="D1879">
        <f>IF(AND(Taureaux[[#All],[nombres d''incides M&gt;F]]=résultats!$E$1,Taureaux[[#All],[Race]]=résultats!$C$4),1,0)</f>
        <v>0</v>
      </c>
      <c r="E1879">
        <f>IF(AND(Taureaux[[#All],[nombres d''incides M&gt;F]]=résultats!$E$1-1,Taureaux[[#All],[Race]]=résultats!$C$4),1,0)</f>
        <v>0</v>
      </c>
      <c r="F1879">
        <f>IF(Taureaux[[#All],[&gt; palier]]=0,0,SUM($C$2:C1879))</f>
        <v>0</v>
      </c>
      <c r="G1879">
        <f>IF(Taureaux[[#All],[=palier]]=0,0,SUM($D$2:D1879)+MAX(Taureaux[[#All],[séquence &gt; palier]]))</f>
        <v>0</v>
      </c>
      <c r="H1879">
        <f>IF(Taureaux[[#All],[=palier-1]]=0,0,SUM($E$2:E1879)+MAX(Taureaux[[#All],[séquence = palier]]))</f>
        <v>0</v>
      </c>
      <c r="I1879" t="str">
        <f>IF(Taureaux[[#All],[&gt; palier]]&gt;0,Q1879,"")</f>
        <v/>
      </c>
      <c r="J1879" t="str">
        <f>IF(Taureaux[[#All],[=palier]]&gt;0,Q1879,"")</f>
        <v/>
      </c>
      <c r="K1879" t="str">
        <f>IF(Taureaux[[#All],[=palier-1]]&gt;0,Q1879,"")</f>
        <v/>
      </c>
      <c r="L1879">
        <f>IF(ROW()-1&lt;=60000,ROW()-1)</f>
        <v>1878</v>
      </c>
      <c r="M1879" s="12" t="str">
        <f>IF(Taureaux[[#This Row],[Nom selon le rang]]="","",VLOOKUP(O1879,Q:AF,10,FALSE))</f>
        <v/>
      </c>
      <c r="N1879" t="str">
        <f>IF(Taureaux[[#This Row],[somme des males selon la liste]]="","",RANK(Taureaux[[#This Row],[somme des males selon la liste]],Taureaux[[#All],[somme des males selon la liste]],0))</f>
        <v/>
      </c>
      <c r="O18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79">
        <v>80042022</v>
      </c>
      <c r="Q1879" t="s">
        <v>1232</v>
      </c>
      <c r="R1879" t="s">
        <v>36</v>
      </c>
      <c r="S1879" t="s">
        <v>112</v>
      </c>
      <c r="T1879">
        <v>1136.72</v>
      </c>
      <c r="U1879">
        <v>62.18</v>
      </c>
      <c r="V1879">
        <v>66.91</v>
      </c>
      <c r="W1879">
        <v>76.459999999999994</v>
      </c>
      <c r="X1879">
        <v>62.43</v>
      </c>
      <c r="Y1879">
        <v>57.87</v>
      </c>
      <c r="Z1879" s="12">
        <f>SUM(Taureaux[[#This Row],[indice 1]:[Indice 5]])</f>
        <v>325.85000000000002</v>
      </c>
      <c r="AA1879" t="s">
        <v>148</v>
      </c>
      <c r="AB1879" t="s">
        <v>148</v>
      </c>
      <c r="AC1879" t="s">
        <v>116</v>
      </c>
      <c r="AD1879">
        <v>28895</v>
      </c>
      <c r="AE1879">
        <v>30</v>
      </c>
    </row>
    <row r="1880" spans="2:31" x14ac:dyDescent="0.25">
      <c r="B1880" s="2">
        <f>IF(Taureaux[[#This Row],[Race]]&lt;&gt;résultats!$C$4,0,SUM(IF(U1880&gt;résultats!E$4,1,0),IF(V1880&gt;résultats!F$4,1,0),IF(W1880&gt;résultats!G$4,1,0),IF(X1880&gt;résultats!H$4,1,0),IF(Y1880&gt;résultats!I$4,1,0),IF(Z1880&gt;résultats!J$4,1,0)))</f>
        <v>0</v>
      </c>
      <c r="C1880">
        <f>IF(AND(Taureaux[[#All],[nombres d''incides M&gt;F]]&gt;résultats!$E$1,Taureaux[[#All],[Race]]=résultats!$C$4),1,0)</f>
        <v>0</v>
      </c>
      <c r="D1880">
        <f>IF(AND(Taureaux[[#All],[nombres d''incides M&gt;F]]=résultats!$E$1,Taureaux[[#All],[Race]]=résultats!$C$4),1,0)</f>
        <v>0</v>
      </c>
      <c r="E1880">
        <f>IF(AND(Taureaux[[#All],[nombres d''incides M&gt;F]]=résultats!$E$1-1,Taureaux[[#All],[Race]]=résultats!$C$4),1,0)</f>
        <v>0</v>
      </c>
      <c r="F1880">
        <f>IF(Taureaux[[#All],[&gt; palier]]=0,0,SUM($C$2:C1880))</f>
        <v>0</v>
      </c>
      <c r="G1880">
        <f>IF(Taureaux[[#All],[=palier]]=0,0,SUM($D$2:D1880)+MAX(Taureaux[[#All],[séquence &gt; palier]]))</f>
        <v>0</v>
      </c>
      <c r="H1880">
        <f>IF(Taureaux[[#All],[=palier-1]]=0,0,SUM($E$2:E1880)+MAX(Taureaux[[#All],[séquence = palier]]))</f>
        <v>0</v>
      </c>
      <c r="I1880" t="str">
        <f>IF(Taureaux[[#All],[&gt; palier]]&gt;0,Q1880,"")</f>
        <v/>
      </c>
      <c r="J1880" t="str">
        <f>IF(Taureaux[[#All],[=palier]]&gt;0,Q1880,"")</f>
        <v/>
      </c>
      <c r="K1880" t="str">
        <f>IF(Taureaux[[#All],[=palier-1]]&gt;0,Q1880,"")</f>
        <v/>
      </c>
      <c r="L1880">
        <f>IF(ROW()-1&lt;=60000,ROW()-1)</f>
        <v>1879</v>
      </c>
      <c r="M1880" s="12" t="str">
        <f>IF(Taureaux[[#This Row],[Nom selon le rang]]="","",VLOOKUP(O1880,Q:AF,10,FALSE))</f>
        <v/>
      </c>
      <c r="N1880" t="str">
        <f>IF(Taureaux[[#This Row],[somme des males selon la liste]]="","",RANK(Taureaux[[#This Row],[somme des males selon la liste]],Taureaux[[#All],[somme des males selon la liste]],0))</f>
        <v/>
      </c>
      <c r="O18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0">
        <v>77572081</v>
      </c>
      <c r="Q1880" t="s">
        <v>2401</v>
      </c>
      <c r="R1880" t="s">
        <v>1187</v>
      </c>
      <c r="S1880" t="s">
        <v>89</v>
      </c>
      <c r="T1880">
        <v>1057.24</v>
      </c>
      <c r="U1880">
        <v>65.150000000000006</v>
      </c>
      <c r="V1880">
        <v>65.55</v>
      </c>
      <c r="W1880">
        <v>61.82</v>
      </c>
      <c r="X1880">
        <v>69.14</v>
      </c>
      <c r="Y1880">
        <v>37.32</v>
      </c>
      <c r="Z1880" s="12">
        <f>SUM(Taureaux[[#This Row],[indice 1]:[Indice 5]])</f>
        <v>298.97999999999996</v>
      </c>
      <c r="AA1880" t="s">
        <v>148</v>
      </c>
      <c r="AB1880" t="s">
        <v>148</v>
      </c>
      <c r="AC1880" t="s">
        <v>116</v>
      </c>
      <c r="AD1880">
        <v>20465</v>
      </c>
      <c r="AE1880">
        <v>30</v>
      </c>
    </row>
    <row r="1881" spans="2:31" x14ac:dyDescent="0.25">
      <c r="B1881" s="2">
        <f>IF(Taureaux[[#This Row],[Race]]&lt;&gt;résultats!$C$4,0,SUM(IF(U1881&gt;résultats!E$4,1,0),IF(V1881&gt;résultats!F$4,1,0),IF(W1881&gt;résultats!G$4,1,0),IF(X1881&gt;résultats!H$4,1,0),IF(Y1881&gt;résultats!I$4,1,0),IF(Z1881&gt;résultats!J$4,1,0)))</f>
        <v>0</v>
      </c>
      <c r="C1881">
        <f>IF(AND(Taureaux[[#All],[nombres d''incides M&gt;F]]&gt;résultats!$E$1,Taureaux[[#All],[Race]]=résultats!$C$4),1,0)</f>
        <v>0</v>
      </c>
      <c r="D1881">
        <f>IF(AND(Taureaux[[#All],[nombres d''incides M&gt;F]]=résultats!$E$1,Taureaux[[#All],[Race]]=résultats!$C$4),1,0)</f>
        <v>0</v>
      </c>
      <c r="E1881">
        <f>IF(AND(Taureaux[[#All],[nombres d''incides M&gt;F]]=résultats!$E$1-1,Taureaux[[#All],[Race]]=résultats!$C$4),1,0)</f>
        <v>0</v>
      </c>
      <c r="F1881">
        <f>IF(Taureaux[[#All],[&gt; palier]]=0,0,SUM($C$2:C1881))</f>
        <v>0</v>
      </c>
      <c r="G1881">
        <f>IF(Taureaux[[#All],[=palier]]=0,0,SUM($D$2:D1881)+MAX(Taureaux[[#All],[séquence &gt; palier]]))</f>
        <v>0</v>
      </c>
      <c r="H1881">
        <f>IF(Taureaux[[#All],[=palier-1]]=0,0,SUM($E$2:E1881)+MAX(Taureaux[[#All],[séquence = palier]]))</f>
        <v>0</v>
      </c>
      <c r="I1881" t="str">
        <f>IF(Taureaux[[#All],[&gt; palier]]&gt;0,Q1881,"")</f>
        <v/>
      </c>
      <c r="J1881" t="str">
        <f>IF(Taureaux[[#All],[=palier]]&gt;0,Q1881,"")</f>
        <v/>
      </c>
      <c r="K1881" t="str">
        <f>IF(Taureaux[[#All],[=palier-1]]&gt;0,Q1881,"")</f>
        <v/>
      </c>
      <c r="L1881">
        <f>IF(ROW()-1&lt;=60000,ROW()-1)</f>
        <v>1880</v>
      </c>
      <c r="M1881" s="12" t="str">
        <f>IF(Taureaux[[#This Row],[Nom selon le rang]]="","",VLOOKUP(O1881,Q:AF,10,FALSE))</f>
        <v/>
      </c>
      <c r="N1881" t="str">
        <f>IF(Taureaux[[#This Row],[somme des males selon la liste]]="","",RANK(Taureaux[[#This Row],[somme des males selon la liste]],Taureaux[[#All],[somme des males selon la liste]],0))</f>
        <v/>
      </c>
      <c r="O18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1">
        <v>81316398</v>
      </c>
      <c r="Q1881" t="s">
        <v>1011</v>
      </c>
      <c r="R1881" t="s">
        <v>545</v>
      </c>
      <c r="S1881" t="s">
        <v>77</v>
      </c>
      <c r="T1881">
        <v>1390.82</v>
      </c>
      <c r="U1881">
        <v>64.459999999999994</v>
      </c>
      <c r="V1881">
        <v>73.64</v>
      </c>
      <c r="W1881">
        <v>75.27</v>
      </c>
      <c r="X1881">
        <v>63.22</v>
      </c>
      <c r="Y1881">
        <v>55.45</v>
      </c>
      <c r="Z1881" s="12">
        <f>SUM(Taureaux[[#This Row],[indice 1]:[Indice 5]])</f>
        <v>332.04</v>
      </c>
      <c r="AA1881" t="s">
        <v>299</v>
      </c>
      <c r="AB1881" t="s">
        <v>148</v>
      </c>
      <c r="AC1881" t="s">
        <v>116</v>
      </c>
      <c r="AD1881">
        <v>8093</v>
      </c>
      <c r="AE1881">
        <v>30</v>
      </c>
    </row>
    <row r="1882" spans="2:31" x14ac:dyDescent="0.25">
      <c r="B1882" s="2">
        <f>IF(Taureaux[[#This Row],[Race]]&lt;&gt;résultats!$C$4,0,SUM(IF(U1882&gt;résultats!E$4,1,0),IF(V1882&gt;résultats!F$4,1,0),IF(W1882&gt;résultats!G$4,1,0),IF(X1882&gt;résultats!H$4,1,0),IF(Y1882&gt;résultats!I$4,1,0),IF(Z1882&gt;résultats!J$4,1,0)))</f>
        <v>0</v>
      </c>
      <c r="C1882">
        <f>IF(AND(Taureaux[[#All],[nombres d''incides M&gt;F]]&gt;résultats!$E$1,Taureaux[[#All],[Race]]=résultats!$C$4),1,0)</f>
        <v>0</v>
      </c>
      <c r="D1882">
        <f>IF(AND(Taureaux[[#All],[nombres d''incides M&gt;F]]=résultats!$E$1,Taureaux[[#All],[Race]]=résultats!$C$4),1,0)</f>
        <v>0</v>
      </c>
      <c r="E1882">
        <f>IF(AND(Taureaux[[#All],[nombres d''incides M&gt;F]]=résultats!$E$1-1,Taureaux[[#All],[Race]]=résultats!$C$4),1,0)</f>
        <v>0</v>
      </c>
      <c r="F1882">
        <f>IF(Taureaux[[#All],[&gt; palier]]=0,0,SUM($C$2:C1882))</f>
        <v>0</v>
      </c>
      <c r="G1882">
        <f>IF(Taureaux[[#All],[=palier]]=0,0,SUM($D$2:D1882)+MAX(Taureaux[[#All],[séquence &gt; palier]]))</f>
        <v>0</v>
      </c>
      <c r="H1882">
        <f>IF(Taureaux[[#All],[=palier-1]]=0,0,SUM($E$2:E1882)+MAX(Taureaux[[#All],[séquence = palier]]))</f>
        <v>0</v>
      </c>
      <c r="I1882" t="str">
        <f>IF(Taureaux[[#All],[&gt; palier]]&gt;0,Q1882,"")</f>
        <v/>
      </c>
      <c r="J1882" t="str">
        <f>IF(Taureaux[[#All],[=palier]]&gt;0,Q1882,"")</f>
        <v/>
      </c>
      <c r="K1882" t="str">
        <f>IF(Taureaux[[#All],[=palier-1]]&gt;0,Q1882,"")</f>
        <v/>
      </c>
      <c r="L1882">
        <f>IF(ROW()-1&lt;=60000,ROW()-1)</f>
        <v>1881</v>
      </c>
      <c r="M1882" s="12" t="str">
        <f>IF(Taureaux[[#This Row],[Nom selon le rang]]="","",VLOOKUP(O1882,Q:AF,10,FALSE))</f>
        <v/>
      </c>
      <c r="N1882" t="str">
        <f>IF(Taureaux[[#This Row],[somme des males selon la liste]]="","",RANK(Taureaux[[#This Row],[somme des males selon la liste]],Taureaux[[#All],[somme des males selon la liste]],0))</f>
        <v/>
      </c>
      <c r="O18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2">
        <v>79726677</v>
      </c>
      <c r="Q1882" t="s">
        <v>203</v>
      </c>
      <c r="R1882" t="s">
        <v>36</v>
      </c>
      <c r="S1882" t="s">
        <v>204</v>
      </c>
      <c r="T1882">
        <v>1178.51</v>
      </c>
      <c r="U1882">
        <v>78.38</v>
      </c>
      <c r="V1882">
        <v>73.84</v>
      </c>
      <c r="W1882">
        <v>78.3</v>
      </c>
      <c r="X1882">
        <v>73.400000000000006</v>
      </c>
      <c r="Y1882">
        <v>65.48</v>
      </c>
      <c r="Z1882" s="12">
        <f>SUM(Taureaux[[#This Row],[indice 1]:[Indice 5]])</f>
        <v>369.4</v>
      </c>
      <c r="AA1882" t="s">
        <v>38</v>
      </c>
      <c r="AB1882" t="s">
        <v>38</v>
      </c>
      <c r="AC1882" t="s">
        <v>39</v>
      </c>
      <c r="AD1882">
        <v>6475</v>
      </c>
      <c r="AE1882">
        <v>90</v>
      </c>
    </row>
    <row r="1883" spans="2:31" x14ac:dyDescent="0.25">
      <c r="B1883" s="2">
        <f>IF(Taureaux[[#This Row],[Race]]&lt;&gt;résultats!$C$4,0,SUM(IF(U1883&gt;résultats!E$4,1,0),IF(V1883&gt;résultats!F$4,1,0),IF(W1883&gt;résultats!G$4,1,0),IF(X1883&gt;résultats!H$4,1,0),IF(Y1883&gt;résultats!I$4,1,0),IF(Z1883&gt;résultats!J$4,1,0)))</f>
        <v>0</v>
      </c>
      <c r="C1883">
        <f>IF(AND(Taureaux[[#All],[nombres d''incides M&gt;F]]&gt;résultats!$E$1,Taureaux[[#All],[Race]]=résultats!$C$4),1,0)</f>
        <v>0</v>
      </c>
      <c r="D1883">
        <f>IF(AND(Taureaux[[#All],[nombres d''incides M&gt;F]]=résultats!$E$1,Taureaux[[#All],[Race]]=résultats!$C$4),1,0)</f>
        <v>0</v>
      </c>
      <c r="E1883">
        <f>IF(AND(Taureaux[[#All],[nombres d''incides M&gt;F]]=résultats!$E$1-1,Taureaux[[#All],[Race]]=résultats!$C$4),1,0)</f>
        <v>0</v>
      </c>
      <c r="F1883">
        <f>IF(Taureaux[[#All],[&gt; palier]]=0,0,SUM($C$2:C1883))</f>
        <v>0</v>
      </c>
      <c r="G1883">
        <f>IF(Taureaux[[#All],[=palier]]=0,0,SUM($D$2:D1883)+MAX(Taureaux[[#All],[séquence &gt; palier]]))</f>
        <v>0</v>
      </c>
      <c r="H1883">
        <f>IF(Taureaux[[#All],[=palier-1]]=0,0,SUM($E$2:E1883)+MAX(Taureaux[[#All],[séquence = palier]]))</f>
        <v>0</v>
      </c>
      <c r="I1883" t="str">
        <f>IF(Taureaux[[#All],[&gt; palier]]&gt;0,Q1883,"")</f>
        <v/>
      </c>
      <c r="J1883" t="str">
        <f>IF(Taureaux[[#All],[=palier]]&gt;0,Q1883,"")</f>
        <v/>
      </c>
      <c r="K1883" t="str">
        <f>IF(Taureaux[[#All],[=palier-1]]&gt;0,Q1883,"")</f>
        <v/>
      </c>
      <c r="L1883">
        <f>IF(ROW()-1&lt;=60000,ROW()-1)</f>
        <v>1882</v>
      </c>
      <c r="M1883" s="12" t="str">
        <f>IF(Taureaux[[#This Row],[Nom selon le rang]]="","",VLOOKUP(O1883,Q:AF,10,FALSE))</f>
        <v/>
      </c>
      <c r="N1883" t="str">
        <f>IF(Taureaux[[#This Row],[somme des males selon la liste]]="","",RANK(Taureaux[[#This Row],[somme des males selon la liste]],Taureaux[[#All],[somme des males selon la liste]],0))</f>
        <v/>
      </c>
      <c r="O18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3">
        <v>82083668</v>
      </c>
      <c r="Q1883" t="s">
        <v>678</v>
      </c>
      <c r="R1883" t="s">
        <v>120</v>
      </c>
      <c r="S1883" t="s">
        <v>17</v>
      </c>
      <c r="T1883">
        <v>1167.72</v>
      </c>
      <c r="U1883">
        <v>76.11</v>
      </c>
      <c r="V1883">
        <v>67.05</v>
      </c>
      <c r="W1883">
        <v>69.66</v>
      </c>
      <c r="X1883">
        <v>67.09</v>
      </c>
      <c r="Y1883">
        <v>68.5</v>
      </c>
      <c r="Z1883" s="12">
        <f>SUM(Taureaux[[#This Row],[indice 1]:[Indice 5]])</f>
        <v>348.40999999999997</v>
      </c>
      <c r="AA1883" t="s">
        <v>121</v>
      </c>
      <c r="AB1883" t="s">
        <v>121</v>
      </c>
      <c r="AC1883" t="s">
        <v>122</v>
      </c>
      <c r="AD1883">
        <v>701</v>
      </c>
      <c r="AE1883">
        <v>30</v>
      </c>
    </row>
    <row r="1884" spans="2:31" x14ac:dyDescent="0.25">
      <c r="B1884" s="2">
        <f>IF(Taureaux[[#This Row],[Race]]&lt;&gt;résultats!$C$4,0,SUM(IF(U1884&gt;résultats!E$4,1,0),IF(V1884&gt;résultats!F$4,1,0),IF(W1884&gt;résultats!G$4,1,0),IF(X1884&gt;résultats!H$4,1,0),IF(Y1884&gt;résultats!I$4,1,0),IF(Z1884&gt;résultats!J$4,1,0)))</f>
        <v>0</v>
      </c>
      <c r="C1884">
        <f>IF(AND(Taureaux[[#All],[nombres d''incides M&gt;F]]&gt;résultats!$E$1,Taureaux[[#All],[Race]]=résultats!$C$4),1,0)</f>
        <v>0</v>
      </c>
      <c r="D1884">
        <f>IF(AND(Taureaux[[#All],[nombres d''incides M&gt;F]]=résultats!$E$1,Taureaux[[#All],[Race]]=résultats!$C$4),1,0)</f>
        <v>0</v>
      </c>
      <c r="E1884">
        <f>IF(AND(Taureaux[[#All],[nombres d''incides M&gt;F]]=résultats!$E$1-1,Taureaux[[#All],[Race]]=résultats!$C$4),1,0)</f>
        <v>0</v>
      </c>
      <c r="F1884">
        <f>IF(Taureaux[[#All],[&gt; palier]]=0,0,SUM($C$2:C1884))</f>
        <v>0</v>
      </c>
      <c r="G1884">
        <f>IF(Taureaux[[#All],[=palier]]=0,0,SUM($D$2:D1884)+MAX(Taureaux[[#All],[séquence &gt; palier]]))</f>
        <v>0</v>
      </c>
      <c r="H1884">
        <f>IF(Taureaux[[#All],[=palier-1]]=0,0,SUM($E$2:E1884)+MAX(Taureaux[[#All],[séquence = palier]]))</f>
        <v>0</v>
      </c>
      <c r="I1884" t="str">
        <f>IF(Taureaux[[#All],[&gt; palier]]&gt;0,Q1884,"")</f>
        <v/>
      </c>
      <c r="J1884" t="str">
        <f>IF(Taureaux[[#All],[=palier]]&gt;0,Q1884,"")</f>
        <v/>
      </c>
      <c r="K1884" t="str">
        <f>IF(Taureaux[[#All],[=palier-1]]&gt;0,Q1884,"")</f>
        <v/>
      </c>
      <c r="L1884">
        <f>IF(ROW()-1&lt;=60000,ROW()-1)</f>
        <v>1883</v>
      </c>
      <c r="M1884" s="12" t="str">
        <f>IF(Taureaux[[#This Row],[Nom selon le rang]]="","",VLOOKUP(O1884,Q:AF,10,FALSE))</f>
        <v/>
      </c>
      <c r="N1884" t="str">
        <f>IF(Taureaux[[#This Row],[somme des males selon la liste]]="","",RANK(Taureaux[[#This Row],[somme des males selon la liste]],Taureaux[[#All],[somme des males selon la liste]],0))</f>
        <v/>
      </c>
      <c r="O18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4">
        <v>5817685</v>
      </c>
      <c r="Q1884" t="s">
        <v>2618</v>
      </c>
      <c r="R1884" t="s">
        <v>36</v>
      </c>
      <c r="S1884" t="s">
        <v>95</v>
      </c>
      <c r="T1884">
        <v>1151.17</v>
      </c>
      <c r="U1884">
        <v>68.38</v>
      </c>
      <c r="V1884">
        <v>28.24</v>
      </c>
      <c r="W1884">
        <v>64.64</v>
      </c>
      <c r="X1884">
        <v>65.849999999999994</v>
      </c>
      <c r="Y1884">
        <v>45.55</v>
      </c>
      <c r="Z1884" s="12">
        <f>SUM(Taureaux[[#This Row],[indice 1]:[Indice 5]])</f>
        <v>272.65999999999997</v>
      </c>
      <c r="AA1884" t="s">
        <v>38</v>
      </c>
      <c r="AB1884" t="s">
        <v>38</v>
      </c>
      <c r="AC1884" t="s">
        <v>39</v>
      </c>
      <c r="AD1884">
        <v>8803</v>
      </c>
      <c r="AE1884">
        <v>52.66</v>
      </c>
    </row>
    <row r="1885" spans="2:31" x14ac:dyDescent="0.25">
      <c r="B1885" s="2">
        <f>IF(Taureaux[[#This Row],[Race]]&lt;&gt;résultats!$C$4,0,SUM(IF(U1885&gt;résultats!E$4,1,0),IF(V1885&gt;résultats!F$4,1,0),IF(W1885&gt;résultats!G$4,1,0),IF(X1885&gt;résultats!H$4,1,0),IF(Y1885&gt;résultats!I$4,1,0),IF(Z1885&gt;résultats!J$4,1,0)))</f>
        <v>0</v>
      </c>
      <c r="C1885">
        <f>IF(AND(Taureaux[[#All],[nombres d''incides M&gt;F]]&gt;résultats!$E$1,Taureaux[[#All],[Race]]=résultats!$C$4),1,0)</f>
        <v>0</v>
      </c>
      <c r="D1885">
        <f>IF(AND(Taureaux[[#All],[nombres d''incides M&gt;F]]=résultats!$E$1,Taureaux[[#All],[Race]]=résultats!$C$4),1,0)</f>
        <v>0</v>
      </c>
      <c r="E1885">
        <f>IF(AND(Taureaux[[#All],[nombres d''incides M&gt;F]]=résultats!$E$1-1,Taureaux[[#All],[Race]]=résultats!$C$4),1,0)</f>
        <v>0</v>
      </c>
      <c r="F1885">
        <f>IF(Taureaux[[#All],[&gt; palier]]=0,0,SUM($C$2:C1885))</f>
        <v>0</v>
      </c>
      <c r="G1885">
        <f>IF(Taureaux[[#All],[=palier]]=0,0,SUM($D$2:D1885)+MAX(Taureaux[[#All],[séquence &gt; palier]]))</f>
        <v>0</v>
      </c>
      <c r="H1885">
        <f>IF(Taureaux[[#All],[=palier-1]]=0,0,SUM($E$2:E1885)+MAX(Taureaux[[#All],[séquence = palier]]))</f>
        <v>0</v>
      </c>
      <c r="I1885" t="str">
        <f>IF(Taureaux[[#All],[&gt; palier]]&gt;0,Q1885,"")</f>
        <v/>
      </c>
      <c r="J1885" t="str">
        <f>IF(Taureaux[[#All],[=palier]]&gt;0,Q1885,"")</f>
        <v/>
      </c>
      <c r="K1885" t="str">
        <f>IF(Taureaux[[#All],[=palier-1]]&gt;0,Q1885,"")</f>
        <v/>
      </c>
      <c r="L1885">
        <f>IF(ROW()-1&lt;=60000,ROW()-1)</f>
        <v>1884</v>
      </c>
      <c r="M1885" s="12" t="str">
        <f>IF(Taureaux[[#This Row],[Nom selon le rang]]="","",VLOOKUP(O1885,Q:AF,10,FALSE))</f>
        <v/>
      </c>
      <c r="N1885" t="str">
        <f>IF(Taureaux[[#This Row],[somme des males selon la liste]]="","",RANK(Taureaux[[#This Row],[somme des males selon la liste]],Taureaux[[#All],[somme des males selon la liste]],0))</f>
        <v/>
      </c>
      <c r="O18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5">
        <v>82020372</v>
      </c>
      <c r="Q1885" t="s">
        <v>931</v>
      </c>
      <c r="R1885" t="s">
        <v>120</v>
      </c>
      <c r="S1885" t="s">
        <v>41</v>
      </c>
      <c r="T1885">
        <v>1184.1199999999999</v>
      </c>
      <c r="U1885">
        <v>74</v>
      </c>
      <c r="V1885">
        <v>61.05</v>
      </c>
      <c r="W1885">
        <v>64.61</v>
      </c>
      <c r="X1885">
        <v>65.52</v>
      </c>
      <c r="Y1885">
        <v>80.040000000000006</v>
      </c>
      <c r="Z1885" s="12">
        <f>SUM(Taureaux[[#This Row],[indice 1]:[Indice 5]])</f>
        <v>345.22</v>
      </c>
      <c r="AA1885" t="s">
        <v>121</v>
      </c>
      <c r="AB1885" t="s">
        <v>121</v>
      </c>
      <c r="AC1885" t="s">
        <v>122</v>
      </c>
      <c r="AD1885">
        <v>699</v>
      </c>
      <c r="AE1885">
        <v>30</v>
      </c>
    </row>
    <row r="1886" spans="2:31" x14ac:dyDescent="0.25">
      <c r="B1886" s="2">
        <f>IF(Taureaux[[#This Row],[Race]]&lt;&gt;résultats!$C$4,0,SUM(IF(U1886&gt;résultats!E$4,1,0),IF(V1886&gt;résultats!F$4,1,0),IF(W1886&gt;résultats!G$4,1,0),IF(X1886&gt;résultats!H$4,1,0),IF(Y1886&gt;résultats!I$4,1,0),IF(Z1886&gt;résultats!J$4,1,0)))</f>
        <v>0</v>
      </c>
      <c r="C1886">
        <f>IF(AND(Taureaux[[#All],[nombres d''incides M&gt;F]]&gt;résultats!$E$1,Taureaux[[#All],[Race]]=résultats!$C$4),1,0)</f>
        <v>0</v>
      </c>
      <c r="D1886">
        <f>IF(AND(Taureaux[[#All],[nombres d''incides M&gt;F]]=résultats!$E$1,Taureaux[[#All],[Race]]=résultats!$C$4),1,0)</f>
        <v>0</v>
      </c>
      <c r="E1886">
        <f>IF(AND(Taureaux[[#All],[nombres d''incides M&gt;F]]=résultats!$E$1-1,Taureaux[[#All],[Race]]=résultats!$C$4),1,0)</f>
        <v>0</v>
      </c>
      <c r="F1886">
        <f>IF(Taureaux[[#All],[&gt; palier]]=0,0,SUM($C$2:C1886))</f>
        <v>0</v>
      </c>
      <c r="G1886">
        <f>IF(Taureaux[[#All],[=palier]]=0,0,SUM($D$2:D1886)+MAX(Taureaux[[#All],[séquence &gt; palier]]))</f>
        <v>0</v>
      </c>
      <c r="H1886">
        <f>IF(Taureaux[[#All],[=palier-1]]=0,0,SUM($E$2:E1886)+MAX(Taureaux[[#All],[séquence = palier]]))</f>
        <v>0</v>
      </c>
      <c r="I1886" t="str">
        <f>IF(Taureaux[[#All],[&gt; palier]]&gt;0,Q1886,"")</f>
        <v/>
      </c>
      <c r="J1886" t="str">
        <f>IF(Taureaux[[#All],[=palier]]&gt;0,Q1886,"")</f>
        <v/>
      </c>
      <c r="K1886" t="str">
        <f>IF(Taureaux[[#All],[=palier-1]]&gt;0,Q1886,"")</f>
        <v/>
      </c>
      <c r="L1886">
        <f>IF(ROW()-1&lt;=60000,ROW()-1)</f>
        <v>1885</v>
      </c>
      <c r="M1886" s="12" t="str">
        <f>IF(Taureaux[[#This Row],[Nom selon le rang]]="","",VLOOKUP(O1886,Q:AF,10,FALSE))</f>
        <v/>
      </c>
      <c r="N1886" t="str">
        <f>IF(Taureaux[[#This Row],[somme des males selon la liste]]="","",RANK(Taureaux[[#This Row],[somme des males selon la liste]],Taureaux[[#All],[somme des males selon la liste]],0))</f>
        <v/>
      </c>
      <c r="O18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6">
        <v>58498611</v>
      </c>
      <c r="Q1886" t="s">
        <v>2207</v>
      </c>
      <c r="R1886" t="s">
        <v>237</v>
      </c>
      <c r="S1886" t="s">
        <v>71</v>
      </c>
      <c r="T1886">
        <v>1120.82</v>
      </c>
      <c r="U1886">
        <v>54</v>
      </c>
      <c r="V1886">
        <v>60.74</v>
      </c>
      <c r="W1886">
        <v>64.88</v>
      </c>
      <c r="X1886">
        <v>66.55</v>
      </c>
      <c r="Y1886">
        <v>62.08</v>
      </c>
      <c r="Z1886" s="12">
        <f>SUM(Taureaux[[#This Row],[indice 1]:[Indice 5]])</f>
        <v>308.25</v>
      </c>
      <c r="AA1886" t="s">
        <v>148</v>
      </c>
      <c r="AB1886" t="s">
        <v>148</v>
      </c>
      <c r="AC1886" t="s">
        <v>116</v>
      </c>
      <c r="AD1886">
        <v>30234</v>
      </c>
      <c r="AE1886">
        <v>30</v>
      </c>
    </row>
    <row r="1887" spans="2:31" x14ac:dyDescent="0.25">
      <c r="B1887" s="2">
        <f>IF(Taureaux[[#This Row],[Race]]&lt;&gt;résultats!$C$4,0,SUM(IF(U1887&gt;résultats!E$4,1,0),IF(V1887&gt;résultats!F$4,1,0),IF(W1887&gt;résultats!G$4,1,0),IF(X1887&gt;résultats!H$4,1,0),IF(Y1887&gt;résultats!I$4,1,0),IF(Z1887&gt;résultats!J$4,1,0)))</f>
        <v>0</v>
      </c>
      <c r="C1887">
        <f>IF(AND(Taureaux[[#All],[nombres d''incides M&gt;F]]&gt;résultats!$E$1,Taureaux[[#All],[Race]]=résultats!$C$4),1,0)</f>
        <v>0</v>
      </c>
      <c r="D1887">
        <f>IF(AND(Taureaux[[#All],[nombres d''incides M&gt;F]]=résultats!$E$1,Taureaux[[#All],[Race]]=résultats!$C$4),1,0)</f>
        <v>0</v>
      </c>
      <c r="E1887">
        <f>IF(AND(Taureaux[[#All],[nombres d''incides M&gt;F]]=résultats!$E$1-1,Taureaux[[#All],[Race]]=résultats!$C$4),1,0)</f>
        <v>0</v>
      </c>
      <c r="F1887">
        <f>IF(Taureaux[[#All],[&gt; palier]]=0,0,SUM($C$2:C1887))</f>
        <v>0</v>
      </c>
      <c r="G1887">
        <f>IF(Taureaux[[#All],[=palier]]=0,0,SUM($D$2:D1887)+MAX(Taureaux[[#All],[séquence &gt; palier]]))</f>
        <v>0</v>
      </c>
      <c r="H1887">
        <f>IF(Taureaux[[#All],[=palier-1]]=0,0,SUM($E$2:E1887)+MAX(Taureaux[[#All],[séquence = palier]]))</f>
        <v>0</v>
      </c>
      <c r="I1887" t="str">
        <f>IF(Taureaux[[#All],[&gt; palier]]&gt;0,Q1887,"")</f>
        <v/>
      </c>
      <c r="J1887" t="str">
        <f>IF(Taureaux[[#All],[=palier]]&gt;0,Q1887,"")</f>
        <v/>
      </c>
      <c r="K1887" t="str">
        <f>IF(Taureaux[[#All],[=palier-1]]&gt;0,Q1887,"")</f>
        <v/>
      </c>
      <c r="L1887">
        <f>IF(ROW()-1&lt;=60000,ROW()-1)</f>
        <v>1886</v>
      </c>
      <c r="M1887" s="12" t="str">
        <f>IF(Taureaux[[#This Row],[Nom selon le rang]]="","",VLOOKUP(O1887,Q:AF,10,FALSE))</f>
        <v/>
      </c>
      <c r="N1887" t="str">
        <f>IF(Taureaux[[#This Row],[somme des males selon la liste]]="","",RANK(Taureaux[[#This Row],[somme des males selon la liste]],Taureaux[[#All],[somme des males selon la liste]],0))</f>
        <v/>
      </c>
      <c r="O18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7">
        <v>79662761</v>
      </c>
      <c r="Q1887" t="s">
        <v>770</v>
      </c>
      <c r="R1887" t="s">
        <v>120</v>
      </c>
      <c r="S1887" t="s">
        <v>204</v>
      </c>
      <c r="T1887">
        <v>1042.1099999999999</v>
      </c>
      <c r="U1887">
        <v>74.56</v>
      </c>
      <c r="V1887">
        <v>68.239999999999995</v>
      </c>
      <c r="W1887">
        <v>66.06</v>
      </c>
      <c r="X1887">
        <v>67.13</v>
      </c>
      <c r="Y1887">
        <v>72.38</v>
      </c>
      <c r="Z1887" s="12">
        <f>SUM(Taureaux[[#This Row],[indice 1]:[Indice 5]])</f>
        <v>348.37</v>
      </c>
      <c r="AA1887" t="s">
        <v>240</v>
      </c>
      <c r="AB1887" t="s">
        <v>240</v>
      </c>
      <c r="AC1887" t="s">
        <v>111</v>
      </c>
      <c r="AD1887">
        <v>24914</v>
      </c>
      <c r="AE1887">
        <v>30</v>
      </c>
    </row>
    <row r="1888" spans="2:31" x14ac:dyDescent="0.25">
      <c r="B1888" s="2">
        <f>IF(Taureaux[[#This Row],[Race]]&lt;&gt;résultats!$C$4,0,SUM(IF(U1888&gt;résultats!E$4,1,0),IF(V1888&gt;résultats!F$4,1,0),IF(W1888&gt;résultats!G$4,1,0),IF(X1888&gt;résultats!H$4,1,0),IF(Y1888&gt;résultats!I$4,1,0),IF(Z1888&gt;résultats!J$4,1,0)))</f>
        <v>0</v>
      </c>
      <c r="C1888">
        <f>IF(AND(Taureaux[[#All],[nombres d''incides M&gt;F]]&gt;résultats!$E$1,Taureaux[[#All],[Race]]=résultats!$C$4),1,0)</f>
        <v>0</v>
      </c>
      <c r="D1888">
        <f>IF(AND(Taureaux[[#All],[nombres d''incides M&gt;F]]=résultats!$E$1,Taureaux[[#All],[Race]]=résultats!$C$4),1,0)</f>
        <v>0</v>
      </c>
      <c r="E1888">
        <f>IF(AND(Taureaux[[#All],[nombres d''incides M&gt;F]]=résultats!$E$1-1,Taureaux[[#All],[Race]]=résultats!$C$4),1,0)</f>
        <v>0</v>
      </c>
      <c r="F1888">
        <f>IF(Taureaux[[#All],[&gt; palier]]=0,0,SUM($C$2:C1888))</f>
        <v>0</v>
      </c>
      <c r="G1888">
        <f>IF(Taureaux[[#All],[=palier]]=0,0,SUM($D$2:D1888)+MAX(Taureaux[[#All],[séquence &gt; palier]]))</f>
        <v>0</v>
      </c>
      <c r="H1888">
        <f>IF(Taureaux[[#All],[=palier-1]]=0,0,SUM($E$2:E1888)+MAX(Taureaux[[#All],[séquence = palier]]))</f>
        <v>0</v>
      </c>
      <c r="I1888" t="str">
        <f>IF(Taureaux[[#All],[&gt; palier]]&gt;0,Q1888,"")</f>
        <v/>
      </c>
      <c r="J1888" t="str">
        <f>IF(Taureaux[[#All],[=palier]]&gt;0,Q1888,"")</f>
        <v/>
      </c>
      <c r="K1888" t="str">
        <f>IF(Taureaux[[#All],[=palier-1]]&gt;0,Q1888,"")</f>
        <v/>
      </c>
      <c r="L1888">
        <f>IF(ROW()-1&lt;=60000,ROW()-1)</f>
        <v>1887</v>
      </c>
      <c r="M1888" s="12" t="str">
        <f>IF(Taureaux[[#This Row],[Nom selon le rang]]="","",VLOOKUP(O1888,Q:AF,10,FALSE))</f>
        <v/>
      </c>
      <c r="N1888" t="str">
        <f>IF(Taureaux[[#This Row],[somme des males selon la liste]]="","",RANK(Taureaux[[#This Row],[somme des males selon la liste]],Taureaux[[#All],[somme des males selon la liste]],0))</f>
        <v/>
      </c>
      <c r="O18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8">
        <v>79662761</v>
      </c>
      <c r="Q1888" t="s">
        <v>770</v>
      </c>
      <c r="R1888" t="s">
        <v>120</v>
      </c>
      <c r="S1888" t="s">
        <v>204</v>
      </c>
      <c r="T1888">
        <v>1042.1099999999999</v>
      </c>
      <c r="U1888">
        <v>74.56</v>
      </c>
      <c r="V1888">
        <v>68.239999999999995</v>
      </c>
      <c r="W1888">
        <v>66.06</v>
      </c>
      <c r="X1888">
        <v>67.13</v>
      </c>
      <c r="Y1888">
        <v>72.38</v>
      </c>
      <c r="Z1888" s="12">
        <f>SUM(Taureaux[[#This Row],[indice 1]:[Indice 5]])</f>
        <v>348.37</v>
      </c>
      <c r="AA1888" t="s">
        <v>115</v>
      </c>
      <c r="AB1888" t="s">
        <v>115</v>
      </c>
      <c r="AC1888" t="s">
        <v>116</v>
      </c>
      <c r="AD1888">
        <v>6722</v>
      </c>
      <c r="AE1888">
        <v>30</v>
      </c>
    </row>
    <row r="1889" spans="2:31" x14ac:dyDescent="0.25">
      <c r="B1889" s="2">
        <f>IF(Taureaux[[#This Row],[Race]]&lt;&gt;résultats!$C$4,0,SUM(IF(U1889&gt;résultats!E$4,1,0),IF(V1889&gt;résultats!F$4,1,0),IF(W1889&gt;résultats!G$4,1,0),IF(X1889&gt;résultats!H$4,1,0),IF(Y1889&gt;résultats!I$4,1,0),IF(Z1889&gt;résultats!J$4,1,0)))</f>
        <v>0</v>
      </c>
      <c r="C1889">
        <f>IF(AND(Taureaux[[#All],[nombres d''incides M&gt;F]]&gt;résultats!$E$1,Taureaux[[#All],[Race]]=résultats!$C$4),1,0)</f>
        <v>0</v>
      </c>
      <c r="D1889">
        <f>IF(AND(Taureaux[[#All],[nombres d''incides M&gt;F]]=résultats!$E$1,Taureaux[[#All],[Race]]=résultats!$C$4),1,0)</f>
        <v>0</v>
      </c>
      <c r="E1889">
        <f>IF(AND(Taureaux[[#All],[nombres d''incides M&gt;F]]=résultats!$E$1-1,Taureaux[[#All],[Race]]=résultats!$C$4),1,0)</f>
        <v>0</v>
      </c>
      <c r="F1889">
        <f>IF(Taureaux[[#All],[&gt; palier]]=0,0,SUM($C$2:C1889))</f>
        <v>0</v>
      </c>
      <c r="G1889">
        <f>IF(Taureaux[[#All],[=palier]]=0,0,SUM($D$2:D1889)+MAX(Taureaux[[#All],[séquence &gt; palier]]))</f>
        <v>0</v>
      </c>
      <c r="H1889">
        <f>IF(Taureaux[[#All],[=palier-1]]=0,0,SUM($E$2:E1889)+MAX(Taureaux[[#All],[séquence = palier]]))</f>
        <v>0</v>
      </c>
      <c r="I1889" t="str">
        <f>IF(Taureaux[[#All],[&gt; palier]]&gt;0,Q1889,"")</f>
        <v/>
      </c>
      <c r="J1889" t="str">
        <f>IF(Taureaux[[#All],[=palier]]&gt;0,Q1889,"")</f>
        <v/>
      </c>
      <c r="K1889" t="str">
        <f>IF(Taureaux[[#All],[=palier-1]]&gt;0,Q1889,"")</f>
        <v/>
      </c>
      <c r="L1889">
        <f>IF(ROW()-1&lt;=60000,ROW()-1)</f>
        <v>1888</v>
      </c>
      <c r="M1889" s="12" t="str">
        <f>IF(Taureaux[[#This Row],[Nom selon le rang]]="","",VLOOKUP(O1889,Q:AF,10,FALSE))</f>
        <v/>
      </c>
      <c r="N1889" t="str">
        <f>IF(Taureaux[[#This Row],[somme des males selon la liste]]="","",RANK(Taureaux[[#This Row],[somme des males selon la liste]],Taureaux[[#All],[somme des males selon la liste]],0))</f>
        <v/>
      </c>
      <c r="O18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89">
        <v>63305771</v>
      </c>
      <c r="Q1889" t="s">
        <v>1509</v>
      </c>
      <c r="R1889" t="s">
        <v>36</v>
      </c>
      <c r="S1889" t="s">
        <v>91</v>
      </c>
      <c r="T1889">
        <v>1088.1300000000001</v>
      </c>
      <c r="U1889">
        <v>57.55</v>
      </c>
      <c r="V1889">
        <v>62.11</v>
      </c>
      <c r="W1889">
        <v>74.709999999999994</v>
      </c>
      <c r="X1889">
        <v>67.180000000000007</v>
      </c>
      <c r="Y1889">
        <v>59.41</v>
      </c>
      <c r="Z1889" s="12">
        <f>SUM(Taureaux[[#This Row],[indice 1]:[Indice 5]])</f>
        <v>320.96000000000004</v>
      </c>
      <c r="AA1889" t="s">
        <v>376</v>
      </c>
      <c r="AB1889" t="s">
        <v>376</v>
      </c>
      <c r="AC1889" t="s">
        <v>106</v>
      </c>
      <c r="AD1889">
        <v>5384</v>
      </c>
      <c r="AE1889">
        <v>30</v>
      </c>
    </row>
    <row r="1890" spans="2:31" x14ac:dyDescent="0.25">
      <c r="B1890" s="2">
        <f>IF(Taureaux[[#This Row],[Race]]&lt;&gt;résultats!$C$4,0,SUM(IF(U1890&gt;résultats!E$4,1,0),IF(V1890&gt;résultats!F$4,1,0),IF(W1890&gt;résultats!G$4,1,0),IF(X1890&gt;résultats!H$4,1,0),IF(Y1890&gt;résultats!I$4,1,0),IF(Z1890&gt;résultats!J$4,1,0)))</f>
        <v>0</v>
      </c>
      <c r="C1890">
        <f>IF(AND(Taureaux[[#All],[nombres d''incides M&gt;F]]&gt;résultats!$E$1,Taureaux[[#All],[Race]]=résultats!$C$4),1,0)</f>
        <v>0</v>
      </c>
      <c r="D1890">
        <f>IF(AND(Taureaux[[#All],[nombres d''incides M&gt;F]]=résultats!$E$1,Taureaux[[#All],[Race]]=résultats!$C$4),1,0)</f>
        <v>0</v>
      </c>
      <c r="E1890">
        <f>IF(AND(Taureaux[[#All],[nombres d''incides M&gt;F]]=résultats!$E$1-1,Taureaux[[#All],[Race]]=résultats!$C$4),1,0)</f>
        <v>0</v>
      </c>
      <c r="F1890">
        <f>IF(Taureaux[[#All],[&gt; palier]]=0,0,SUM($C$2:C1890))</f>
        <v>0</v>
      </c>
      <c r="G1890">
        <f>IF(Taureaux[[#All],[=palier]]=0,0,SUM($D$2:D1890)+MAX(Taureaux[[#All],[séquence &gt; palier]]))</f>
        <v>0</v>
      </c>
      <c r="H1890">
        <f>IF(Taureaux[[#All],[=palier-1]]=0,0,SUM($E$2:E1890)+MAX(Taureaux[[#All],[séquence = palier]]))</f>
        <v>0</v>
      </c>
      <c r="I1890" t="str">
        <f>IF(Taureaux[[#All],[&gt; palier]]&gt;0,Q1890,"")</f>
        <v/>
      </c>
      <c r="J1890" t="str">
        <f>IF(Taureaux[[#All],[=palier]]&gt;0,Q1890,"")</f>
        <v/>
      </c>
      <c r="K1890" t="str">
        <f>IF(Taureaux[[#All],[=palier-1]]&gt;0,Q1890,"")</f>
        <v/>
      </c>
      <c r="L1890">
        <f>IF(ROW()-1&lt;=60000,ROW()-1)</f>
        <v>1889</v>
      </c>
      <c r="M1890" s="12" t="str">
        <f>IF(Taureaux[[#This Row],[Nom selon le rang]]="","",VLOOKUP(O1890,Q:AF,10,FALSE))</f>
        <v/>
      </c>
      <c r="N1890" t="str">
        <f>IF(Taureaux[[#This Row],[somme des males selon la liste]]="","",RANK(Taureaux[[#This Row],[somme des males selon la liste]],Taureaux[[#All],[somme des males selon la liste]],0))</f>
        <v/>
      </c>
      <c r="O18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0">
        <v>73480641</v>
      </c>
      <c r="Q1890" t="s">
        <v>407</v>
      </c>
      <c r="R1890" t="s">
        <v>36</v>
      </c>
      <c r="S1890" t="s">
        <v>87</v>
      </c>
      <c r="T1890">
        <v>1197.17</v>
      </c>
      <c r="U1890">
        <v>80.180000000000007</v>
      </c>
      <c r="V1890">
        <v>70.459999999999994</v>
      </c>
      <c r="W1890">
        <v>78.040000000000006</v>
      </c>
      <c r="X1890">
        <v>63.02</v>
      </c>
      <c r="Y1890">
        <v>62.5</v>
      </c>
      <c r="Z1890" s="12">
        <f>SUM(Taureaux[[#This Row],[indice 1]:[Indice 5]])</f>
        <v>354.2</v>
      </c>
      <c r="AA1890" t="s">
        <v>38</v>
      </c>
      <c r="AB1890" t="s">
        <v>38</v>
      </c>
      <c r="AC1890" t="s">
        <v>39</v>
      </c>
      <c r="AD1890">
        <v>6050</v>
      </c>
      <c r="AE1890">
        <v>90</v>
      </c>
    </row>
    <row r="1891" spans="2:31" x14ac:dyDescent="0.25">
      <c r="B1891" s="2">
        <f>IF(Taureaux[[#This Row],[Race]]&lt;&gt;résultats!$C$4,0,SUM(IF(U1891&gt;résultats!E$4,1,0),IF(V1891&gt;résultats!F$4,1,0),IF(W1891&gt;résultats!G$4,1,0),IF(X1891&gt;résultats!H$4,1,0),IF(Y1891&gt;résultats!I$4,1,0),IF(Z1891&gt;résultats!J$4,1,0)))</f>
        <v>0</v>
      </c>
      <c r="C1891">
        <f>IF(AND(Taureaux[[#All],[nombres d''incides M&gt;F]]&gt;résultats!$E$1,Taureaux[[#All],[Race]]=résultats!$C$4),1,0)</f>
        <v>0</v>
      </c>
      <c r="D1891">
        <f>IF(AND(Taureaux[[#All],[nombres d''incides M&gt;F]]=résultats!$E$1,Taureaux[[#All],[Race]]=résultats!$C$4),1,0)</f>
        <v>0</v>
      </c>
      <c r="E1891">
        <f>IF(AND(Taureaux[[#All],[nombres d''incides M&gt;F]]=résultats!$E$1-1,Taureaux[[#All],[Race]]=résultats!$C$4),1,0)</f>
        <v>0</v>
      </c>
      <c r="F1891">
        <f>IF(Taureaux[[#All],[&gt; palier]]=0,0,SUM($C$2:C1891))</f>
        <v>0</v>
      </c>
      <c r="G1891">
        <f>IF(Taureaux[[#All],[=palier]]=0,0,SUM($D$2:D1891)+MAX(Taureaux[[#All],[séquence &gt; palier]]))</f>
        <v>0</v>
      </c>
      <c r="H1891">
        <f>IF(Taureaux[[#All],[=palier-1]]=0,0,SUM($E$2:E1891)+MAX(Taureaux[[#All],[séquence = palier]]))</f>
        <v>0</v>
      </c>
      <c r="I1891" t="str">
        <f>IF(Taureaux[[#All],[&gt; palier]]&gt;0,Q1891,"")</f>
        <v/>
      </c>
      <c r="J1891" t="str">
        <f>IF(Taureaux[[#All],[=palier]]&gt;0,Q1891,"")</f>
        <v/>
      </c>
      <c r="K1891" t="str">
        <f>IF(Taureaux[[#All],[=palier-1]]&gt;0,Q1891,"")</f>
        <v/>
      </c>
      <c r="L1891">
        <f>IF(ROW()-1&lt;=60000,ROW()-1)</f>
        <v>1890</v>
      </c>
      <c r="M1891" s="12" t="str">
        <f>IF(Taureaux[[#This Row],[Nom selon le rang]]="","",VLOOKUP(O1891,Q:AF,10,FALSE))</f>
        <v/>
      </c>
      <c r="N1891" t="str">
        <f>IF(Taureaux[[#This Row],[somme des males selon la liste]]="","",RANK(Taureaux[[#This Row],[somme des males selon la liste]],Taureaux[[#All],[somme des males selon la liste]],0))</f>
        <v/>
      </c>
      <c r="O18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1">
        <v>79738709</v>
      </c>
      <c r="Q1891" t="s">
        <v>563</v>
      </c>
      <c r="R1891" t="s">
        <v>45</v>
      </c>
      <c r="S1891" t="s">
        <v>95</v>
      </c>
      <c r="T1891">
        <v>1057.21</v>
      </c>
      <c r="U1891">
        <v>57.54</v>
      </c>
      <c r="V1891">
        <v>74.88</v>
      </c>
      <c r="W1891">
        <v>81.510000000000005</v>
      </c>
      <c r="X1891">
        <v>51.59</v>
      </c>
      <c r="Y1891">
        <v>76.33</v>
      </c>
      <c r="Z1891" s="12">
        <f>SUM(Taureaux[[#This Row],[indice 1]:[Indice 5]])</f>
        <v>341.84999999999997</v>
      </c>
      <c r="AA1891" t="s">
        <v>240</v>
      </c>
      <c r="AB1891" t="s">
        <v>240</v>
      </c>
      <c r="AC1891" t="s">
        <v>111</v>
      </c>
      <c r="AD1891">
        <v>21836</v>
      </c>
      <c r="AE1891">
        <v>30</v>
      </c>
    </row>
    <row r="1892" spans="2:31" x14ac:dyDescent="0.25">
      <c r="B1892" s="2">
        <f>IF(Taureaux[[#This Row],[Race]]&lt;&gt;résultats!$C$4,0,SUM(IF(U1892&gt;résultats!E$4,1,0),IF(V1892&gt;résultats!F$4,1,0),IF(W1892&gt;résultats!G$4,1,0),IF(X1892&gt;résultats!H$4,1,0),IF(Y1892&gt;résultats!I$4,1,0),IF(Z1892&gt;résultats!J$4,1,0)))</f>
        <v>0</v>
      </c>
      <c r="C1892">
        <f>IF(AND(Taureaux[[#All],[nombres d''incides M&gt;F]]&gt;résultats!$E$1,Taureaux[[#All],[Race]]=résultats!$C$4),1,0)</f>
        <v>0</v>
      </c>
      <c r="D1892">
        <f>IF(AND(Taureaux[[#All],[nombres d''incides M&gt;F]]=résultats!$E$1,Taureaux[[#All],[Race]]=résultats!$C$4),1,0)</f>
        <v>0</v>
      </c>
      <c r="E1892">
        <f>IF(AND(Taureaux[[#All],[nombres d''incides M&gt;F]]=résultats!$E$1-1,Taureaux[[#All],[Race]]=résultats!$C$4),1,0)</f>
        <v>0</v>
      </c>
      <c r="F1892">
        <f>IF(Taureaux[[#All],[&gt; palier]]=0,0,SUM($C$2:C1892))</f>
        <v>0</v>
      </c>
      <c r="G1892">
        <f>IF(Taureaux[[#All],[=palier]]=0,0,SUM($D$2:D1892)+MAX(Taureaux[[#All],[séquence &gt; palier]]))</f>
        <v>0</v>
      </c>
      <c r="H1892">
        <f>IF(Taureaux[[#All],[=palier-1]]=0,0,SUM($E$2:E1892)+MAX(Taureaux[[#All],[séquence = palier]]))</f>
        <v>0</v>
      </c>
      <c r="I1892" t="str">
        <f>IF(Taureaux[[#All],[&gt; palier]]&gt;0,Q1892,"")</f>
        <v/>
      </c>
      <c r="J1892" t="str">
        <f>IF(Taureaux[[#All],[=palier]]&gt;0,Q1892,"")</f>
        <v/>
      </c>
      <c r="K1892" t="str">
        <f>IF(Taureaux[[#All],[=palier-1]]&gt;0,Q1892,"")</f>
        <v/>
      </c>
      <c r="L1892">
        <f>IF(ROW()-1&lt;=60000,ROW()-1)</f>
        <v>1891</v>
      </c>
      <c r="M1892" s="12" t="str">
        <f>IF(Taureaux[[#This Row],[Nom selon le rang]]="","",VLOOKUP(O1892,Q:AF,10,FALSE))</f>
        <v/>
      </c>
      <c r="N1892" t="str">
        <f>IF(Taureaux[[#This Row],[somme des males selon la liste]]="","",RANK(Taureaux[[#This Row],[somme des males selon la liste]],Taureaux[[#All],[somme des males selon la liste]],0))</f>
        <v/>
      </c>
      <c r="O18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2">
        <v>79358884</v>
      </c>
      <c r="Q1892" t="s">
        <v>1040</v>
      </c>
      <c r="R1892" t="s">
        <v>355</v>
      </c>
      <c r="S1892" t="s">
        <v>158</v>
      </c>
      <c r="T1892">
        <v>1126.32</v>
      </c>
      <c r="U1892">
        <v>68.47</v>
      </c>
      <c r="V1892">
        <v>73.3</v>
      </c>
      <c r="W1892">
        <v>67</v>
      </c>
      <c r="X1892">
        <v>62.41</v>
      </c>
      <c r="Y1892">
        <v>68.319999999999993</v>
      </c>
      <c r="Z1892" s="12">
        <f>SUM(Taureaux[[#This Row],[indice 1]:[Indice 5]])</f>
        <v>339.49999999999994</v>
      </c>
      <c r="AA1892" t="s">
        <v>38</v>
      </c>
      <c r="AB1892" t="s">
        <v>38</v>
      </c>
      <c r="AC1892" t="s">
        <v>39</v>
      </c>
      <c r="AD1892">
        <v>6196</v>
      </c>
      <c r="AE1892">
        <v>90</v>
      </c>
    </row>
    <row r="1893" spans="2:31" x14ac:dyDescent="0.25">
      <c r="B1893" s="2">
        <f>IF(Taureaux[[#This Row],[Race]]&lt;&gt;résultats!$C$4,0,SUM(IF(U1893&gt;résultats!E$4,1,0),IF(V1893&gt;résultats!F$4,1,0),IF(W1893&gt;résultats!G$4,1,0),IF(X1893&gt;résultats!H$4,1,0),IF(Y1893&gt;résultats!I$4,1,0),IF(Z1893&gt;résultats!J$4,1,0)))</f>
        <v>0</v>
      </c>
      <c r="C1893">
        <f>IF(AND(Taureaux[[#All],[nombres d''incides M&gt;F]]&gt;résultats!$E$1,Taureaux[[#All],[Race]]=résultats!$C$4),1,0)</f>
        <v>0</v>
      </c>
      <c r="D1893">
        <f>IF(AND(Taureaux[[#All],[nombres d''incides M&gt;F]]=résultats!$E$1,Taureaux[[#All],[Race]]=résultats!$C$4),1,0)</f>
        <v>0</v>
      </c>
      <c r="E1893">
        <f>IF(AND(Taureaux[[#All],[nombres d''incides M&gt;F]]=résultats!$E$1-1,Taureaux[[#All],[Race]]=résultats!$C$4),1,0)</f>
        <v>0</v>
      </c>
      <c r="F1893">
        <f>IF(Taureaux[[#All],[&gt; palier]]=0,0,SUM($C$2:C1893))</f>
        <v>0</v>
      </c>
      <c r="G1893">
        <f>IF(Taureaux[[#All],[=palier]]=0,0,SUM($D$2:D1893)+MAX(Taureaux[[#All],[séquence &gt; palier]]))</f>
        <v>0</v>
      </c>
      <c r="H1893">
        <f>IF(Taureaux[[#All],[=palier-1]]=0,0,SUM($E$2:E1893)+MAX(Taureaux[[#All],[séquence = palier]]))</f>
        <v>0</v>
      </c>
      <c r="I1893" t="str">
        <f>IF(Taureaux[[#All],[&gt; palier]]&gt;0,Q1893,"")</f>
        <v/>
      </c>
      <c r="J1893" t="str">
        <f>IF(Taureaux[[#All],[=palier]]&gt;0,Q1893,"")</f>
        <v/>
      </c>
      <c r="K1893" t="str">
        <f>IF(Taureaux[[#All],[=palier-1]]&gt;0,Q1893,"")</f>
        <v/>
      </c>
      <c r="L1893">
        <f>IF(ROW()-1&lt;=60000,ROW()-1)</f>
        <v>1892</v>
      </c>
      <c r="M1893" s="12" t="str">
        <f>IF(Taureaux[[#This Row],[Nom selon le rang]]="","",VLOOKUP(O1893,Q:AF,10,FALSE))</f>
        <v/>
      </c>
      <c r="N1893" t="str">
        <f>IF(Taureaux[[#This Row],[somme des males selon la liste]]="","",RANK(Taureaux[[#This Row],[somme des males selon la liste]],Taureaux[[#All],[somme des males selon la liste]],0))</f>
        <v/>
      </c>
      <c r="O18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3">
        <v>82829427</v>
      </c>
      <c r="Q1893" t="s">
        <v>989</v>
      </c>
      <c r="R1893" t="s">
        <v>379</v>
      </c>
      <c r="S1893" t="s">
        <v>28</v>
      </c>
      <c r="T1893">
        <v>1056.94</v>
      </c>
      <c r="U1893">
        <v>72.95</v>
      </c>
      <c r="V1893">
        <v>74.930000000000007</v>
      </c>
      <c r="W1893">
        <v>68.73</v>
      </c>
      <c r="X1893">
        <v>64.16</v>
      </c>
      <c r="Y1893">
        <v>58.57</v>
      </c>
      <c r="Z1893" s="12">
        <f>SUM(Taureaux[[#This Row],[indice 1]:[Indice 5]])</f>
        <v>339.34</v>
      </c>
      <c r="AA1893" t="s">
        <v>148</v>
      </c>
      <c r="AB1893" t="s">
        <v>148</v>
      </c>
      <c r="AC1893" t="s">
        <v>116</v>
      </c>
      <c r="AD1893">
        <v>1472</v>
      </c>
      <c r="AE1893">
        <v>30</v>
      </c>
    </row>
    <row r="1894" spans="2:31" x14ac:dyDescent="0.25">
      <c r="B1894" s="2">
        <f>IF(Taureaux[[#This Row],[Race]]&lt;&gt;résultats!$C$4,0,SUM(IF(U1894&gt;résultats!E$4,1,0),IF(V1894&gt;résultats!F$4,1,0),IF(W1894&gt;résultats!G$4,1,0),IF(X1894&gt;résultats!H$4,1,0),IF(Y1894&gt;résultats!I$4,1,0),IF(Z1894&gt;résultats!J$4,1,0)))</f>
        <v>0</v>
      </c>
      <c r="C1894">
        <f>IF(AND(Taureaux[[#All],[nombres d''incides M&gt;F]]&gt;résultats!$E$1,Taureaux[[#All],[Race]]=résultats!$C$4),1,0)</f>
        <v>0</v>
      </c>
      <c r="D1894">
        <f>IF(AND(Taureaux[[#All],[nombres d''incides M&gt;F]]=résultats!$E$1,Taureaux[[#All],[Race]]=résultats!$C$4),1,0)</f>
        <v>0</v>
      </c>
      <c r="E1894">
        <f>IF(AND(Taureaux[[#All],[nombres d''incides M&gt;F]]=résultats!$E$1-1,Taureaux[[#All],[Race]]=résultats!$C$4),1,0)</f>
        <v>0</v>
      </c>
      <c r="F1894">
        <f>IF(Taureaux[[#All],[&gt; palier]]=0,0,SUM($C$2:C1894))</f>
        <v>0</v>
      </c>
      <c r="G1894">
        <f>IF(Taureaux[[#All],[=palier]]=0,0,SUM($D$2:D1894)+MAX(Taureaux[[#All],[séquence &gt; palier]]))</f>
        <v>0</v>
      </c>
      <c r="H1894">
        <f>IF(Taureaux[[#All],[=palier-1]]=0,0,SUM($E$2:E1894)+MAX(Taureaux[[#All],[séquence = palier]]))</f>
        <v>0</v>
      </c>
      <c r="I1894" t="str">
        <f>IF(Taureaux[[#All],[&gt; palier]]&gt;0,Q1894,"")</f>
        <v/>
      </c>
      <c r="J1894" t="str">
        <f>IF(Taureaux[[#All],[=palier]]&gt;0,Q1894,"")</f>
        <v/>
      </c>
      <c r="K1894" t="str">
        <f>IF(Taureaux[[#All],[=palier-1]]&gt;0,Q1894,"")</f>
        <v/>
      </c>
      <c r="L1894">
        <f>IF(ROW()-1&lt;=60000,ROW()-1)</f>
        <v>1893</v>
      </c>
      <c r="M1894" s="12" t="str">
        <f>IF(Taureaux[[#This Row],[Nom selon le rang]]="","",VLOOKUP(O1894,Q:AF,10,FALSE))</f>
        <v/>
      </c>
      <c r="N1894" t="str">
        <f>IF(Taureaux[[#This Row],[somme des males selon la liste]]="","",RANK(Taureaux[[#This Row],[somme des males selon la liste]],Taureaux[[#All],[somme des males selon la liste]],0))</f>
        <v/>
      </c>
      <c r="O18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4">
        <v>80420121</v>
      </c>
      <c r="Q1894" t="s">
        <v>477</v>
      </c>
      <c r="R1894" t="s">
        <v>36</v>
      </c>
      <c r="S1894" t="s">
        <v>99</v>
      </c>
      <c r="T1894">
        <v>1151.0999999999999</v>
      </c>
      <c r="U1894">
        <v>70.650000000000006</v>
      </c>
      <c r="V1894">
        <v>67.11</v>
      </c>
      <c r="W1894">
        <v>83.19</v>
      </c>
      <c r="X1894">
        <v>63.84</v>
      </c>
      <c r="Y1894">
        <v>60.34</v>
      </c>
      <c r="Z1894" s="12">
        <f>SUM(Taureaux[[#This Row],[indice 1]:[Indice 5]])</f>
        <v>345.13</v>
      </c>
      <c r="AA1894" t="s">
        <v>148</v>
      </c>
      <c r="AB1894" t="s">
        <v>148</v>
      </c>
      <c r="AC1894" t="s">
        <v>116</v>
      </c>
      <c r="AD1894">
        <v>29592</v>
      </c>
      <c r="AE1894">
        <v>30</v>
      </c>
    </row>
    <row r="1895" spans="2:31" x14ac:dyDescent="0.25">
      <c r="B1895" s="2">
        <f>IF(Taureaux[[#This Row],[Race]]&lt;&gt;résultats!$C$4,0,SUM(IF(U1895&gt;résultats!E$4,1,0),IF(V1895&gt;résultats!F$4,1,0),IF(W1895&gt;résultats!G$4,1,0),IF(X1895&gt;résultats!H$4,1,0),IF(Y1895&gt;résultats!I$4,1,0),IF(Z1895&gt;résultats!J$4,1,0)))</f>
        <v>0</v>
      </c>
      <c r="C1895">
        <f>IF(AND(Taureaux[[#All],[nombres d''incides M&gt;F]]&gt;résultats!$E$1,Taureaux[[#All],[Race]]=résultats!$C$4),1,0)</f>
        <v>0</v>
      </c>
      <c r="D1895">
        <f>IF(AND(Taureaux[[#All],[nombres d''incides M&gt;F]]=résultats!$E$1,Taureaux[[#All],[Race]]=résultats!$C$4),1,0)</f>
        <v>0</v>
      </c>
      <c r="E1895">
        <f>IF(AND(Taureaux[[#All],[nombres d''incides M&gt;F]]=résultats!$E$1-1,Taureaux[[#All],[Race]]=résultats!$C$4),1,0)</f>
        <v>0</v>
      </c>
      <c r="F1895">
        <f>IF(Taureaux[[#All],[&gt; palier]]=0,0,SUM($C$2:C1895))</f>
        <v>0</v>
      </c>
      <c r="G1895">
        <f>IF(Taureaux[[#All],[=palier]]=0,0,SUM($D$2:D1895)+MAX(Taureaux[[#All],[séquence &gt; palier]]))</f>
        <v>0</v>
      </c>
      <c r="H1895">
        <f>IF(Taureaux[[#All],[=palier-1]]=0,0,SUM($E$2:E1895)+MAX(Taureaux[[#All],[séquence = palier]]))</f>
        <v>0</v>
      </c>
      <c r="I1895" t="str">
        <f>IF(Taureaux[[#All],[&gt; palier]]&gt;0,Q1895,"")</f>
        <v/>
      </c>
      <c r="J1895" t="str">
        <f>IF(Taureaux[[#All],[=palier]]&gt;0,Q1895,"")</f>
        <v/>
      </c>
      <c r="K1895" t="str">
        <f>IF(Taureaux[[#All],[=palier-1]]&gt;0,Q1895,"")</f>
        <v/>
      </c>
      <c r="L1895">
        <f>IF(ROW()-1&lt;=60000,ROW()-1)</f>
        <v>1894</v>
      </c>
      <c r="M1895" s="12" t="str">
        <f>IF(Taureaux[[#This Row],[Nom selon le rang]]="","",VLOOKUP(O1895,Q:AF,10,FALSE))</f>
        <v/>
      </c>
      <c r="N1895" t="str">
        <f>IF(Taureaux[[#This Row],[somme des males selon la liste]]="","",RANK(Taureaux[[#This Row],[somme des males selon la liste]],Taureaux[[#All],[somme des males selon la liste]],0))</f>
        <v/>
      </c>
      <c r="O18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5">
        <v>82917823</v>
      </c>
      <c r="Q1895" t="s">
        <v>847</v>
      </c>
      <c r="R1895" t="s">
        <v>45</v>
      </c>
      <c r="S1895" t="s">
        <v>30</v>
      </c>
      <c r="T1895">
        <v>1030.3399999999999</v>
      </c>
      <c r="U1895">
        <v>58.33</v>
      </c>
      <c r="V1895">
        <v>66.39</v>
      </c>
      <c r="W1895">
        <v>75.849999999999994</v>
      </c>
      <c r="X1895">
        <v>59.14</v>
      </c>
      <c r="Y1895">
        <v>76.55</v>
      </c>
      <c r="Z1895" s="12">
        <f>SUM(Taureaux[[#This Row],[indice 1]:[Indice 5]])</f>
        <v>336.26</v>
      </c>
      <c r="AA1895" t="s">
        <v>148</v>
      </c>
      <c r="AB1895" t="s">
        <v>148</v>
      </c>
      <c r="AC1895" t="s">
        <v>116</v>
      </c>
      <c r="AD1895">
        <v>380</v>
      </c>
      <c r="AE1895">
        <v>30</v>
      </c>
    </row>
    <row r="1896" spans="2:31" x14ac:dyDescent="0.25">
      <c r="B1896" s="2">
        <f>IF(Taureaux[[#This Row],[Race]]&lt;&gt;résultats!$C$4,0,SUM(IF(U1896&gt;résultats!E$4,1,0),IF(V1896&gt;résultats!F$4,1,0),IF(W1896&gt;résultats!G$4,1,0),IF(X1896&gt;résultats!H$4,1,0),IF(Y1896&gt;résultats!I$4,1,0),IF(Z1896&gt;résultats!J$4,1,0)))</f>
        <v>0</v>
      </c>
      <c r="C1896">
        <f>IF(AND(Taureaux[[#All],[nombres d''incides M&gt;F]]&gt;résultats!$E$1,Taureaux[[#All],[Race]]=résultats!$C$4),1,0)</f>
        <v>0</v>
      </c>
      <c r="D1896">
        <f>IF(AND(Taureaux[[#All],[nombres d''incides M&gt;F]]=résultats!$E$1,Taureaux[[#All],[Race]]=résultats!$C$4),1,0)</f>
        <v>0</v>
      </c>
      <c r="E1896">
        <f>IF(AND(Taureaux[[#All],[nombres d''incides M&gt;F]]=résultats!$E$1-1,Taureaux[[#All],[Race]]=résultats!$C$4),1,0)</f>
        <v>0</v>
      </c>
      <c r="F1896">
        <f>IF(Taureaux[[#All],[&gt; palier]]=0,0,SUM($C$2:C1896))</f>
        <v>0</v>
      </c>
      <c r="G1896">
        <f>IF(Taureaux[[#All],[=palier]]=0,0,SUM($D$2:D1896)+MAX(Taureaux[[#All],[séquence &gt; palier]]))</f>
        <v>0</v>
      </c>
      <c r="H1896">
        <f>IF(Taureaux[[#All],[=palier-1]]=0,0,SUM($E$2:E1896)+MAX(Taureaux[[#All],[séquence = palier]]))</f>
        <v>0</v>
      </c>
      <c r="I1896" t="str">
        <f>IF(Taureaux[[#All],[&gt; palier]]&gt;0,Q1896,"")</f>
        <v/>
      </c>
      <c r="J1896" t="str">
        <f>IF(Taureaux[[#All],[=palier]]&gt;0,Q1896,"")</f>
        <v/>
      </c>
      <c r="K1896" t="str">
        <f>IF(Taureaux[[#All],[=palier-1]]&gt;0,Q1896,"")</f>
        <v/>
      </c>
      <c r="L1896">
        <f>IF(ROW()-1&lt;=60000,ROW()-1)</f>
        <v>1895</v>
      </c>
      <c r="M1896" s="12" t="str">
        <f>IF(Taureaux[[#This Row],[Nom selon le rang]]="","",VLOOKUP(O1896,Q:AF,10,FALSE))</f>
        <v/>
      </c>
      <c r="N1896" t="str">
        <f>IF(Taureaux[[#This Row],[somme des males selon la liste]]="","",RANK(Taureaux[[#This Row],[somme des males selon la liste]],Taureaux[[#All],[somme des males selon la liste]],0))</f>
        <v/>
      </c>
      <c r="O18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6">
        <v>80001243</v>
      </c>
      <c r="Q1896" t="s">
        <v>1375</v>
      </c>
      <c r="R1896" t="s">
        <v>36</v>
      </c>
      <c r="S1896" t="s">
        <v>99</v>
      </c>
      <c r="T1896">
        <v>1108.29</v>
      </c>
      <c r="U1896">
        <v>64.81</v>
      </c>
      <c r="V1896">
        <v>72.13</v>
      </c>
      <c r="W1896">
        <v>74.7</v>
      </c>
      <c r="X1896">
        <v>60.23</v>
      </c>
      <c r="Y1896">
        <v>52.33</v>
      </c>
      <c r="Z1896" s="12">
        <f>SUM(Taureaux[[#This Row],[indice 1]:[Indice 5]])</f>
        <v>324.2</v>
      </c>
      <c r="AA1896" t="s">
        <v>148</v>
      </c>
      <c r="AB1896" t="s">
        <v>148</v>
      </c>
      <c r="AC1896" t="s">
        <v>116</v>
      </c>
      <c r="AD1896">
        <v>30261</v>
      </c>
      <c r="AE1896">
        <v>30</v>
      </c>
    </row>
    <row r="1897" spans="2:31" x14ac:dyDescent="0.25">
      <c r="B1897" s="2">
        <f>IF(Taureaux[[#This Row],[Race]]&lt;&gt;résultats!$C$4,0,SUM(IF(U1897&gt;résultats!E$4,1,0),IF(V1897&gt;résultats!F$4,1,0),IF(W1897&gt;résultats!G$4,1,0),IF(X1897&gt;résultats!H$4,1,0),IF(Y1897&gt;résultats!I$4,1,0),IF(Z1897&gt;résultats!J$4,1,0)))</f>
        <v>0</v>
      </c>
      <c r="C1897">
        <f>IF(AND(Taureaux[[#All],[nombres d''incides M&gt;F]]&gt;résultats!$E$1,Taureaux[[#All],[Race]]=résultats!$C$4),1,0)</f>
        <v>0</v>
      </c>
      <c r="D1897">
        <f>IF(AND(Taureaux[[#All],[nombres d''incides M&gt;F]]=résultats!$E$1,Taureaux[[#All],[Race]]=résultats!$C$4),1,0)</f>
        <v>0</v>
      </c>
      <c r="E1897">
        <f>IF(AND(Taureaux[[#All],[nombres d''incides M&gt;F]]=résultats!$E$1-1,Taureaux[[#All],[Race]]=résultats!$C$4),1,0)</f>
        <v>0</v>
      </c>
      <c r="F1897">
        <f>IF(Taureaux[[#All],[&gt; palier]]=0,0,SUM($C$2:C1897))</f>
        <v>0</v>
      </c>
      <c r="G1897">
        <f>IF(Taureaux[[#All],[=palier]]=0,0,SUM($D$2:D1897)+MAX(Taureaux[[#All],[séquence &gt; palier]]))</f>
        <v>0</v>
      </c>
      <c r="H1897">
        <f>IF(Taureaux[[#All],[=palier-1]]=0,0,SUM($E$2:E1897)+MAX(Taureaux[[#All],[séquence = palier]]))</f>
        <v>0</v>
      </c>
      <c r="I1897" t="str">
        <f>IF(Taureaux[[#All],[&gt; palier]]&gt;0,Q1897,"")</f>
        <v/>
      </c>
      <c r="J1897" t="str">
        <f>IF(Taureaux[[#All],[=palier]]&gt;0,Q1897,"")</f>
        <v/>
      </c>
      <c r="K1897" t="str">
        <f>IF(Taureaux[[#All],[=palier-1]]&gt;0,Q1897,"")</f>
        <v/>
      </c>
      <c r="L1897">
        <f>IF(ROW()-1&lt;=60000,ROW()-1)</f>
        <v>1896</v>
      </c>
      <c r="M1897" s="12" t="str">
        <f>IF(Taureaux[[#This Row],[Nom selon le rang]]="","",VLOOKUP(O1897,Q:AF,10,FALSE))</f>
        <v/>
      </c>
      <c r="N1897" t="str">
        <f>IF(Taureaux[[#This Row],[somme des males selon la liste]]="","",RANK(Taureaux[[#This Row],[somme des males selon la liste]],Taureaux[[#All],[somme des males selon la liste]],0))</f>
        <v/>
      </c>
      <c r="O18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7">
        <v>81192870</v>
      </c>
      <c r="Q1897" t="s">
        <v>1252</v>
      </c>
      <c r="R1897" t="s">
        <v>355</v>
      </c>
      <c r="S1897" t="s">
        <v>57</v>
      </c>
      <c r="T1897">
        <v>1146.3800000000001</v>
      </c>
      <c r="U1897">
        <v>68.14</v>
      </c>
      <c r="V1897">
        <v>68.290000000000006</v>
      </c>
      <c r="W1897">
        <v>65.73</v>
      </c>
      <c r="X1897">
        <v>67.47</v>
      </c>
      <c r="Y1897">
        <v>66.42</v>
      </c>
      <c r="Z1897" s="12">
        <f>SUM(Taureaux[[#This Row],[indice 1]:[Indice 5]])</f>
        <v>336.05</v>
      </c>
      <c r="AA1897" t="s">
        <v>375</v>
      </c>
      <c r="AB1897" t="s">
        <v>375</v>
      </c>
      <c r="AC1897" t="s">
        <v>47</v>
      </c>
      <c r="AD1897">
        <v>17927</v>
      </c>
      <c r="AE1897">
        <v>30</v>
      </c>
    </row>
    <row r="1898" spans="2:31" x14ac:dyDescent="0.25">
      <c r="B1898" s="2">
        <f>IF(Taureaux[[#This Row],[Race]]&lt;&gt;résultats!$C$4,0,SUM(IF(U1898&gt;résultats!E$4,1,0),IF(V1898&gt;résultats!F$4,1,0),IF(W1898&gt;résultats!G$4,1,0),IF(X1898&gt;résultats!H$4,1,0),IF(Y1898&gt;résultats!I$4,1,0),IF(Z1898&gt;résultats!J$4,1,0)))</f>
        <v>0</v>
      </c>
      <c r="C1898">
        <f>IF(AND(Taureaux[[#All],[nombres d''incides M&gt;F]]&gt;résultats!$E$1,Taureaux[[#All],[Race]]=résultats!$C$4),1,0)</f>
        <v>0</v>
      </c>
      <c r="D1898">
        <f>IF(AND(Taureaux[[#All],[nombres d''incides M&gt;F]]=résultats!$E$1,Taureaux[[#All],[Race]]=résultats!$C$4),1,0)</f>
        <v>0</v>
      </c>
      <c r="E1898">
        <f>IF(AND(Taureaux[[#All],[nombres d''incides M&gt;F]]=résultats!$E$1-1,Taureaux[[#All],[Race]]=résultats!$C$4),1,0)</f>
        <v>0</v>
      </c>
      <c r="F1898">
        <f>IF(Taureaux[[#All],[&gt; palier]]=0,0,SUM($C$2:C1898))</f>
        <v>0</v>
      </c>
      <c r="G1898">
        <f>IF(Taureaux[[#All],[=palier]]=0,0,SUM($D$2:D1898)+MAX(Taureaux[[#All],[séquence &gt; palier]]))</f>
        <v>0</v>
      </c>
      <c r="H1898">
        <f>IF(Taureaux[[#All],[=palier-1]]=0,0,SUM($E$2:E1898)+MAX(Taureaux[[#All],[séquence = palier]]))</f>
        <v>0</v>
      </c>
      <c r="I1898" t="str">
        <f>IF(Taureaux[[#All],[&gt; palier]]&gt;0,Q1898,"")</f>
        <v/>
      </c>
      <c r="J1898" t="str">
        <f>IF(Taureaux[[#All],[=palier]]&gt;0,Q1898,"")</f>
        <v/>
      </c>
      <c r="K1898" t="str">
        <f>IF(Taureaux[[#All],[=palier-1]]&gt;0,Q1898,"")</f>
        <v/>
      </c>
      <c r="L1898">
        <f>IF(ROW()-1&lt;=60000,ROW()-1)</f>
        <v>1897</v>
      </c>
      <c r="M1898" s="12" t="str">
        <f>IF(Taureaux[[#This Row],[Nom selon le rang]]="","",VLOOKUP(O1898,Q:AF,10,FALSE))</f>
        <v/>
      </c>
      <c r="N1898" t="str">
        <f>IF(Taureaux[[#This Row],[somme des males selon la liste]]="","",RANK(Taureaux[[#This Row],[somme des males selon la liste]],Taureaux[[#All],[somme des males selon la liste]],0))</f>
        <v/>
      </c>
      <c r="O18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8">
        <v>81928080</v>
      </c>
      <c r="Q1898" t="s">
        <v>705</v>
      </c>
      <c r="R1898" t="s">
        <v>355</v>
      </c>
      <c r="S1898" t="s">
        <v>15</v>
      </c>
      <c r="T1898">
        <v>1156.7</v>
      </c>
      <c r="U1898">
        <v>69.34</v>
      </c>
      <c r="V1898">
        <v>78.95</v>
      </c>
      <c r="W1898">
        <v>65.75</v>
      </c>
      <c r="X1898">
        <v>63.14</v>
      </c>
      <c r="Y1898">
        <v>74.28</v>
      </c>
      <c r="Z1898" s="12">
        <f>SUM(Taureaux[[#This Row],[indice 1]:[Indice 5]])</f>
        <v>351.46000000000004</v>
      </c>
      <c r="AA1898" t="s">
        <v>38</v>
      </c>
      <c r="AB1898" t="s">
        <v>38</v>
      </c>
      <c r="AC1898" t="s">
        <v>39</v>
      </c>
      <c r="AD1898">
        <v>4234</v>
      </c>
      <c r="AE1898">
        <v>90</v>
      </c>
    </row>
    <row r="1899" spans="2:31" x14ac:dyDescent="0.25">
      <c r="B1899" s="2">
        <f>IF(Taureaux[[#This Row],[Race]]&lt;&gt;résultats!$C$4,0,SUM(IF(U1899&gt;résultats!E$4,1,0),IF(V1899&gt;résultats!F$4,1,0),IF(W1899&gt;résultats!G$4,1,0),IF(X1899&gt;résultats!H$4,1,0),IF(Y1899&gt;résultats!I$4,1,0),IF(Z1899&gt;résultats!J$4,1,0)))</f>
        <v>0</v>
      </c>
      <c r="C1899">
        <f>IF(AND(Taureaux[[#All],[nombres d''incides M&gt;F]]&gt;résultats!$E$1,Taureaux[[#All],[Race]]=résultats!$C$4),1,0)</f>
        <v>0</v>
      </c>
      <c r="D1899">
        <f>IF(AND(Taureaux[[#All],[nombres d''incides M&gt;F]]=résultats!$E$1,Taureaux[[#All],[Race]]=résultats!$C$4),1,0)</f>
        <v>0</v>
      </c>
      <c r="E1899">
        <f>IF(AND(Taureaux[[#All],[nombres d''incides M&gt;F]]=résultats!$E$1-1,Taureaux[[#All],[Race]]=résultats!$C$4),1,0)</f>
        <v>0</v>
      </c>
      <c r="F1899">
        <f>IF(Taureaux[[#All],[&gt; palier]]=0,0,SUM($C$2:C1899))</f>
        <v>0</v>
      </c>
      <c r="G1899">
        <f>IF(Taureaux[[#All],[=palier]]=0,0,SUM($D$2:D1899)+MAX(Taureaux[[#All],[séquence &gt; palier]]))</f>
        <v>0</v>
      </c>
      <c r="H1899">
        <f>IF(Taureaux[[#All],[=palier-1]]=0,0,SUM($E$2:E1899)+MAX(Taureaux[[#All],[séquence = palier]]))</f>
        <v>0</v>
      </c>
      <c r="I1899" t="str">
        <f>IF(Taureaux[[#All],[&gt; palier]]&gt;0,Q1899,"")</f>
        <v/>
      </c>
      <c r="J1899" t="str">
        <f>IF(Taureaux[[#All],[=palier]]&gt;0,Q1899,"")</f>
        <v/>
      </c>
      <c r="K1899" t="str">
        <f>IF(Taureaux[[#All],[=palier-1]]&gt;0,Q1899,"")</f>
        <v/>
      </c>
      <c r="L1899">
        <f>IF(ROW()-1&lt;=60000,ROW()-1)</f>
        <v>1898</v>
      </c>
      <c r="M1899" s="12" t="str">
        <f>IF(Taureaux[[#This Row],[Nom selon le rang]]="","",VLOOKUP(O1899,Q:AF,10,FALSE))</f>
        <v/>
      </c>
      <c r="N1899" t="str">
        <f>IF(Taureaux[[#This Row],[somme des males selon la liste]]="","",RANK(Taureaux[[#This Row],[somme des males selon la liste]],Taureaux[[#All],[somme des males selon la liste]],0))</f>
        <v/>
      </c>
      <c r="O18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899">
        <v>81383739</v>
      </c>
      <c r="Q1899" t="s">
        <v>840</v>
      </c>
      <c r="R1899" t="s">
        <v>379</v>
      </c>
      <c r="S1899" t="s">
        <v>55</v>
      </c>
      <c r="T1899">
        <v>1043.5999999999999</v>
      </c>
      <c r="U1899">
        <v>79.47</v>
      </c>
      <c r="V1899">
        <v>68.55</v>
      </c>
      <c r="W1899">
        <v>66.959999999999994</v>
      </c>
      <c r="X1899">
        <v>61.87</v>
      </c>
      <c r="Y1899">
        <v>68.55</v>
      </c>
      <c r="Z1899" s="12">
        <f>SUM(Taureaux[[#This Row],[indice 1]:[Indice 5]])</f>
        <v>345.4</v>
      </c>
      <c r="AA1899" t="s">
        <v>294</v>
      </c>
      <c r="AB1899" t="s">
        <v>294</v>
      </c>
      <c r="AC1899" t="s">
        <v>141</v>
      </c>
      <c r="AD1899">
        <v>6624</v>
      </c>
      <c r="AE1899">
        <v>30</v>
      </c>
    </row>
    <row r="1900" spans="2:31" x14ac:dyDescent="0.25">
      <c r="B1900" s="2">
        <f>IF(Taureaux[[#This Row],[Race]]&lt;&gt;résultats!$C$4,0,SUM(IF(U1900&gt;résultats!E$4,1,0),IF(V1900&gt;résultats!F$4,1,0),IF(W1900&gt;résultats!G$4,1,0),IF(X1900&gt;résultats!H$4,1,0),IF(Y1900&gt;résultats!I$4,1,0),IF(Z1900&gt;résultats!J$4,1,0)))</f>
        <v>0</v>
      </c>
      <c r="C1900">
        <f>IF(AND(Taureaux[[#All],[nombres d''incides M&gt;F]]&gt;résultats!$E$1,Taureaux[[#All],[Race]]=résultats!$C$4),1,0)</f>
        <v>0</v>
      </c>
      <c r="D1900">
        <f>IF(AND(Taureaux[[#All],[nombres d''incides M&gt;F]]=résultats!$E$1,Taureaux[[#All],[Race]]=résultats!$C$4),1,0)</f>
        <v>0</v>
      </c>
      <c r="E1900">
        <f>IF(AND(Taureaux[[#All],[nombres d''incides M&gt;F]]=résultats!$E$1-1,Taureaux[[#All],[Race]]=résultats!$C$4),1,0)</f>
        <v>0</v>
      </c>
      <c r="F1900">
        <f>IF(Taureaux[[#All],[&gt; palier]]=0,0,SUM($C$2:C1900))</f>
        <v>0</v>
      </c>
      <c r="G1900">
        <f>IF(Taureaux[[#All],[=palier]]=0,0,SUM($D$2:D1900)+MAX(Taureaux[[#All],[séquence &gt; palier]]))</f>
        <v>0</v>
      </c>
      <c r="H1900">
        <f>IF(Taureaux[[#All],[=palier-1]]=0,0,SUM($E$2:E1900)+MAX(Taureaux[[#All],[séquence = palier]]))</f>
        <v>0</v>
      </c>
      <c r="I1900" t="str">
        <f>IF(Taureaux[[#All],[&gt; palier]]&gt;0,Q1900,"")</f>
        <v/>
      </c>
      <c r="J1900" t="str">
        <f>IF(Taureaux[[#All],[=palier]]&gt;0,Q1900,"")</f>
        <v/>
      </c>
      <c r="K1900" t="str">
        <f>IF(Taureaux[[#All],[=palier-1]]&gt;0,Q1900,"")</f>
        <v/>
      </c>
      <c r="L1900">
        <f>IF(ROW()-1&lt;=60000,ROW()-1)</f>
        <v>1899</v>
      </c>
      <c r="M1900" s="12" t="str">
        <f>IF(Taureaux[[#This Row],[Nom selon le rang]]="","",VLOOKUP(O1900,Q:AF,10,FALSE))</f>
        <v/>
      </c>
      <c r="N1900" t="str">
        <f>IF(Taureaux[[#This Row],[somme des males selon la liste]]="","",RANK(Taureaux[[#This Row],[somme des males selon la liste]],Taureaux[[#All],[somme des males selon la liste]],0))</f>
        <v/>
      </c>
      <c r="O19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0">
        <v>82203130</v>
      </c>
      <c r="Q1900" t="s">
        <v>618</v>
      </c>
      <c r="R1900" t="s">
        <v>456</v>
      </c>
      <c r="S1900" t="s">
        <v>60</v>
      </c>
      <c r="T1900">
        <v>1064.2</v>
      </c>
      <c r="U1900">
        <v>71.989999999999995</v>
      </c>
      <c r="V1900">
        <v>52.27</v>
      </c>
      <c r="W1900">
        <v>83.7</v>
      </c>
      <c r="X1900">
        <v>58.38</v>
      </c>
      <c r="Y1900">
        <v>70.94</v>
      </c>
      <c r="Z1900" s="12">
        <f>SUM(Taureaux[[#This Row],[indice 1]:[Indice 5]])</f>
        <v>337.28</v>
      </c>
      <c r="AA1900" t="s">
        <v>294</v>
      </c>
      <c r="AB1900" t="s">
        <v>294</v>
      </c>
      <c r="AC1900" t="s">
        <v>141</v>
      </c>
      <c r="AD1900">
        <v>3026</v>
      </c>
      <c r="AE1900">
        <v>30</v>
      </c>
    </row>
    <row r="1901" spans="2:31" x14ac:dyDescent="0.25">
      <c r="B1901" s="2">
        <f>IF(Taureaux[[#This Row],[Race]]&lt;&gt;résultats!$C$4,0,SUM(IF(U1901&gt;résultats!E$4,1,0),IF(V1901&gt;résultats!F$4,1,0),IF(W1901&gt;résultats!G$4,1,0),IF(X1901&gt;résultats!H$4,1,0),IF(Y1901&gt;résultats!I$4,1,0),IF(Z1901&gt;résultats!J$4,1,0)))</f>
        <v>5</v>
      </c>
      <c r="C1901">
        <f>IF(AND(Taureaux[[#All],[nombres d''incides M&gt;F]]&gt;résultats!$E$1,Taureaux[[#All],[Race]]=résultats!$C$4),1,0)</f>
        <v>1</v>
      </c>
      <c r="D1901">
        <f>IF(AND(Taureaux[[#All],[nombres d''incides M&gt;F]]=résultats!$E$1,Taureaux[[#All],[Race]]=résultats!$C$4),1,0)</f>
        <v>0</v>
      </c>
      <c r="E1901">
        <f>IF(AND(Taureaux[[#All],[nombres d''incides M&gt;F]]=résultats!$E$1-1,Taureaux[[#All],[Race]]=résultats!$C$4),1,0)</f>
        <v>0</v>
      </c>
      <c r="F1901">
        <f>IF(Taureaux[[#All],[&gt; palier]]=0,0,SUM($C$2:C1901))</f>
        <v>58</v>
      </c>
      <c r="G1901">
        <f>IF(Taureaux[[#All],[=palier]]=0,0,SUM($D$2:D1901)+MAX(Taureaux[[#All],[séquence &gt; palier]]))</f>
        <v>0</v>
      </c>
      <c r="H1901">
        <f>IF(Taureaux[[#All],[=palier-1]]=0,0,SUM($E$2:E1901)+MAX(Taureaux[[#All],[séquence = palier]]))</f>
        <v>0</v>
      </c>
      <c r="I1901" t="str">
        <f>IF(Taureaux[[#All],[&gt; palier]]&gt;0,Q1901,"")</f>
        <v>CIOBU DE CHAZELLE</v>
      </c>
      <c r="J1901" t="str">
        <f>IF(Taureaux[[#All],[=palier]]&gt;0,Q1901,"")</f>
        <v/>
      </c>
      <c r="K1901" t="str">
        <f>IF(Taureaux[[#All],[=palier-1]]&gt;0,Q1901,"")</f>
        <v/>
      </c>
      <c r="L1901">
        <f>IF(ROW()-1&lt;=60000,ROW()-1)</f>
        <v>1900</v>
      </c>
      <c r="M1901" s="12" t="str">
        <f>IF(Taureaux[[#This Row],[Nom selon le rang]]="","",VLOOKUP(O1901,Q:AF,10,FALSE))</f>
        <v/>
      </c>
      <c r="N1901" t="str">
        <f>IF(Taureaux[[#This Row],[somme des males selon la liste]]="","",RANK(Taureaux[[#This Row],[somme des males selon la liste]],Taureaux[[#All],[somme des males selon la liste]],0))</f>
        <v/>
      </c>
      <c r="O19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1">
        <v>59220631</v>
      </c>
      <c r="Q1901" t="s">
        <v>1483</v>
      </c>
      <c r="R1901" t="s">
        <v>7</v>
      </c>
      <c r="S1901" t="s">
        <v>112</v>
      </c>
      <c r="T1901">
        <v>988.81</v>
      </c>
      <c r="U1901">
        <v>62.6</v>
      </c>
      <c r="V1901">
        <v>63.12</v>
      </c>
      <c r="W1901">
        <v>73.55</v>
      </c>
      <c r="X1901">
        <v>59.91</v>
      </c>
      <c r="Y1901">
        <v>63.59</v>
      </c>
      <c r="Z1901" s="12">
        <f>SUM(Taureaux[[#This Row],[indice 1]:[Indice 5]])</f>
        <v>322.77</v>
      </c>
      <c r="AA1901" t="s">
        <v>148</v>
      </c>
      <c r="AB1901" t="s">
        <v>148</v>
      </c>
      <c r="AC1901" t="s">
        <v>116</v>
      </c>
      <c r="AD1901">
        <v>24765</v>
      </c>
      <c r="AE1901">
        <v>30</v>
      </c>
    </row>
    <row r="1902" spans="2:31" x14ac:dyDescent="0.25">
      <c r="B1902" s="2">
        <f>IF(Taureaux[[#This Row],[Race]]&lt;&gt;résultats!$C$4,0,SUM(IF(U1902&gt;résultats!E$4,1,0),IF(V1902&gt;résultats!F$4,1,0),IF(W1902&gt;résultats!G$4,1,0),IF(X1902&gt;résultats!H$4,1,0),IF(Y1902&gt;résultats!I$4,1,0),IF(Z1902&gt;résultats!J$4,1,0)))</f>
        <v>0</v>
      </c>
      <c r="C1902">
        <f>IF(AND(Taureaux[[#All],[nombres d''incides M&gt;F]]&gt;résultats!$E$1,Taureaux[[#All],[Race]]=résultats!$C$4),1,0)</f>
        <v>0</v>
      </c>
      <c r="D1902">
        <f>IF(AND(Taureaux[[#All],[nombres d''incides M&gt;F]]=résultats!$E$1,Taureaux[[#All],[Race]]=résultats!$C$4),1,0)</f>
        <v>0</v>
      </c>
      <c r="E1902">
        <f>IF(AND(Taureaux[[#All],[nombres d''incides M&gt;F]]=résultats!$E$1-1,Taureaux[[#All],[Race]]=résultats!$C$4),1,0)</f>
        <v>0</v>
      </c>
      <c r="F1902">
        <f>IF(Taureaux[[#All],[&gt; palier]]=0,0,SUM($C$2:C1902))</f>
        <v>0</v>
      </c>
      <c r="G1902">
        <f>IF(Taureaux[[#All],[=palier]]=0,0,SUM($D$2:D1902)+MAX(Taureaux[[#All],[séquence &gt; palier]]))</f>
        <v>0</v>
      </c>
      <c r="H1902">
        <f>IF(Taureaux[[#All],[=palier-1]]=0,0,SUM($E$2:E1902)+MAX(Taureaux[[#All],[séquence = palier]]))</f>
        <v>0</v>
      </c>
      <c r="I1902" t="str">
        <f>IF(Taureaux[[#All],[&gt; palier]]&gt;0,Q1902,"")</f>
        <v/>
      </c>
      <c r="J1902" t="str">
        <f>IF(Taureaux[[#All],[=palier]]&gt;0,Q1902,"")</f>
        <v/>
      </c>
      <c r="K1902" t="str">
        <f>IF(Taureaux[[#All],[=palier-1]]&gt;0,Q1902,"")</f>
        <v/>
      </c>
      <c r="L1902">
        <f>IF(ROW()-1&lt;=60000,ROW()-1)</f>
        <v>1901</v>
      </c>
      <c r="M1902" s="12" t="str">
        <f>IF(Taureaux[[#This Row],[Nom selon le rang]]="","",VLOOKUP(O1902,Q:AF,10,FALSE))</f>
        <v/>
      </c>
      <c r="N1902" t="str">
        <f>IF(Taureaux[[#This Row],[somme des males selon la liste]]="","",RANK(Taureaux[[#This Row],[somme des males selon la liste]],Taureaux[[#All],[somme des males selon la liste]],0))</f>
        <v/>
      </c>
      <c r="O19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2">
        <v>58551861</v>
      </c>
      <c r="Q1902" t="s">
        <v>2167</v>
      </c>
      <c r="R1902" t="s">
        <v>654</v>
      </c>
      <c r="S1902" t="s">
        <v>22</v>
      </c>
      <c r="T1902">
        <v>806.75</v>
      </c>
      <c r="U1902">
        <v>56.02</v>
      </c>
      <c r="V1902">
        <v>56.78</v>
      </c>
      <c r="W1902">
        <v>72.260000000000005</v>
      </c>
      <c r="X1902">
        <v>63.41</v>
      </c>
      <c r="Y1902">
        <v>54.35</v>
      </c>
      <c r="Z1902" s="12">
        <f>SUM(Taureaux[[#This Row],[indice 1]:[Indice 5]])</f>
        <v>302.82</v>
      </c>
      <c r="AA1902" t="s">
        <v>63</v>
      </c>
      <c r="AB1902" t="s">
        <v>689</v>
      </c>
      <c r="AC1902" t="s">
        <v>139</v>
      </c>
      <c r="AD1902">
        <v>10</v>
      </c>
      <c r="AE1902">
        <v>261.33999999999997</v>
      </c>
    </row>
    <row r="1903" spans="2:31" x14ac:dyDescent="0.25">
      <c r="B1903" s="2">
        <f>IF(Taureaux[[#This Row],[Race]]&lt;&gt;résultats!$C$4,0,SUM(IF(U1903&gt;résultats!E$4,1,0),IF(V1903&gt;résultats!F$4,1,0),IF(W1903&gt;résultats!G$4,1,0),IF(X1903&gt;résultats!H$4,1,0),IF(Y1903&gt;résultats!I$4,1,0),IF(Z1903&gt;résultats!J$4,1,0)))</f>
        <v>0</v>
      </c>
      <c r="C1903">
        <f>IF(AND(Taureaux[[#All],[nombres d''incides M&gt;F]]&gt;résultats!$E$1,Taureaux[[#All],[Race]]=résultats!$C$4),1,0)</f>
        <v>0</v>
      </c>
      <c r="D1903">
        <f>IF(AND(Taureaux[[#All],[nombres d''incides M&gt;F]]=résultats!$E$1,Taureaux[[#All],[Race]]=résultats!$C$4),1,0)</f>
        <v>0</v>
      </c>
      <c r="E1903">
        <f>IF(AND(Taureaux[[#All],[nombres d''incides M&gt;F]]=résultats!$E$1-1,Taureaux[[#All],[Race]]=résultats!$C$4),1,0)</f>
        <v>0</v>
      </c>
      <c r="F1903">
        <f>IF(Taureaux[[#All],[&gt; palier]]=0,0,SUM($C$2:C1903))</f>
        <v>0</v>
      </c>
      <c r="G1903">
        <f>IF(Taureaux[[#All],[=palier]]=0,0,SUM($D$2:D1903)+MAX(Taureaux[[#All],[séquence &gt; palier]]))</f>
        <v>0</v>
      </c>
      <c r="H1903">
        <f>IF(Taureaux[[#All],[=palier-1]]=0,0,SUM($E$2:E1903)+MAX(Taureaux[[#All],[séquence = palier]]))</f>
        <v>0</v>
      </c>
      <c r="I1903" t="str">
        <f>IF(Taureaux[[#All],[&gt; palier]]&gt;0,Q1903,"")</f>
        <v/>
      </c>
      <c r="J1903" t="str">
        <f>IF(Taureaux[[#All],[=palier]]&gt;0,Q1903,"")</f>
        <v/>
      </c>
      <c r="K1903" t="str">
        <f>IF(Taureaux[[#All],[=palier-1]]&gt;0,Q1903,"")</f>
        <v/>
      </c>
      <c r="L1903">
        <f>IF(ROW()-1&lt;=60000,ROW()-1)</f>
        <v>1902</v>
      </c>
      <c r="M1903" s="12" t="str">
        <f>IF(Taureaux[[#This Row],[Nom selon le rang]]="","",VLOOKUP(O1903,Q:AF,10,FALSE))</f>
        <v/>
      </c>
      <c r="N1903" t="str">
        <f>IF(Taureaux[[#This Row],[somme des males selon la liste]]="","",RANK(Taureaux[[#This Row],[somme des males selon la liste]],Taureaux[[#All],[somme des males selon la liste]],0))</f>
        <v/>
      </c>
      <c r="O19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3">
        <v>81659780</v>
      </c>
      <c r="Q1903" t="s">
        <v>1665</v>
      </c>
      <c r="R1903" t="s">
        <v>654</v>
      </c>
      <c r="S1903" t="s">
        <v>13</v>
      </c>
      <c r="T1903">
        <v>760.45</v>
      </c>
      <c r="U1903">
        <v>64.599999999999994</v>
      </c>
      <c r="V1903">
        <v>64.34</v>
      </c>
      <c r="W1903">
        <v>65.23</v>
      </c>
      <c r="X1903">
        <v>69.66</v>
      </c>
      <c r="Y1903">
        <v>62.25</v>
      </c>
      <c r="Z1903" s="12">
        <f>SUM(Taureaux[[#This Row],[indice 1]:[Indice 5]])</f>
        <v>326.08000000000004</v>
      </c>
      <c r="AA1903" t="s">
        <v>148</v>
      </c>
      <c r="AB1903" t="s">
        <v>148</v>
      </c>
      <c r="AC1903" t="s">
        <v>116</v>
      </c>
      <c r="AD1903">
        <v>9196</v>
      </c>
      <c r="AE1903">
        <v>30</v>
      </c>
    </row>
    <row r="1904" spans="2:31" x14ac:dyDescent="0.25">
      <c r="B1904" s="2">
        <f>IF(Taureaux[[#This Row],[Race]]&lt;&gt;résultats!$C$4,0,SUM(IF(U1904&gt;résultats!E$4,1,0),IF(V1904&gt;résultats!F$4,1,0),IF(W1904&gt;résultats!G$4,1,0),IF(X1904&gt;résultats!H$4,1,0),IF(Y1904&gt;résultats!I$4,1,0),IF(Z1904&gt;résultats!J$4,1,0)))</f>
        <v>0</v>
      </c>
      <c r="C1904">
        <f>IF(AND(Taureaux[[#All],[nombres d''incides M&gt;F]]&gt;résultats!$E$1,Taureaux[[#All],[Race]]=résultats!$C$4),1,0)</f>
        <v>0</v>
      </c>
      <c r="D1904">
        <f>IF(AND(Taureaux[[#All],[nombres d''incides M&gt;F]]=résultats!$E$1,Taureaux[[#All],[Race]]=résultats!$C$4),1,0)</f>
        <v>0</v>
      </c>
      <c r="E1904">
        <f>IF(AND(Taureaux[[#All],[nombres d''incides M&gt;F]]=résultats!$E$1-1,Taureaux[[#All],[Race]]=résultats!$C$4),1,0)</f>
        <v>0</v>
      </c>
      <c r="F1904">
        <f>IF(Taureaux[[#All],[&gt; palier]]=0,0,SUM($C$2:C1904))</f>
        <v>0</v>
      </c>
      <c r="G1904">
        <f>IF(Taureaux[[#All],[=palier]]=0,0,SUM($D$2:D1904)+MAX(Taureaux[[#All],[séquence &gt; palier]]))</f>
        <v>0</v>
      </c>
      <c r="H1904">
        <f>IF(Taureaux[[#All],[=palier-1]]=0,0,SUM($E$2:E1904)+MAX(Taureaux[[#All],[séquence = palier]]))</f>
        <v>0</v>
      </c>
      <c r="I1904" t="str">
        <f>IF(Taureaux[[#All],[&gt; palier]]&gt;0,Q1904,"")</f>
        <v/>
      </c>
      <c r="J1904" t="str">
        <f>IF(Taureaux[[#All],[=palier]]&gt;0,Q1904,"")</f>
        <v/>
      </c>
      <c r="K1904" t="str">
        <f>IF(Taureaux[[#All],[=palier-1]]&gt;0,Q1904,"")</f>
        <v/>
      </c>
      <c r="L1904">
        <f>IF(ROW()-1&lt;=60000,ROW()-1)</f>
        <v>1903</v>
      </c>
      <c r="M1904" s="12" t="str">
        <f>IF(Taureaux[[#This Row],[Nom selon le rang]]="","",VLOOKUP(O1904,Q:AF,10,FALSE))</f>
        <v/>
      </c>
      <c r="N1904" t="str">
        <f>IF(Taureaux[[#This Row],[somme des males selon la liste]]="","",RANK(Taureaux[[#This Row],[somme des males selon la liste]],Taureaux[[#All],[somme des males selon la liste]],0))</f>
        <v/>
      </c>
      <c r="O19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4">
        <v>48448001</v>
      </c>
      <c r="Q1904" t="s">
        <v>1811</v>
      </c>
      <c r="R1904" t="s">
        <v>355</v>
      </c>
      <c r="S1904" t="s">
        <v>132</v>
      </c>
      <c r="T1904">
        <v>1142.6099999999999</v>
      </c>
      <c r="U1904">
        <v>70.75</v>
      </c>
      <c r="V1904">
        <v>64.48</v>
      </c>
      <c r="W1904">
        <v>68.2</v>
      </c>
      <c r="X1904">
        <v>62.1</v>
      </c>
      <c r="Y1904">
        <v>53.02</v>
      </c>
      <c r="Z1904" s="12">
        <f>SUM(Taureaux[[#This Row],[indice 1]:[Indice 5]])</f>
        <v>318.55</v>
      </c>
      <c r="AA1904" t="s">
        <v>148</v>
      </c>
      <c r="AB1904" t="s">
        <v>148</v>
      </c>
      <c r="AC1904" t="s">
        <v>116</v>
      </c>
      <c r="AD1904">
        <v>28014</v>
      </c>
      <c r="AE1904">
        <v>30</v>
      </c>
    </row>
    <row r="1905" spans="2:31" x14ac:dyDescent="0.25">
      <c r="B1905" s="2">
        <f>IF(Taureaux[[#This Row],[Race]]&lt;&gt;résultats!$C$4,0,SUM(IF(U1905&gt;résultats!E$4,1,0),IF(V1905&gt;résultats!F$4,1,0),IF(W1905&gt;résultats!G$4,1,0),IF(X1905&gt;résultats!H$4,1,0),IF(Y1905&gt;résultats!I$4,1,0),IF(Z1905&gt;résultats!J$4,1,0)))</f>
        <v>0</v>
      </c>
      <c r="C1905">
        <f>IF(AND(Taureaux[[#All],[nombres d''incides M&gt;F]]&gt;résultats!$E$1,Taureaux[[#All],[Race]]=résultats!$C$4),1,0)</f>
        <v>0</v>
      </c>
      <c r="D1905">
        <f>IF(AND(Taureaux[[#All],[nombres d''incides M&gt;F]]=résultats!$E$1,Taureaux[[#All],[Race]]=résultats!$C$4),1,0)</f>
        <v>0</v>
      </c>
      <c r="E1905">
        <f>IF(AND(Taureaux[[#All],[nombres d''incides M&gt;F]]=résultats!$E$1-1,Taureaux[[#All],[Race]]=résultats!$C$4),1,0)</f>
        <v>0</v>
      </c>
      <c r="F1905">
        <f>IF(Taureaux[[#All],[&gt; palier]]=0,0,SUM($C$2:C1905))</f>
        <v>0</v>
      </c>
      <c r="G1905">
        <f>IF(Taureaux[[#All],[=palier]]=0,0,SUM($D$2:D1905)+MAX(Taureaux[[#All],[séquence &gt; palier]]))</f>
        <v>0</v>
      </c>
      <c r="H1905">
        <f>IF(Taureaux[[#All],[=palier-1]]=0,0,SUM($E$2:E1905)+MAX(Taureaux[[#All],[séquence = palier]]))</f>
        <v>0</v>
      </c>
      <c r="I1905" t="str">
        <f>IF(Taureaux[[#All],[&gt; palier]]&gt;0,Q1905,"")</f>
        <v/>
      </c>
      <c r="J1905" t="str">
        <f>IF(Taureaux[[#All],[=palier]]&gt;0,Q1905,"")</f>
        <v/>
      </c>
      <c r="K1905" t="str">
        <f>IF(Taureaux[[#All],[=palier-1]]&gt;0,Q1905,"")</f>
        <v/>
      </c>
      <c r="L1905">
        <f>IF(ROW()-1&lt;=60000,ROW()-1)</f>
        <v>1904</v>
      </c>
      <c r="M1905" s="12" t="str">
        <f>IF(Taureaux[[#This Row],[Nom selon le rang]]="","",VLOOKUP(O1905,Q:AF,10,FALSE))</f>
        <v/>
      </c>
      <c r="N1905" t="str">
        <f>IF(Taureaux[[#This Row],[somme des males selon la liste]]="","",RANK(Taureaux[[#This Row],[somme des males selon la liste]],Taureaux[[#All],[somme des males selon la liste]],0))</f>
        <v/>
      </c>
      <c r="O19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5">
        <v>79877533</v>
      </c>
      <c r="Q1905" t="s">
        <v>2088</v>
      </c>
      <c r="R1905" t="s">
        <v>244</v>
      </c>
      <c r="S1905" t="s">
        <v>91</v>
      </c>
      <c r="T1905">
        <v>1016.02</v>
      </c>
      <c r="U1905">
        <v>70.13</v>
      </c>
      <c r="V1905">
        <v>59.25</v>
      </c>
      <c r="W1905">
        <v>60.56</v>
      </c>
      <c r="X1905">
        <v>60.64</v>
      </c>
      <c r="Y1905">
        <v>66.2</v>
      </c>
      <c r="Z1905" s="12">
        <f>SUM(Taureaux[[#This Row],[indice 1]:[Indice 5]])</f>
        <v>316.77999999999997</v>
      </c>
      <c r="AA1905" t="s">
        <v>375</v>
      </c>
      <c r="AB1905" t="s">
        <v>375</v>
      </c>
      <c r="AC1905" t="s">
        <v>47</v>
      </c>
      <c r="AD1905">
        <v>32621</v>
      </c>
      <c r="AE1905">
        <v>30</v>
      </c>
    </row>
    <row r="1906" spans="2:31" x14ac:dyDescent="0.25">
      <c r="B1906" s="2">
        <f>IF(Taureaux[[#This Row],[Race]]&lt;&gt;résultats!$C$4,0,SUM(IF(U1906&gt;résultats!E$4,1,0),IF(V1906&gt;résultats!F$4,1,0),IF(W1906&gt;résultats!G$4,1,0),IF(X1906&gt;résultats!H$4,1,0),IF(Y1906&gt;résultats!I$4,1,0),IF(Z1906&gt;résultats!J$4,1,0)))</f>
        <v>0</v>
      </c>
      <c r="C1906">
        <f>IF(AND(Taureaux[[#All],[nombres d''incides M&gt;F]]&gt;résultats!$E$1,Taureaux[[#All],[Race]]=résultats!$C$4),1,0)</f>
        <v>0</v>
      </c>
      <c r="D1906">
        <f>IF(AND(Taureaux[[#All],[nombres d''incides M&gt;F]]=résultats!$E$1,Taureaux[[#All],[Race]]=résultats!$C$4),1,0)</f>
        <v>0</v>
      </c>
      <c r="E1906">
        <f>IF(AND(Taureaux[[#All],[nombres d''incides M&gt;F]]=résultats!$E$1-1,Taureaux[[#All],[Race]]=résultats!$C$4),1,0)</f>
        <v>0</v>
      </c>
      <c r="F1906">
        <f>IF(Taureaux[[#All],[&gt; palier]]=0,0,SUM($C$2:C1906))</f>
        <v>0</v>
      </c>
      <c r="G1906">
        <f>IF(Taureaux[[#All],[=palier]]=0,0,SUM($D$2:D1906)+MAX(Taureaux[[#All],[séquence &gt; palier]]))</f>
        <v>0</v>
      </c>
      <c r="H1906">
        <f>IF(Taureaux[[#All],[=palier-1]]=0,0,SUM($E$2:E1906)+MAX(Taureaux[[#All],[séquence = palier]]))</f>
        <v>0</v>
      </c>
      <c r="I1906" t="str">
        <f>IF(Taureaux[[#All],[&gt; palier]]&gt;0,Q1906,"")</f>
        <v/>
      </c>
      <c r="J1906" t="str">
        <f>IF(Taureaux[[#All],[=palier]]&gt;0,Q1906,"")</f>
        <v/>
      </c>
      <c r="K1906" t="str">
        <f>IF(Taureaux[[#All],[=palier-1]]&gt;0,Q1906,"")</f>
        <v/>
      </c>
      <c r="L1906">
        <f>IF(ROW()-1&lt;=60000,ROW()-1)</f>
        <v>1905</v>
      </c>
      <c r="M1906" s="12" t="str">
        <f>IF(Taureaux[[#This Row],[Nom selon le rang]]="","",VLOOKUP(O1906,Q:AF,10,FALSE))</f>
        <v/>
      </c>
      <c r="N1906" t="str">
        <f>IF(Taureaux[[#This Row],[somme des males selon la liste]]="","",RANK(Taureaux[[#This Row],[somme des males selon la liste]],Taureaux[[#All],[somme des males selon la liste]],0))</f>
        <v/>
      </c>
      <c r="O19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6">
        <v>61375071</v>
      </c>
      <c r="Q1906" t="s">
        <v>2304</v>
      </c>
      <c r="R1906" t="s">
        <v>632</v>
      </c>
      <c r="S1906" t="s">
        <v>80</v>
      </c>
      <c r="T1906">
        <v>1097.77</v>
      </c>
      <c r="U1906">
        <v>55.27</v>
      </c>
      <c r="V1906">
        <v>65.92</v>
      </c>
      <c r="W1906">
        <v>63.02</v>
      </c>
      <c r="X1906">
        <v>64</v>
      </c>
      <c r="Y1906">
        <v>56.82</v>
      </c>
      <c r="Z1906" s="12">
        <f>SUM(Taureaux[[#This Row],[indice 1]:[Indice 5]])</f>
        <v>305.03000000000003</v>
      </c>
      <c r="AA1906" t="s">
        <v>148</v>
      </c>
      <c r="AB1906" t="s">
        <v>148</v>
      </c>
      <c r="AC1906" t="s">
        <v>116</v>
      </c>
      <c r="AD1906">
        <v>28049</v>
      </c>
      <c r="AE1906">
        <v>30</v>
      </c>
    </row>
    <row r="1907" spans="2:31" x14ac:dyDescent="0.25">
      <c r="B1907" s="2">
        <f>IF(Taureaux[[#This Row],[Race]]&lt;&gt;résultats!$C$4,0,SUM(IF(U1907&gt;résultats!E$4,1,0),IF(V1907&gt;résultats!F$4,1,0),IF(W1907&gt;résultats!G$4,1,0),IF(X1907&gt;résultats!H$4,1,0),IF(Y1907&gt;résultats!I$4,1,0),IF(Z1907&gt;résultats!J$4,1,0)))</f>
        <v>0</v>
      </c>
      <c r="C1907">
        <f>IF(AND(Taureaux[[#All],[nombres d''incides M&gt;F]]&gt;résultats!$E$1,Taureaux[[#All],[Race]]=résultats!$C$4),1,0)</f>
        <v>0</v>
      </c>
      <c r="D1907">
        <f>IF(AND(Taureaux[[#All],[nombres d''incides M&gt;F]]=résultats!$E$1,Taureaux[[#All],[Race]]=résultats!$C$4),1,0)</f>
        <v>0</v>
      </c>
      <c r="E1907">
        <f>IF(AND(Taureaux[[#All],[nombres d''incides M&gt;F]]=résultats!$E$1-1,Taureaux[[#All],[Race]]=résultats!$C$4),1,0)</f>
        <v>0</v>
      </c>
      <c r="F1907">
        <f>IF(Taureaux[[#All],[&gt; palier]]=0,0,SUM($C$2:C1907))</f>
        <v>0</v>
      </c>
      <c r="G1907">
        <f>IF(Taureaux[[#All],[=palier]]=0,0,SUM($D$2:D1907)+MAX(Taureaux[[#All],[séquence &gt; palier]]))</f>
        <v>0</v>
      </c>
      <c r="H1907">
        <f>IF(Taureaux[[#All],[=palier-1]]=0,0,SUM($E$2:E1907)+MAX(Taureaux[[#All],[séquence = palier]]))</f>
        <v>0</v>
      </c>
      <c r="I1907" t="str">
        <f>IF(Taureaux[[#All],[&gt; palier]]&gt;0,Q1907,"")</f>
        <v/>
      </c>
      <c r="J1907" t="str">
        <f>IF(Taureaux[[#All],[=palier]]&gt;0,Q1907,"")</f>
        <v/>
      </c>
      <c r="K1907" t="str">
        <f>IF(Taureaux[[#All],[=palier-1]]&gt;0,Q1907,"")</f>
        <v/>
      </c>
      <c r="L1907">
        <f>IF(ROW()-1&lt;=60000,ROW()-1)</f>
        <v>1906</v>
      </c>
      <c r="M1907" s="12" t="str">
        <f>IF(Taureaux[[#This Row],[Nom selon le rang]]="","",VLOOKUP(O1907,Q:AF,10,FALSE))</f>
        <v/>
      </c>
      <c r="N1907" t="str">
        <f>IF(Taureaux[[#This Row],[somme des males selon la liste]]="","",RANK(Taureaux[[#This Row],[somme des males selon la liste]],Taureaux[[#All],[somme des males selon la liste]],0))</f>
        <v/>
      </c>
      <c r="O19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7">
        <v>82261652</v>
      </c>
      <c r="Q1907" t="s">
        <v>642</v>
      </c>
      <c r="R1907" t="s">
        <v>209</v>
      </c>
      <c r="S1907" t="s">
        <v>40</v>
      </c>
      <c r="T1907">
        <v>1399.84</v>
      </c>
      <c r="U1907">
        <v>75.7</v>
      </c>
      <c r="V1907">
        <v>74.959999999999994</v>
      </c>
      <c r="W1907">
        <v>60.89</v>
      </c>
      <c r="X1907">
        <v>79.81</v>
      </c>
      <c r="Y1907">
        <v>67.459999999999994</v>
      </c>
      <c r="Z1907" s="12">
        <f>SUM(Taureaux[[#This Row],[indice 1]:[Indice 5]])</f>
        <v>358.82</v>
      </c>
      <c r="AA1907" t="s">
        <v>254</v>
      </c>
      <c r="AB1907" t="s">
        <v>254</v>
      </c>
      <c r="AC1907" t="s">
        <v>139</v>
      </c>
      <c r="AD1907">
        <v>788</v>
      </c>
      <c r="AE1907">
        <v>30</v>
      </c>
    </row>
    <row r="1908" spans="2:31" x14ac:dyDescent="0.25">
      <c r="B1908" s="2">
        <f>IF(Taureaux[[#This Row],[Race]]&lt;&gt;résultats!$C$4,0,SUM(IF(U1908&gt;résultats!E$4,1,0),IF(V1908&gt;résultats!F$4,1,0),IF(W1908&gt;résultats!G$4,1,0),IF(X1908&gt;résultats!H$4,1,0),IF(Y1908&gt;résultats!I$4,1,0),IF(Z1908&gt;résultats!J$4,1,0)))</f>
        <v>0</v>
      </c>
      <c r="C1908">
        <f>IF(AND(Taureaux[[#All],[nombres d''incides M&gt;F]]&gt;résultats!$E$1,Taureaux[[#All],[Race]]=résultats!$C$4),1,0)</f>
        <v>0</v>
      </c>
      <c r="D1908">
        <f>IF(AND(Taureaux[[#All],[nombres d''incides M&gt;F]]=résultats!$E$1,Taureaux[[#All],[Race]]=résultats!$C$4),1,0)</f>
        <v>0</v>
      </c>
      <c r="E1908">
        <f>IF(AND(Taureaux[[#All],[nombres d''incides M&gt;F]]=résultats!$E$1-1,Taureaux[[#All],[Race]]=résultats!$C$4),1,0)</f>
        <v>0</v>
      </c>
      <c r="F1908">
        <f>IF(Taureaux[[#All],[&gt; palier]]=0,0,SUM($C$2:C1908))</f>
        <v>0</v>
      </c>
      <c r="G1908">
        <f>IF(Taureaux[[#All],[=palier]]=0,0,SUM($D$2:D1908)+MAX(Taureaux[[#All],[séquence &gt; palier]]))</f>
        <v>0</v>
      </c>
      <c r="H1908">
        <f>IF(Taureaux[[#All],[=palier-1]]=0,0,SUM($E$2:E1908)+MAX(Taureaux[[#All],[séquence = palier]]))</f>
        <v>0</v>
      </c>
      <c r="I1908" t="str">
        <f>IF(Taureaux[[#All],[&gt; palier]]&gt;0,Q1908,"")</f>
        <v/>
      </c>
      <c r="J1908" t="str">
        <f>IF(Taureaux[[#All],[=palier]]&gt;0,Q1908,"")</f>
        <v/>
      </c>
      <c r="K1908" t="str">
        <f>IF(Taureaux[[#All],[=palier-1]]&gt;0,Q1908,"")</f>
        <v/>
      </c>
      <c r="L1908">
        <f>IF(ROW()-1&lt;=60000,ROW()-1)</f>
        <v>1907</v>
      </c>
      <c r="M1908" s="12" t="str">
        <f>IF(Taureaux[[#This Row],[Nom selon le rang]]="","",VLOOKUP(O1908,Q:AF,10,FALSE))</f>
        <v/>
      </c>
      <c r="N1908" t="str">
        <f>IF(Taureaux[[#This Row],[somme des males selon la liste]]="","",RANK(Taureaux[[#This Row],[somme des males selon la liste]],Taureaux[[#All],[somme des males selon la liste]],0))</f>
        <v/>
      </c>
      <c r="O19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8">
        <v>82478690</v>
      </c>
      <c r="Q1908" t="s">
        <v>3008</v>
      </c>
      <c r="R1908" t="s">
        <v>36</v>
      </c>
      <c r="S1908" t="s">
        <v>23</v>
      </c>
      <c r="T1908">
        <v>1172.19</v>
      </c>
      <c r="U1908">
        <v>82.34</v>
      </c>
      <c r="V1908">
        <v>76.290000000000006</v>
      </c>
      <c r="W1908">
        <v>88.41</v>
      </c>
      <c r="X1908">
        <v>73.5</v>
      </c>
      <c r="Y1908">
        <v>64.900000000000006</v>
      </c>
      <c r="Z1908" s="12">
        <f>SUM(Taureaux[[#This Row],[indice 1]:[Indice 5]])</f>
        <v>385.43999999999994</v>
      </c>
      <c r="AA1908" t="s">
        <v>38</v>
      </c>
      <c r="AB1908" t="s">
        <v>38</v>
      </c>
      <c r="AC1908" t="s">
        <v>39</v>
      </c>
      <c r="AD1908">
        <v>4486</v>
      </c>
      <c r="AE1908">
        <v>90</v>
      </c>
    </row>
    <row r="1909" spans="2:31" x14ac:dyDescent="0.25">
      <c r="B1909" s="2">
        <f>IF(Taureaux[[#This Row],[Race]]&lt;&gt;résultats!$C$4,0,SUM(IF(U1909&gt;résultats!E$4,1,0),IF(V1909&gt;résultats!F$4,1,0),IF(W1909&gt;résultats!G$4,1,0),IF(X1909&gt;résultats!H$4,1,0),IF(Y1909&gt;résultats!I$4,1,0),IF(Z1909&gt;résultats!J$4,1,0)))</f>
        <v>0</v>
      </c>
      <c r="C1909">
        <f>IF(AND(Taureaux[[#All],[nombres d''incides M&gt;F]]&gt;résultats!$E$1,Taureaux[[#All],[Race]]=résultats!$C$4),1,0)</f>
        <v>0</v>
      </c>
      <c r="D1909">
        <f>IF(AND(Taureaux[[#All],[nombres d''incides M&gt;F]]=résultats!$E$1,Taureaux[[#All],[Race]]=résultats!$C$4),1,0)</f>
        <v>0</v>
      </c>
      <c r="E1909">
        <f>IF(AND(Taureaux[[#All],[nombres d''incides M&gt;F]]=résultats!$E$1-1,Taureaux[[#All],[Race]]=résultats!$C$4),1,0)</f>
        <v>0</v>
      </c>
      <c r="F1909">
        <f>IF(Taureaux[[#All],[&gt; palier]]=0,0,SUM($C$2:C1909))</f>
        <v>0</v>
      </c>
      <c r="G1909">
        <f>IF(Taureaux[[#All],[=palier]]=0,0,SUM($D$2:D1909)+MAX(Taureaux[[#All],[séquence &gt; palier]]))</f>
        <v>0</v>
      </c>
      <c r="H1909">
        <f>IF(Taureaux[[#All],[=palier-1]]=0,0,SUM($E$2:E1909)+MAX(Taureaux[[#All],[séquence = palier]]))</f>
        <v>0</v>
      </c>
      <c r="I1909" t="str">
        <f>IF(Taureaux[[#All],[&gt; palier]]&gt;0,Q1909,"")</f>
        <v/>
      </c>
      <c r="J1909" t="str">
        <f>IF(Taureaux[[#All],[=palier]]&gt;0,Q1909,"")</f>
        <v/>
      </c>
      <c r="K1909" t="str">
        <f>IF(Taureaux[[#All],[=palier-1]]&gt;0,Q1909,"")</f>
        <v/>
      </c>
      <c r="L1909">
        <f>IF(ROW()-1&lt;=60000,ROW()-1)</f>
        <v>1908</v>
      </c>
      <c r="M1909" s="12" t="str">
        <f>IF(Taureaux[[#This Row],[Nom selon le rang]]="","",VLOOKUP(O1909,Q:AF,10,FALSE))</f>
        <v/>
      </c>
      <c r="N1909" t="str">
        <f>IF(Taureaux[[#This Row],[somme des males selon la liste]]="","",RANK(Taureaux[[#This Row],[somme des males selon la liste]],Taureaux[[#All],[somme des males selon la liste]],0))</f>
        <v/>
      </c>
      <c r="O19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09">
        <v>76636509</v>
      </c>
      <c r="Q1909" t="s">
        <v>421</v>
      </c>
      <c r="R1909" t="s">
        <v>36</v>
      </c>
      <c r="S1909" t="s">
        <v>76</v>
      </c>
      <c r="T1909">
        <v>1164.3599999999999</v>
      </c>
      <c r="U1909">
        <v>79.849999999999994</v>
      </c>
      <c r="V1909">
        <v>70.47</v>
      </c>
      <c r="W1909">
        <v>74.25</v>
      </c>
      <c r="X1909">
        <v>71.48</v>
      </c>
      <c r="Y1909">
        <v>61.16</v>
      </c>
      <c r="Z1909" s="12">
        <f>SUM(Taureaux[[#This Row],[indice 1]:[Indice 5]])</f>
        <v>357.21000000000004</v>
      </c>
      <c r="AA1909" t="s">
        <v>38</v>
      </c>
      <c r="AB1909" t="s">
        <v>38</v>
      </c>
      <c r="AC1909" t="s">
        <v>39</v>
      </c>
      <c r="AD1909">
        <v>6203</v>
      </c>
      <c r="AE1909">
        <v>90</v>
      </c>
    </row>
    <row r="1910" spans="2:31" x14ac:dyDescent="0.25">
      <c r="B1910" s="2">
        <f>IF(Taureaux[[#This Row],[Race]]&lt;&gt;résultats!$C$4,0,SUM(IF(U1910&gt;résultats!E$4,1,0),IF(V1910&gt;résultats!F$4,1,0),IF(W1910&gt;résultats!G$4,1,0),IF(X1910&gt;résultats!H$4,1,0),IF(Y1910&gt;résultats!I$4,1,0),IF(Z1910&gt;résultats!J$4,1,0)))</f>
        <v>0</v>
      </c>
      <c r="C1910">
        <f>IF(AND(Taureaux[[#All],[nombres d''incides M&gt;F]]&gt;résultats!$E$1,Taureaux[[#All],[Race]]=résultats!$C$4),1,0)</f>
        <v>0</v>
      </c>
      <c r="D1910">
        <f>IF(AND(Taureaux[[#All],[nombres d''incides M&gt;F]]=résultats!$E$1,Taureaux[[#All],[Race]]=résultats!$C$4),1,0)</f>
        <v>0</v>
      </c>
      <c r="E1910">
        <f>IF(AND(Taureaux[[#All],[nombres d''incides M&gt;F]]=résultats!$E$1-1,Taureaux[[#All],[Race]]=résultats!$C$4),1,0)</f>
        <v>0</v>
      </c>
      <c r="F1910">
        <f>IF(Taureaux[[#All],[&gt; palier]]=0,0,SUM($C$2:C1910))</f>
        <v>0</v>
      </c>
      <c r="G1910">
        <f>IF(Taureaux[[#All],[=palier]]=0,0,SUM($D$2:D1910)+MAX(Taureaux[[#All],[séquence &gt; palier]]))</f>
        <v>0</v>
      </c>
      <c r="H1910">
        <f>IF(Taureaux[[#All],[=palier-1]]=0,0,SUM($E$2:E1910)+MAX(Taureaux[[#All],[séquence = palier]]))</f>
        <v>0</v>
      </c>
      <c r="I1910" t="str">
        <f>IF(Taureaux[[#All],[&gt; palier]]&gt;0,Q1910,"")</f>
        <v/>
      </c>
      <c r="J1910" t="str">
        <f>IF(Taureaux[[#All],[=palier]]&gt;0,Q1910,"")</f>
        <v/>
      </c>
      <c r="K1910" t="str">
        <f>IF(Taureaux[[#All],[=palier-1]]&gt;0,Q1910,"")</f>
        <v/>
      </c>
      <c r="L1910">
        <f>IF(ROW()-1&lt;=60000,ROW()-1)</f>
        <v>1909</v>
      </c>
      <c r="M1910" s="12" t="str">
        <f>IF(Taureaux[[#This Row],[Nom selon le rang]]="","",VLOOKUP(O1910,Q:AF,10,FALSE))</f>
        <v/>
      </c>
      <c r="N1910" t="str">
        <f>IF(Taureaux[[#This Row],[somme des males selon la liste]]="","",RANK(Taureaux[[#This Row],[somme des males selon la liste]],Taureaux[[#All],[somme des males selon la liste]],0))</f>
        <v/>
      </c>
      <c r="O19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0">
        <v>59898511</v>
      </c>
      <c r="Q1910" t="s">
        <v>1749</v>
      </c>
      <c r="R1910" t="s">
        <v>244</v>
      </c>
      <c r="S1910" t="s">
        <v>119</v>
      </c>
      <c r="T1910">
        <v>979.27</v>
      </c>
      <c r="U1910">
        <v>70.2</v>
      </c>
      <c r="V1910">
        <v>66.19</v>
      </c>
      <c r="W1910">
        <v>65.59</v>
      </c>
      <c r="X1910">
        <v>55.04</v>
      </c>
      <c r="Y1910">
        <v>66.180000000000007</v>
      </c>
      <c r="Z1910" s="12">
        <f>SUM(Taureaux[[#This Row],[indice 1]:[Indice 5]])</f>
        <v>323.2</v>
      </c>
      <c r="AA1910" t="s">
        <v>148</v>
      </c>
      <c r="AB1910" t="s">
        <v>148</v>
      </c>
      <c r="AC1910" t="s">
        <v>116</v>
      </c>
      <c r="AD1910">
        <v>27654</v>
      </c>
      <c r="AE1910">
        <v>30</v>
      </c>
    </row>
    <row r="1911" spans="2:31" x14ac:dyDescent="0.25">
      <c r="B1911" s="2">
        <f>IF(Taureaux[[#This Row],[Race]]&lt;&gt;résultats!$C$4,0,SUM(IF(U1911&gt;résultats!E$4,1,0),IF(V1911&gt;résultats!F$4,1,0),IF(W1911&gt;résultats!G$4,1,0),IF(X1911&gt;résultats!H$4,1,0),IF(Y1911&gt;résultats!I$4,1,0),IF(Z1911&gt;résultats!J$4,1,0)))</f>
        <v>0</v>
      </c>
      <c r="C1911">
        <f>IF(AND(Taureaux[[#All],[nombres d''incides M&gt;F]]&gt;résultats!$E$1,Taureaux[[#All],[Race]]=résultats!$C$4),1,0)</f>
        <v>0</v>
      </c>
      <c r="D1911">
        <f>IF(AND(Taureaux[[#All],[nombres d''incides M&gt;F]]=résultats!$E$1,Taureaux[[#All],[Race]]=résultats!$C$4),1,0)</f>
        <v>0</v>
      </c>
      <c r="E1911">
        <f>IF(AND(Taureaux[[#All],[nombres d''incides M&gt;F]]=résultats!$E$1-1,Taureaux[[#All],[Race]]=résultats!$C$4),1,0)</f>
        <v>0</v>
      </c>
      <c r="F1911">
        <f>IF(Taureaux[[#All],[&gt; palier]]=0,0,SUM($C$2:C1911))</f>
        <v>0</v>
      </c>
      <c r="G1911">
        <f>IF(Taureaux[[#All],[=palier]]=0,0,SUM($D$2:D1911)+MAX(Taureaux[[#All],[séquence &gt; palier]]))</f>
        <v>0</v>
      </c>
      <c r="H1911">
        <f>IF(Taureaux[[#All],[=palier-1]]=0,0,SUM($E$2:E1911)+MAX(Taureaux[[#All],[séquence = palier]]))</f>
        <v>0</v>
      </c>
      <c r="I1911" t="str">
        <f>IF(Taureaux[[#All],[&gt; palier]]&gt;0,Q1911,"")</f>
        <v/>
      </c>
      <c r="J1911" t="str">
        <f>IF(Taureaux[[#All],[=palier]]&gt;0,Q1911,"")</f>
        <v/>
      </c>
      <c r="K1911" t="str">
        <f>IF(Taureaux[[#All],[=palier-1]]&gt;0,Q1911,"")</f>
        <v/>
      </c>
      <c r="L1911">
        <f>IF(ROW()-1&lt;=60000,ROW()-1)</f>
        <v>1910</v>
      </c>
      <c r="M1911" s="12" t="str">
        <f>IF(Taureaux[[#This Row],[Nom selon le rang]]="","",VLOOKUP(O1911,Q:AF,10,FALSE))</f>
        <v/>
      </c>
      <c r="N1911" t="str">
        <f>IF(Taureaux[[#This Row],[somme des males selon la liste]]="","",RANK(Taureaux[[#This Row],[somme des males selon la liste]],Taureaux[[#All],[somme des males selon la liste]],0))</f>
        <v/>
      </c>
      <c r="O19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1">
        <v>81700205</v>
      </c>
      <c r="Q1911" t="s">
        <v>877</v>
      </c>
      <c r="R1911" t="s">
        <v>45</v>
      </c>
      <c r="S1911" t="s">
        <v>59</v>
      </c>
      <c r="T1911">
        <v>1018.66</v>
      </c>
      <c r="U1911">
        <v>49.46</v>
      </c>
      <c r="V1911">
        <v>68.260000000000005</v>
      </c>
      <c r="W1911">
        <v>75.3</v>
      </c>
      <c r="X1911">
        <v>59.1</v>
      </c>
      <c r="Y1911">
        <v>83.75</v>
      </c>
      <c r="Z1911" s="12">
        <f>SUM(Taureaux[[#This Row],[indice 1]:[Indice 5]])</f>
        <v>335.87</v>
      </c>
      <c r="AA1911" t="s">
        <v>46</v>
      </c>
      <c r="AB1911" t="s">
        <v>46</v>
      </c>
      <c r="AC1911" t="s">
        <v>47</v>
      </c>
      <c r="AD1911">
        <v>359</v>
      </c>
      <c r="AE1911">
        <v>90</v>
      </c>
    </row>
    <row r="1912" spans="2:31" x14ac:dyDescent="0.25">
      <c r="B1912" s="2">
        <f>IF(Taureaux[[#This Row],[Race]]&lt;&gt;résultats!$C$4,0,SUM(IF(U1912&gt;résultats!E$4,1,0),IF(V1912&gt;résultats!F$4,1,0),IF(W1912&gt;résultats!G$4,1,0),IF(X1912&gt;résultats!H$4,1,0),IF(Y1912&gt;résultats!I$4,1,0),IF(Z1912&gt;résultats!J$4,1,0)))</f>
        <v>0</v>
      </c>
      <c r="C1912">
        <f>IF(AND(Taureaux[[#All],[nombres d''incides M&gt;F]]&gt;résultats!$E$1,Taureaux[[#All],[Race]]=résultats!$C$4),1,0)</f>
        <v>0</v>
      </c>
      <c r="D1912">
        <f>IF(AND(Taureaux[[#All],[nombres d''incides M&gt;F]]=résultats!$E$1,Taureaux[[#All],[Race]]=résultats!$C$4),1,0)</f>
        <v>0</v>
      </c>
      <c r="E1912">
        <f>IF(AND(Taureaux[[#All],[nombres d''incides M&gt;F]]=résultats!$E$1-1,Taureaux[[#All],[Race]]=résultats!$C$4),1,0)</f>
        <v>0</v>
      </c>
      <c r="F1912">
        <f>IF(Taureaux[[#All],[&gt; palier]]=0,0,SUM($C$2:C1912))</f>
        <v>0</v>
      </c>
      <c r="G1912">
        <f>IF(Taureaux[[#All],[=palier]]=0,0,SUM($D$2:D1912)+MAX(Taureaux[[#All],[séquence &gt; palier]]))</f>
        <v>0</v>
      </c>
      <c r="H1912">
        <f>IF(Taureaux[[#All],[=palier-1]]=0,0,SUM($E$2:E1912)+MAX(Taureaux[[#All],[séquence = palier]]))</f>
        <v>0</v>
      </c>
      <c r="I1912" t="str">
        <f>IF(Taureaux[[#All],[&gt; palier]]&gt;0,Q1912,"")</f>
        <v/>
      </c>
      <c r="J1912" t="str">
        <f>IF(Taureaux[[#All],[=palier]]&gt;0,Q1912,"")</f>
        <v/>
      </c>
      <c r="K1912" t="str">
        <f>IF(Taureaux[[#All],[=palier-1]]&gt;0,Q1912,"")</f>
        <v/>
      </c>
      <c r="L1912">
        <f>IF(ROW()-1&lt;=60000,ROW()-1)</f>
        <v>1911</v>
      </c>
      <c r="M1912" s="12" t="str">
        <f>IF(Taureaux[[#This Row],[Nom selon le rang]]="","",VLOOKUP(O1912,Q:AF,10,FALSE))</f>
        <v/>
      </c>
      <c r="N1912" t="str">
        <f>IF(Taureaux[[#This Row],[somme des males selon la liste]]="","",RANK(Taureaux[[#This Row],[somme des males selon la liste]],Taureaux[[#All],[somme des males selon la liste]],0))</f>
        <v/>
      </c>
      <c r="O19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2">
        <v>58562451</v>
      </c>
      <c r="Q1912" t="s">
        <v>2240</v>
      </c>
      <c r="R1912" t="s">
        <v>456</v>
      </c>
      <c r="S1912" t="s">
        <v>71</v>
      </c>
      <c r="T1912">
        <v>987.31</v>
      </c>
      <c r="U1912">
        <v>58.71</v>
      </c>
      <c r="V1912">
        <v>65.38</v>
      </c>
      <c r="W1912">
        <v>60.81</v>
      </c>
      <c r="X1912">
        <v>64.64</v>
      </c>
      <c r="Y1912">
        <v>61.65</v>
      </c>
      <c r="Z1912" s="12">
        <f>SUM(Taureaux[[#This Row],[indice 1]:[Indice 5]])</f>
        <v>311.19</v>
      </c>
      <c r="AA1912" t="s">
        <v>148</v>
      </c>
      <c r="AB1912" t="s">
        <v>148</v>
      </c>
      <c r="AC1912" t="s">
        <v>116</v>
      </c>
      <c r="AD1912">
        <v>30195</v>
      </c>
      <c r="AE1912">
        <v>30</v>
      </c>
    </row>
    <row r="1913" spans="2:31" x14ac:dyDescent="0.25">
      <c r="B1913" s="2">
        <f>IF(Taureaux[[#This Row],[Race]]&lt;&gt;résultats!$C$4,0,SUM(IF(U1913&gt;résultats!E$4,1,0),IF(V1913&gt;résultats!F$4,1,0),IF(W1913&gt;résultats!G$4,1,0),IF(X1913&gt;résultats!H$4,1,0),IF(Y1913&gt;résultats!I$4,1,0),IF(Z1913&gt;résultats!J$4,1,0)))</f>
        <v>0</v>
      </c>
      <c r="C1913">
        <f>IF(AND(Taureaux[[#All],[nombres d''incides M&gt;F]]&gt;résultats!$E$1,Taureaux[[#All],[Race]]=résultats!$C$4),1,0)</f>
        <v>0</v>
      </c>
      <c r="D1913">
        <f>IF(AND(Taureaux[[#All],[nombres d''incides M&gt;F]]=résultats!$E$1,Taureaux[[#All],[Race]]=résultats!$C$4),1,0)</f>
        <v>0</v>
      </c>
      <c r="E1913">
        <f>IF(AND(Taureaux[[#All],[nombres d''incides M&gt;F]]=résultats!$E$1-1,Taureaux[[#All],[Race]]=résultats!$C$4),1,0)</f>
        <v>0</v>
      </c>
      <c r="F1913">
        <f>IF(Taureaux[[#All],[&gt; palier]]=0,0,SUM($C$2:C1913))</f>
        <v>0</v>
      </c>
      <c r="G1913">
        <f>IF(Taureaux[[#All],[=palier]]=0,0,SUM($D$2:D1913)+MAX(Taureaux[[#All],[séquence &gt; palier]]))</f>
        <v>0</v>
      </c>
      <c r="H1913">
        <f>IF(Taureaux[[#All],[=palier-1]]=0,0,SUM($E$2:E1913)+MAX(Taureaux[[#All],[séquence = palier]]))</f>
        <v>0</v>
      </c>
      <c r="I1913" t="str">
        <f>IF(Taureaux[[#All],[&gt; palier]]&gt;0,Q1913,"")</f>
        <v/>
      </c>
      <c r="J1913" t="str">
        <f>IF(Taureaux[[#All],[=palier]]&gt;0,Q1913,"")</f>
        <v/>
      </c>
      <c r="K1913" t="str">
        <f>IF(Taureaux[[#All],[=palier-1]]&gt;0,Q1913,"")</f>
        <v/>
      </c>
      <c r="L1913">
        <f>IF(ROW()-1&lt;=60000,ROW()-1)</f>
        <v>1912</v>
      </c>
      <c r="M1913" s="12" t="str">
        <f>IF(Taureaux[[#This Row],[Nom selon le rang]]="","",VLOOKUP(O1913,Q:AF,10,FALSE))</f>
        <v/>
      </c>
      <c r="N1913" t="str">
        <f>IF(Taureaux[[#This Row],[somme des males selon la liste]]="","",RANK(Taureaux[[#This Row],[somme des males selon la liste]],Taureaux[[#All],[somme des males selon la liste]],0))</f>
        <v/>
      </c>
      <c r="O19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3">
        <v>80732219</v>
      </c>
      <c r="Q1913" t="s">
        <v>1264</v>
      </c>
      <c r="R1913" t="s">
        <v>36</v>
      </c>
      <c r="S1913" t="s">
        <v>82</v>
      </c>
      <c r="T1913">
        <v>1154.99</v>
      </c>
      <c r="U1913">
        <v>66.900000000000006</v>
      </c>
      <c r="V1913">
        <v>72.09</v>
      </c>
      <c r="W1913">
        <v>72.17</v>
      </c>
      <c r="X1913">
        <v>61.35</v>
      </c>
      <c r="Y1913">
        <v>56.75</v>
      </c>
      <c r="Z1913" s="12">
        <f>SUM(Taureaux[[#This Row],[indice 1]:[Indice 5]])</f>
        <v>329.26000000000005</v>
      </c>
      <c r="AA1913" t="s">
        <v>148</v>
      </c>
      <c r="AB1913" t="s">
        <v>148</v>
      </c>
      <c r="AC1913" t="s">
        <v>116</v>
      </c>
      <c r="AD1913">
        <v>27432</v>
      </c>
      <c r="AE1913">
        <v>30</v>
      </c>
    </row>
    <row r="1914" spans="2:31" x14ac:dyDescent="0.25">
      <c r="B1914" s="2">
        <f>IF(Taureaux[[#This Row],[Race]]&lt;&gt;résultats!$C$4,0,SUM(IF(U1914&gt;résultats!E$4,1,0),IF(V1914&gt;résultats!F$4,1,0),IF(W1914&gt;résultats!G$4,1,0),IF(X1914&gt;résultats!H$4,1,0),IF(Y1914&gt;résultats!I$4,1,0),IF(Z1914&gt;résultats!J$4,1,0)))</f>
        <v>0</v>
      </c>
      <c r="C1914">
        <f>IF(AND(Taureaux[[#All],[nombres d''incides M&gt;F]]&gt;résultats!$E$1,Taureaux[[#All],[Race]]=résultats!$C$4),1,0)</f>
        <v>0</v>
      </c>
      <c r="D1914">
        <f>IF(AND(Taureaux[[#All],[nombres d''incides M&gt;F]]=résultats!$E$1,Taureaux[[#All],[Race]]=résultats!$C$4),1,0)</f>
        <v>0</v>
      </c>
      <c r="E1914">
        <f>IF(AND(Taureaux[[#All],[nombres d''incides M&gt;F]]=résultats!$E$1-1,Taureaux[[#All],[Race]]=résultats!$C$4),1,0)</f>
        <v>0</v>
      </c>
      <c r="F1914">
        <f>IF(Taureaux[[#All],[&gt; palier]]=0,0,SUM($C$2:C1914))</f>
        <v>0</v>
      </c>
      <c r="G1914">
        <f>IF(Taureaux[[#All],[=palier]]=0,0,SUM($D$2:D1914)+MAX(Taureaux[[#All],[séquence &gt; palier]]))</f>
        <v>0</v>
      </c>
      <c r="H1914">
        <f>IF(Taureaux[[#All],[=palier-1]]=0,0,SUM($E$2:E1914)+MAX(Taureaux[[#All],[séquence = palier]]))</f>
        <v>0</v>
      </c>
      <c r="I1914" t="str">
        <f>IF(Taureaux[[#All],[&gt; palier]]&gt;0,Q1914,"")</f>
        <v/>
      </c>
      <c r="J1914" t="str">
        <f>IF(Taureaux[[#All],[=palier]]&gt;0,Q1914,"")</f>
        <v/>
      </c>
      <c r="K1914" t="str">
        <f>IF(Taureaux[[#All],[=palier-1]]&gt;0,Q1914,"")</f>
        <v/>
      </c>
      <c r="L1914">
        <f>IF(ROW()-1&lt;=60000,ROW()-1)</f>
        <v>1913</v>
      </c>
      <c r="M1914" s="12" t="str">
        <f>IF(Taureaux[[#This Row],[Nom selon le rang]]="","",VLOOKUP(O1914,Q:AF,10,FALSE))</f>
        <v/>
      </c>
      <c r="N1914" t="str">
        <f>IF(Taureaux[[#This Row],[somme des males selon la liste]]="","",RANK(Taureaux[[#This Row],[somme des males selon la liste]],Taureaux[[#All],[somme des males selon la liste]],0))</f>
        <v/>
      </c>
      <c r="O19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4">
        <v>82586763</v>
      </c>
      <c r="Q1914" t="s">
        <v>828</v>
      </c>
      <c r="R1914" t="s">
        <v>209</v>
      </c>
      <c r="S1914" t="s">
        <v>42</v>
      </c>
      <c r="T1914">
        <v>1373.45</v>
      </c>
      <c r="U1914">
        <v>79.900000000000006</v>
      </c>
      <c r="V1914">
        <v>67.650000000000006</v>
      </c>
      <c r="W1914">
        <v>59.57</v>
      </c>
      <c r="X1914">
        <v>74.430000000000007</v>
      </c>
      <c r="Y1914">
        <v>71.569999999999993</v>
      </c>
      <c r="Z1914" s="12">
        <f>SUM(Taureaux[[#This Row],[indice 1]:[Indice 5]])</f>
        <v>353.12</v>
      </c>
      <c r="AA1914" t="s">
        <v>135</v>
      </c>
      <c r="AB1914" t="s">
        <v>135</v>
      </c>
      <c r="AC1914" t="s">
        <v>136</v>
      </c>
      <c r="AD1914">
        <v>612</v>
      </c>
      <c r="AE1914">
        <v>30</v>
      </c>
    </row>
    <row r="1915" spans="2:31" x14ac:dyDescent="0.25">
      <c r="B1915" s="2">
        <f>IF(Taureaux[[#This Row],[Race]]&lt;&gt;résultats!$C$4,0,SUM(IF(U1915&gt;résultats!E$4,1,0),IF(V1915&gt;résultats!F$4,1,0),IF(W1915&gt;résultats!G$4,1,0),IF(X1915&gt;résultats!H$4,1,0),IF(Y1915&gt;résultats!I$4,1,0),IF(Z1915&gt;résultats!J$4,1,0)))</f>
        <v>0</v>
      </c>
      <c r="C1915">
        <f>IF(AND(Taureaux[[#All],[nombres d''incides M&gt;F]]&gt;résultats!$E$1,Taureaux[[#All],[Race]]=résultats!$C$4),1,0)</f>
        <v>0</v>
      </c>
      <c r="D1915">
        <f>IF(AND(Taureaux[[#All],[nombres d''incides M&gt;F]]=résultats!$E$1,Taureaux[[#All],[Race]]=résultats!$C$4),1,0)</f>
        <v>0</v>
      </c>
      <c r="E1915">
        <f>IF(AND(Taureaux[[#All],[nombres d''incides M&gt;F]]=résultats!$E$1-1,Taureaux[[#All],[Race]]=résultats!$C$4),1,0)</f>
        <v>0</v>
      </c>
      <c r="F1915">
        <f>IF(Taureaux[[#All],[&gt; palier]]=0,0,SUM($C$2:C1915))</f>
        <v>0</v>
      </c>
      <c r="G1915">
        <f>IF(Taureaux[[#All],[=palier]]=0,0,SUM($D$2:D1915)+MAX(Taureaux[[#All],[séquence &gt; palier]]))</f>
        <v>0</v>
      </c>
      <c r="H1915">
        <f>IF(Taureaux[[#All],[=palier-1]]=0,0,SUM($E$2:E1915)+MAX(Taureaux[[#All],[séquence = palier]]))</f>
        <v>0</v>
      </c>
      <c r="I1915" t="str">
        <f>IF(Taureaux[[#All],[&gt; palier]]&gt;0,Q1915,"")</f>
        <v/>
      </c>
      <c r="J1915" t="str">
        <f>IF(Taureaux[[#All],[=palier]]&gt;0,Q1915,"")</f>
        <v/>
      </c>
      <c r="K1915" t="str">
        <f>IF(Taureaux[[#All],[=palier-1]]&gt;0,Q1915,"")</f>
        <v/>
      </c>
      <c r="L1915">
        <f>IF(ROW()-1&lt;=60000,ROW()-1)</f>
        <v>1914</v>
      </c>
      <c r="M1915" s="12" t="str">
        <f>IF(Taureaux[[#This Row],[Nom selon le rang]]="","",VLOOKUP(O1915,Q:AF,10,FALSE))</f>
        <v/>
      </c>
      <c r="N1915" t="str">
        <f>IF(Taureaux[[#This Row],[somme des males selon la liste]]="","",RANK(Taureaux[[#This Row],[somme des males selon la liste]],Taureaux[[#All],[somme des males selon la liste]],0))</f>
        <v/>
      </c>
      <c r="O19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5">
        <v>81960190</v>
      </c>
      <c r="Q1915" t="s">
        <v>1772</v>
      </c>
      <c r="R1915" t="s">
        <v>654</v>
      </c>
      <c r="S1915" t="s">
        <v>48</v>
      </c>
      <c r="T1915">
        <v>807.73</v>
      </c>
      <c r="U1915">
        <v>69.61</v>
      </c>
      <c r="V1915">
        <v>66.06</v>
      </c>
      <c r="W1915">
        <v>59.6</v>
      </c>
      <c r="X1915">
        <v>71.77</v>
      </c>
      <c r="Y1915">
        <v>61.49</v>
      </c>
      <c r="Z1915" s="12">
        <f>SUM(Taureaux[[#This Row],[indice 1]:[Indice 5]])</f>
        <v>328.53000000000003</v>
      </c>
      <c r="AA1915" t="s">
        <v>294</v>
      </c>
      <c r="AB1915" t="s">
        <v>294</v>
      </c>
      <c r="AC1915" t="s">
        <v>141</v>
      </c>
      <c r="AD1915">
        <v>6036</v>
      </c>
      <c r="AE1915">
        <v>30</v>
      </c>
    </row>
    <row r="1916" spans="2:31" x14ac:dyDescent="0.25">
      <c r="B1916" s="2">
        <f>IF(Taureaux[[#This Row],[Race]]&lt;&gt;résultats!$C$4,0,SUM(IF(U1916&gt;résultats!E$4,1,0),IF(V1916&gt;résultats!F$4,1,0),IF(W1916&gt;résultats!G$4,1,0),IF(X1916&gt;résultats!H$4,1,0),IF(Y1916&gt;résultats!I$4,1,0),IF(Z1916&gt;résultats!J$4,1,0)))</f>
        <v>0</v>
      </c>
      <c r="C1916">
        <f>IF(AND(Taureaux[[#All],[nombres d''incides M&gt;F]]&gt;résultats!$E$1,Taureaux[[#All],[Race]]=résultats!$C$4),1,0)</f>
        <v>0</v>
      </c>
      <c r="D1916">
        <f>IF(AND(Taureaux[[#All],[nombres d''incides M&gt;F]]=résultats!$E$1,Taureaux[[#All],[Race]]=résultats!$C$4),1,0)</f>
        <v>0</v>
      </c>
      <c r="E1916">
        <f>IF(AND(Taureaux[[#All],[nombres d''incides M&gt;F]]=résultats!$E$1-1,Taureaux[[#All],[Race]]=résultats!$C$4),1,0)</f>
        <v>0</v>
      </c>
      <c r="F1916">
        <f>IF(Taureaux[[#All],[&gt; palier]]=0,0,SUM($C$2:C1916))</f>
        <v>0</v>
      </c>
      <c r="G1916">
        <f>IF(Taureaux[[#All],[=palier]]=0,0,SUM($D$2:D1916)+MAX(Taureaux[[#All],[séquence &gt; palier]]))</f>
        <v>0</v>
      </c>
      <c r="H1916">
        <f>IF(Taureaux[[#All],[=palier-1]]=0,0,SUM($E$2:E1916)+MAX(Taureaux[[#All],[séquence = palier]]))</f>
        <v>0</v>
      </c>
      <c r="I1916" t="str">
        <f>IF(Taureaux[[#All],[&gt; palier]]&gt;0,Q1916,"")</f>
        <v/>
      </c>
      <c r="J1916" t="str">
        <f>IF(Taureaux[[#All],[=palier]]&gt;0,Q1916,"")</f>
        <v/>
      </c>
      <c r="K1916" t="str">
        <f>IF(Taureaux[[#All],[=palier-1]]&gt;0,Q1916,"")</f>
        <v/>
      </c>
      <c r="L1916">
        <f>IF(ROW()-1&lt;=60000,ROW()-1)</f>
        <v>1915</v>
      </c>
      <c r="M1916" s="12" t="str">
        <f>IF(Taureaux[[#This Row],[Nom selon le rang]]="","",VLOOKUP(O1916,Q:AF,10,FALSE))</f>
        <v/>
      </c>
      <c r="N1916" t="str">
        <f>IF(Taureaux[[#This Row],[somme des males selon la liste]]="","",RANK(Taureaux[[#This Row],[somme des males selon la liste]],Taureaux[[#All],[somme des males selon la liste]],0))</f>
        <v/>
      </c>
      <c r="O19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6">
        <v>82839125</v>
      </c>
      <c r="Q1916" t="s">
        <v>2748</v>
      </c>
      <c r="R1916" t="s">
        <v>2733</v>
      </c>
      <c r="S1916" t="s">
        <v>28</v>
      </c>
      <c r="T1916">
        <v>985.87</v>
      </c>
      <c r="U1916">
        <v>36.590000000000003</v>
      </c>
      <c r="V1916">
        <v>37.83</v>
      </c>
      <c r="W1916">
        <v>36.020000000000003</v>
      </c>
      <c r="X1916">
        <v>36.5</v>
      </c>
      <c r="Y1916">
        <v>37.43</v>
      </c>
      <c r="Z1916" s="12">
        <f>SUM(Taureaux[[#This Row],[indice 1]:[Indice 5]])</f>
        <v>184.37</v>
      </c>
      <c r="AA1916" t="s">
        <v>129</v>
      </c>
      <c r="AB1916" t="s">
        <v>129</v>
      </c>
      <c r="AC1916" t="s">
        <v>130</v>
      </c>
      <c r="AD1916">
        <v>1769</v>
      </c>
      <c r="AE1916">
        <v>30</v>
      </c>
    </row>
    <row r="1917" spans="2:31" x14ac:dyDescent="0.25">
      <c r="B1917" s="2">
        <f>IF(Taureaux[[#This Row],[Race]]&lt;&gt;résultats!$C$4,0,SUM(IF(U1917&gt;résultats!E$4,1,0),IF(V1917&gt;résultats!F$4,1,0),IF(W1917&gt;résultats!G$4,1,0),IF(X1917&gt;résultats!H$4,1,0),IF(Y1917&gt;résultats!I$4,1,0),IF(Z1917&gt;résultats!J$4,1,0)))</f>
        <v>5</v>
      </c>
      <c r="C1917">
        <f>IF(AND(Taureaux[[#All],[nombres d''incides M&gt;F]]&gt;résultats!$E$1,Taureaux[[#All],[Race]]=résultats!$C$4),1,0)</f>
        <v>1</v>
      </c>
      <c r="D1917">
        <f>IF(AND(Taureaux[[#All],[nombres d''incides M&gt;F]]=résultats!$E$1,Taureaux[[#All],[Race]]=résultats!$C$4),1,0)</f>
        <v>0</v>
      </c>
      <c r="E1917">
        <f>IF(AND(Taureaux[[#All],[nombres d''incides M&gt;F]]=résultats!$E$1-1,Taureaux[[#All],[Race]]=résultats!$C$4),1,0)</f>
        <v>0</v>
      </c>
      <c r="F1917">
        <f>IF(Taureaux[[#All],[&gt; palier]]=0,0,SUM($C$2:C1917))</f>
        <v>59</v>
      </c>
      <c r="G1917">
        <f>IF(Taureaux[[#All],[=palier]]=0,0,SUM($D$2:D1917)+MAX(Taureaux[[#All],[séquence &gt; palier]]))</f>
        <v>0</v>
      </c>
      <c r="H1917">
        <f>IF(Taureaux[[#All],[=palier-1]]=0,0,SUM($E$2:E1917)+MAX(Taureaux[[#All],[séquence = palier]]))</f>
        <v>0</v>
      </c>
      <c r="I1917" t="str">
        <f>IF(Taureaux[[#All],[&gt; palier]]&gt;0,Q1917,"")</f>
        <v>CISSUROI DE CHAZELLE</v>
      </c>
      <c r="J1917" t="str">
        <f>IF(Taureaux[[#All],[=palier]]&gt;0,Q1917,"")</f>
        <v/>
      </c>
      <c r="K1917" t="str">
        <f>IF(Taureaux[[#All],[=palier-1]]&gt;0,Q1917,"")</f>
        <v/>
      </c>
      <c r="L1917">
        <f>IF(ROW()-1&lt;=60000,ROW()-1)</f>
        <v>1916</v>
      </c>
      <c r="M1917" s="12" t="str">
        <f>IF(Taureaux[[#This Row],[Nom selon le rang]]="","",VLOOKUP(O1917,Q:AF,10,FALSE))</f>
        <v/>
      </c>
      <c r="N1917" t="str">
        <f>IF(Taureaux[[#This Row],[somme des males selon la liste]]="","",RANK(Taureaux[[#This Row],[somme des males selon la liste]],Taureaux[[#All],[somme des males selon la liste]],0))</f>
        <v/>
      </c>
      <c r="O19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7">
        <v>59219281</v>
      </c>
      <c r="Q1917" t="s">
        <v>1691</v>
      </c>
      <c r="R1917" t="s">
        <v>7</v>
      </c>
      <c r="S1917" t="s">
        <v>112</v>
      </c>
      <c r="T1917">
        <v>984.8</v>
      </c>
      <c r="U1917">
        <v>60.65</v>
      </c>
      <c r="V1917">
        <v>60.31</v>
      </c>
      <c r="W1917">
        <v>71.25</v>
      </c>
      <c r="X1917">
        <v>61.48</v>
      </c>
      <c r="Y1917">
        <v>65.64</v>
      </c>
      <c r="Z1917" s="12">
        <f>SUM(Taureaux[[#This Row],[indice 1]:[Indice 5]])</f>
        <v>319.33</v>
      </c>
      <c r="AA1917" t="s">
        <v>148</v>
      </c>
      <c r="AB1917" t="s">
        <v>148</v>
      </c>
      <c r="AC1917" t="s">
        <v>116</v>
      </c>
      <c r="AD1917">
        <v>24088</v>
      </c>
      <c r="AE1917">
        <v>30</v>
      </c>
    </row>
    <row r="1918" spans="2:31" x14ac:dyDescent="0.25">
      <c r="B1918" s="2">
        <f>IF(Taureaux[[#This Row],[Race]]&lt;&gt;résultats!$C$4,0,SUM(IF(U1918&gt;résultats!E$4,1,0),IF(V1918&gt;résultats!F$4,1,0),IF(W1918&gt;résultats!G$4,1,0),IF(X1918&gt;résultats!H$4,1,0),IF(Y1918&gt;résultats!I$4,1,0),IF(Z1918&gt;résultats!J$4,1,0)))</f>
        <v>0</v>
      </c>
      <c r="C1918">
        <f>IF(AND(Taureaux[[#All],[nombres d''incides M&gt;F]]&gt;résultats!$E$1,Taureaux[[#All],[Race]]=résultats!$C$4),1,0)</f>
        <v>0</v>
      </c>
      <c r="D1918">
        <f>IF(AND(Taureaux[[#All],[nombres d''incides M&gt;F]]=résultats!$E$1,Taureaux[[#All],[Race]]=résultats!$C$4),1,0)</f>
        <v>0</v>
      </c>
      <c r="E1918">
        <f>IF(AND(Taureaux[[#All],[nombres d''incides M&gt;F]]=résultats!$E$1-1,Taureaux[[#All],[Race]]=résultats!$C$4),1,0)</f>
        <v>0</v>
      </c>
      <c r="F1918">
        <f>IF(Taureaux[[#All],[&gt; palier]]=0,0,SUM($C$2:C1918))</f>
        <v>0</v>
      </c>
      <c r="G1918">
        <f>IF(Taureaux[[#All],[=palier]]=0,0,SUM($D$2:D1918)+MAX(Taureaux[[#All],[séquence &gt; palier]]))</f>
        <v>0</v>
      </c>
      <c r="H1918">
        <f>IF(Taureaux[[#All],[=palier-1]]=0,0,SUM($E$2:E1918)+MAX(Taureaux[[#All],[séquence = palier]]))</f>
        <v>0</v>
      </c>
      <c r="I1918" t="str">
        <f>IF(Taureaux[[#All],[&gt; palier]]&gt;0,Q1918,"")</f>
        <v/>
      </c>
      <c r="J1918" t="str">
        <f>IF(Taureaux[[#All],[=palier]]&gt;0,Q1918,"")</f>
        <v/>
      </c>
      <c r="K1918" t="str">
        <f>IF(Taureaux[[#All],[=palier-1]]&gt;0,Q1918,"")</f>
        <v/>
      </c>
      <c r="L1918">
        <f>IF(ROW()-1&lt;=60000,ROW()-1)</f>
        <v>1917</v>
      </c>
      <c r="M1918" s="12" t="str">
        <f>IF(Taureaux[[#This Row],[Nom selon le rang]]="","",VLOOKUP(O1918,Q:AF,10,FALSE))</f>
        <v/>
      </c>
      <c r="N1918" t="str">
        <f>IF(Taureaux[[#This Row],[somme des males selon la liste]]="","",RANK(Taureaux[[#This Row],[somme des males selon la liste]],Taureaux[[#All],[somme des males selon la liste]],0))</f>
        <v/>
      </c>
      <c r="O19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8">
        <v>79721717</v>
      </c>
      <c r="Q1918" t="s">
        <v>1287</v>
      </c>
      <c r="R1918" t="s">
        <v>120</v>
      </c>
      <c r="S1918" t="s">
        <v>80</v>
      </c>
      <c r="T1918">
        <v>1144.06</v>
      </c>
      <c r="U1918">
        <v>66.92</v>
      </c>
      <c r="V1918">
        <v>65.22</v>
      </c>
      <c r="W1918">
        <v>71.02</v>
      </c>
      <c r="X1918">
        <v>61.34</v>
      </c>
      <c r="Y1918">
        <v>65.47</v>
      </c>
      <c r="Z1918" s="12">
        <f>SUM(Taureaux[[#This Row],[indice 1]:[Indice 5]])</f>
        <v>329.97</v>
      </c>
      <c r="AA1918" t="s">
        <v>148</v>
      </c>
      <c r="AB1918" t="s">
        <v>148</v>
      </c>
      <c r="AC1918" t="s">
        <v>116</v>
      </c>
      <c r="AD1918">
        <v>31531</v>
      </c>
      <c r="AE1918">
        <v>30</v>
      </c>
    </row>
    <row r="1919" spans="2:31" x14ac:dyDescent="0.25">
      <c r="B1919" s="2">
        <f>IF(Taureaux[[#This Row],[Race]]&lt;&gt;résultats!$C$4,0,SUM(IF(U1919&gt;résultats!E$4,1,0),IF(V1919&gt;résultats!F$4,1,0),IF(W1919&gt;résultats!G$4,1,0),IF(X1919&gt;résultats!H$4,1,0),IF(Y1919&gt;résultats!I$4,1,0),IF(Z1919&gt;résultats!J$4,1,0)))</f>
        <v>0</v>
      </c>
      <c r="C1919">
        <f>IF(AND(Taureaux[[#All],[nombres d''incides M&gt;F]]&gt;résultats!$E$1,Taureaux[[#All],[Race]]=résultats!$C$4),1,0)</f>
        <v>0</v>
      </c>
      <c r="D1919">
        <f>IF(AND(Taureaux[[#All],[nombres d''incides M&gt;F]]=résultats!$E$1,Taureaux[[#All],[Race]]=résultats!$C$4),1,0)</f>
        <v>0</v>
      </c>
      <c r="E1919">
        <f>IF(AND(Taureaux[[#All],[nombres d''incides M&gt;F]]=résultats!$E$1-1,Taureaux[[#All],[Race]]=résultats!$C$4),1,0)</f>
        <v>0</v>
      </c>
      <c r="F1919">
        <f>IF(Taureaux[[#All],[&gt; palier]]=0,0,SUM($C$2:C1919))</f>
        <v>0</v>
      </c>
      <c r="G1919">
        <f>IF(Taureaux[[#All],[=palier]]=0,0,SUM($D$2:D1919)+MAX(Taureaux[[#All],[séquence &gt; palier]]))</f>
        <v>0</v>
      </c>
      <c r="H1919">
        <f>IF(Taureaux[[#All],[=palier-1]]=0,0,SUM($E$2:E1919)+MAX(Taureaux[[#All],[séquence = palier]]))</f>
        <v>0</v>
      </c>
      <c r="I1919" t="str">
        <f>IF(Taureaux[[#All],[&gt; palier]]&gt;0,Q1919,"")</f>
        <v/>
      </c>
      <c r="J1919" t="str">
        <f>IF(Taureaux[[#All],[=palier]]&gt;0,Q1919,"")</f>
        <v/>
      </c>
      <c r="K1919" t="str">
        <f>IF(Taureaux[[#All],[=palier-1]]&gt;0,Q1919,"")</f>
        <v/>
      </c>
      <c r="L1919">
        <f>IF(ROW()-1&lt;=60000,ROW()-1)</f>
        <v>1918</v>
      </c>
      <c r="M1919" s="12" t="str">
        <f>IF(Taureaux[[#This Row],[Nom selon le rang]]="","",VLOOKUP(O1919,Q:AF,10,FALSE))</f>
        <v/>
      </c>
      <c r="N1919" t="str">
        <f>IF(Taureaux[[#This Row],[somme des males selon la liste]]="","",RANK(Taureaux[[#This Row],[somme des males selon la liste]],Taureaux[[#All],[somme des males selon la liste]],0))</f>
        <v/>
      </c>
      <c r="O19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19">
        <v>79003792</v>
      </c>
      <c r="Q1919" t="s">
        <v>3009</v>
      </c>
      <c r="R1919" t="s">
        <v>36</v>
      </c>
      <c r="S1919" t="s">
        <v>100</v>
      </c>
      <c r="T1919">
        <v>1182.6600000000001</v>
      </c>
      <c r="U1919">
        <v>83.13</v>
      </c>
      <c r="V1919">
        <v>73.56</v>
      </c>
      <c r="W1919">
        <v>85.84</v>
      </c>
      <c r="X1919">
        <v>62.49</v>
      </c>
      <c r="Y1919">
        <v>64.069999999999993</v>
      </c>
      <c r="Z1919" s="12">
        <f>SUM(Taureaux[[#This Row],[indice 1]:[Indice 5]])</f>
        <v>369.09</v>
      </c>
      <c r="AA1919" t="s">
        <v>38</v>
      </c>
      <c r="AB1919" t="s">
        <v>38</v>
      </c>
      <c r="AC1919" t="s">
        <v>39</v>
      </c>
      <c r="AD1919">
        <v>6684</v>
      </c>
      <c r="AE1919">
        <v>90</v>
      </c>
    </row>
    <row r="1920" spans="2:31" x14ac:dyDescent="0.25">
      <c r="B1920" s="2">
        <f>IF(Taureaux[[#This Row],[Race]]&lt;&gt;résultats!$C$4,0,SUM(IF(U1920&gt;résultats!E$4,1,0),IF(V1920&gt;résultats!F$4,1,0),IF(W1920&gt;résultats!G$4,1,0),IF(X1920&gt;résultats!H$4,1,0),IF(Y1920&gt;résultats!I$4,1,0),IF(Z1920&gt;résultats!J$4,1,0)))</f>
        <v>0</v>
      </c>
      <c r="C1920">
        <f>IF(AND(Taureaux[[#All],[nombres d''incides M&gt;F]]&gt;résultats!$E$1,Taureaux[[#All],[Race]]=résultats!$C$4),1,0)</f>
        <v>0</v>
      </c>
      <c r="D1920">
        <f>IF(AND(Taureaux[[#All],[nombres d''incides M&gt;F]]=résultats!$E$1,Taureaux[[#All],[Race]]=résultats!$C$4),1,0)</f>
        <v>0</v>
      </c>
      <c r="E1920">
        <f>IF(AND(Taureaux[[#All],[nombres d''incides M&gt;F]]=résultats!$E$1-1,Taureaux[[#All],[Race]]=résultats!$C$4),1,0)</f>
        <v>0</v>
      </c>
      <c r="F1920">
        <f>IF(Taureaux[[#All],[&gt; palier]]=0,0,SUM($C$2:C1920))</f>
        <v>0</v>
      </c>
      <c r="G1920">
        <f>IF(Taureaux[[#All],[=palier]]=0,0,SUM($D$2:D1920)+MAX(Taureaux[[#All],[séquence &gt; palier]]))</f>
        <v>0</v>
      </c>
      <c r="H1920">
        <f>IF(Taureaux[[#All],[=palier-1]]=0,0,SUM($E$2:E1920)+MAX(Taureaux[[#All],[séquence = palier]]))</f>
        <v>0</v>
      </c>
      <c r="I1920" t="str">
        <f>IF(Taureaux[[#All],[&gt; palier]]&gt;0,Q1920,"")</f>
        <v/>
      </c>
      <c r="J1920" t="str">
        <f>IF(Taureaux[[#All],[=palier]]&gt;0,Q1920,"")</f>
        <v/>
      </c>
      <c r="K1920" t="str">
        <f>IF(Taureaux[[#All],[=palier-1]]&gt;0,Q1920,"")</f>
        <v/>
      </c>
      <c r="L1920">
        <f>IF(ROW()-1&lt;=60000,ROW()-1)</f>
        <v>1919</v>
      </c>
      <c r="M1920" s="12" t="str">
        <f>IF(Taureaux[[#This Row],[Nom selon le rang]]="","",VLOOKUP(O1920,Q:AF,10,FALSE))</f>
        <v/>
      </c>
      <c r="N1920" t="str">
        <f>IF(Taureaux[[#This Row],[somme des males selon la liste]]="","",RANK(Taureaux[[#This Row],[somme des males selon la liste]],Taureaux[[#All],[somme des males selon la liste]],0))</f>
        <v/>
      </c>
      <c r="O19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0">
        <v>14549441</v>
      </c>
      <c r="Q1920" t="s">
        <v>2645</v>
      </c>
      <c r="R1920" t="s">
        <v>45</v>
      </c>
      <c r="S1920" t="s">
        <v>57</v>
      </c>
      <c r="T1920">
        <v>1012.42</v>
      </c>
      <c r="U1920">
        <v>40.159999999999997</v>
      </c>
      <c r="V1920">
        <v>58.94</v>
      </c>
      <c r="W1920">
        <v>64.22</v>
      </c>
      <c r="X1920">
        <v>63.5</v>
      </c>
      <c r="Y1920">
        <v>41.95</v>
      </c>
      <c r="Z1920" s="12">
        <f>SUM(Taureaux[[#This Row],[indice 1]:[Indice 5]])</f>
        <v>268.77</v>
      </c>
      <c r="AA1920" t="s">
        <v>669</v>
      </c>
      <c r="AB1920" t="s">
        <v>669</v>
      </c>
      <c r="AC1920" t="s">
        <v>116</v>
      </c>
      <c r="AD1920">
        <v>6369</v>
      </c>
      <c r="AE1920">
        <v>30</v>
      </c>
    </row>
    <row r="1921" spans="2:31" x14ac:dyDescent="0.25">
      <c r="B1921" s="2">
        <f>IF(Taureaux[[#This Row],[Race]]&lt;&gt;résultats!$C$4,0,SUM(IF(U1921&gt;résultats!E$4,1,0),IF(V1921&gt;résultats!F$4,1,0),IF(W1921&gt;résultats!G$4,1,0),IF(X1921&gt;résultats!H$4,1,0),IF(Y1921&gt;résultats!I$4,1,0),IF(Z1921&gt;résultats!J$4,1,0)))</f>
        <v>0</v>
      </c>
      <c r="C1921">
        <f>IF(AND(Taureaux[[#All],[nombres d''incides M&gt;F]]&gt;résultats!$E$1,Taureaux[[#All],[Race]]=résultats!$C$4),1,0)</f>
        <v>0</v>
      </c>
      <c r="D1921">
        <f>IF(AND(Taureaux[[#All],[nombres d''incides M&gt;F]]=résultats!$E$1,Taureaux[[#All],[Race]]=résultats!$C$4),1,0)</f>
        <v>0</v>
      </c>
      <c r="E1921">
        <f>IF(AND(Taureaux[[#All],[nombres d''incides M&gt;F]]=résultats!$E$1-1,Taureaux[[#All],[Race]]=résultats!$C$4),1,0)</f>
        <v>0</v>
      </c>
      <c r="F1921">
        <f>IF(Taureaux[[#All],[&gt; palier]]=0,0,SUM($C$2:C1921))</f>
        <v>0</v>
      </c>
      <c r="G1921">
        <f>IF(Taureaux[[#All],[=palier]]=0,0,SUM($D$2:D1921)+MAX(Taureaux[[#All],[séquence &gt; palier]]))</f>
        <v>0</v>
      </c>
      <c r="H1921">
        <f>IF(Taureaux[[#All],[=palier-1]]=0,0,SUM($E$2:E1921)+MAX(Taureaux[[#All],[séquence = palier]]))</f>
        <v>0</v>
      </c>
      <c r="I1921" t="str">
        <f>IF(Taureaux[[#All],[&gt; palier]]&gt;0,Q1921,"")</f>
        <v/>
      </c>
      <c r="J1921" t="str">
        <f>IF(Taureaux[[#All],[=palier]]&gt;0,Q1921,"")</f>
        <v/>
      </c>
      <c r="K1921" t="str">
        <f>IF(Taureaux[[#All],[=palier-1]]&gt;0,Q1921,"")</f>
        <v/>
      </c>
      <c r="L1921">
        <f>IF(ROW()-1&lt;=60000,ROW()-1)</f>
        <v>1920</v>
      </c>
      <c r="M1921" s="12" t="str">
        <f>IF(Taureaux[[#This Row],[Nom selon le rang]]="","",VLOOKUP(O1921,Q:AF,10,FALSE))</f>
        <v/>
      </c>
      <c r="N1921" t="str">
        <f>IF(Taureaux[[#This Row],[somme des males selon la liste]]="","",RANK(Taureaux[[#This Row],[somme des males selon la liste]],Taureaux[[#All],[somme des males selon la liste]],0))</f>
        <v/>
      </c>
      <c r="O19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1">
        <v>30645481</v>
      </c>
      <c r="Q1921" t="s">
        <v>1208</v>
      </c>
      <c r="R1921" t="s">
        <v>36</v>
      </c>
      <c r="S1921" t="s">
        <v>91</v>
      </c>
      <c r="T1921">
        <v>1090.19</v>
      </c>
      <c r="U1921">
        <v>62.47</v>
      </c>
      <c r="V1921">
        <v>54.82</v>
      </c>
      <c r="W1921">
        <v>78.069999999999993</v>
      </c>
      <c r="X1921">
        <v>63.45</v>
      </c>
      <c r="Y1921">
        <v>65.84</v>
      </c>
      <c r="Z1921" s="12">
        <f>SUM(Taureaux[[#This Row],[indice 1]:[Indice 5]])</f>
        <v>324.64999999999998</v>
      </c>
      <c r="AA1921" t="s">
        <v>240</v>
      </c>
      <c r="AB1921" t="s">
        <v>240</v>
      </c>
      <c r="AC1921" t="s">
        <v>111</v>
      </c>
      <c r="AD1921">
        <v>6072</v>
      </c>
      <c r="AE1921">
        <v>30</v>
      </c>
    </row>
    <row r="1922" spans="2:31" x14ac:dyDescent="0.25">
      <c r="B1922" s="2">
        <f>IF(Taureaux[[#This Row],[Race]]&lt;&gt;résultats!$C$4,0,SUM(IF(U1922&gt;résultats!E$4,1,0),IF(V1922&gt;résultats!F$4,1,0),IF(W1922&gt;résultats!G$4,1,0),IF(X1922&gt;résultats!H$4,1,0),IF(Y1922&gt;résultats!I$4,1,0),IF(Z1922&gt;résultats!J$4,1,0)))</f>
        <v>0</v>
      </c>
      <c r="C1922">
        <f>IF(AND(Taureaux[[#All],[nombres d''incides M&gt;F]]&gt;résultats!$E$1,Taureaux[[#All],[Race]]=résultats!$C$4),1,0)</f>
        <v>0</v>
      </c>
      <c r="D1922">
        <f>IF(AND(Taureaux[[#All],[nombres d''incides M&gt;F]]=résultats!$E$1,Taureaux[[#All],[Race]]=résultats!$C$4),1,0)</f>
        <v>0</v>
      </c>
      <c r="E1922">
        <f>IF(AND(Taureaux[[#All],[nombres d''incides M&gt;F]]=résultats!$E$1-1,Taureaux[[#All],[Race]]=résultats!$C$4),1,0)</f>
        <v>0</v>
      </c>
      <c r="F1922">
        <f>IF(Taureaux[[#All],[&gt; palier]]=0,0,SUM($C$2:C1922))</f>
        <v>0</v>
      </c>
      <c r="G1922">
        <f>IF(Taureaux[[#All],[=palier]]=0,0,SUM($D$2:D1922)+MAX(Taureaux[[#All],[séquence &gt; palier]]))</f>
        <v>0</v>
      </c>
      <c r="H1922">
        <f>IF(Taureaux[[#All],[=palier-1]]=0,0,SUM($E$2:E1922)+MAX(Taureaux[[#All],[séquence = palier]]))</f>
        <v>0</v>
      </c>
      <c r="I1922" t="str">
        <f>IF(Taureaux[[#All],[&gt; palier]]&gt;0,Q1922,"")</f>
        <v/>
      </c>
      <c r="J1922" t="str">
        <f>IF(Taureaux[[#All],[=palier]]&gt;0,Q1922,"")</f>
        <v/>
      </c>
      <c r="K1922" t="str">
        <f>IF(Taureaux[[#All],[=palier-1]]&gt;0,Q1922,"")</f>
        <v/>
      </c>
      <c r="L1922">
        <f>IF(ROW()-1&lt;=60000,ROW()-1)</f>
        <v>1921</v>
      </c>
      <c r="M1922" s="12" t="str">
        <f>IF(Taureaux[[#This Row],[Nom selon le rang]]="","",VLOOKUP(O1922,Q:AF,10,FALSE))</f>
        <v/>
      </c>
      <c r="N1922" t="str">
        <f>IF(Taureaux[[#This Row],[somme des males selon la liste]]="","",RANK(Taureaux[[#This Row],[somme des males selon la liste]],Taureaux[[#All],[somme des males selon la liste]],0))</f>
        <v/>
      </c>
      <c r="O19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2">
        <v>77290353</v>
      </c>
      <c r="Q1922" t="s">
        <v>272</v>
      </c>
      <c r="R1922" t="s">
        <v>36</v>
      </c>
      <c r="S1922" t="s">
        <v>161</v>
      </c>
      <c r="T1922">
        <v>1163.71</v>
      </c>
      <c r="U1922">
        <v>79.09</v>
      </c>
      <c r="V1922">
        <v>71.87</v>
      </c>
      <c r="W1922">
        <v>78.69</v>
      </c>
      <c r="X1922">
        <v>73.17</v>
      </c>
      <c r="Y1922">
        <v>59.72</v>
      </c>
      <c r="Z1922" s="12">
        <f>SUM(Taureaux[[#This Row],[indice 1]:[Indice 5]])</f>
        <v>362.53999999999996</v>
      </c>
      <c r="AA1922" t="s">
        <v>38</v>
      </c>
      <c r="AB1922" t="s">
        <v>38</v>
      </c>
      <c r="AC1922" t="s">
        <v>39</v>
      </c>
      <c r="AD1922">
        <v>6861</v>
      </c>
      <c r="AE1922">
        <v>90</v>
      </c>
    </row>
    <row r="1923" spans="2:31" x14ac:dyDescent="0.25">
      <c r="B1923" s="2">
        <f>IF(Taureaux[[#This Row],[Race]]&lt;&gt;résultats!$C$4,0,SUM(IF(U1923&gt;résultats!E$4,1,0),IF(V1923&gt;résultats!F$4,1,0),IF(W1923&gt;résultats!G$4,1,0),IF(X1923&gt;résultats!H$4,1,0),IF(Y1923&gt;résultats!I$4,1,0),IF(Z1923&gt;résultats!J$4,1,0)))</f>
        <v>0</v>
      </c>
      <c r="C1923">
        <f>IF(AND(Taureaux[[#All],[nombres d''incides M&gt;F]]&gt;résultats!$E$1,Taureaux[[#All],[Race]]=résultats!$C$4),1,0)</f>
        <v>0</v>
      </c>
      <c r="D1923">
        <f>IF(AND(Taureaux[[#All],[nombres d''incides M&gt;F]]=résultats!$E$1,Taureaux[[#All],[Race]]=résultats!$C$4),1,0)</f>
        <v>0</v>
      </c>
      <c r="E1923">
        <f>IF(AND(Taureaux[[#All],[nombres d''incides M&gt;F]]=résultats!$E$1-1,Taureaux[[#All],[Race]]=résultats!$C$4),1,0)</f>
        <v>0</v>
      </c>
      <c r="F1923">
        <f>IF(Taureaux[[#All],[&gt; palier]]=0,0,SUM($C$2:C1923))</f>
        <v>0</v>
      </c>
      <c r="G1923">
        <f>IF(Taureaux[[#All],[=palier]]=0,0,SUM($D$2:D1923)+MAX(Taureaux[[#All],[séquence &gt; palier]]))</f>
        <v>0</v>
      </c>
      <c r="H1923">
        <f>IF(Taureaux[[#All],[=palier-1]]=0,0,SUM($E$2:E1923)+MAX(Taureaux[[#All],[séquence = palier]]))</f>
        <v>0</v>
      </c>
      <c r="I1923" t="str">
        <f>IF(Taureaux[[#All],[&gt; palier]]&gt;0,Q1923,"")</f>
        <v/>
      </c>
      <c r="J1923" t="str">
        <f>IF(Taureaux[[#All],[=palier]]&gt;0,Q1923,"")</f>
        <v/>
      </c>
      <c r="K1923" t="str">
        <f>IF(Taureaux[[#All],[=palier-1]]&gt;0,Q1923,"")</f>
        <v/>
      </c>
      <c r="L1923">
        <f>IF(ROW()-1&lt;=60000,ROW()-1)</f>
        <v>1922</v>
      </c>
      <c r="M1923" s="12" t="str">
        <f>IF(Taureaux[[#This Row],[Nom selon le rang]]="","",VLOOKUP(O1923,Q:AF,10,FALSE))</f>
        <v/>
      </c>
      <c r="N1923" t="str">
        <f>IF(Taureaux[[#This Row],[somme des males selon la liste]]="","",RANK(Taureaux[[#This Row],[somme des males selon la liste]],Taureaux[[#All],[somme des males selon la liste]],0))</f>
        <v/>
      </c>
      <c r="O19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3">
        <v>20541431</v>
      </c>
      <c r="Q1923" t="s">
        <v>2264</v>
      </c>
      <c r="R1923" t="s">
        <v>456</v>
      </c>
      <c r="S1923" t="s">
        <v>112</v>
      </c>
      <c r="T1923">
        <v>939.32</v>
      </c>
      <c r="U1923">
        <v>65.44</v>
      </c>
      <c r="V1923">
        <v>59.98</v>
      </c>
      <c r="W1923">
        <v>62.98</v>
      </c>
      <c r="X1923">
        <v>59.39</v>
      </c>
      <c r="Y1923">
        <v>60.3</v>
      </c>
      <c r="Z1923" s="12">
        <f>SUM(Taureaux[[#This Row],[indice 1]:[Indice 5]])</f>
        <v>308.08999999999997</v>
      </c>
      <c r="AA1923" t="s">
        <v>63</v>
      </c>
      <c r="AB1923" t="s">
        <v>125</v>
      </c>
      <c r="AC1923" t="s">
        <v>126</v>
      </c>
      <c r="AD1923">
        <v>2</v>
      </c>
      <c r="AE1923">
        <v>130</v>
      </c>
    </row>
    <row r="1924" spans="2:31" x14ac:dyDescent="0.25">
      <c r="B1924" s="2">
        <f>IF(Taureaux[[#This Row],[Race]]&lt;&gt;résultats!$C$4,0,SUM(IF(U1924&gt;résultats!E$4,1,0),IF(V1924&gt;résultats!F$4,1,0),IF(W1924&gt;résultats!G$4,1,0),IF(X1924&gt;résultats!H$4,1,0),IF(Y1924&gt;résultats!I$4,1,0),IF(Z1924&gt;résultats!J$4,1,0)))</f>
        <v>0</v>
      </c>
      <c r="C1924">
        <f>IF(AND(Taureaux[[#All],[nombres d''incides M&gt;F]]&gt;résultats!$E$1,Taureaux[[#All],[Race]]=résultats!$C$4),1,0)</f>
        <v>0</v>
      </c>
      <c r="D1924">
        <f>IF(AND(Taureaux[[#All],[nombres d''incides M&gt;F]]=résultats!$E$1,Taureaux[[#All],[Race]]=résultats!$C$4),1,0)</f>
        <v>0</v>
      </c>
      <c r="E1924">
        <f>IF(AND(Taureaux[[#All],[nombres d''incides M&gt;F]]=résultats!$E$1-1,Taureaux[[#All],[Race]]=résultats!$C$4),1,0)</f>
        <v>0</v>
      </c>
      <c r="F1924">
        <f>IF(Taureaux[[#All],[&gt; palier]]=0,0,SUM($C$2:C1924))</f>
        <v>0</v>
      </c>
      <c r="G1924">
        <f>IF(Taureaux[[#All],[=palier]]=0,0,SUM($D$2:D1924)+MAX(Taureaux[[#All],[séquence &gt; palier]]))</f>
        <v>0</v>
      </c>
      <c r="H1924">
        <f>IF(Taureaux[[#All],[=palier-1]]=0,0,SUM($E$2:E1924)+MAX(Taureaux[[#All],[séquence = palier]]))</f>
        <v>0</v>
      </c>
      <c r="I1924" t="str">
        <f>IF(Taureaux[[#All],[&gt; palier]]&gt;0,Q1924,"")</f>
        <v/>
      </c>
      <c r="J1924" t="str">
        <f>IF(Taureaux[[#All],[=palier]]&gt;0,Q1924,"")</f>
        <v/>
      </c>
      <c r="K1924" t="str">
        <f>IF(Taureaux[[#All],[=palier-1]]&gt;0,Q1924,"")</f>
        <v/>
      </c>
      <c r="L1924">
        <f>IF(ROW()-1&lt;=60000,ROW()-1)</f>
        <v>1923</v>
      </c>
      <c r="M1924" s="12" t="str">
        <f>IF(Taureaux[[#This Row],[Nom selon le rang]]="","",VLOOKUP(O1924,Q:AF,10,FALSE))</f>
        <v/>
      </c>
      <c r="N1924" t="str">
        <f>IF(Taureaux[[#This Row],[somme des males selon la liste]]="","",RANK(Taureaux[[#This Row],[somme des males selon la liste]],Taureaux[[#All],[somme des males selon la liste]],0))</f>
        <v/>
      </c>
      <c r="O19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4">
        <v>58505611</v>
      </c>
      <c r="Q1924" t="s">
        <v>2000</v>
      </c>
      <c r="R1924" t="s">
        <v>379</v>
      </c>
      <c r="S1924" t="s">
        <v>71</v>
      </c>
      <c r="T1924">
        <v>976.88</v>
      </c>
      <c r="U1924">
        <v>63.85</v>
      </c>
      <c r="V1924">
        <v>65.78</v>
      </c>
      <c r="W1924">
        <v>64.52</v>
      </c>
      <c r="X1924">
        <v>56.95</v>
      </c>
      <c r="Y1924">
        <v>65.09</v>
      </c>
      <c r="Z1924" s="12">
        <f>SUM(Taureaux[[#This Row],[indice 1]:[Indice 5]])</f>
        <v>316.18999999999994</v>
      </c>
      <c r="AA1924" t="s">
        <v>148</v>
      </c>
      <c r="AB1924" t="s">
        <v>148</v>
      </c>
      <c r="AC1924" t="s">
        <v>116</v>
      </c>
      <c r="AD1924">
        <v>18903</v>
      </c>
      <c r="AE1924">
        <v>30</v>
      </c>
    </row>
    <row r="1925" spans="2:31" x14ac:dyDescent="0.25">
      <c r="B1925" s="2">
        <f>IF(Taureaux[[#This Row],[Race]]&lt;&gt;résultats!$C$4,0,SUM(IF(U1925&gt;résultats!E$4,1,0),IF(V1925&gt;résultats!F$4,1,0),IF(W1925&gt;résultats!G$4,1,0),IF(X1925&gt;résultats!H$4,1,0),IF(Y1925&gt;résultats!I$4,1,0),IF(Z1925&gt;résultats!J$4,1,0)))</f>
        <v>0</v>
      </c>
      <c r="C1925">
        <f>IF(AND(Taureaux[[#All],[nombres d''incides M&gt;F]]&gt;résultats!$E$1,Taureaux[[#All],[Race]]=résultats!$C$4),1,0)</f>
        <v>0</v>
      </c>
      <c r="D1925">
        <f>IF(AND(Taureaux[[#All],[nombres d''incides M&gt;F]]=résultats!$E$1,Taureaux[[#All],[Race]]=résultats!$C$4),1,0)</f>
        <v>0</v>
      </c>
      <c r="E1925">
        <f>IF(AND(Taureaux[[#All],[nombres d''incides M&gt;F]]=résultats!$E$1-1,Taureaux[[#All],[Race]]=résultats!$C$4),1,0)</f>
        <v>0</v>
      </c>
      <c r="F1925">
        <f>IF(Taureaux[[#All],[&gt; palier]]=0,0,SUM($C$2:C1925))</f>
        <v>0</v>
      </c>
      <c r="G1925">
        <f>IF(Taureaux[[#All],[=palier]]=0,0,SUM($D$2:D1925)+MAX(Taureaux[[#All],[séquence &gt; palier]]))</f>
        <v>0</v>
      </c>
      <c r="H1925">
        <f>IF(Taureaux[[#All],[=palier-1]]=0,0,SUM($E$2:E1925)+MAX(Taureaux[[#All],[séquence = palier]]))</f>
        <v>0</v>
      </c>
      <c r="I1925" t="str">
        <f>IF(Taureaux[[#All],[&gt; palier]]&gt;0,Q1925,"")</f>
        <v/>
      </c>
      <c r="J1925" t="str">
        <f>IF(Taureaux[[#All],[=palier]]&gt;0,Q1925,"")</f>
        <v/>
      </c>
      <c r="K1925" t="str">
        <f>IF(Taureaux[[#All],[=palier-1]]&gt;0,Q1925,"")</f>
        <v/>
      </c>
      <c r="L1925">
        <f>IF(ROW()-1&lt;=60000,ROW()-1)</f>
        <v>1924</v>
      </c>
      <c r="M1925" s="12" t="str">
        <f>IF(Taureaux[[#This Row],[Nom selon le rang]]="","",VLOOKUP(O1925,Q:AF,10,FALSE))</f>
        <v/>
      </c>
      <c r="N1925" t="str">
        <f>IF(Taureaux[[#This Row],[somme des males selon la liste]]="","",RANK(Taureaux[[#This Row],[somme des males selon la liste]],Taureaux[[#All],[somme des males selon la liste]],0))</f>
        <v/>
      </c>
      <c r="O19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5">
        <v>41513651</v>
      </c>
      <c r="Q1925" t="s">
        <v>2424</v>
      </c>
      <c r="R1925" t="s">
        <v>209</v>
      </c>
      <c r="S1925" t="s">
        <v>176</v>
      </c>
      <c r="T1925">
        <v>1194.99</v>
      </c>
      <c r="U1925">
        <v>69.45</v>
      </c>
      <c r="V1925">
        <v>66.59</v>
      </c>
      <c r="W1925">
        <v>45.68</v>
      </c>
      <c r="X1925">
        <v>63.7</v>
      </c>
      <c r="Y1925">
        <v>68.36</v>
      </c>
      <c r="Z1925" s="12">
        <f>SUM(Taureaux[[#This Row],[indice 1]:[Indice 5]])</f>
        <v>313.78000000000003</v>
      </c>
      <c r="AA1925" t="s">
        <v>426</v>
      </c>
      <c r="AB1925" t="s">
        <v>427</v>
      </c>
      <c r="AC1925" t="s">
        <v>219</v>
      </c>
      <c r="AD1925">
        <v>693</v>
      </c>
      <c r="AE1925">
        <v>70</v>
      </c>
    </row>
    <row r="1926" spans="2:31" x14ac:dyDescent="0.25">
      <c r="B1926" s="2">
        <f>IF(Taureaux[[#This Row],[Race]]&lt;&gt;résultats!$C$4,0,SUM(IF(U1926&gt;résultats!E$4,1,0),IF(V1926&gt;résultats!F$4,1,0),IF(W1926&gt;résultats!G$4,1,0),IF(X1926&gt;résultats!H$4,1,0),IF(Y1926&gt;résultats!I$4,1,0),IF(Z1926&gt;résultats!J$4,1,0)))</f>
        <v>0</v>
      </c>
      <c r="C1926">
        <f>IF(AND(Taureaux[[#All],[nombres d''incides M&gt;F]]&gt;résultats!$E$1,Taureaux[[#All],[Race]]=résultats!$C$4),1,0)</f>
        <v>0</v>
      </c>
      <c r="D1926">
        <f>IF(AND(Taureaux[[#All],[nombres d''incides M&gt;F]]=résultats!$E$1,Taureaux[[#All],[Race]]=résultats!$C$4),1,0)</f>
        <v>0</v>
      </c>
      <c r="E1926">
        <f>IF(AND(Taureaux[[#All],[nombres d''incides M&gt;F]]=résultats!$E$1-1,Taureaux[[#All],[Race]]=résultats!$C$4),1,0)</f>
        <v>0</v>
      </c>
      <c r="F1926">
        <f>IF(Taureaux[[#All],[&gt; palier]]=0,0,SUM($C$2:C1926))</f>
        <v>0</v>
      </c>
      <c r="G1926">
        <f>IF(Taureaux[[#All],[=palier]]=0,0,SUM($D$2:D1926)+MAX(Taureaux[[#All],[séquence &gt; palier]]))</f>
        <v>0</v>
      </c>
      <c r="H1926">
        <f>IF(Taureaux[[#All],[=palier-1]]=0,0,SUM($E$2:E1926)+MAX(Taureaux[[#All],[séquence = palier]]))</f>
        <v>0</v>
      </c>
      <c r="I1926" t="str">
        <f>IF(Taureaux[[#All],[&gt; palier]]&gt;0,Q1926,"")</f>
        <v/>
      </c>
      <c r="J1926" t="str">
        <f>IF(Taureaux[[#All],[=palier]]&gt;0,Q1926,"")</f>
        <v/>
      </c>
      <c r="K1926" t="str">
        <f>IF(Taureaux[[#All],[=palier-1]]&gt;0,Q1926,"")</f>
        <v/>
      </c>
      <c r="L1926">
        <f>IF(ROW()-1&lt;=60000,ROW()-1)</f>
        <v>1925</v>
      </c>
      <c r="M1926" s="12" t="str">
        <f>IF(Taureaux[[#This Row],[Nom selon le rang]]="","",VLOOKUP(O1926,Q:AF,10,FALSE))</f>
        <v/>
      </c>
      <c r="N1926" t="str">
        <f>IF(Taureaux[[#This Row],[somme des males selon la liste]]="","",RANK(Taureaux[[#This Row],[somme des males selon la liste]],Taureaux[[#All],[somme des males selon la liste]],0))</f>
        <v/>
      </c>
      <c r="O19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6">
        <v>6186908</v>
      </c>
      <c r="Q1926" t="s">
        <v>2261</v>
      </c>
      <c r="R1926" t="s">
        <v>36</v>
      </c>
      <c r="S1926" t="s">
        <v>119</v>
      </c>
      <c r="T1926">
        <v>1097.27</v>
      </c>
      <c r="U1926">
        <v>60.21</v>
      </c>
      <c r="V1926">
        <v>61.03</v>
      </c>
      <c r="W1926">
        <v>61.87</v>
      </c>
      <c r="X1926">
        <v>63.92</v>
      </c>
      <c r="Y1926">
        <v>62.47</v>
      </c>
      <c r="Z1926" s="12">
        <f>SUM(Taureaux[[#This Row],[indice 1]:[Indice 5]])</f>
        <v>309.5</v>
      </c>
      <c r="AA1926" t="s">
        <v>38</v>
      </c>
      <c r="AB1926" t="s">
        <v>38</v>
      </c>
      <c r="AC1926" t="s">
        <v>39</v>
      </c>
      <c r="AD1926">
        <v>7524</v>
      </c>
      <c r="AE1926">
        <v>89.5</v>
      </c>
    </row>
    <row r="1927" spans="2:31" x14ac:dyDescent="0.25">
      <c r="B1927" s="2">
        <f>IF(Taureaux[[#This Row],[Race]]&lt;&gt;résultats!$C$4,0,SUM(IF(U1927&gt;résultats!E$4,1,0),IF(V1927&gt;résultats!F$4,1,0),IF(W1927&gt;résultats!G$4,1,0),IF(X1927&gt;résultats!H$4,1,0),IF(Y1927&gt;résultats!I$4,1,0),IF(Z1927&gt;résultats!J$4,1,0)))</f>
        <v>0</v>
      </c>
      <c r="C1927">
        <f>IF(AND(Taureaux[[#All],[nombres d''incides M&gt;F]]&gt;résultats!$E$1,Taureaux[[#All],[Race]]=résultats!$C$4),1,0)</f>
        <v>0</v>
      </c>
      <c r="D1927">
        <f>IF(AND(Taureaux[[#All],[nombres d''incides M&gt;F]]=résultats!$E$1,Taureaux[[#All],[Race]]=résultats!$C$4),1,0)</f>
        <v>0</v>
      </c>
      <c r="E1927">
        <f>IF(AND(Taureaux[[#All],[nombres d''incides M&gt;F]]=résultats!$E$1-1,Taureaux[[#All],[Race]]=résultats!$C$4),1,0)</f>
        <v>0</v>
      </c>
      <c r="F1927">
        <f>IF(Taureaux[[#All],[&gt; palier]]=0,0,SUM($C$2:C1927))</f>
        <v>0</v>
      </c>
      <c r="G1927">
        <f>IF(Taureaux[[#All],[=palier]]=0,0,SUM($D$2:D1927)+MAX(Taureaux[[#All],[séquence &gt; palier]]))</f>
        <v>0</v>
      </c>
      <c r="H1927">
        <f>IF(Taureaux[[#All],[=palier-1]]=0,0,SUM($E$2:E1927)+MAX(Taureaux[[#All],[séquence = palier]]))</f>
        <v>0</v>
      </c>
      <c r="I1927" t="str">
        <f>IF(Taureaux[[#All],[&gt; palier]]&gt;0,Q1927,"")</f>
        <v/>
      </c>
      <c r="J1927" t="str">
        <f>IF(Taureaux[[#All],[=palier]]&gt;0,Q1927,"")</f>
        <v/>
      </c>
      <c r="K1927" t="str">
        <f>IF(Taureaux[[#All],[=palier-1]]&gt;0,Q1927,"")</f>
        <v/>
      </c>
      <c r="L1927">
        <f>IF(ROW()-1&lt;=60000,ROW()-1)</f>
        <v>1926</v>
      </c>
      <c r="M1927" s="12" t="str">
        <f>IF(Taureaux[[#This Row],[Nom selon le rang]]="","",VLOOKUP(O1927,Q:AF,10,FALSE))</f>
        <v/>
      </c>
      <c r="N1927" t="str">
        <f>IF(Taureaux[[#This Row],[somme des males selon la liste]]="","",RANK(Taureaux[[#This Row],[somme des males selon la liste]],Taureaux[[#All],[somme des males selon la liste]],0))</f>
        <v/>
      </c>
      <c r="O19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7">
        <v>77383784</v>
      </c>
      <c r="Q1927" t="s">
        <v>1934</v>
      </c>
      <c r="R1927" t="s">
        <v>244</v>
      </c>
      <c r="S1927" t="s">
        <v>99</v>
      </c>
      <c r="T1927">
        <v>990.81</v>
      </c>
      <c r="U1927">
        <v>67.41</v>
      </c>
      <c r="V1927">
        <v>65.930000000000007</v>
      </c>
      <c r="W1927">
        <v>65.03</v>
      </c>
      <c r="X1927">
        <v>53.47</v>
      </c>
      <c r="Y1927">
        <v>65.599999999999994</v>
      </c>
      <c r="Z1927" s="12">
        <f>SUM(Taureaux[[#This Row],[indice 1]:[Indice 5]])</f>
        <v>317.44</v>
      </c>
      <c r="AA1927" t="s">
        <v>148</v>
      </c>
      <c r="AB1927" t="s">
        <v>148</v>
      </c>
      <c r="AC1927" t="s">
        <v>116</v>
      </c>
      <c r="AD1927">
        <v>19703</v>
      </c>
      <c r="AE1927">
        <v>30</v>
      </c>
    </row>
    <row r="1928" spans="2:31" x14ac:dyDescent="0.25">
      <c r="B1928" s="2">
        <f>IF(Taureaux[[#This Row],[Race]]&lt;&gt;résultats!$C$4,0,SUM(IF(U1928&gt;résultats!E$4,1,0),IF(V1928&gt;résultats!F$4,1,0),IF(W1928&gt;résultats!G$4,1,0),IF(X1928&gt;résultats!H$4,1,0),IF(Y1928&gt;résultats!I$4,1,0),IF(Z1928&gt;résultats!J$4,1,0)))</f>
        <v>0</v>
      </c>
      <c r="C1928">
        <f>IF(AND(Taureaux[[#All],[nombres d''incides M&gt;F]]&gt;résultats!$E$1,Taureaux[[#All],[Race]]=résultats!$C$4),1,0)</f>
        <v>0</v>
      </c>
      <c r="D1928">
        <f>IF(AND(Taureaux[[#All],[nombres d''incides M&gt;F]]=résultats!$E$1,Taureaux[[#All],[Race]]=résultats!$C$4),1,0)</f>
        <v>0</v>
      </c>
      <c r="E1928">
        <f>IF(AND(Taureaux[[#All],[nombres d''incides M&gt;F]]=résultats!$E$1-1,Taureaux[[#All],[Race]]=résultats!$C$4),1,0)</f>
        <v>0</v>
      </c>
      <c r="F1928">
        <f>IF(Taureaux[[#All],[&gt; palier]]=0,0,SUM($C$2:C1928))</f>
        <v>0</v>
      </c>
      <c r="G1928">
        <f>IF(Taureaux[[#All],[=palier]]=0,0,SUM($D$2:D1928)+MAX(Taureaux[[#All],[séquence &gt; palier]]))</f>
        <v>0</v>
      </c>
      <c r="H1928">
        <f>IF(Taureaux[[#All],[=palier-1]]=0,0,SUM($E$2:E1928)+MAX(Taureaux[[#All],[séquence = palier]]))</f>
        <v>0</v>
      </c>
      <c r="I1928" t="str">
        <f>IF(Taureaux[[#All],[&gt; palier]]&gt;0,Q1928,"")</f>
        <v/>
      </c>
      <c r="J1928" t="str">
        <f>IF(Taureaux[[#All],[=palier]]&gt;0,Q1928,"")</f>
        <v/>
      </c>
      <c r="K1928" t="str">
        <f>IF(Taureaux[[#All],[=palier-1]]&gt;0,Q1928,"")</f>
        <v/>
      </c>
      <c r="L1928">
        <f>IF(ROW()-1&lt;=60000,ROW()-1)</f>
        <v>1927</v>
      </c>
      <c r="M1928" s="12" t="str">
        <f>IF(Taureaux[[#This Row],[Nom selon le rang]]="","",VLOOKUP(O1928,Q:AF,10,FALSE))</f>
        <v/>
      </c>
      <c r="N1928" t="str">
        <f>IF(Taureaux[[#This Row],[somme des males selon la liste]]="","",RANK(Taureaux[[#This Row],[somme des males selon la liste]],Taureaux[[#All],[somme des males selon la liste]],0))</f>
        <v/>
      </c>
      <c r="O19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8">
        <v>29201871</v>
      </c>
      <c r="Q1928" t="s">
        <v>2400</v>
      </c>
      <c r="R1928" t="s">
        <v>355</v>
      </c>
      <c r="S1928" t="s">
        <v>155</v>
      </c>
      <c r="T1928">
        <v>1055.75</v>
      </c>
      <c r="U1928">
        <v>56.89</v>
      </c>
      <c r="V1928">
        <v>62.87</v>
      </c>
      <c r="W1928">
        <v>63.64</v>
      </c>
      <c r="X1928">
        <v>54.96</v>
      </c>
      <c r="Y1928">
        <v>58.82</v>
      </c>
      <c r="Z1928" s="12">
        <f>SUM(Taureaux[[#This Row],[indice 1]:[Indice 5]])</f>
        <v>297.18</v>
      </c>
      <c r="AA1928" t="s">
        <v>125</v>
      </c>
      <c r="AB1928" t="s">
        <v>125</v>
      </c>
      <c r="AC1928" t="s">
        <v>126</v>
      </c>
      <c r="AD1928">
        <v>12573</v>
      </c>
      <c r="AE1928">
        <v>30</v>
      </c>
    </row>
    <row r="1929" spans="2:31" x14ac:dyDescent="0.25">
      <c r="B1929" s="2">
        <f>IF(Taureaux[[#This Row],[Race]]&lt;&gt;résultats!$C$4,0,SUM(IF(U1929&gt;résultats!E$4,1,0),IF(V1929&gt;résultats!F$4,1,0),IF(W1929&gt;résultats!G$4,1,0),IF(X1929&gt;résultats!H$4,1,0),IF(Y1929&gt;résultats!I$4,1,0),IF(Z1929&gt;résultats!J$4,1,0)))</f>
        <v>0</v>
      </c>
      <c r="C1929">
        <f>IF(AND(Taureaux[[#All],[nombres d''incides M&gt;F]]&gt;résultats!$E$1,Taureaux[[#All],[Race]]=résultats!$C$4),1,0)</f>
        <v>0</v>
      </c>
      <c r="D1929">
        <f>IF(AND(Taureaux[[#All],[nombres d''incides M&gt;F]]=résultats!$E$1,Taureaux[[#All],[Race]]=résultats!$C$4),1,0)</f>
        <v>0</v>
      </c>
      <c r="E1929">
        <f>IF(AND(Taureaux[[#All],[nombres d''incides M&gt;F]]=résultats!$E$1-1,Taureaux[[#All],[Race]]=résultats!$C$4),1,0)</f>
        <v>0</v>
      </c>
      <c r="F1929">
        <f>IF(Taureaux[[#All],[&gt; palier]]=0,0,SUM($C$2:C1929))</f>
        <v>0</v>
      </c>
      <c r="G1929">
        <f>IF(Taureaux[[#All],[=palier]]=0,0,SUM($D$2:D1929)+MAX(Taureaux[[#All],[séquence &gt; palier]]))</f>
        <v>0</v>
      </c>
      <c r="H1929">
        <f>IF(Taureaux[[#All],[=palier-1]]=0,0,SUM($E$2:E1929)+MAX(Taureaux[[#All],[séquence = palier]]))</f>
        <v>0</v>
      </c>
      <c r="I1929" t="str">
        <f>IF(Taureaux[[#All],[&gt; palier]]&gt;0,Q1929,"")</f>
        <v/>
      </c>
      <c r="J1929" t="str">
        <f>IF(Taureaux[[#All],[=palier]]&gt;0,Q1929,"")</f>
        <v/>
      </c>
      <c r="K1929" t="str">
        <f>IF(Taureaux[[#All],[=palier-1]]&gt;0,Q1929,"")</f>
        <v/>
      </c>
      <c r="L1929">
        <f>IF(ROW()-1&lt;=60000,ROW()-1)</f>
        <v>1928</v>
      </c>
      <c r="M1929" s="12" t="str">
        <f>IF(Taureaux[[#This Row],[Nom selon le rang]]="","",VLOOKUP(O1929,Q:AF,10,FALSE))</f>
        <v/>
      </c>
      <c r="N1929" t="str">
        <f>IF(Taureaux[[#This Row],[somme des males selon la liste]]="","",RANK(Taureaux[[#This Row],[somme des males selon la liste]],Taureaux[[#All],[somme des males selon la liste]],0))</f>
        <v/>
      </c>
      <c r="O19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29">
        <v>77150710</v>
      </c>
      <c r="Q1929" t="s">
        <v>845</v>
      </c>
      <c r="R1929" t="s">
        <v>36</v>
      </c>
      <c r="S1929" t="s">
        <v>95</v>
      </c>
      <c r="T1929">
        <v>1137.8699999999999</v>
      </c>
      <c r="U1929">
        <v>70.33</v>
      </c>
      <c r="V1929">
        <v>72.44</v>
      </c>
      <c r="W1929">
        <v>73.95</v>
      </c>
      <c r="X1929">
        <v>61.22</v>
      </c>
      <c r="Y1929">
        <v>60.31</v>
      </c>
      <c r="Z1929" s="12">
        <f>SUM(Taureaux[[#This Row],[indice 1]:[Indice 5]])</f>
        <v>338.24999999999994</v>
      </c>
      <c r="AA1929" t="s">
        <v>148</v>
      </c>
      <c r="AB1929" t="s">
        <v>148</v>
      </c>
      <c r="AC1929" t="s">
        <v>116</v>
      </c>
      <c r="AD1929">
        <v>30560</v>
      </c>
      <c r="AE1929">
        <v>30</v>
      </c>
    </row>
    <row r="1930" spans="2:31" x14ac:dyDescent="0.25">
      <c r="B1930" s="2">
        <f>IF(Taureaux[[#This Row],[Race]]&lt;&gt;résultats!$C$4,0,SUM(IF(U1930&gt;résultats!E$4,1,0),IF(V1930&gt;résultats!F$4,1,0),IF(W1930&gt;résultats!G$4,1,0),IF(X1930&gt;résultats!H$4,1,0),IF(Y1930&gt;résultats!I$4,1,0),IF(Z1930&gt;résultats!J$4,1,0)))</f>
        <v>0</v>
      </c>
      <c r="C1930">
        <f>IF(AND(Taureaux[[#All],[nombres d''incides M&gt;F]]&gt;résultats!$E$1,Taureaux[[#All],[Race]]=résultats!$C$4),1,0)</f>
        <v>0</v>
      </c>
      <c r="D1930">
        <f>IF(AND(Taureaux[[#All],[nombres d''incides M&gt;F]]=résultats!$E$1,Taureaux[[#All],[Race]]=résultats!$C$4),1,0)</f>
        <v>0</v>
      </c>
      <c r="E1930">
        <f>IF(AND(Taureaux[[#All],[nombres d''incides M&gt;F]]=résultats!$E$1-1,Taureaux[[#All],[Race]]=résultats!$C$4),1,0)</f>
        <v>0</v>
      </c>
      <c r="F1930">
        <f>IF(Taureaux[[#All],[&gt; palier]]=0,0,SUM($C$2:C1930))</f>
        <v>0</v>
      </c>
      <c r="G1930">
        <f>IF(Taureaux[[#All],[=palier]]=0,0,SUM($D$2:D1930)+MAX(Taureaux[[#All],[séquence &gt; palier]]))</f>
        <v>0</v>
      </c>
      <c r="H1930">
        <f>IF(Taureaux[[#All],[=palier-1]]=0,0,SUM($E$2:E1930)+MAX(Taureaux[[#All],[séquence = palier]]))</f>
        <v>0</v>
      </c>
      <c r="I1930" t="str">
        <f>IF(Taureaux[[#All],[&gt; palier]]&gt;0,Q1930,"")</f>
        <v/>
      </c>
      <c r="J1930" t="str">
        <f>IF(Taureaux[[#All],[=palier]]&gt;0,Q1930,"")</f>
        <v/>
      </c>
      <c r="K1930" t="str">
        <f>IF(Taureaux[[#All],[=palier-1]]&gt;0,Q1930,"")</f>
        <v/>
      </c>
      <c r="L1930">
        <f>IF(ROW()-1&lt;=60000,ROW()-1)</f>
        <v>1929</v>
      </c>
      <c r="M1930" s="12" t="str">
        <f>IF(Taureaux[[#This Row],[Nom selon le rang]]="","",VLOOKUP(O1930,Q:AF,10,FALSE))</f>
        <v/>
      </c>
      <c r="N1930" t="str">
        <f>IF(Taureaux[[#This Row],[somme des males selon la liste]]="","",RANK(Taureaux[[#This Row],[somme des males selon la liste]],Taureaux[[#All],[somme des males selon la liste]],0))</f>
        <v/>
      </c>
      <c r="O19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0">
        <v>81972762</v>
      </c>
      <c r="Q1930" t="s">
        <v>1295</v>
      </c>
      <c r="R1930" t="s">
        <v>545</v>
      </c>
      <c r="S1930" t="s">
        <v>114</v>
      </c>
      <c r="T1930">
        <v>1413.87</v>
      </c>
      <c r="U1930">
        <v>61.13</v>
      </c>
      <c r="V1930">
        <v>77.849999999999994</v>
      </c>
      <c r="W1930">
        <v>73.680000000000007</v>
      </c>
      <c r="X1930">
        <v>67.36</v>
      </c>
      <c r="Y1930">
        <v>47.07</v>
      </c>
      <c r="Z1930" s="12">
        <f>SUM(Taureaux[[#This Row],[indice 1]:[Indice 5]])</f>
        <v>327.08999999999997</v>
      </c>
      <c r="AA1930" t="s">
        <v>148</v>
      </c>
      <c r="AB1930" t="s">
        <v>148</v>
      </c>
      <c r="AC1930" t="s">
        <v>116</v>
      </c>
      <c r="AD1930">
        <v>12931</v>
      </c>
      <c r="AE1930">
        <v>30</v>
      </c>
    </row>
    <row r="1931" spans="2:31" x14ac:dyDescent="0.25">
      <c r="B1931" s="2">
        <f>IF(Taureaux[[#This Row],[Race]]&lt;&gt;résultats!$C$4,0,SUM(IF(U1931&gt;résultats!E$4,1,0),IF(V1931&gt;résultats!F$4,1,0),IF(W1931&gt;résultats!G$4,1,0),IF(X1931&gt;résultats!H$4,1,0),IF(Y1931&gt;résultats!I$4,1,0),IF(Z1931&gt;résultats!J$4,1,0)))</f>
        <v>0</v>
      </c>
      <c r="C1931">
        <f>IF(AND(Taureaux[[#All],[nombres d''incides M&gt;F]]&gt;résultats!$E$1,Taureaux[[#All],[Race]]=résultats!$C$4),1,0)</f>
        <v>0</v>
      </c>
      <c r="D1931">
        <f>IF(AND(Taureaux[[#All],[nombres d''incides M&gt;F]]=résultats!$E$1,Taureaux[[#All],[Race]]=résultats!$C$4),1,0)</f>
        <v>0</v>
      </c>
      <c r="E1931">
        <f>IF(AND(Taureaux[[#All],[nombres d''incides M&gt;F]]=résultats!$E$1-1,Taureaux[[#All],[Race]]=résultats!$C$4),1,0)</f>
        <v>0</v>
      </c>
      <c r="F1931">
        <f>IF(Taureaux[[#All],[&gt; palier]]=0,0,SUM($C$2:C1931))</f>
        <v>0</v>
      </c>
      <c r="G1931">
        <f>IF(Taureaux[[#All],[=palier]]=0,0,SUM($D$2:D1931)+MAX(Taureaux[[#All],[séquence &gt; palier]]))</f>
        <v>0</v>
      </c>
      <c r="H1931">
        <f>IF(Taureaux[[#All],[=palier-1]]=0,0,SUM($E$2:E1931)+MAX(Taureaux[[#All],[séquence = palier]]))</f>
        <v>0</v>
      </c>
      <c r="I1931" t="str">
        <f>IF(Taureaux[[#All],[&gt; palier]]&gt;0,Q1931,"")</f>
        <v/>
      </c>
      <c r="J1931" t="str">
        <f>IF(Taureaux[[#All],[=palier]]&gt;0,Q1931,"")</f>
        <v/>
      </c>
      <c r="K1931" t="str">
        <f>IF(Taureaux[[#All],[=palier-1]]&gt;0,Q1931,"")</f>
        <v/>
      </c>
      <c r="L1931">
        <f>IF(ROW()-1&lt;=60000,ROW()-1)</f>
        <v>1930</v>
      </c>
      <c r="M1931" s="12" t="str">
        <f>IF(Taureaux[[#This Row],[Nom selon le rang]]="","",VLOOKUP(O1931,Q:AF,10,FALSE))</f>
        <v/>
      </c>
      <c r="N1931" t="str">
        <f>IF(Taureaux[[#This Row],[somme des males selon la liste]]="","",RANK(Taureaux[[#This Row],[somme des males selon la liste]],Taureaux[[#All],[somme des males selon la liste]],0))</f>
        <v/>
      </c>
      <c r="O19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1">
        <v>82705614</v>
      </c>
      <c r="Q1931" t="s">
        <v>653</v>
      </c>
      <c r="R1931" t="s">
        <v>654</v>
      </c>
      <c r="S1931" t="s">
        <v>104</v>
      </c>
      <c r="T1931">
        <v>817.46</v>
      </c>
      <c r="U1931">
        <v>69.47</v>
      </c>
      <c r="V1931">
        <v>70.650000000000006</v>
      </c>
      <c r="W1931">
        <v>71.98</v>
      </c>
      <c r="X1931">
        <v>71.62</v>
      </c>
      <c r="Y1931">
        <v>63.28</v>
      </c>
      <c r="Z1931" s="12">
        <f>SUM(Taureaux[[#This Row],[indice 1]:[Indice 5]])</f>
        <v>347</v>
      </c>
      <c r="AA1931" t="s">
        <v>43</v>
      </c>
      <c r="AB1931" t="s">
        <v>43</v>
      </c>
      <c r="AC1931" t="s">
        <v>44</v>
      </c>
      <c r="AD1931">
        <v>1698</v>
      </c>
      <c r="AE1931">
        <v>90</v>
      </c>
    </row>
    <row r="1932" spans="2:31" x14ac:dyDescent="0.25">
      <c r="B1932" s="2">
        <f>IF(Taureaux[[#This Row],[Race]]&lt;&gt;résultats!$C$4,0,SUM(IF(U1932&gt;résultats!E$4,1,0),IF(V1932&gt;résultats!F$4,1,0),IF(W1932&gt;résultats!G$4,1,0),IF(X1932&gt;résultats!H$4,1,0),IF(Y1932&gt;résultats!I$4,1,0),IF(Z1932&gt;résultats!J$4,1,0)))</f>
        <v>0</v>
      </c>
      <c r="C1932">
        <f>IF(AND(Taureaux[[#All],[nombres d''incides M&gt;F]]&gt;résultats!$E$1,Taureaux[[#All],[Race]]=résultats!$C$4),1,0)</f>
        <v>0</v>
      </c>
      <c r="D1932">
        <f>IF(AND(Taureaux[[#All],[nombres d''incides M&gt;F]]=résultats!$E$1,Taureaux[[#All],[Race]]=résultats!$C$4),1,0)</f>
        <v>0</v>
      </c>
      <c r="E1932">
        <f>IF(AND(Taureaux[[#All],[nombres d''incides M&gt;F]]=résultats!$E$1-1,Taureaux[[#All],[Race]]=résultats!$C$4),1,0)</f>
        <v>0</v>
      </c>
      <c r="F1932">
        <f>IF(Taureaux[[#All],[&gt; palier]]=0,0,SUM($C$2:C1932))</f>
        <v>0</v>
      </c>
      <c r="G1932">
        <f>IF(Taureaux[[#All],[=palier]]=0,0,SUM($D$2:D1932)+MAX(Taureaux[[#All],[séquence &gt; palier]]))</f>
        <v>0</v>
      </c>
      <c r="H1932">
        <f>IF(Taureaux[[#All],[=palier-1]]=0,0,SUM($E$2:E1932)+MAX(Taureaux[[#All],[séquence = palier]]))</f>
        <v>0</v>
      </c>
      <c r="I1932" t="str">
        <f>IF(Taureaux[[#All],[&gt; palier]]&gt;0,Q1932,"")</f>
        <v/>
      </c>
      <c r="J1932" t="str">
        <f>IF(Taureaux[[#All],[=palier]]&gt;0,Q1932,"")</f>
        <v/>
      </c>
      <c r="K1932" t="str">
        <f>IF(Taureaux[[#All],[=palier-1]]&gt;0,Q1932,"")</f>
        <v/>
      </c>
      <c r="L1932">
        <f>IF(ROW()-1&lt;=60000,ROW()-1)</f>
        <v>1931</v>
      </c>
      <c r="M1932" s="12" t="str">
        <f>IF(Taureaux[[#This Row],[Nom selon le rang]]="","",VLOOKUP(O1932,Q:AF,10,FALSE))</f>
        <v/>
      </c>
      <c r="N1932" t="str">
        <f>IF(Taureaux[[#This Row],[somme des males selon la liste]]="","",RANK(Taureaux[[#This Row],[somme des males selon la liste]],Taureaux[[#All],[somme des males selon la liste]],0))</f>
        <v/>
      </c>
      <c r="O19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2">
        <v>81980704</v>
      </c>
      <c r="Q1932" t="s">
        <v>1533</v>
      </c>
      <c r="R1932" t="s">
        <v>244</v>
      </c>
      <c r="S1932" t="s">
        <v>159</v>
      </c>
      <c r="T1932">
        <v>998.74</v>
      </c>
      <c r="U1932">
        <v>71.84</v>
      </c>
      <c r="V1932">
        <v>64.73</v>
      </c>
      <c r="W1932">
        <v>64.31</v>
      </c>
      <c r="X1932">
        <v>63.37</v>
      </c>
      <c r="Y1932">
        <v>66.459999999999994</v>
      </c>
      <c r="Z1932" s="12">
        <f>SUM(Taureaux[[#This Row],[indice 1]:[Indice 5]])</f>
        <v>330.71</v>
      </c>
      <c r="AA1932" t="s">
        <v>121</v>
      </c>
      <c r="AB1932" t="s">
        <v>121</v>
      </c>
      <c r="AC1932" t="s">
        <v>122</v>
      </c>
      <c r="AD1932">
        <v>756</v>
      </c>
      <c r="AE1932">
        <v>30</v>
      </c>
    </row>
    <row r="1933" spans="2:31" x14ac:dyDescent="0.25">
      <c r="B1933" s="2">
        <f>IF(Taureaux[[#This Row],[Race]]&lt;&gt;résultats!$C$4,0,SUM(IF(U1933&gt;résultats!E$4,1,0),IF(V1933&gt;résultats!F$4,1,0),IF(W1933&gt;résultats!G$4,1,0),IF(X1933&gt;résultats!H$4,1,0),IF(Y1933&gt;résultats!I$4,1,0),IF(Z1933&gt;résultats!J$4,1,0)))</f>
        <v>0</v>
      </c>
      <c r="C1933">
        <f>IF(AND(Taureaux[[#All],[nombres d''incides M&gt;F]]&gt;résultats!$E$1,Taureaux[[#All],[Race]]=résultats!$C$4),1,0)</f>
        <v>0</v>
      </c>
      <c r="D1933">
        <f>IF(AND(Taureaux[[#All],[nombres d''incides M&gt;F]]=résultats!$E$1,Taureaux[[#All],[Race]]=résultats!$C$4),1,0)</f>
        <v>0</v>
      </c>
      <c r="E1933">
        <f>IF(AND(Taureaux[[#All],[nombres d''incides M&gt;F]]=résultats!$E$1-1,Taureaux[[#All],[Race]]=résultats!$C$4),1,0)</f>
        <v>0</v>
      </c>
      <c r="F1933">
        <f>IF(Taureaux[[#All],[&gt; palier]]=0,0,SUM($C$2:C1933))</f>
        <v>0</v>
      </c>
      <c r="G1933">
        <f>IF(Taureaux[[#All],[=palier]]=0,0,SUM($D$2:D1933)+MAX(Taureaux[[#All],[séquence &gt; palier]]))</f>
        <v>0</v>
      </c>
      <c r="H1933">
        <f>IF(Taureaux[[#All],[=palier-1]]=0,0,SUM($E$2:E1933)+MAX(Taureaux[[#All],[séquence = palier]]))</f>
        <v>0</v>
      </c>
      <c r="I1933" t="str">
        <f>IF(Taureaux[[#All],[&gt; palier]]&gt;0,Q1933,"")</f>
        <v/>
      </c>
      <c r="J1933" t="str">
        <f>IF(Taureaux[[#All],[=palier]]&gt;0,Q1933,"")</f>
        <v/>
      </c>
      <c r="K1933" t="str">
        <f>IF(Taureaux[[#All],[=palier-1]]&gt;0,Q1933,"")</f>
        <v/>
      </c>
      <c r="L1933">
        <f>IF(ROW()-1&lt;=60000,ROW()-1)</f>
        <v>1932</v>
      </c>
      <c r="M1933" s="12" t="str">
        <f>IF(Taureaux[[#This Row],[Nom selon le rang]]="","",VLOOKUP(O1933,Q:AF,10,FALSE))</f>
        <v/>
      </c>
      <c r="N1933" t="str">
        <f>IF(Taureaux[[#This Row],[somme des males selon la liste]]="","",RANK(Taureaux[[#This Row],[somme des males selon la liste]],Taureaux[[#All],[somme des males selon la liste]],0))</f>
        <v/>
      </c>
      <c r="O19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3">
        <v>82831580</v>
      </c>
      <c r="Q1933" t="s">
        <v>202</v>
      </c>
      <c r="R1933" t="s">
        <v>36</v>
      </c>
      <c r="S1933" t="s">
        <v>28</v>
      </c>
      <c r="T1933">
        <v>1124.4000000000001</v>
      </c>
      <c r="U1933">
        <v>72.09</v>
      </c>
      <c r="V1933">
        <v>69.319999999999993</v>
      </c>
      <c r="W1933">
        <v>85.65</v>
      </c>
      <c r="X1933">
        <v>68.400000000000006</v>
      </c>
      <c r="Y1933">
        <v>66.62</v>
      </c>
      <c r="Z1933" s="12">
        <f>SUM(Taureaux[[#This Row],[indice 1]:[Indice 5]])</f>
        <v>362.08000000000004</v>
      </c>
      <c r="AA1933" t="s">
        <v>191</v>
      </c>
      <c r="AB1933" t="s">
        <v>191</v>
      </c>
      <c r="AC1933" t="s">
        <v>139</v>
      </c>
      <c r="AD1933">
        <v>1653</v>
      </c>
      <c r="AE1933">
        <v>50</v>
      </c>
    </row>
    <row r="1934" spans="2:31" x14ac:dyDescent="0.25">
      <c r="B1934" s="2">
        <f>IF(Taureaux[[#This Row],[Race]]&lt;&gt;résultats!$C$4,0,SUM(IF(U1934&gt;résultats!E$4,1,0),IF(V1934&gt;résultats!F$4,1,0),IF(W1934&gt;résultats!G$4,1,0),IF(X1934&gt;résultats!H$4,1,0),IF(Y1934&gt;résultats!I$4,1,0),IF(Z1934&gt;résultats!J$4,1,0)))</f>
        <v>0</v>
      </c>
      <c r="C1934">
        <f>IF(AND(Taureaux[[#All],[nombres d''incides M&gt;F]]&gt;résultats!$E$1,Taureaux[[#All],[Race]]=résultats!$C$4),1,0)</f>
        <v>0</v>
      </c>
      <c r="D1934">
        <f>IF(AND(Taureaux[[#All],[nombres d''incides M&gt;F]]=résultats!$E$1,Taureaux[[#All],[Race]]=résultats!$C$4),1,0)</f>
        <v>0</v>
      </c>
      <c r="E1934">
        <f>IF(AND(Taureaux[[#All],[nombres d''incides M&gt;F]]=résultats!$E$1-1,Taureaux[[#All],[Race]]=résultats!$C$4),1,0)</f>
        <v>0</v>
      </c>
      <c r="F1934">
        <f>IF(Taureaux[[#All],[&gt; palier]]=0,0,SUM($C$2:C1934))</f>
        <v>0</v>
      </c>
      <c r="G1934">
        <f>IF(Taureaux[[#All],[=palier]]=0,0,SUM($D$2:D1934)+MAX(Taureaux[[#All],[séquence &gt; palier]]))</f>
        <v>0</v>
      </c>
      <c r="H1934">
        <f>IF(Taureaux[[#All],[=palier-1]]=0,0,SUM($E$2:E1934)+MAX(Taureaux[[#All],[séquence = palier]]))</f>
        <v>0</v>
      </c>
      <c r="I1934" t="str">
        <f>IF(Taureaux[[#All],[&gt; palier]]&gt;0,Q1934,"")</f>
        <v/>
      </c>
      <c r="J1934" t="str">
        <f>IF(Taureaux[[#All],[=palier]]&gt;0,Q1934,"")</f>
        <v/>
      </c>
      <c r="K1934" t="str">
        <f>IF(Taureaux[[#All],[=palier-1]]&gt;0,Q1934,"")</f>
        <v/>
      </c>
      <c r="L1934">
        <f>IF(ROW()-1&lt;=60000,ROW()-1)</f>
        <v>1933</v>
      </c>
      <c r="M1934" s="12" t="str">
        <f>IF(Taureaux[[#This Row],[Nom selon le rang]]="","",VLOOKUP(O1934,Q:AF,10,FALSE))</f>
        <v/>
      </c>
      <c r="N1934" t="str">
        <f>IF(Taureaux[[#This Row],[somme des males selon la liste]]="","",RANK(Taureaux[[#This Row],[somme des males selon la liste]],Taureaux[[#All],[somme des males selon la liste]],0))</f>
        <v/>
      </c>
      <c r="O19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4">
        <v>17663501</v>
      </c>
      <c r="Q1934" t="s">
        <v>2591</v>
      </c>
      <c r="R1934" t="s">
        <v>36</v>
      </c>
      <c r="S1934" t="s">
        <v>119</v>
      </c>
      <c r="T1934">
        <v>1103.8599999999999</v>
      </c>
      <c r="U1934">
        <v>51.48</v>
      </c>
      <c r="V1934">
        <v>19.75</v>
      </c>
      <c r="W1934">
        <v>85.81</v>
      </c>
      <c r="X1934">
        <v>43.91</v>
      </c>
      <c r="Y1934">
        <v>55.23</v>
      </c>
      <c r="Z1934" s="12">
        <f>SUM(Taureaux[[#This Row],[indice 1]:[Indice 5]])</f>
        <v>256.18</v>
      </c>
      <c r="AA1934" t="s">
        <v>38</v>
      </c>
      <c r="AB1934" t="s">
        <v>38</v>
      </c>
      <c r="AC1934" t="s">
        <v>39</v>
      </c>
      <c r="AD1934">
        <v>5485</v>
      </c>
      <c r="AE1934">
        <v>55.81</v>
      </c>
    </row>
    <row r="1935" spans="2:31" x14ac:dyDescent="0.25">
      <c r="B1935" s="2">
        <f>IF(Taureaux[[#This Row],[Race]]&lt;&gt;résultats!$C$4,0,SUM(IF(U1935&gt;résultats!E$4,1,0),IF(V1935&gt;résultats!F$4,1,0),IF(W1935&gt;résultats!G$4,1,0),IF(X1935&gt;résultats!H$4,1,0),IF(Y1935&gt;résultats!I$4,1,0),IF(Z1935&gt;résultats!J$4,1,0)))</f>
        <v>0</v>
      </c>
      <c r="C1935">
        <f>IF(AND(Taureaux[[#All],[nombres d''incides M&gt;F]]&gt;résultats!$E$1,Taureaux[[#All],[Race]]=résultats!$C$4),1,0)</f>
        <v>0</v>
      </c>
      <c r="D1935">
        <f>IF(AND(Taureaux[[#All],[nombres d''incides M&gt;F]]=résultats!$E$1,Taureaux[[#All],[Race]]=résultats!$C$4),1,0)</f>
        <v>0</v>
      </c>
      <c r="E1935">
        <f>IF(AND(Taureaux[[#All],[nombres d''incides M&gt;F]]=résultats!$E$1-1,Taureaux[[#All],[Race]]=résultats!$C$4),1,0)</f>
        <v>0</v>
      </c>
      <c r="F1935">
        <f>IF(Taureaux[[#All],[&gt; palier]]=0,0,SUM($C$2:C1935))</f>
        <v>0</v>
      </c>
      <c r="G1935">
        <f>IF(Taureaux[[#All],[=palier]]=0,0,SUM($D$2:D1935)+MAX(Taureaux[[#All],[séquence &gt; palier]]))</f>
        <v>0</v>
      </c>
      <c r="H1935">
        <f>IF(Taureaux[[#All],[=palier-1]]=0,0,SUM($E$2:E1935)+MAX(Taureaux[[#All],[séquence = palier]]))</f>
        <v>0</v>
      </c>
      <c r="I1935" t="str">
        <f>IF(Taureaux[[#All],[&gt; palier]]&gt;0,Q1935,"")</f>
        <v/>
      </c>
      <c r="J1935" t="str">
        <f>IF(Taureaux[[#All],[=palier]]&gt;0,Q1935,"")</f>
        <v/>
      </c>
      <c r="K1935" t="str">
        <f>IF(Taureaux[[#All],[=palier-1]]&gt;0,Q1935,"")</f>
        <v/>
      </c>
      <c r="L1935">
        <f>IF(ROW()-1&lt;=60000,ROW()-1)</f>
        <v>1934</v>
      </c>
      <c r="M1935" s="12" t="str">
        <f>IF(Taureaux[[#This Row],[Nom selon le rang]]="","",VLOOKUP(O1935,Q:AF,10,FALSE))</f>
        <v/>
      </c>
      <c r="N1935" t="str">
        <f>IF(Taureaux[[#This Row],[somme des males selon la liste]]="","",RANK(Taureaux[[#This Row],[somme des males selon la liste]],Taureaux[[#All],[somme des males selon la liste]],0))</f>
        <v/>
      </c>
      <c r="O19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5">
        <v>76637582</v>
      </c>
      <c r="Q1935" t="s">
        <v>1350</v>
      </c>
      <c r="R1935" t="s">
        <v>379</v>
      </c>
      <c r="S1935" t="s">
        <v>176</v>
      </c>
      <c r="T1935">
        <v>1021.45</v>
      </c>
      <c r="U1935">
        <v>78.44</v>
      </c>
      <c r="V1935">
        <v>65.05</v>
      </c>
      <c r="W1935">
        <v>64.760000000000005</v>
      </c>
      <c r="X1935">
        <v>61.4</v>
      </c>
      <c r="Y1935">
        <v>65.17</v>
      </c>
      <c r="Z1935" s="12">
        <f>SUM(Taureaux[[#This Row],[indice 1]:[Indice 5]])</f>
        <v>334.82</v>
      </c>
      <c r="AA1935" t="s">
        <v>63</v>
      </c>
      <c r="AB1935" t="s">
        <v>138</v>
      </c>
      <c r="AC1935" t="s">
        <v>139</v>
      </c>
      <c r="AD1935">
        <v>6</v>
      </c>
      <c r="AE1935">
        <v>147.59</v>
      </c>
    </row>
    <row r="1936" spans="2:31" x14ac:dyDescent="0.25">
      <c r="B1936" s="2">
        <f>IF(Taureaux[[#This Row],[Race]]&lt;&gt;résultats!$C$4,0,SUM(IF(U1936&gt;résultats!E$4,1,0),IF(V1936&gt;résultats!F$4,1,0),IF(W1936&gt;résultats!G$4,1,0),IF(X1936&gt;résultats!H$4,1,0),IF(Y1936&gt;résultats!I$4,1,0),IF(Z1936&gt;résultats!J$4,1,0)))</f>
        <v>0</v>
      </c>
      <c r="C1936">
        <f>IF(AND(Taureaux[[#All],[nombres d''incides M&gt;F]]&gt;résultats!$E$1,Taureaux[[#All],[Race]]=résultats!$C$4),1,0)</f>
        <v>0</v>
      </c>
      <c r="D1936">
        <f>IF(AND(Taureaux[[#All],[nombres d''incides M&gt;F]]=résultats!$E$1,Taureaux[[#All],[Race]]=résultats!$C$4),1,0)</f>
        <v>0</v>
      </c>
      <c r="E1936">
        <f>IF(AND(Taureaux[[#All],[nombres d''incides M&gt;F]]=résultats!$E$1-1,Taureaux[[#All],[Race]]=résultats!$C$4),1,0)</f>
        <v>0</v>
      </c>
      <c r="F1936">
        <f>IF(Taureaux[[#All],[&gt; palier]]=0,0,SUM($C$2:C1936))</f>
        <v>0</v>
      </c>
      <c r="G1936">
        <f>IF(Taureaux[[#All],[=palier]]=0,0,SUM($D$2:D1936)+MAX(Taureaux[[#All],[séquence &gt; palier]]))</f>
        <v>0</v>
      </c>
      <c r="H1936">
        <f>IF(Taureaux[[#All],[=palier-1]]=0,0,SUM($E$2:E1936)+MAX(Taureaux[[#All],[séquence = palier]]))</f>
        <v>0</v>
      </c>
      <c r="I1936" t="str">
        <f>IF(Taureaux[[#All],[&gt; palier]]&gt;0,Q1936,"")</f>
        <v/>
      </c>
      <c r="J1936" t="str">
        <f>IF(Taureaux[[#All],[=palier]]&gt;0,Q1936,"")</f>
        <v/>
      </c>
      <c r="K1936" t="str">
        <f>IF(Taureaux[[#All],[=palier-1]]&gt;0,Q1936,"")</f>
        <v/>
      </c>
      <c r="L1936">
        <f>IF(ROW()-1&lt;=60000,ROW()-1)</f>
        <v>1935</v>
      </c>
      <c r="M1936" s="12" t="str">
        <f>IF(Taureaux[[#This Row],[Nom selon le rang]]="","",VLOOKUP(O1936,Q:AF,10,FALSE))</f>
        <v/>
      </c>
      <c r="N1936" t="str">
        <f>IF(Taureaux[[#This Row],[somme des males selon la liste]]="","",RANK(Taureaux[[#This Row],[somme des males selon la liste]],Taureaux[[#All],[somme des males selon la liste]],0))</f>
        <v/>
      </c>
      <c r="O19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6">
        <v>5653312</v>
      </c>
      <c r="Q1936" t="s">
        <v>2691</v>
      </c>
      <c r="R1936" t="s">
        <v>456</v>
      </c>
      <c r="S1936" t="s">
        <v>18</v>
      </c>
      <c r="T1936">
        <v>969.18</v>
      </c>
      <c r="U1936">
        <v>56.4</v>
      </c>
      <c r="V1936">
        <v>43.85</v>
      </c>
      <c r="W1936">
        <v>48.64</v>
      </c>
      <c r="X1936">
        <v>60.55</v>
      </c>
      <c r="Y1936">
        <v>62.86</v>
      </c>
      <c r="Z1936" s="12">
        <f>SUM(Taureaux[[#This Row],[indice 1]:[Indice 5]])</f>
        <v>272.3</v>
      </c>
      <c r="AA1936" t="s">
        <v>247</v>
      </c>
      <c r="AB1936" t="s">
        <v>247</v>
      </c>
      <c r="AC1936" t="s">
        <v>52</v>
      </c>
      <c r="AD1936">
        <v>698</v>
      </c>
      <c r="AE1936">
        <v>90</v>
      </c>
    </row>
    <row r="1937" spans="2:31" x14ac:dyDescent="0.25">
      <c r="B1937" s="2">
        <f>IF(Taureaux[[#This Row],[Race]]&lt;&gt;résultats!$C$4,0,SUM(IF(U1937&gt;résultats!E$4,1,0),IF(V1937&gt;résultats!F$4,1,0),IF(W1937&gt;résultats!G$4,1,0),IF(X1937&gt;résultats!H$4,1,0),IF(Y1937&gt;résultats!I$4,1,0),IF(Z1937&gt;résultats!J$4,1,0)))</f>
        <v>0</v>
      </c>
      <c r="C1937">
        <f>IF(AND(Taureaux[[#All],[nombres d''incides M&gt;F]]&gt;résultats!$E$1,Taureaux[[#All],[Race]]=résultats!$C$4),1,0)</f>
        <v>0</v>
      </c>
      <c r="D1937">
        <f>IF(AND(Taureaux[[#All],[nombres d''incides M&gt;F]]=résultats!$E$1,Taureaux[[#All],[Race]]=résultats!$C$4),1,0)</f>
        <v>0</v>
      </c>
      <c r="E1937">
        <f>IF(AND(Taureaux[[#All],[nombres d''incides M&gt;F]]=résultats!$E$1-1,Taureaux[[#All],[Race]]=résultats!$C$4),1,0)</f>
        <v>0</v>
      </c>
      <c r="F1937">
        <f>IF(Taureaux[[#All],[&gt; palier]]=0,0,SUM($C$2:C1937))</f>
        <v>0</v>
      </c>
      <c r="G1937">
        <f>IF(Taureaux[[#All],[=palier]]=0,0,SUM($D$2:D1937)+MAX(Taureaux[[#All],[séquence &gt; palier]]))</f>
        <v>0</v>
      </c>
      <c r="H1937">
        <f>IF(Taureaux[[#All],[=palier-1]]=0,0,SUM($E$2:E1937)+MAX(Taureaux[[#All],[séquence = palier]]))</f>
        <v>0</v>
      </c>
      <c r="I1937" t="str">
        <f>IF(Taureaux[[#All],[&gt; palier]]&gt;0,Q1937,"")</f>
        <v/>
      </c>
      <c r="J1937" t="str">
        <f>IF(Taureaux[[#All],[=palier]]&gt;0,Q1937,"")</f>
        <v/>
      </c>
      <c r="K1937" t="str">
        <f>IF(Taureaux[[#All],[=palier-1]]&gt;0,Q1937,"")</f>
        <v/>
      </c>
      <c r="L1937">
        <f>IF(ROW()-1&lt;=60000,ROW()-1)</f>
        <v>1936</v>
      </c>
      <c r="M1937" s="12" t="str">
        <f>IF(Taureaux[[#This Row],[Nom selon le rang]]="","",VLOOKUP(O1937,Q:AF,10,FALSE))</f>
        <v/>
      </c>
      <c r="N1937" t="str">
        <f>IF(Taureaux[[#This Row],[somme des males selon la liste]]="","",RANK(Taureaux[[#This Row],[somme des males selon la liste]],Taureaux[[#All],[somme des males selon la liste]],0))</f>
        <v/>
      </c>
      <c r="O19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7">
        <v>81785904</v>
      </c>
      <c r="Q1937" t="s">
        <v>2792</v>
      </c>
      <c r="R1937" t="s">
        <v>2735</v>
      </c>
      <c r="S1937" t="s">
        <v>78</v>
      </c>
      <c r="T1937">
        <v>1032.8399999999999</v>
      </c>
      <c r="U1937">
        <v>36.229999999999997</v>
      </c>
      <c r="V1937">
        <v>33.89</v>
      </c>
      <c r="W1937">
        <v>36.71</v>
      </c>
      <c r="X1937">
        <v>33.92</v>
      </c>
      <c r="Y1937">
        <v>36.78</v>
      </c>
      <c r="Z1937" s="12">
        <f>SUM(Taureaux[[#This Row],[indice 1]:[Indice 5]])</f>
        <v>177.53</v>
      </c>
      <c r="AA1937" t="s">
        <v>115</v>
      </c>
      <c r="AB1937" t="s">
        <v>115</v>
      </c>
      <c r="AC1937" t="s">
        <v>116</v>
      </c>
      <c r="AD1937">
        <v>2301</v>
      </c>
      <c r="AE1937">
        <v>30</v>
      </c>
    </row>
    <row r="1938" spans="2:31" x14ac:dyDescent="0.25">
      <c r="B1938" s="2">
        <f>IF(Taureaux[[#This Row],[Race]]&lt;&gt;résultats!$C$4,0,SUM(IF(U1938&gt;résultats!E$4,1,0),IF(V1938&gt;résultats!F$4,1,0),IF(W1938&gt;résultats!G$4,1,0),IF(X1938&gt;résultats!H$4,1,0),IF(Y1938&gt;résultats!I$4,1,0),IF(Z1938&gt;résultats!J$4,1,0)))</f>
        <v>0</v>
      </c>
      <c r="C1938">
        <f>IF(AND(Taureaux[[#All],[nombres d''incides M&gt;F]]&gt;résultats!$E$1,Taureaux[[#All],[Race]]=résultats!$C$4),1,0)</f>
        <v>0</v>
      </c>
      <c r="D1938">
        <f>IF(AND(Taureaux[[#All],[nombres d''incides M&gt;F]]=résultats!$E$1,Taureaux[[#All],[Race]]=résultats!$C$4),1,0)</f>
        <v>0</v>
      </c>
      <c r="E1938">
        <f>IF(AND(Taureaux[[#All],[nombres d''incides M&gt;F]]=résultats!$E$1-1,Taureaux[[#All],[Race]]=résultats!$C$4),1,0)</f>
        <v>0</v>
      </c>
      <c r="F1938">
        <f>IF(Taureaux[[#All],[&gt; palier]]=0,0,SUM($C$2:C1938))</f>
        <v>0</v>
      </c>
      <c r="G1938">
        <f>IF(Taureaux[[#All],[=palier]]=0,0,SUM($D$2:D1938)+MAX(Taureaux[[#All],[séquence &gt; palier]]))</f>
        <v>0</v>
      </c>
      <c r="H1938">
        <f>IF(Taureaux[[#All],[=palier-1]]=0,0,SUM($E$2:E1938)+MAX(Taureaux[[#All],[séquence = palier]]))</f>
        <v>0</v>
      </c>
      <c r="I1938" t="str">
        <f>IF(Taureaux[[#All],[&gt; palier]]&gt;0,Q1938,"")</f>
        <v/>
      </c>
      <c r="J1938" t="str">
        <f>IF(Taureaux[[#All],[=palier]]&gt;0,Q1938,"")</f>
        <v/>
      </c>
      <c r="K1938" t="str">
        <f>IF(Taureaux[[#All],[=palier-1]]&gt;0,Q1938,"")</f>
        <v/>
      </c>
      <c r="L1938">
        <f>IF(ROW()-1&lt;=60000,ROW()-1)</f>
        <v>1937</v>
      </c>
      <c r="M1938" s="12" t="str">
        <f>IF(Taureaux[[#This Row],[Nom selon le rang]]="","",VLOOKUP(O1938,Q:AF,10,FALSE))</f>
        <v/>
      </c>
      <c r="N1938" t="str">
        <f>IF(Taureaux[[#This Row],[somme des males selon la liste]]="","",RANK(Taureaux[[#This Row],[somme des males selon la liste]],Taureaux[[#All],[somme des males selon la liste]],0))</f>
        <v/>
      </c>
      <c r="O19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8">
        <v>77760528</v>
      </c>
      <c r="Q1938" t="s">
        <v>775</v>
      </c>
      <c r="R1938" t="s">
        <v>244</v>
      </c>
      <c r="S1938" t="s">
        <v>12</v>
      </c>
      <c r="T1938">
        <v>992.25</v>
      </c>
      <c r="U1938">
        <v>73.680000000000007</v>
      </c>
      <c r="V1938">
        <v>74.41</v>
      </c>
      <c r="W1938">
        <v>67.069999999999993</v>
      </c>
      <c r="X1938">
        <v>58.56</v>
      </c>
      <c r="Y1938">
        <v>73.56</v>
      </c>
      <c r="Z1938" s="12">
        <f>SUM(Taureaux[[#This Row],[indice 1]:[Indice 5]])</f>
        <v>347.28000000000003</v>
      </c>
      <c r="AA1938" t="s">
        <v>63</v>
      </c>
      <c r="AB1938" t="s">
        <v>115</v>
      </c>
      <c r="AC1938" t="s">
        <v>116</v>
      </c>
      <c r="AD1938">
        <v>17</v>
      </c>
      <c r="AE1938">
        <v>30</v>
      </c>
    </row>
    <row r="1939" spans="2:31" x14ac:dyDescent="0.25">
      <c r="B1939" s="2">
        <f>IF(Taureaux[[#This Row],[Race]]&lt;&gt;résultats!$C$4,0,SUM(IF(U1939&gt;résultats!E$4,1,0),IF(V1939&gt;résultats!F$4,1,0),IF(W1939&gt;résultats!G$4,1,0),IF(X1939&gt;résultats!H$4,1,0),IF(Y1939&gt;résultats!I$4,1,0),IF(Z1939&gt;résultats!J$4,1,0)))</f>
        <v>0</v>
      </c>
      <c r="C1939">
        <f>IF(AND(Taureaux[[#All],[nombres d''incides M&gt;F]]&gt;résultats!$E$1,Taureaux[[#All],[Race]]=résultats!$C$4),1,0)</f>
        <v>0</v>
      </c>
      <c r="D1939">
        <f>IF(AND(Taureaux[[#All],[nombres d''incides M&gt;F]]=résultats!$E$1,Taureaux[[#All],[Race]]=résultats!$C$4),1,0)</f>
        <v>0</v>
      </c>
      <c r="E1939">
        <f>IF(AND(Taureaux[[#All],[nombres d''incides M&gt;F]]=résultats!$E$1-1,Taureaux[[#All],[Race]]=résultats!$C$4),1,0)</f>
        <v>0</v>
      </c>
      <c r="F1939">
        <f>IF(Taureaux[[#All],[&gt; palier]]=0,0,SUM($C$2:C1939))</f>
        <v>0</v>
      </c>
      <c r="G1939">
        <f>IF(Taureaux[[#All],[=palier]]=0,0,SUM($D$2:D1939)+MAX(Taureaux[[#All],[séquence &gt; palier]]))</f>
        <v>0</v>
      </c>
      <c r="H1939">
        <f>IF(Taureaux[[#All],[=palier-1]]=0,0,SUM($E$2:E1939)+MAX(Taureaux[[#All],[séquence = palier]]))</f>
        <v>0</v>
      </c>
      <c r="I1939" t="str">
        <f>IF(Taureaux[[#All],[&gt; palier]]&gt;0,Q1939,"")</f>
        <v/>
      </c>
      <c r="J1939" t="str">
        <f>IF(Taureaux[[#All],[=palier]]&gt;0,Q1939,"")</f>
        <v/>
      </c>
      <c r="K1939" t="str">
        <f>IF(Taureaux[[#All],[=palier-1]]&gt;0,Q1939,"")</f>
        <v/>
      </c>
      <c r="L1939">
        <f>IF(ROW()-1&lt;=60000,ROW()-1)</f>
        <v>1938</v>
      </c>
      <c r="M1939" s="12" t="str">
        <f>IF(Taureaux[[#This Row],[Nom selon le rang]]="","",VLOOKUP(O1939,Q:AF,10,FALSE))</f>
        <v/>
      </c>
      <c r="N1939" t="str">
        <f>IF(Taureaux[[#This Row],[somme des males selon la liste]]="","",RANK(Taureaux[[#This Row],[somme des males selon la liste]],Taureaux[[#All],[somme des males selon la liste]],0))</f>
        <v/>
      </c>
      <c r="O19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39">
        <v>81348033</v>
      </c>
      <c r="Q1939" t="s">
        <v>2816</v>
      </c>
      <c r="R1939" t="s">
        <v>2735</v>
      </c>
      <c r="S1939" t="s">
        <v>20</v>
      </c>
      <c r="T1939">
        <v>1080.0899999999999</v>
      </c>
      <c r="U1939">
        <v>35.270000000000003</v>
      </c>
      <c r="V1939">
        <v>35.36</v>
      </c>
      <c r="W1939">
        <v>36.380000000000003</v>
      </c>
      <c r="X1939">
        <v>34.42</v>
      </c>
      <c r="Y1939">
        <v>33.97</v>
      </c>
      <c r="Z1939" s="12">
        <f>SUM(Taureaux[[#This Row],[indice 1]:[Indice 5]])</f>
        <v>175.4</v>
      </c>
      <c r="AA1939" t="s">
        <v>115</v>
      </c>
      <c r="AB1939" t="s">
        <v>115</v>
      </c>
      <c r="AC1939" t="s">
        <v>116</v>
      </c>
      <c r="AD1939">
        <v>3734</v>
      </c>
      <c r="AE1939">
        <v>30</v>
      </c>
    </row>
    <row r="1940" spans="2:31" x14ac:dyDescent="0.25">
      <c r="B1940" s="2">
        <f>IF(Taureaux[[#This Row],[Race]]&lt;&gt;résultats!$C$4,0,SUM(IF(U1940&gt;résultats!E$4,1,0),IF(V1940&gt;résultats!F$4,1,0),IF(W1940&gt;résultats!G$4,1,0),IF(X1940&gt;résultats!H$4,1,0),IF(Y1940&gt;résultats!I$4,1,0),IF(Z1940&gt;résultats!J$4,1,0)))</f>
        <v>0</v>
      </c>
      <c r="C1940">
        <f>IF(AND(Taureaux[[#All],[nombres d''incides M&gt;F]]&gt;résultats!$E$1,Taureaux[[#All],[Race]]=résultats!$C$4),1,0)</f>
        <v>0</v>
      </c>
      <c r="D1940">
        <f>IF(AND(Taureaux[[#All],[nombres d''incides M&gt;F]]=résultats!$E$1,Taureaux[[#All],[Race]]=résultats!$C$4),1,0)</f>
        <v>0</v>
      </c>
      <c r="E1940">
        <f>IF(AND(Taureaux[[#All],[nombres d''incides M&gt;F]]=résultats!$E$1-1,Taureaux[[#All],[Race]]=résultats!$C$4),1,0)</f>
        <v>0</v>
      </c>
      <c r="F1940">
        <f>IF(Taureaux[[#All],[&gt; palier]]=0,0,SUM($C$2:C1940))</f>
        <v>0</v>
      </c>
      <c r="G1940">
        <f>IF(Taureaux[[#All],[=palier]]=0,0,SUM($D$2:D1940)+MAX(Taureaux[[#All],[séquence &gt; palier]]))</f>
        <v>0</v>
      </c>
      <c r="H1940">
        <f>IF(Taureaux[[#All],[=palier-1]]=0,0,SUM($E$2:E1940)+MAX(Taureaux[[#All],[séquence = palier]]))</f>
        <v>0</v>
      </c>
      <c r="I1940" t="str">
        <f>IF(Taureaux[[#All],[&gt; palier]]&gt;0,Q1940,"")</f>
        <v/>
      </c>
      <c r="J1940" t="str">
        <f>IF(Taureaux[[#All],[=palier]]&gt;0,Q1940,"")</f>
        <v/>
      </c>
      <c r="K1940" t="str">
        <f>IF(Taureaux[[#All],[=palier-1]]&gt;0,Q1940,"")</f>
        <v/>
      </c>
      <c r="L1940">
        <f>IF(ROW()-1&lt;=60000,ROW()-1)</f>
        <v>1939</v>
      </c>
      <c r="M1940" s="12" t="str">
        <f>IF(Taureaux[[#This Row],[Nom selon le rang]]="","",VLOOKUP(O1940,Q:AF,10,FALSE))</f>
        <v/>
      </c>
      <c r="N1940" t="str">
        <f>IF(Taureaux[[#This Row],[somme des males selon la liste]]="","",RANK(Taureaux[[#This Row],[somme des males selon la liste]],Taureaux[[#All],[somme des males selon la liste]],0))</f>
        <v/>
      </c>
      <c r="O19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0">
        <v>82318507</v>
      </c>
      <c r="Q1940" t="s">
        <v>1209</v>
      </c>
      <c r="R1940" t="s">
        <v>379</v>
      </c>
      <c r="S1940" t="s">
        <v>28</v>
      </c>
      <c r="T1940">
        <v>1060.8499999999999</v>
      </c>
      <c r="U1940">
        <v>81.7</v>
      </c>
      <c r="V1940">
        <v>71.81</v>
      </c>
      <c r="W1940">
        <v>57.64</v>
      </c>
      <c r="X1940">
        <v>59.58</v>
      </c>
      <c r="Y1940">
        <v>74.33</v>
      </c>
      <c r="Z1940" s="12">
        <f>SUM(Taureaux[[#This Row],[indice 1]:[Indice 5]])</f>
        <v>345.05999999999995</v>
      </c>
      <c r="AA1940" t="s">
        <v>294</v>
      </c>
      <c r="AB1940" t="s">
        <v>294</v>
      </c>
      <c r="AC1940" t="s">
        <v>141</v>
      </c>
      <c r="AD1940">
        <v>1737</v>
      </c>
      <c r="AE1940">
        <v>30</v>
      </c>
    </row>
    <row r="1941" spans="2:31" x14ac:dyDescent="0.25">
      <c r="B1941" s="2">
        <f>IF(Taureaux[[#This Row],[Race]]&lt;&gt;résultats!$C$4,0,SUM(IF(U1941&gt;résultats!E$4,1,0),IF(V1941&gt;résultats!F$4,1,0),IF(W1941&gt;résultats!G$4,1,0),IF(X1941&gt;résultats!H$4,1,0),IF(Y1941&gt;résultats!I$4,1,0),IF(Z1941&gt;résultats!J$4,1,0)))</f>
        <v>0</v>
      </c>
      <c r="C1941">
        <f>IF(AND(Taureaux[[#All],[nombres d''incides M&gt;F]]&gt;résultats!$E$1,Taureaux[[#All],[Race]]=résultats!$C$4),1,0)</f>
        <v>0</v>
      </c>
      <c r="D1941">
        <f>IF(AND(Taureaux[[#All],[nombres d''incides M&gt;F]]=résultats!$E$1,Taureaux[[#All],[Race]]=résultats!$C$4),1,0)</f>
        <v>0</v>
      </c>
      <c r="E1941">
        <f>IF(AND(Taureaux[[#All],[nombres d''incides M&gt;F]]=résultats!$E$1-1,Taureaux[[#All],[Race]]=résultats!$C$4),1,0)</f>
        <v>0</v>
      </c>
      <c r="F1941">
        <f>IF(Taureaux[[#All],[&gt; palier]]=0,0,SUM($C$2:C1941))</f>
        <v>0</v>
      </c>
      <c r="G1941">
        <f>IF(Taureaux[[#All],[=palier]]=0,0,SUM($D$2:D1941)+MAX(Taureaux[[#All],[séquence &gt; palier]]))</f>
        <v>0</v>
      </c>
      <c r="H1941">
        <f>IF(Taureaux[[#All],[=palier-1]]=0,0,SUM($E$2:E1941)+MAX(Taureaux[[#All],[séquence = palier]]))</f>
        <v>0</v>
      </c>
      <c r="I1941" t="str">
        <f>IF(Taureaux[[#All],[&gt; palier]]&gt;0,Q1941,"")</f>
        <v/>
      </c>
      <c r="J1941" t="str">
        <f>IF(Taureaux[[#All],[=palier]]&gt;0,Q1941,"")</f>
        <v/>
      </c>
      <c r="K1941" t="str">
        <f>IF(Taureaux[[#All],[=palier-1]]&gt;0,Q1941,"")</f>
        <v/>
      </c>
      <c r="L1941">
        <f>IF(ROW()-1&lt;=60000,ROW()-1)</f>
        <v>1940</v>
      </c>
      <c r="M1941" s="12" t="str">
        <f>IF(Taureaux[[#This Row],[Nom selon le rang]]="","",VLOOKUP(O1941,Q:AF,10,FALSE))</f>
        <v/>
      </c>
      <c r="N1941" t="str">
        <f>IF(Taureaux[[#This Row],[somme des males selon la liste]]="","",RANK(Taureaux[[#This Row],[somme des males selon la liste]],Taureaux[[#All],[somme des males selon la liste]],0))</f>
        <v/>
      </c>
      <c r="O19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1">
        <v>79909984</v>
      </c>
      <c r="Q1941" t="s">
        <v>2145</v>
      </c>
      <c r="R1941" t="s">
        <v>632</v>
      </c>
      <c r="S1941" t="s">
        <v>75</v>
      </c>
      <c r="T1941">
        <v>1103.06</v>
      </c>
      <c r="U1941">
        <v>66.64</v>
      </c>
      <c r="V1941">
        <v>58.85</v>
      </c>
      <c r="W1941">
        <v>62.11</v>
      </c>
      <c r="X1941">
        <v>67.98</v>
      </c>
      <c r="Y1941">
        <v>58.05</v>
      </c>
      <c r="Z1941" s="12">
        <f>SUM(Taureaux[[#This Row],[indice 1]:[Indice 5]])</f>
        <v>313.63000000000005</v>
      </c>
      <c r="AA1941" t="s">
        <v>246</v>
      </c>
      <c r="AB1941" t="s">
        <v>246</v>
      </c>
      <c r="AC1941" t="s">
        <v>103</v>
      </c>
      <c r="AD1941">
        <v>26121</v>
      </c>
      <c r="AE1941">
        <v>50</v>
      </c>
    </row>
    <row r="1942" spans="2:31" x14ac:dyDescent="0.25">
      <c r="B1942" s="2">
        <f>IF(Taureaux[[#This Row],[Race]]&lt;&gt;résultats!$C$4,0,SUM(IF(U1942&gt;résultats!E$4,1,0),IF(V1942&gt;résultats!F$4,1,0),IF(W1942&gt;résultats!G$4,1,0),IF(X1942&gt;résultats!H$4,1,0),IF(Y1942&gt;résultats!I$4,1,0),IF(Z1942&gt;résultats!J$4,1,0)))</f>
        <v>0</v>
      </c>
      <c r="C1942">
        <f>IF(AND(Taureaux[[#All],[nombres d''incides M&gt;F]]&gt;résultats!$E$1,Taureaux[[#All],[Race]]=résultats!$C$4),1,0)</f>
        <v>0</v>
      </c>
      <c r="D1942">
        <f>IF(AND(Taureaux[[#All],[nombres d''incides M&gt;F]]=résultats!$E$1,Taureaux[[#All],[Race]]=résultats!$C$4),1,0)</f>
        <v>0</v>
      </c>
      <c r="E1942">
        <f>IF(AND(Taureaux[[#All],[nombres d''incides M&gt;F]]=résultats!$E$1-1,Taureaux[[#All],[Race]]=résultats!$C$4),1,0)</f>
        <v>0</v>
      </c>
      <c r="F1942">
        <f>IF(Taureaux[[#All],[&gt; palier]]=0,0,SUM($C$2:C1942))</f>
        <v>0</v>
      </c>
      <c r="G1942">
        <f>IF(Taureaux[[#All],[=palier]]=0,0,SUM($D$2:D1942)+MAX(Taureaux[[#All],[séquence &gt; palier]]))</f>
        <v>0</v>
      </c>
      <c r="H1942">
        <f>IF(Taureaux[[#All],[=palier-1]]=0,0,SUM($E$2:E1942)+MAX(Taureaux[[#All],[séquence = palier]]))</f>
        <v>0</v>
      </c>
      <c r="I1942" t="str">
        <f>IF(Taureaux[[#All],[&gt; palier]]&gt;0,Q1942,"")</f>
        <v/>
      </c>
      <c r="J1942" t="str">
        <f>IF(Taureaux[[#All],[=palier]]&gt;0,Q1942,"")</f>
        <v/>
      </c>
      <c r="K1942" t="str">
        <f>IF(Taureaux[[#All],[=palier-1]]&gt;0,Q1942,"")</f>
        <v/>
      </c>
      <c r="L1942">
        <f>IF(ROW()-1&lt;=60000,ROW()-1)</f>
        <v>1941</v>
      </c>
      <c r="M1942" s="12" t="str">
        <f>IF(Taureaux[[#This Row],[Nom selon le rang]]="","",VLOOKUP(O1942,Q:AF,10,FALSE))</f>
        <v/>
      </c>
      <c r="N1942" t="str">
        <f>IF(Taureaux[[#This Row],[somme des males selon la liste]]="","",RANK(Taureaux[[#This Row],[somme des males selon la liste]],Taureaux[[#All],[somme des males selon la liste]],0))</f>
        <v/>
      </c>
      <c r="O19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2">
        <v>79050619</v>
      </c>
      <c r="Q1942" t="s">
        <v>1327</v>
      </c>
      <c r="R1942" t="s">
        <v>632</v>
      </c>
      <c r="S1942" t="s">
        <v>100</v>
      </c>
      <c r="T1942">
        <v>1083.92</v>
      </c>
      <c r="U1942">
        <v>68.459999999999994</v>
      </c>
      <c r="V1942">
        <v>61.52</v>
      </c>
      <c r="W1942">
        <v>68.48</v>
      </c>
      <c r="X1942">
        <v>72.8</v>
      </c>
      <c r="Y1942">
        <v>60.31</v>
      </c>
      <c r="Z1942" s="12">
        <f>SUM(Taureaux[[#This Row],[indice 1]:[Indice 5]])</f>
        <v>331.57</v>
      </c>
      <c r="AA1942" t="s">
        <v>131</v>
      </c>
      <c r="AB1942" t="s">
        <v>131</v>
      </c>
      <c r="AC1942" t="s">
        <v>44</v>
      </c>
      <c r="AD1942">
        <v>706</v>
      </c>
      <c r="AE1942">
        <v>90</v>
      </c>
    </row>
    <row r="1943" spans="2:31" x14ac:dyDescent="0.25">
      <c r="B1943" s="2">
        <f>IF(Taureaux[[#This Row],[Race]]&lt;&gt;résultats!$C$4,0,SUM(IF(U1943&gt;résultats!E$4,1,0),IF(V1943&gt;résultats!F$4,1,0),IF(W1943&gt;résultats!G$4,1,0),IF(X1943&gt;résultats!H$4,1,0),IF(Y1943&gt;résultats!I$4,1,0),IF(Z1943&gt;résultats!J$4,1,0)))</f>
        <v>0</v>
      </c>
      <c r="C1943">
        <f>IF(AND(Taureaux[[#All],[nombres d''incides M&gt;F]]&gt;résultats!$E$1,Taureaux[[#All],[Race]]=résultats!$C$4),1,0)</f>
        <v>0</v>
      </c>
      <c r="D1943">
        <f>IF(AND(Taureaux[[#All],[nombres d''incides M&gt;F]]=résultats!$E$1,Taureaux[[#All],[Race]]=résultats!$C$4),1,0)</f>
        <v>0</v>
      </c>
      <c r="E1943">
        <f>IF(AND(Taureaux[[#All],[nombres d''incides M&gt;F]]=résultats!$E$1-1,Taureaux[[#All],[Race]]=résultats!$C$4),1,0)</f>
        <v>0</v>
      </c>
      <c r="F1943">
        <f>IF(Taureaux[[#All],[&gt; palier]]=0,0,SUM($C$2:C1943))</f>
        <v>0</v>
      </c>
      <c r="G1943">
        <f>IF(Taureaux[[#All],[=palier]]=0,0,SUM($D$2:D1943)+MAX(Taureaux[[#All],[séquence &gt; palier]]))</f>
        <v>0</v>
      </c>
      <c r="H1943">
        <f>IF(Taureaux[[#All],[=palier-1]]=0,0,SUM($E$2:E1943)+MAX(Taureaux[[#All],[séquence = palier]]))</f>
        <v>0</v>
      </c>
      <c r="I1943" t="str">
        <f>IF(Taureaux[[#All],[&gt; palier]]&gt;0,Q1943,"")</f>
        <v/>
      </c>
      <c r="J1943" t="str">
        <f>IF(Taureaux[[#All],[=palier]]&gt;0,Q1943,"")</f>
        <v/>
      </c>
      <c r="K1943" t="str">
        <f>IF(Taureaux[[#All],[=palier-1]]&gt;0,Q1943,"")</f>
        <v/>
      </c>
      <c r="L1943">
        <f>IF(ROW()-1&lt;=60000,ROW()-1)</f>
        <v>1942</v>
      </c>
      <c r="M1943" s="12" t="str">
        <f>IF(Taureaux[[#This Row],[Nom selon le rang]]="","",VLOOKUP(O1943,Q:AF,10,FALSE))</f>
        <v/>
      </c>
      <c r="N1943" t="str">
        <f>IF(Taureaux[[#This Row],[somme des males selon la liste]]="","",RANK(Taureaux[[#This Row],[somme des males selon la liste]],Taureaux[[#All],[somme des males selon la liste]],0))</f>
        <v/>
      </c>
      <c r="O19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3">
        <v>82320678</v>
      </c>
      <c r="Q1943" t="s">
        <v>1473</v>
      </c>
      <c r="R1943" t="s">
        <v>654</v>
      </c>
      <c r="S1943" t="s">
        <v>54</v>
      </c>
      <c r="T1943">
        <v>845.94</v>
      </c>
      <c r="U1943">
        <v>63.21</v>
      </c>
      <c r="V1943">
        <v>65.319999999999993</v>
      </c>
      <c r="W1943">
        <v>71.94</v>
      </c>
      <c r="X1943">
        <v>64.27</v>
      </c>
      <c r="Y1943">
        <v>59.77</v>
      </c>
      <c r="Z1943" s="12">
        <f>SUM(Taureaux[[#This Row],[indice 1]:[Indice 5]])</f>
        <v>324.51</v>
      </c>
      <c r="AA1943" t="s">
        <v>148</v>
      </c>
      <c r="AB1943" t="s">
        <v>148</v>
      </c>
      <c r="AC1943" t="s">
        <v>116</v>
      </c>
      <c r="AD1943">
        <v>8418</v>
      </c>
      <c r="AE1943">
        <v>30</v>
      </c>
    </row>
    <row r="1944" spans="2:31" x14ac:dyDescent="0.25">
      <c r="B1944" s="2">
        <f>IF(Taureaux[[#This Row],[Race]]&lt;&gt;résultats!$C$4,0,SUM(IF(U1944&gt;résultats!E$4,1,0),IF(V1944&gt;résultats!F$4,1,0),IF(W1944&gt;résultats!G$4,1,0),IF(X1944&gt;résultats!H$4,1,0),IF(Y1944&gt;résultats!I$4,1,0),IF(Z1944&gt;résultats!J$4,1,0)))</f>
        <v>0</v>
      </c>
      <c r="C1944">
        <f>IF(AND(Taureaux[[#All],[nombres d''incides M&gt;F]]&gt;résultats!$E$1,Taureaux[[#All],[Race]]=résultats!$C$4),1,0)</f>
        <v>0</v>
      </c>
      <c r="D1944">
        <f>IF(AND(Taureaux[[#All],[nombres d''incides M&gt;F]]=résultats!$E$1,Taureaux[[#All],[Race]]=résultats!$C$4),1,0)</f>
        <v>0</v>
      </c>
      <c r="E1944">
        <f>IF(AND(Taureaux[[#All],[nombres d''incides M&gt;F]]=résultats!$E$1-1,Taureaux[[#All],[Race]]=résultats!$C$4),1,0)</f>
        <v>0</v>
      </c>
      <c r="F1944">
        <f>IF(Taureaux[[#All],[&gt; palier]]=0,0,SUM($C$2:C1944))</f>
        <v>0</v>
      </c>
      <c r="G1944">
        <f>IF(Taureaux[[#All],[=palier]]=0,0,SUM($D$2:D1944)+MAX(Taureaux[[#All],[séquence &gt; palier]]))</f>
        <v>0</v>
      </c>
      <c r="H1944">
        <f>IF(Taureaux[[#All],[=palier-1]]=0,0,SUM($E$2:E1944)+MAX(Taureaux[[#All],[séquence = palier]]))</f>
        <v>0</v>
      </c>
      <c r="I1944" t="str">
        <f>IF(Taureaux[[#All],[&gt; palier]]&gt;0,Q1944,"")</f>
        <v/>
      </c>
      <c r="J1944" t="str">
        <f>IF(Taureaux[[#All],[=palier]]&gt;0,Q1944,"")</f>
        <v/>
      </c>
      <c r="K1944" t="str">
        <f>IF(Taureaux[[#All],[=palier-1]]&gt;0,Q1944,"")</f>
        <v/>
      </c>
      <c r="L1944">
        <f>IF(ROW()-1&lt;=60000,ROW()-1)</f>
        <v>1943</v>
      </c>
      <c r="M1944" s="12" t="str">
        <f>IF(Taureaux[[#This Row],[Nom selon le rang]]="","",VLOOKUP(O1944,Q:AF,10,FALSE))</f>
        <v/>
      </c>
      <c r="N1944" t="str">
        <f>IF(Taureaux[[#This Row],[somme des males selon la liste]]="","",RANK(Taureaux[[#This Row],[somme des males selon la liste]],Taureaux[[#All],[somme des males selon la liste]],0))</f>
        <v/>
      </c>
      <c r="O19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4">
        <v>80811099</v>
      </c>
      <c r="Q1944" t="s">
        <v>2532</v>
      </c>
      <c r="R1944" t="s">
        <v>209</v>
      </c>
      <c r="S1944" t="s">
        <v>86</v>
      </c>
      <c r="T1944">
        <v>1301.48</v>
      </c>
      <c r="U1944">
        <v>55.34</v>
      </c>
      <c r="V1944">
        <v>66.239999999999995</v>
      </c>
      <c r="W1944">
        <v>55.26</v>
      </c>
      <c r="X1944">
        <v>65.150000000000006</v>
      </c>
      <c r="Y1944">
        <v>51.97</v>
      </c>
      <c r="Z1944" s="12">
        <f>SUM(Taureaux[[#This Row],[indice 1]:[Indice 5]])</f>
        <v>293.96000000000004</v>
      </c>
      <c r="AA1944" t="s">
        <v>572</v>
      </c>
      <c r="AB1944" t="s">
        <v>572</v>
      </c>
      <c r="AC1944" t="s">
        <v>136</v>
      </c>
      <c r="AD1944">
        <v>4835</v>
      </c>
      <c r="AE1944">
        <v>30</v>
      </c>
    </row>
    <row r="1945" spans="2:31" x14ac:dyDescent="0.25">
      <c r="B1945" s="2">
        <f>IF(Taureaux[[#This Row],[Race]]&lt;&gt;résultats!$C$4,0,SUM(IF(U1945&gt;résultats!E$4,1,0),IF(V1945&gt;résultats!F$4,1,0),IF(W1945&gt;résultats!G$4,1,0),IF(X1945&gt;résultats!H$4,1,0),IF(Y1945&gt;résultats!I$4,1,0),IF(Z1945&gt;résultats!J$4,1,0)))</f>
        <v>0</v>
      </c>
      <c r="C1945">
        <f>IF(AND(Taureaux[[#All],[nombres d''incides M&gt;F]]&gt;résultats!$E$1,Taureaux[[#All],[Race]]=résultats!$C$4),1,0)</f>
        <v>0</v>
      </c>
      <c r="D1945">
        <f>IF(AND(Taureaux[[#All],[nombres d''incides M&gt;F]]=résultats!$E$1,Taureaux[[#All],[Race]]=résultats!$C$4),1,0)</f>
        <v>0</v>
      </c>
      <c r="E1945">
        <f>IF(AND(Taureaux[[#All],[nombres d''incides M&gt;F]]=résultats!$E$1-1,Taureaux[[#All],[Race]]=résultats!$C$4),1,0)</f>
        <v>0</v>
      </c>
      <c r="F1945">
        <f>IF(Taureaux[[#All],[&gt; palier]]=0,0,SUM($C$2:C1945))</f>
        <v>0</v>
      </c>
      <c r="G1945">
        <f>IF(Taureaux[[#All],[=palier]]=0,0,SUM($D$2:D1945)+MAX(Taureaux[[#All],[séquence &gt; palier]]))</f>
        <v>0</v>
      </c>
      <c r="H1945">
        <f>IF(Taureaux[[#All],[=palier-1]]=0,0,SUM($E$2:E1945)+MAX(Taureaux[[#All],[séquence = palier]]))</f>
        <v>0</v>
      </c>
      <c r="I1945" t="str">
        <f>IF(Taureaux[[#All],[&gt; palier]]&gt;0,Q1945,"")</f>
        <v/>
      </c>
      <c r="J1945" t="str">
        <f>IF(Taureaux[[#All],[=palier]]&gt;0,Q1945,"")</f>
        <v/>
      </c>
      <c r="K1945" t="str">
        <f>IF(Taureaux[[#All],[=palier-1]]&gt;0,Q1945,"")</f>
        <v/>
      </c>
      <c r="L1945">
        <f>IF(ROW()-1&lt;=60000,ROW()-1)</f>
        <v>1944</v>
      </c>
      <c r="M1945" s="12" t="str">
        <f>IF(Taureaux[[#This Row],[Nom selon le rang]]="","",VLOOKUP(O1945,Q:AF,10,FALSE))</f>
        <v/>
      </c>
      <c r="N1945" t="str">
        <f>IF(Taureaux[[#This Row],[somme des males selon la liste]]="","",RANK(Taureaux[[#This Row],[somme des males selon la liste]],Taureaux[[#All],[somme des males selon la liste]],0))</f>
        <v/>
      </c>
      <c r="O19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5">
        <v>80491699</v>
      </c>
      <c r="Q1945" t="s">
        <v>1941</v>
      </c>
      <c r="R1945" t="s">
        <v>244</v>
      </c>
      <c r="S1945" t="s">
        <v>99</v>
      </c>
      <c r="T1945">
        <v>965.57</v>
      </c>
      <c r="U1945">
        <v>63.78</v>
      </c>
      <c r="V1945">
        <v>65</v>
      </c>
      <c r="W1945">
        <v>67.62</v>
      </c>
      <c r="X1945">
        <v>55.46</v>
      </c>
      <c r="Y1945">
        <v>62.83</v>
      </c>
      <c r="Z1945" s="12">
        <f>SUM(Taureaux[[#This Row],[indice 1]:[Indice 5]])</f>
        <v>314.69</v>
      </c>
      <c r="AA1945" t="s">
        <v>148</v>
      </c>
      <c r="AB1945" t="s">
        <v>148</v>
      </c>
      <c r="AC1945" t="s">
        <v>116</v>
      </c>
      <c r="AD1945">
        <v>29373</v>
      </c>
      <c r="AE1945">
        <v>30</v>
      </c>
    </row>
    <row r="1946" spans="2:31" x14ac:dyDescent="0.25">
      <c r="B1946" s="2">
        <f>IF(Taureaux[[#This Row],[Race]]&lt;&gt;résultats!$C$4,0,SUM(IF(U1946&gt;résultats!E$4,1,0),IF(V1946&gt;résultats!F$4,1,0),IF(W1946&gt;résultats!G$4,1,0),IF(X1946&gt;résultats!H$4,1,0),IF(Y1946&gt;résultats!I$4,1,0),IF(Z1946&gt;résultats!J$4,1,0)))</f>
        <v>0</v>
      </c>
      <c r="C1946">
        <f>IF(AND(Taureaux[[#All],[nombres d''incides M&gt;F]]&gt;résultats!$E$1,Taureaux[[#All],[Race]]=résultats!$C$4),1,0)</f>
        <v>0</v>
      </c>
      <c r="D1946">
        <f>IF(AND(Taureaux[[#All],[nombres d''incides M&gt;F]]=résultats!$E$1,Taureaux[[#All],[Race]]=résultats!$C$4),1,0)</f>
        <v>0</v>
      </c>
      <c r="E1946">
        <f>IF(AND(Taureaux[[#All],[nombres d''incides M&gt;F]]=résultats!$E$1-1,Taureaux[[#All],[Race]]=résultats!$C$4),1,0)</f>
        <v>0</v>
      </c>
      <c r="F1946">
        <f>IF(Taureaux[[#All],[&gt; palier]]=0,0,SUM($C$2:C1946))</f>
        <v>0</v>
      </c>
      <c r="G1946">
        <f>IF(Taureaux[[#All],[=palier]]=0,0,SUM($D$2:D1946)+MAX(Taureaux[[#All],[séquence &gt; palier]]))</f>
        <v>0</v>
      </c>
      <c r="H1946">
        <f>IF(Taureaux[[#All],[=palier-1]]=0,0,SUM($E$2:E1946)+MAX(Taureaux[[#All],[séquence = palier]]))</f>
        <v>0</v>
      </c>
      <c r="I1946" t="str">
        <f>IF(Taureaux[[#All],[&gt; palier]]&gt;0,Q1946,"")</f>
        <v/>
      </c>
      <c r="J1946" t="str">
        <f>IF(Taureaux[[#All],[=palier]]&gt;0,Q1946,"")</f>
        <v/>
      </c>
      <c r="K1946" t="str">
        <f>IF(Taureaux[[#All],[=palier-1]]&gt;0,Q1946,"")</f>
        <v/>
      </c>
      <c r="L1946">
        <f>IF(ROW()-1&lt;=60000,ROW()-1)</f>
        <v>1945</v>
      </c>
      <c r="M1946" s="12" t="str">
        <f>IF(Taureaux[[#This Row],[Nom selon le rang]]="","",VLOOKUP(O1946,Q:AF,10,FALSE))</f>
        <v/>
      </c>
      <c r="N1946" t="str">
        <f>IF(Taureaux[[#This Row],[somme des males selon la liste]]="","",RANK(Taureaux[[#This Row],[somme des males selon la liste]],Taureaux[[#All],[somme des males selon la liste]],0))</f>
        <v/>
      </c>
      <c r="O19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6">
        <v>81732051</v>
      </c>
      <c r="Q1946" t="s">
        <v>1299</v>
      </c>
      <c r="R1946" t="s">
        <v>379</v>
      </c>
      <c r="S1946" t="s">
        <v>60</v>
      </c>
      <c r="T1946">
        <v>1061.93</v>
      </c>
      <c r="U1946">
        <v>79.56</v>
      </c>
      <c r="V1946">
        <v>68.5</v>
      </c>
      <c r="W1946">
        <v>61.3</v>
      </c>
      <c r="X1946">
        <v>61.11</v>
      </c>
      <c r="Y1946">
        <v>68.94</v>
      </c>
      <c r="Z1946" s="12">
        <f>SUM(Taureaux[[#This Row],[indice 1]:[Indice 5]])</f>
        <v>339.41</v>
      </c>
      <c r="AA1946" t="s">
        <v>294</v>
      </c>
      <c r="AB1946" t="s">
        <v>294</v>
      </c>
      <c r="AC1946" t="s">
        <v>141</v>
      </c>
      <c r="AD1946">
        <v>2819</v>
      </c>
      <c r="AE1946">
        <v>30</v>
      </c>
    </row>
    <row r="1947" spans="2:31" x14ac:dyDescent="0.25">
      <c r="B1947" s="2">
        <f>IF(Taureaux[[#This Row],[Race]]&lt;&gt;résultats!$C$4,0,SUM(IF(U1947&gt;résultats!E$4,1,0),IF(V1947&gt;résultats!F$4,1,0),IF(W1947&gt;résultats!G$4,1,0),IF(X1947&gt;résultats!H$4,1,0),IF(Y1947&gt;résultats!I$4,1,0),IF(Z1947&gt;résultats!J$4,1,0)))</f>
        <v>0</v>
      </c>
      <c r="C1947">
        <f>IF(AND(Taureaux[[#All],[nombres d''incides M&gt;F]]&gt;résultats!$E$1,Taureaux[[#All],[Race]]=résultats!$C$4),1,0)</f>
        <v>0</v>
      </c>
      <c r="D1947">
        <f>IF(AND(Taureaux[[#All],[nombres d''incides M&gt;F]]=résultats!$E$1,Taureaux[[#All],[Race]]=résultats!$C$4),1,0)</f>
        <v>0</v>
      </c>
      <c r="E1947">
        <f>IF(AND(Taureaux[[#All],[nombres d''incides M&gt;F]]=résultats!$E$1-1,Taureaux[[#All],[Race]]=résultats!$C$4),1,0)</f>
        <v>0</v>
      </c>
      <c r="F1947">
        <f>IF(Taureaux[[#All],[&gt; palier]]=0,0,SUM($C$2:C1947))</f>
        <v>0</v>
      </c>
      <c r="G1947">
        <f>IF(Taureaux[[#All],[=palier]]=0,0,SUM($D$2:D1947)+MAX(Taureaux[[#All],[séquence &gt; palier]]))</f>
        <v>0</v>
      </c>
      <c r="H1947">
        <f>IF(Taureaux[[#All],[=palier-1]]=0,0,SUM($E$2:E1947)+MAX(Taureaux[[#All],[séquence = palier]]))</f>
        <v>0</v>
      </c>
      <c r="I1947" t="str">
        <f>IF(Taureaux[[#All],[&gt; palier]]&gt;0,Q1947,"")</f>
        <v/>
      </c>
      <c r="J1947" t="str">
        <f>IF(Taureaux[[#All],[=palier]]&gt;0,Q1947,"")</f>
        <v/>
      </c>
      <c r="K1947" t="str">
        <f>IF(Taureaux[[#All],[=palier-1]]&gt;0,Q1947,"")</f>
        <v/>
      </c>
      <c r="L1947">
        <f>IF(ROW()-1&lt;=60000,ROW()-1)</f>
        <v>1946</v>
      </c>
      <c r="M1947" s="12" t="str">
        <f>IF(Taureaux[[#This Row],[Nom selon le rang]]="","",VLOOKUP(O1947,Q:AF,10,FALSE))</f>
        <v/>
      </c>
      <c r="N1947" t="str">
        <f>IF(Taureaux[[#This Row],[somme des males selon la liste]]="","",RANK(Taureaux[[#This Row],[somme des males selon la liste]],Taureaux[[#All],[somme des males selon la liste]],0))</f>
        <v/>
      </c>
      <c r="O19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7">
        <v>80986576</v>
      </c>
      <c r="Q1947" t="s">
        <v>1038</v>
      </c>
      <c r="R1947" t="s">
        <v>36</v>
      </c>
      <c r="S1947" t="s">
        <v>25</v>
      </c>
      <c r="T1947">
        <v>1119.25</v>
      </c>
      <c r="U1947">
        <v>58.18</v>
      </c>
      <c r="V1947">
        <v>55.45</v>
      </c>
      <c r="W1947">
        <v>89.84</v>
      </c>
      <c r="X1947">
        <v>64.17</v>
      </c>
      <c r="Y1947">
        <v>49.03</v>
      </c>
      <c r="Z1947" s="12">
        <f>SUM(Taureaux[[#This Row],[indice 1]:[Indice 5]])</f>
        <v>316.66999999999996</v>
      </c>
      <c r="AA1947" t="s">
        <v>199</v>
      </c>
      <c r="AB1947" t="s">
        <v>199</v>
      </c>
      <c r="AC1947" t="s">
        <v>200</v>
      </c>
      <c r="AD1947">
        <v>2763</v>
      </c>
      <c r="AE1947">
        <v>90</v>
      </c>
    </row>
    <row r="1948" spans="2:31" x14ac:dyDescent="0.25">
      <c r="B1948" s="2">
        <f>IF(Taureaux[[#This Row],[Race]]&lt;&gt;résultats!$C$4,0,SUM(IF(U1948&gt;résultats!E$4,1,0),IF(V1948&gt;résultats!F$4,1,0),IF(W1948&gt;résultats!G$4,1,0),IF(X1948&gt;résultats!H$4,1,0),IF(Y1948&gt;résultats!I$4,1,0),IF(Z1948&gt;résultats!J$4,1,0)))</f>
        <v>0</v>
      </c>
      <c r="C1948">
        <f>IF(AND(Taureaux[[#All],[nombres d''incides M&gt;F]]&gt;résultats!$E$1,Taureaux[[#All],[Race]]=résultats!$C$4),1,0)</f>
        <v>0</v>
      </c>
      <c r="D1948">
        <f>IF(AND(Taureaux[[#All],[nombres d''incides M&gt;F]]=résultats!$E$1,Taureaux[[#All],[Race]]=résultats!$C$4),1,0)</f>
        <v>0</v>
      </c>
      <c r="E1948">
        <f>IF(AND(Taureaux[[#All],[nombres d''incides M&gt;F]]=résultats!$E$1-1,Taureaux[[#All],[Race]]=résultats!$C$4),1,0)</f>
        <v>0</v>
      </c>
      <c r="F1948">
        <f>IF(Taureaux[[#All],[&gt; palier]]=0,0,SUM($C$2:C1948))</f>
        <v>0</v>
      </c>
      <c r="G1948">
        <f>IF(Taureaux[[#All],[=palier]]=0,0,SUM($D$2:D1948)+MAX(Taureaux[[#All],[séquence &gt; palier]]))</f>
        <v>0</v>
      </c>
      <c r="H1948">
        <f>IF(Taureaux[[#All],[=palier-1]]=0,0,SUM($E$2:E1948)+MAX(Taureaux[[#All],[séquence = palier]]))</f>
        <v>0</v>
      </c>
      <c r="I1948" t="str">
        <f>IF(Taureaux[[#All],[&gt; palier]]&gt;0,Q1948,"")</f>
        <v/>
      </c>
      <c r="J1948" t="str">
        <f>IF(Taureaux[[#All],[=palier]]&gt;0,Q1948,"")</f>
        <v/>
      </c>
      <c r="K1948" t="str">
        <f>IF(Taureaux[[#All],[=palier-1]]&gt;0,Q1948,"")</f>
        <v/>
      </c>
      <c r="L1948">
        <f>IF(ROW()-1&lt;=60000,ROW()-1)</f>
        <v>1947</v>
      </c>
      <c r="M1948" s="12" t="str">
        <f>IF(Taureaux[[#This Row],[Nom selon le rang]]="","",VLOOKUP(O1948,Q:AF,10,FALSE))</f>
        <v/>
      </c>
      <c r="N1948" t="str">
        <f>IF(Taureaux[[#This Row],[somme des males selon la liste]]="","",RANK(Taureaux[[#This Row],[somme des males selon la liste]],Taureaux[[#All],[somme des males selon la liste]],0))</f>
        <v/>
      </c>
      <c r="O19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8">
        <v>77365413</v>
      </c>
      <c r="Q1948" t="s">
        <v>548</v>
      </c>
      <c r="R1948" t="s">
        <v>181</v>
      </c>
      <c r="S1948" t="s">
        <v>100</v>
      </c>
      <c r="T1948">
        <v>1226.49</v>
      </c>
      <c r="U1948">
        <v>68.989999999999995</v>
      </c>
      <c r="V1948">
        <v>76.16</v>
      </c>
      <c r="W1948">
        <v>67.489999999999995</v>
      </c>
      <c r="X1948">
        <v>74.28</v>
      </c>
      <c r="Y1948">
        <v>69.7</v>
      </c>
      <c r="Z1948" s="12">
        <f>SUM(Taureaux[[#This Row],[indice 1]:[Indice 5]])</f>
        <v>356.61999999999995</v>
      </c>
      <c r="AA1948" t="s">
        <v>63</v>
      </c>
      <c r="AB1948" t="s">
        <v>276</v>
      </c>
      <c r="AC1948" t="s">
        <v>139</v>
      </c>
      <c r="AD1948">
        <v>7</v>
      </c>
      <c r="AE1948">
        <v>267.7</v>
      </c>
    </row>
    <row r="1949" spans="2:31" x14ac:dyDescent="0.25">
      <c r="B1949" s="2">
        <f>IF(Taureaux[[#This Row],[Race]]&lt;&gt;résultats!$C$4,0,SUM(IF(U1949&gt;résultats!E$4,1,0),IF(V1949&gt;résultats!F$4,1,0),IF(W1949&gt;résultats!G$4,1,0),IF(X1949&gt;résultats!H$4,1,0),IF(Y1949&gt;résultats!I$4,1,0),IF(Z1949&gt;résultats!J$4,1,0)))</f>
        <v>0</v>
      </c>
      <c r="C1949">
        <f>IF(AND(Taureaux[[#All],[nombres d''incides M&gt;F]]&gt;résultats!$E$1,Taureaux[[#All],[Race]]=résultats!$C$4),1,0)</f>
        <v>0</v>
      </c>
      <c r="D1949">
        <f>IF(AND(Taureaux[[#All],[nombres d''incides M&gt;F]]=résultats!$E$1,Taureaux[[#All],[Race]]=résultats!$C$4),1,0)</f>
        <v>0</v>
      </c>
      <c r="E1949">
        <f>IF(AND(Taureaux[[#All],[nombres d''incides M&gt;F]]=résultats!$E$1-1,Taureaux[[#All],[Race]]=résultats!$C$4),1,0)</f>
        <v>0</v>
      </c>
      <c r="F1949">
        <f>IF(Taureaux[[#All],[&gt; palier]]=0,0,SUM($C$2:C1949))</f>
        <v>0</v>
      </c>
      <c r="G1949">
        <f>IF(Taureaux[[#All],[=palier]]=0,0,SUM($D$2:D1949)+MAX(Taureaux[[#All],[séquence &gt; palier]]))</f>
        <v>0</v>
      </c>
      <c r="H1949">
        <f>IF(Taureaux[[#All],[=palier-1]]=0,0,SUM($E$2:E1949)+MAX(Taureaux[[#All],[séquence = palier]]))</f>
        <v>0</v>
      </c>
      <c r="I1949" t="str">
        <f>IF(Taureaux[[#All],[&gt; palier]]&gt;0,Q1949,"")</f>
        <v/>
      </c>
      <c r="J1949" t="str">
        <f>IF(Taureaux[[#All],[=palier]]&gt;0,Q1949,"")</f>
        <v/>
      </c>
      <c r="K1949" t="str">
        <f>IF(Taureaux[[#All],[=palier-1]]&gt;0,Q1949,"")</f>
        <v/>
      </c>
      <c r="L1949">
        <f>IF(ROW()-1&lt;=60000,ROW()-1)</f>
        <v>1948</v>
      </c>
      <c r="M1949" s="12" t="str">
        <f>IF(Taureaux[[#This Row],[Nom selon le rang]]="","",VLOOKUP(O1949,Q:AF,10,FALSE))</f>
        <v/>
      </c>
      <c r="N1949" t="str">
        <f>IF(Taureaux[[#This Row],[somme des males selon la liste]]="","",RANK(Taureaux[[#This Row],[somme des males selon la liste]],Taureaux[[#All],[somme des males selon la liste]],0))</f>
        <v/>
      </c>
      <c r="O19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49">
        <v>77365413</v>
      </c>
      <c r="Q1949" t="s">
        <v>548</v>
      </c>
      <c r="R1949" t="s">
        <v>181</v>
      </c>
      <c r="S1949" t="s">
        <v>100</v>
      </c>
      <c r="T1949">
        <v>1226.49</v>
      </c>
      <c r="U1949">
        <v>68.989999999999995</v>
      </c>
      <c r="V1949">
        <v>76.16</v>
      </c>
      <c r="W1949">
        <v>67.489999999999995</v>
      </c>
      <c r="X1949">
        <v>74.28</v>
      </c>
      <c r="Y1949">
        <v>69.7</v>
      </c>
      <c r="Z1949" s="12">
        <f>SUM(Taureaux[[#This Row],[indice 1]:[Indice 5]])</f>
        <v>356.61999999999995</v>
      </c>
      <c r="AA1949" t="s">
        <v>63</v>
      </c>
      <c r="AB1949" t="s">
        <v>115</v>
      </c>
      <c r="AC1949" t="s">
        <v>116</v>
      </c>
      <c r="AD1949">
        <v>10</v>
      </c>
      <c r="AE1949">
        <v>30</v>
      </c>
    </row>
    <row r="1950" spans="2:31" x14ac:dyDescent="0.25">
      <c r="B1950" s="2">
        <f>IF(Taureaux[[#This Row],[Race]]&lt;&gt;résultats!$C$4,0,SUM(IF(U1950&gt;résultats!E$4,1,0),IF(V1950&gt;résultats!F$4,1,0),IF(W1950&gt;résultats!G$4,1,0),IF(X1950&gt;résultats!H$4,1,0),IF(Y1950&gt;résultats!I$4,1,0),IF(Z1950&gt;résultats!J$4,1,0)))</f>
        <v>0</v>
      </c>
      <c r="C1950">
        <f>IF(AND(Taureaux[[#All],[nombres d''incides M&gt;F]]&gt;résultats!$E$1,Taureaux[[#All],[Race]]=résultats!$C$4),1,0)</f>
        <v>0</v>
      </c>
      <c r="D1950">
        <f>IF(AND(Taureaux[[#All],[nombres d''incides M&gt;F]]=résultats!$E$1,Taureaux[[#All],[Race]]=résultats!$C$4),1,0)</f>
        <v>0</v>
      </c>
      <c r="E1950">
        <f>IF(AND(Taureaux[[#All],[nombres d''incides M&gt;F]]=résultats!$E$1-1,Taureaux[[#All],[Race]]=résultats!$C$4),1,0)</f>
        <v>0</v>
      </c>
      <c r="F1950">
        <f>IF(Taureaux[[#All],[&gt; palier]]=0,0,SUM($C$2:C1950))</f>
        <v>0</v>
      </c>
      <c r="G1950">
        <f>IF(Taureaux[[#All],[=palier]]=0,0,SUM($D$2:D1950)+MAX(Taureaux[[#All],[séquence &gt; palier]]))</f>
        <v>0</v>
      </c>
      <c r="H1950">
        <f>IF(Taureaux[[#All],[=palier-1]]=0,0,SUM($E$2:E1950)+MAX(Taureaux[[#All],[séquence = palier]]))</f>
        <v>0</v>
      </c>
      <c r="I1950" t="str">
        <f>IF(Taureaux[[#All],[&gt; palier]]&gt;0,Q1950,"")</f>
        <v/>
      </c>
      <c r="J1950" t="str">
        <f>IF(Taureaux[[#All],[=palier]]&gt;0,Q1950,"")</f>
        <v/>
      </c>
      <c r="K1950" t="str">
        <f>IF(Taureaux[[#All],[=palier-1]]&gt;0,Q1950,"")</f>
        <v/>
      </c>
      <c r="L1950">
        <f>IF(ROW()-1&lt;=60000,ROW()-1)</f>
        <v>1949</v>
      </c>
      <c r="M1950" s="12" t="str">
        <f>IF(Taureaux[[#This Row],[Nom selon le rang]]="","",VLOOKUP(O1950,Q:AF,10,FALSE))</f>
        <v/>
      </c>
      <c r="N1950" t="str">
        <f>IF(Taureaux[[#This Row],[somme des males selon la liste]]="","",RANK(Taureaux[[#This Row],[somme des males selon la liste]],Taureaux[[#All],[somme des males selon la liste]],0))</f>
        <v/>
      </c>
      <c r="O19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0">
        <v>17957761</v>
      </c>
      <c r="Q1950" t="s">
        <v>2329</v>
      </c>
      <c r="R1950" t="s">
        <v>456</v>
      </c>
      <c r="S1950" t="s">
        <v>127</v>
      </c>
      <c r="T1950">
        <v>1028.93</v>
      </c>
      <c r="U1950">
        <v>65.16</v>
      </c>
      <c r="V1950">
        <v>56.59</v>
      </c>
      <c r="W1950">
        <v>58.75</v>
      </c>
      <c r="X1950">
        <v>59.77</v>
      </c>
      <c r="Y1950">
        <v>67.45</v>
      </c>
      <c r="Z1950" s="12">
        <f>SUM(Taureaux[[#This Row],[indice 1]:[Indice 5]])</f>
        <v>307.72000000000003</v>
      </c>
      <c r="AA1950" t="s">
        <v>63</v>
      </c>
      <c r="AB1950" t="s">
        <v>125</v>
      </c>
      <c r="AC1950" t="s">
        <v>126</v>
      </c>
      <c r="AD1950">
        <v>2</v>
      </c>
      <c r="AE1950">
        <v>129</v>
      </c>
    </row>
    <row r="1951" spans="2:31" x14ac:dyDescent="0.25">
      <c r="B1951" s="2">
        <f>IF(Taureaux[[#This Row],[Race]]&lt;&gt;résultats!$C$4,0,SUM(IF(U1951&gt;résultats!E$4,1,0),IF(V1951&gt;résultats!F$4,1,0),IF(W1951&gt;résultats!G$4,1,0),IF(X1951&gt;résultats!H$4,1,0),IF(Y1951&gt;résultats!I$4,1,0),IF(Z1951&gt;résultats!J$4,1,0)))</f>
        <v>0</v>
      </c>
      <c r="C1951">
        <f>IF(AND(Taureaux[[#All],[nombres d''incides M&gt;F]]&gt;résultats!$E$1,Taureaux[[#All],[Race]]=résultats!$C$4),1,0)</f>
        <v>0</v>
      </c>
      <c r="D1951">
        <f>IF(AND(Taureaux[[#All],[nombres d''incides M&gt;F]]=résultats!$E$1,Taureaux[[#All],[Race]]=résultats!$C$4),1,0)</f>
        <v>0</v>
      </c>
      <c r="E1951">
        <f>IF(AND(Taureaux[[#All],[nombres d''incides M&gt;F]]=résultats!$E$1-1,Taureaux[[#All],[Race]]=résultats!$C$4),1,0)</f>
        <v>0</v>
      </c>
      <c r="F1951">
        <f>IF(Taureaux[[#All],[&gt; palier]]=0,0,SUM($C$2:C1951))</f>
        <v>0</v>
      </c>
      <c r="G1951">
        <f>IF(Taureaux[[#All],[=palier]]=0,0,SUM($D$2:D1951)+MAX(Taureaux[[#All],[séquence &gt; palier]]))</f>
        <v>0</v>
      </c>
      <c r="H1951">
        <f>IF(Taureaux[[#All],[=palier-1]]=0,0,SUM($E$2:E1951)+MAX(Taureaux[[#All],[séquence = palier]]))</f>
        <v>0</v>
      </c>
      <c r="I1951" t="str">
        <f>IF(Taureaux[[#All],[&gt; palier]]&gt;0,Q1951,"")</f>
        <v/>
      </c>
      <c r="J1951" t="str">
        <f>IF(Taureaux[[#All],[=palier]]&gt;0,Q1951,"")</f>
        <v/>
      </c>
      <c r="K1951" t="str">
        <f>IF(Taureaux[[#All],[=palier-1]]&gt;0,Q1951,"")</f>
        <v/>
      </c>
      <c r="L1951">
        <f>IF(ROW()-1&lt;=60000,ROW()-1)</f>
        <v>1950</v>
      </c>
      <c r="M1951" s="12" t="str">
        <f>IF(Taureaux[[#This Row],[Nom selon le rang]]="","",VLOOKUP(O1951,Q:AF,10,FALSE))</f>
        <v/>
      </c>
      <c r="N1951" t="str">
        <f>IF(Taureaux[[#This Row],[somme des males selon la liste]]="","",RANK(Taureaux[[#This Row],[somme des males selon la liste]],Taureaux[[#All],[somme des males selon la liste]],0))</f>
        <v/>
      </c>
      <c r="O19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1">
        <v>77896356</v>
      </c>
      <c r="Q1951" t="s">
        <v>231</v>
      </c>
      <c r="R1951" t="s">
        <v>45</v>
      </c>
      <c r="S1951" t="s">
        <v>124</v>
      </c>
      <c r="T1951">
        <v>1092.6500000000001</v>
      </c>
      <c r="U1951">
        <v>62.47</v>
      </c>
      <c r="V1951">
        <v>72.92</v>
      </c>
      <c r="W1951">
        <v>85.8</v>
      </c>
      <c r="X1951">
        <v>63.12</v>
      </c>
      <c r="Y1951">
        <v>74.89</v>
      </c>
      <c r="Z1951" s="12">
        <f>SUM(Taureaux[[#This Row],[indice 1]:[Indice 5]])</f>
        <v>359.2</v>
      </c>
      <c r="AA1951" t="s">
        <v>63</v>
      </c>
      <c r="AB1951" t="s">
        <v>115</v>
      </c>
      <c r="AC1951" t="s">
        <v>116</v>
      </c>
      <c r="AD1951">
        <v>10</v>
      </c>
      <c r="AE1951">
        <v>30</v>
      </c>
    </row>
    <row r="1952" spans="2:31" x14ac:dyDescent="0.25">
      <c r="B1952" s="2">
        <f>IF(Taureaux[[#This Row],[Race]]&lt;&gt;résultats!$C$4,0,SUM(IF(U1952&gt;résultats!E$4,1,0),IF(V1952&gt;résultats!F$4,1,0),IF(W1952&gt;résultats!G$4,1,0),IF(X1952&gt;résultats!H$4,1,0),IF(Y1952&gt;résultats!I$4,1,0),IF(Z1952&gt;résultats!J$4,1,0)))</f>
        <v>0</v>
      </c>
      <c r="C1952">
        <f>IF(AND(Taureaux[[#All],[nombres d''incides M&gt;F]]&gt;résultats!$E$1,Taureaux[[#All],[Race]]=résultats!$C$4),1,0)</f>
        <v>0</v>
      </c>
      <c r="D1952">
        <f>IF(AND(Taureaux[[#All],[nombres d''incides M&gt;F]]=résultats!$E$1,Taureaux[[#All],[Race]]=résultats!$C$4),1,0)</f>
        <v>0</v>
      </c>
      <c r="E1952">
        <f>IF(AND(Taureaux[[#All],[nombres d''incides M&gt;F]]=résultats!$E$1-1,Taureaux[[#All],[Race]]=résultats!$C$4),1,0)</f>
        <v>0</v>
      </c>
      <c r="F1952">
        <f>IF(Taureaux[[#All],[&gt; palier]]=0,0,SUM($C$2:C1952))</f>
        <v>0</v>
      </c>
      <c r="G1952">
        <f>IF(Taureaux[[#All],[=palier]]=0,0,SUM($D$2:D1952)+MAX(Taureaux[[#All],[séquence &gt; palier]]))</f>
        <v>0</v>
      </c>
      <c r="H1952">
        <f>IF(Taureaux[[#All],[=palier-1]]=0,0,SUM($E$2:E1952)+MAX(Taureaux[[#All],[séquence = palier]]))</f>
        <v>0</v>
      </c>
      <c r="I1952" t="str">
        <f>IF(Taureaux[[#All],[&gt; palier]]&gt;0,Q1952,"")</f>
        <v/>
      </c>
      <c r="J1952" t="str">
        <f>IF(Taureaux[[#All],[=palier]]&gt;0,Q1952,"")</f>
        <v/>
      </c>
      <c r="K1952" t="str">
        <f>IF(Taureaux[[#All],[=palier-1]]&gt;0,Q1952,"")</f>
        <v/>
      </c>
      <c r="L1952">
        <f>IF(ROW()-1&lt;=60000,ROW()-1)</f>
        <v>1951</v>
      </c>
      <c r="M1952" s="12" t="str">
        <f>IF(Taureaux[[#This Row],[Nom selon le rang]]="","",VLOOKUP(O1952,Q:AF,10,FALSE))</f>
        <v/>
      </c>
      <c r="N1952" t="str">
        <f>IF(Taureaux[[#This Row],[somme des males selon la liste]]="","",RANK(Taureaux[[#This Row],[somme des males selon la liste]],Taureaux[[#All],[somme des males selon la liste]],0))</f>
        <v/>
      </c>
      <c r="O19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2">
        <v>62318281</v>
      </c>
      <c r="Q1952" t="s">
        <v>2039</v>
      </c>
      <c r="R1952" t="s">
        <v>355</v>
      </c>
      <c r="S1952" t="s">
        <v>112</v>
      </c>
      <c r="T1952">
        <v>1128.3</v>
      </c>
      <c r="U1952">
        <v>60.7</v>
      </c>
      <c r="V1952">
        <v>63.53</v>
      </c>
      <c r="W1952">
        <v>67.66</v>
      </c>
      <c r="X1952">
        <v>60.71</v>
      </c>
      <c r="Y1952">
        <v>58.87</v>
      </c>
      <c r="Z1952" s="12">
        <f>SUM(Taureaux[[#This Row],[indice 1]:[Indice 5]])</f>
        <v>311.46999999999997</v>
      </c>
      <c r="AA1952" t="s">
        <v>311</v>
      </c>
      <c r="AB1952" t="s">
        <v>311</v>
      </c>
      <c r="AC1952" t="s">
        <v>219</v>
      </c>
      <c r="AD1952">
        <v>5992</v>
      </c>
      <c r="AE1952">
        <v>30</v>
      </c>
    </row>
    <row r="1953" spans="2:31" x14ac:dyDescent="0.25">
      <c r="B1953" s="2">
        <f>IF(Taureaux[[#This Row],[Race]]&lt;&gt;résultats!$C$4,0,SUM(IF(U1953&gt;résultats!E$4,1,0),IF(V1953&gt;résultats!F$4,1,0),IF(W1953&gt;résultats!G$4,1,0),IF(X1953&gt;résultats!H$4,1,0),IF(Y1953&gt;résultats!I$4,1,0),IF(Z1953&gt;résultats!J$4,1,0)))</f>
        <v>0</v>
      </c>
      <c r="C1953">
        <f>IF(AND(Taureaux[[#All],[nombres d''incides M&gt;F]]&gt;résultats!$E$1,Taureaux[[#All],[Race]]=résultats!$C$4),1,0)</f>
        <v>0</v>
      </c>
      <c r="D1953">
        <f>IF(AND(Taureaux[[#All],[nombres d''incides M&gt;F]]=résultats!$E$1,Taureaux[[#All],[Race]]=résultats!$C$4),1,0)</f>
        <v>0</v>
      </c>
      <c r="E1953">
        <f>IF(AND(Taureaux[[#All],[nombres d''incides M&gt;F]]=résultats!$E$1-1,Taureaux[[#All],[Race]]=résultats!$C$4),1,0)</f>
        <v>0</v>
      </c>
      <c r="F1953">
        <f>IF(Taureaux[[#All],[&gt; palier]]=0,0,SUM($C$2:C1953))</f>
        <v>0</v>
      </c>
      <c r="G1953">
        <f>IF(Taureaux[[#All],[=palier]]=0,0,SUM($D$2:D1953)+MAX(Taureaux[[#All],[séquence &gt; palier]]))</f>
        <v>0</v>
      </c>
      <c r="H1953">
        <f>IF(Taureaux[[#All],[=palier-1]]=0,0,SUM($E$2:E1953)+MAX(Taureaux[[#All],[séquence = palier]]))</f>
        <v>0</v>
      </c>
      <c r="I1953" t="str">
        <f>IF(Taureaux[[#All],[&gt; palier]]&gt;0,Q1953,"")</f>
        <v/>
      </c>
      <c r="J1953" t="str">
        <f>IF(Taureaux[[#All],[=palier]]&gt;0,Q1953,"")</f>
        <v/>
      </c>
      <c r="K1953" t="str">
        <f>IF(Taureaux[[#All],[=palier-1]]&gt;0,Q1953,"")</f>
        <v/>
      </c>
      <c r="L1953">
        <f>IF(ROW()-1&lt;=60000,ROW()-1)</f>
        <v>1952</v>
      </c>
      <c r="M1953" s="12" t="str">
        <f>IF(Taureaux[[#This Row],[Nom selon le rang]]="","",VLOOKUP(O1953,Q:AF,10,FALSE))</f>
        <v/>
      </c>
      <c r="N1953" t="str">
        <f>IF(Taureaux[[#This Row],[somme des males selon la liste]]="","",RANK(Taureaux[[#This Row],[somme des males selon la liste]],Taureaux[[#All],[somme des males selon la liste]],0))</f>
        <v/>
      </c>
      <c r="O19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3">
        <v>42442431</v>
      </c>
      <c r="Q1953" t="s">
        <v>2366</v>
      </c>
      <c r="R1953" t="s">
        <v>1187</v>
      </c>
      <c r="S1953" t="s">
        <v>80</v>
      </c>
      <c r="T1953">
        <v>996.66</v>
      </c>
      <c r="U1953">
        <v>60.86</v>
      </c>
      <c r="V1953">
        <v>64.61</v>
      </c>
      <c r="W1953">
        <v>65.17</v>
      </c>
      <c r="X1953">
        <v>68.459999999999994</v>
      </c>
      <c r="Y1953">
        <v>39.880000000000003</v>
      </c>
      <c r="Z1953" s="12">
        <f>SUM(Taureaux[[#This Row],[indice 1]:[Indice 5]])</f>
        <v>298.97999999999996</v>
      </c>
      <c r="AA1953" t="s">
        <v>148</v>
      </c>
      <c r="AB1953" t="s">
        <v>148</v>
      </c>
      <c r="AC1953" t="s">
        <v>116</v>
      </c>
      <c r="AD1953">
        <v>8756</v>
      </c>
      <c r="AE1953">
        <v>30</v>
      </c>
    </row>
    <row r="1954" spans="2:31" x14ac:dyDescent="0.25">
      <c r="B1954" s="2">
        <f>IF(Taureaux[[#This Row],[Race]]&lt;&gt;résultats!$C$4,0,SUM(IF(U1954&gt;résultats!E$4,1,0),IF(V1954&gt;résultats!F$4,1,0),IF(W1954&gt;résultats!G$4,1,0),IF(X1954&gt;résultats!H$4,1,0),IF(Y1954&gt;résultats!I$4,1,0),IF(Z1954&gt;résultats!J$4,1,0)))</f>
        <v>0</v>
      </c>
      <c r="C1954">
        <f>IF(AND(Taureaux[[#All],[nombres d''incides M&gt;F]]&gt;résultats!$E$1,Taureaux[[#All],[Race]]=résultats!$C$4),1,0)</f>
        <v>0</v>
      </c>
      <c r="D1954">
        <f>IF(AND(Taureaux[[#All],[nombres d''incides M&gt;F]]=résultats!$E$1,Taureaux[[#All],[Race]]=résultats!$C$4),1,0)</f>
        <v>0</v>
      </c>
      <c r="E1954">
        <f>IF(AND(Taureaux[[#All],[nombres d''incides M&gt;F]]=résultats!$E$1-1,Taureaux[[#All],[Race]]=résultats!$C$4),1,0)</f>
        <v>0</v>
      </c>
      <c r="F1954">
        <f>IF(Taureaux[[#All],[&gt; palier]]=0,0,SUM($C$2:C1954))</f>
        <v>0</v>
      </c>
      <c r="G1954">
        <f>IF(Taureaux[[#All],[=palier]]=0,0,SUM($D$2:D1954)+MAX(Taureaux[[#All],[séquence &gt; palier]]))</f>
        <v>0</v>
      </c>
      <c r="H1954">
        <f>IF(Taureaux[[#All],[=palier-1]]=0,0,SUM($E$2:E1954)+MAX(Taureaux[[#All],[séquence = palier]]))</f>
        <v>0</v>
      </c>
      <c r="I1954" t="str">
        <f>IF(Taureaux[[#All],[&gt; palier]]&gt;0,Q1954,"")</f>
        <v/>
      </c>
      <c r="J1954" t="str">
        <f>IF(Taureaux[[#All],[=palier]]&gt;0,Q1954,"")</f>
        <v/>
      </c>
      <c r="K1954" t="str">
        <f>IF(Taureaux[[#All],[=palier-1]]&gt;0,Q1954,"")</f>
        <v/>
      </c>
      <c r="L1954">
        <f>IF(ROW()-1&lt;=60000,ROW()-1)</f>
        <v>1953</v>
      </c>
      <c r="M1954" s="12" t="str">
        <f>IF(Taureaux[[#This Row],[Nom selon le rang]]="","",VLOOKUP(O1954,Q:AF,10,FALSE))</f>
        <v/>
      </c>
      <c r="N1954" t="str">
        <f>IF(Taureaux[[#This Row],[somme des males selon la liste]]="","",RANK(Taureaux[[#This Row],[somme des males selon la liste]],Taureaux[[#All],[somme des males selon la liste]],0))</f>
        <v/>
      </c>
      <c r="O19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4">
        <v>77196728</v>
      </c>
      <c r="Q1954" t="s">
        <v>2631</v>
      </c>
      <c r="R1954" t="s">
        <v>456</v>
      </c>
      <c r="S1954" t="s">
        <v>100</v>
      </c>
      <c r="T1954">
        <v>1013.77</v>
      </c>
      <c r="U1954">
        <v>57.21</v>
      </c>
      <c r="V1954">
        <v>56.43</v>
      </c>
      <c r="W1954">
        <v>55.02</v>
      </c>
      <c r="X1954">
        <v>56.33</v>
      </c>
      <c r="Y1954">
        <v>55.35</v>
      </c>
      <c r="Z1954" s="12">
        <f>SUM(Taureaux[[#This Row],[indice 1]:[Indice 5]])</f>
        <v>280.34000000000003</v>
      </c>
      <c r="AA1954" t="s">
        <v>246</v>
      </c>
      <c r="AB1954" t="s">
        <v>246</v>
      </c>
      <c r="AC1954" t="s">
        <v>103</v>
      </c>
      <c r="AD1954">
        <v>33703</v>
      </c>
      <c r="AE1954">
        <v>30</v>
      </c>
    </row>
    <row r="1955" spans="2:31" x14ac:dyDescent="0.25">
      <c r="B1955" s="2">
        <f>IF(Taureaux[[#This Row],[Race]]&lt;&gt;résultats!$C$4,0,SUM(IF(U1955&gt;résultats!E$4,1,0),IF(V1955&gt;résultats!F$4,1,0),IF(W1955&gt;résultats!G$4,1,0),IF(X1955&gt;résultats!H$4,1,0),IF(Y1955&gt;résultats!I$4,1,0),IF(Z1955&gt;résultats!J$4,1,0)))</f>
        <v>0</v>
      </c>
      <c r="C1955">
        <f>IF(AND(Taureaux[[#All],[nombres d''incides M&gt;F]]&gt;résultats!$E$1,Taureaux[[#All],[Race]]=résultats!$C$4),1,0)</f>
        <v>0</v>
      </c>
      <c r="D1955">
        <f>IF(AND(Taureaux[[#All],[nombres d''incides M&gt;F]]=résultats!$E$1,Taureaux[[#All],[Race]]=résultats!$C$4),1,0)</f>
        <v>0</v>
      </c>
      <c r="E1955">
        <f>IF(AND(Taureaux[[#All],[nombres d''incides M&gt;F]]=résultats!$E$1-1,Taureaux[[#All],[Race]]=résultats!$C$4),1,0)</f>
        <v>0</v>
      </c>
      <c r="F1955">
        <f>IF(Taureaux[[#All],[&gt; palier]]=0,0,SUM($C$2:C1955))</f>
        <v>0</v>
      </c>
      <c r="G1955">
        <f>IF(Taureaux[[#All],[=palier]]=0,0,SUM($D$2:D1955)+MAX(Taureaux[[#All],[séquence &gt; palier]]))</f>
        <v>0</v>
      </c>
      <c r="H1955">
        <f>IF(Taureaux[[#All],[=palier-1]]=0,0,SUM($E$2:E1955)+MAX(Taureaux[[#All],[séquence = palier]]))</f>
        <v>0</v>
      </c>
      <c r="I1955" t="str">
        <f>IF(Taureaux[[#All],[&gt; palier]]&gt;0,Q1955,"")</f>
        <v/>
      </c>
      <c r="J1955" t="str">
        <f>IF(Taureaux[[#All],[=palier]]&gt;0,Q1955,"")</f>
        <v/>
      </c>
      <c r="K1955" t="str">
        <f>IF(Taureaux[[#All],[=palier-1]]&gt;0,Q1955,"")</f>
        <v/>
      </c>
      <c r="L1955">
        <f>IF(ROW()-1&lt;=60000,ROW()-1)</f>
        <v>1954</v>
      </c>
      <c r="M1955" s="12" t="str">
        <f>IF(Taureaux[[#This Row],[Nom selon le rang]]="","",VLOOKUP(O1955,Q:AF,10,FALSE))</f>
        <v/>
      </c>
      <c r="N1955" t="str">
        <f>IF(Taureaux[[#This Row],[somme des males selon la liste]]="","",RANK(Taureaux[[#This Row],[somme des males selon la liste]],Taureaux[[#All],[somme des males selon la liste]],0))</f>
        <v/>
      </c>
      <c r="O19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5">
        <v>80145633</v>
      </c>
      <c r="Q1955" t="s">
        <v>315</v>
      </c>
      <c r="R1955" t="s">
        <v>45</v>
      </c>
      <c r="S1955" t="s">
        <v>94</v>
      </c>
      <c r="T1955">
        <v>1017.09</v>
      </c>
      <c r="U1955">
        <v>62.55</v>
      </c>
      <c r="V1955">
        <v>76.14</v>
      </c>
      <c r="W1955">
        <v>80.86</v>
      </c>
      <c r="X1955">
        <v>64.58</v>
      </c>
      <c r="Y1955">
        <v>72.680000000000007</v>
      </c>
      <c r="Z1955" s="12">
        <f>SUM(Taureaux[[#This Row],[indice 1]:[Indice 5]])</f>
        <v>356.81</v>
      </c>
      <c r="AA1955" t="s">
        <v>131</v>
      </c>
      <c r="AB1955" t="s">
        <v>131</v>
      </c>
      <c r="AC1955" t="s">
        <v>44</v>
      </c>
      <c r="AD1955">
        <v>1087</v>
      </c>
      <c r="AE1955">
        <v>90</v>
      </c>
    </row>
    <row r="1956" spans="2:31" x14ac:dyDescent="0.25">
      <c r="B1956" s="2">
        <f>IF(Taureaux[[#This Row],[Race]]&lt;&gt;résultats!$C$4,0,SUM(IF(U1956&gt;résultats!E$4,1,0),IF(V1956&gt;résultats!F$4,1,0),IF(W1956&gt;résultats!G$4,1,0),IF(X1956&gt;résultats!H$4,1,0),IF(Y1956&gt;résultats!I$4,1,0),IF(Z1956&gt;résultats!J$4,1,0)))</f>
        <v>0</v>
      </c>
      <c r="C1956">
        <f>IF(AND(Taureaux[[#All],[nombres d''incides M&gt;F]]&gt;résultats!$E$1,Taureaux[[#All],[Race]]=résultats!$C$4),1,0)</f>
        <v>0</v>
      </c>
      <c r="D1956">
        <f>IF(AND(Taureaux[[#All],[nombres d''incides M&gt;F]]=résultats!$E$1,Taureaux[[#All],[Race]]=résultats!$C$4),1,0)</f>
        <v>0</v>
      </c>
      <c r="E1956">
        <f>IF(AND(Taureaux[[#All],[nombres d''incides M&gt;F]]=résultats!$E$1-1,Taureaux[[#All],[Race]]=résultats!$C$4),1,0)</f>
        <v>0</v>
      </c>
      <c r="F1956">
        <f>IF(Taureaux[[#All],[&gt; palier]]=0,0,SUM($C$2:C1956))</f>
        <v>0</v>
      </c>
      <c r="G1956">
        <f>IF(Taureaux[[#All],[=palier]]=0,0,SUM($D$2:D1956)+MAX(Taureaux[[#All],[séquence &gt; palier]]))</f>
        <v>0</v>
      </c>
      <c r="H1956">
        <f>IF(Taureaux[[#All],[=palier-1]]=0,0,SUM($E$2:E1956)+MAX(Taureaux[[#All],[séquence = palier]]))</f>
        <v>0</v>
      </c>
      <c r="I1956" t="str">
        <f>IF(Taureaux[[#All],[&gt; palier]]&gt;0,Q1956,"")</f>
        <v/>
      </c>
      <c r="J1956" t="str">
        <f>IF(Taureaux[[#All],[=palier]]&gt;0,Q1956,"")</f>
        <v/>
      </c>
      <c r="K1956" t="str">
        <f>IF(Taureaux[[#All],[=palier-1]]&gt;0,Q1956,"")</f>
        <v/>
      </c>
      <c r="L1956">
        <f>IF(ROW()-1&lt;=60000,ROW()-1)</f>
        <v>1955</v>
      </c>
      <c r="M1956" s="12" t="str">
        <f>IF(Taureaux[[#This Row],[Nom selon le rang]]="","",VLOOKUP(O1956,Q:AF,10,FALSE))</f>
        <v/>
      </c>
      <c r="N1956" t="str">
        <f>IF(Taureaux[[#This Row],[somme des males selon la liste]]="","",RANK(Taureaux[[#This Row],[somme des males selon la liste]],Taureaux[[#All],[somme des males selon la liste]],0))</f>
        <v/>
      </c>
      <c r="O19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6">
        <v>82437851</v>
      </c>
      <c r="Q1956" t="s">
        <v>213</v>
      </c>
      <c r="R1956" t="s">
        <v>36</v>
      </c>
      <c r="S1956" t="s">
        <v>55</v>
      </c>
      <c r="T1956">
        <v>1149.5</v>
      </c>
      <c r="U1956">
        <v>78.56</v>
      </c>
      <c r="V1956">
        <v>77.02</v>
      </c>
      <c r="W1956">
        <v>78.19</v>
      </c>
      <c r="X1956">
        <v>70.989999999999995</v>
      </c>
      <c r="Y1956">
        <v>64.02</v>
      </c>
      <c r="Z1956" s="12">
        <f>SUM(Taureaux[[#This Row],[indice 1]:[Indice 5]])</f>
        <v>368.78</v>
      </c>
      <c r="AA1956" t="s">
        <v>148</v>
      </c>
      <c r="AB1956" t="s">
        <v>148</v>
      </c>
      <c r="AC1956" t="s">
        <v>116</v>
      </c>
      <c r="AD1956">
        <v>6441</v>
      </c>
      <c r="AE1956">
        <v>30</v>
      </c>
    </row>
    <row r="1957" spans="2:31" x14ac:dyDescent="0.25">
      <c r="B1957" s="2">
        <f>IF(Taureaux[[#This Row],[Race]]&lt;&gt;résultats!$C$4,0,SUM(IF(U1957&gt;résultats!E$4,1,0),IF(V1957&gt;résultats!F$4,1,0),IF(W1957&gt;résultats!G$4,1,0),IF(X1957&gt;résultats!H$4,1,0),IF(Y1957&gt;résultats!I$4,1,0),IF(Z1957&gt;résultats!J$4,1,0)))</f>
        <v>0</v>
      </c>
      <c r="C1957">
        <f>IF(AND(Taureaux[[#All],[nombres d''incides M&gt;F]]&gt;résultats!$E$1,Taureaux[[#All],[Race]]=résultats!$C$4),1,0)</f>
        <v>0</v>
      </c>
      <c r="D1957">
        <f>IF(AND(Taureaux[[#All],[nombres d''incides M&gt;F]]=résultats!$E$1,Taureaux[[#All],[Race]]=résultats!$C$4),1,0)</f>
        <v>0</v>
      </c>
      <c r="E1957">
        <f>IF(AND(Taureaux[[#All],[nombres d''incides M&gt;F]]=résultats!$E$1-1,Taureaux[[#All],[Race]]=résultats!$C$4),1,0)</f>
        <v>0</v>
      </c>
      <c r="F1957">
        <f>IF(Taureaux[[#All],[&gt; palier]]=0,0,SUM($C$2:C1957))</f>
        <v>0</v>
      </c>
      <c r="G1957">
        <f>IF(Taureaux[[#All],[=palier]]=0,0,SUM($D$2:D1957)+MAX(Taureaux[[#All],[séquence &gt; palier]]))</f>
        <v>0</v>
      </c>
      <c r="H1957">
        <f>IF(Taureaux[[#All],[=palier-1]]=0,0,SUM($E$2:E1957)+MAX(Taureaux[[#All],[séquence = palier]]))</f>
        <v>0</v>
      </c>
      <c r="I1957" t="str">
        <f>IF(Taureaux[[#All],[&gt; palier]]&gt;0,Q1957,"")</f>
        <v/>
      </c>
      <c r="J1957" t="str">
        <f>IF(Taureaux[[#All],[=palier]]&gt;0,Q1957,"")</f>
        <v/>
      </c>
      <c r="K1957" t="str">
        <f>IF(Taureaux[[#All],[=palier-1]]&gt;0,Q1957,"")</f>
        <v/>
      </c>
      <c r="L1957">
        <f>IF(ROW()-1&lt;=60000,ROW()-1)</f>
        <v>1956</v>
      </c>
      <c r="M1957" s="12" t="str">
        <f>IF(Taureaux[[#This Row],[Nom selon le rang]]="","",VLOOKUP(O1957,Q:AF,10,FALSE))</f>
        <v/>
      </c>
      <c r="N1957" t="str">
        <f>IF(Taureaux[[#This Row],[somme des males selon la liste]]="","",RANK(Taureaux[[#This Row],[somme des males selon la liste]],Taureaux[[#All],[somme des males selon la liste]],0))</f>
        <v/>
      </c>
      <c r="O19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7">
        <v>82437851</v>
      </c>
      <c r="Q1957" t="s">
        <v>213</v>
      </c>
      <c r="R1957" t="s">
        <v>36</v>
      </c>
      <c r="S1957" t="s">
        <v>55</v>
      </c>
      <c r="T1957">
        <v>1149.5</v>
      </c>
      <c r="U1957">
        <v>78.56</v>
      </c>
      <c r="V1957">
        <v>77.02</v>
      </c>
      <c r="W1957">
        <v>78.19</v>
      </c>
      <c r="X1957">
        <v>70.989999999999995</v>
      </c>
      <c r="Y1957">
        <v>64.02</v>
      </c>
      <c r="Z1957" s="12">
        <f>SUM(Taureaux[[#This Row],[indice 1]:[Indice 5]])</f>
        <v>368.78</v>
      </c>
      <c r="AA1957" t="s">
        <v>64</v>
      </c>
      <c r="AB1957" t="s">
        <v>64</v>
      </c>
      <c r="AC1957" t="s">
        <v>65</v>
      </c>
      <c r="AD1957">
        <v>673</v>
      </c>
      <c r="AE1957">
        <v>30</v>
      </c>
    </row>
    <row r="1958" spans="2:31" x14ac:dyDescent="0.25">
      <c r="B1958" s="2">
        <f>IF(Taureaux[[#This Row],[Race]]&lt;&gt;résultats!$C$4,0,SUM(IF(U1958&gt;résultats!E$4,1,0),IF(V1958&gt;résultats!F$4,1,0),IF(W1958&gt;résultats!G$4,1,0),IF(X1958&gt;résultats!H$4,1,0),IF(Y1958&gt;résultats!I$4,1,0),IF(Z1958&gt;résultats!J$4,1,0)))</f>
        <v>0</v>
      </c>
      <c r="C1958">
        <f>IF(AND(Taureaux[[#All],[nombres d''incides M&gt;F]]&gt;résultats!$E$1,Taureaux[[#All],[Race]]=résultats!$C$4),1,0)</f>
        <v>0</v>
      </c>
      <c r="D1958">
        <f>IF(AND(Taureaux[[#All],[nombres d''incides M&gt;F]]=résultats!$E$1,Taureaux[[#All],[Race]]=résultats!$C$4),1,0)</f>
        <v>0</v>
      </c>
      <c r="E1958">
        <f>IF(AND(Taureaux[[#All],[nombres d''incides M&gt;F]]=résultats!$E$1-1,Taureaux[[#All],[Race]]=résultats!$C$4),1,0)</f>
        <v>0</v>
      </c>
      <c r="F1958">
        <f>IF(Taureaux[[#All],[&gt; palier]]=0,0,SUM($C$2:C1958))</f>
        <v>0</v>
      </c>
      <c r="G1958">
        <f>IF(Taureaux[[#All],[=palier]]=0,0,SUM($D$2:D1958)+MAX(Taureaux[[#All],[séquence &gt; palier]]))</f>
        <v>0</v>
      </c>
      <c r="H1958">
        <f>IF(Taureaux[[#All],[=palier-1]]=0,0,SUM($E$2:E1958)+MAX(Taureaux[[#All],[séquence = palier]]))</f>
        <v>0</v>
      </c>
      <c r="I1958" t="str">
        <f>IF(Taureaux[[#All],[&gt; palier]]&gt;0,Q1958,"")</f>
        <v/>
      </c>
      <c r="J1958" t="str">
        <f>IF(Taureaux[[#All],[=palier]]&gt;0,Q1958,"")</f>
        <v/>
      </c>
      <c r="K1958" t="str">
        <f>IF(Taureaux[[#All],[=palier-1]]&gt;0,Q1958,"")</f>
        <v/>
      </c>
      <c r="L1958">
        <f>IF(ROW()-1&lt;=60000,ROW()-1)</f>
        <v>1957</v>
      </c>
      <c r="M1958" s="12" t="str">
        <f>IF(Taureaux[[#This Row],[Nom selon le rang]]="","",VLOOKUP(O1958,Q:AF,10,FALSE))</f>
        <v/>
      </c>
      <c r="N1958" t="str">
        <f>IF(Taureaux[[#This Row],[somme des males selon la liste]]="","",RANK(Taureaux[[#This Row],[somme des males selon la liste]],Taureaux[[#All],[somme des males selon la liste]],0))</f>
        <v/>
      </c>
      <c r="O19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8">
        <v>81496945</v>
      </c>
      <c r="Q1958" t="s">
        <v>928</v>
      </c>
      <c r="R1958" t="s">
        <v>456</v>
      </c>
      <c r="S1958" t="s">
        <v>24</v>
      </c>
      <c r="T1958">
        <v>1054.79</v>
      </c>
      <c r="U1958">
        <v>71.02</v>
      </c>
      <c r="V1958">
        <v>49.27</v>
      </c>
      <c r="W1958">
        <v>78.180000000000007</v>
      </c>
      <c r="X1958">
        <v>59.03</v>
      </c>
      <c r="Y1958">
        <v>74.22</v>
      </c>
      <c r="Z1958" s="12">
        <f>SUM(Taureaux[[#This Row],[indice 1]:[Indice 5]])</f>
        <v>331.72</v>
      </c>
      <c r="AA1958" t="s">
        <v>294</v>
      </c>
      <c r="AB1958" t="s">
        <v>294</v>
      </c>
      <c r="AC1958" t="s">
        <v>141</v>
      </c>
      <c r="AD1958">
        <v>5243</v>
      </c>
      <c r="AE1958">
        <v>30</v>
      </c>
    </row>
    <row r="1959" spans="2:31" x14ac:dyDescent="0.25">
      <c r="B1959" s="2">
        <f>IF(Taureaux[[#This Row],[Race]]&lt;&gt;résultats!$C$4,0,SUM(IF(U1959&gt;résultats!E$4,1,0),IF(V1959&gt;résultats!F$4,1,0),IF(W1959&gt;résultats!G$4,1,0),IF(X1959&gt;résultats!H$4,1,0),IF(Y1959&gt;résultats!I$4,1,0),IF(Z1959&gt;résultats!J$4,1,0)))</f>
        <v>0</v>
      </c>
      <c r="C1959">
        <f>IF(AND(Taureaux[[#All],[nombres d''incides M&gt;F]]&gt;résultats!$E$1,Taureaux[[#All],[Race]]=résultats!$C$4),1,0)</f>
        <v>0</v>
      </c>
      <c r="D1959">
        <f>IF(AND(Taureaux[[#All],[nombres d''incides M&gt;F]]=résultats!$E$1,Taureaux[[#All],[Race]]=résultats!$C$4),1,0)</f>
        <v>0</v>
      </c>
      <c r="E1959">
        <f>IF(AND(Taureaux[[#All],[nombres d''incides M&gt;F]]=résultats!$E$1-1,Taureaux[[#All],[Race]]=résultats!$C$4),1,0)</f>
        <v>0</v>
      </c>
      <c r="F1959">
        <f>IF(Taureaux[[#All],[&gt; palier]]=0,0,SUM($C$2:C1959))</f>
        <v>0</v>
      </c>
      <c r="G1959">
        <f>IF(Taureaux[[#All],[=palier]]=0,0,SUM($D$2:D1959)+MAX(Taureaux[[#All],[séquence &gt; palier]]))</f>
        <v>0</v>
      </c>
      <c r="H1959">
        <f>IF(Taureaux[[#All],[=palier-1]]=0,0,SUM($E$2:E1959)+MAX(Taureaux[[#All],[séquence = palier]]))</f>
        <v>0</v>
      </c>
      <c r="I1959" t="str">
        <f>IF(Taureaux[[#All],[&gt; palier]]&gt;0,Q1959,"")</f>
        <v/>
      </c>
      <c r="J1959" t="str">
        <f>IF(Taureaux[[#All],[=palier]]&gt;0,Q1959,"")</f>
        <v/>
      </c>
      <c r="K1959" t="str">
        <f>IF(Taureaux[[#All],[=palier-1]]&gt;0,Q1959,"")</f>
        <v/>
      </c>
      <c r="L1959">
        <f>IF(ROW()-1&lt;=60000,ROW()-1)</f>
        <v>1958</v>
      </c>
      <c r="M1959" s="12" t="str">
        <f>IF(Taureaux[[#This Row],[Nom selon le rang]]="","",VLOOKUP(O1959,Q:AF,10,FALSE))</f>
        <v/>
      </c>
      <c r="N1959" t="str">
        <f>IF(Taureaux[[#This Row],[somme des males selon la liste]]="","",RANK(Taureaux[[#This Row],[somme des males selon la liste]],Taureaux[[#All],[somme des males selon la liste]],0))</f>
        <v/>
      </c>
      <c r="O19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59">
        <v>78490068</v>
      </c>
      <c r="Q1959" t="s">
        <v>2919</v>
      </c>
      <c r="R1959" t="s">
        <v>2733</v>
      </c>
      <c r="S1959" t="s">
        <v>28</v>
      </c>
      <c r="T1959">
        <v>969.77</v>
      </c>
      <c r="U1959">
        <v>33.43</v>
      </c>
      <c r="V1959">
        <v>33.6</v>
      </c>
      <c r="W1959">
        <v>33.700000000000003</v>
      </c>
      <c r="X1959">
        <v>34.299999999999997</v>
      </c>
      <c r="Y1959">
        <v>33.770000000000003</v>
      </c>
      <c r="Z1959" s="12">
        <f>SUM(Taureaux[[#This Row],[indice 1]:[Indice 5]])</f>
        <v>168.8</v>
      </c>
      <c r="AA1959" t="s">
        <v>572</v>
      </c>
      <c r="AB1959" t="s">
        <v>572</v>
      </c>
      <c r="AC1959" t="s">
        <v>136</v>
      </c>
      <c r="AD1959">
        <v>1773</v>
      </c>
      <c r="AE1959">
        <v>30</v>
      </c>
    </row>
    <row r="1960" spans="2:31" x14ac:dyDescent="0.25">
      <c r="B1960" s="2">
        <f>IF(Taureaux[[#This Row],[Race]]&lt;&gt;résultats!$C$4,0,SUM(IF(U1960&gt;résultats!E$4,1,0),IF(V1960&gt;résultats!F$4,1,0),IF(W1960&gt;résultats!G$4,1,0),IF(X1960&gt;résultats!H$4,1,0),IF(Y1960&gt;résultats!I$4,1,0),IF(Z1960&gt;résultats!J$4,1,0)))</f>
        <v>0</v>
      </c>
      <c r="C1960">
        <f>IF(AND(Taureaux[[#All],[nombres d''incides M&gt;F]]&gt;résultats!$E$1,Taureaux[[#All],[Race]]=résultats!$C$4),1,0)</f>
        <v>0</v>
      </c>
      <c r="D1960">
        <f>IF(AND(Taureaux[[#All],[nombres d''incides M&gt;F]]=résultats!$E$1,Taureaux[[#All],[Race]]=résultats!$C$4),1,0)</f>
        <v>0</v>
      </c>
      <c r="E1960">
        <f>IF(AND(Taureaux[[#All],[nombres d''incides M&gt;F]]=résultats!$E$1-1,Taureaux[[#All],[Race]]=résultats!$C$4),1,0)</f>
        <v>0</v>
      </c>
      <c r="F1960">
        <f>IF(Taureaux[[#All],[&gt; palier]]=0,0,SUM($C$2:C1960))</f>
        <v>0</v>
      </c>
      <c r="G1960">
        <f>IF(Taureaux[[#All],[=palier]]=0,0,SUM($D$2:D1960)+MAX(Taureaux[[#All],[séquence &gt; palier]]))</f>
        <v>0</v>
      </c>
      <c r="H1960">
        <f>IF(Taureaux[[#All],[=palier-1]]=0,0,SUM($E$2:E1960)+MAX(Taureaux[[#All],[séquence = palier]]))</f>
        <v>0</v>
      </c>
      <c r="I1960" t="str">
        <f>IF(Taureaux[[#All],[&gt; palier]]&gt;0,Q1960,"")</f>
        <v/>
      </c>
      <c r="J1960" t="str">
        <f>IF(Taureaux[[#All],[=palier]]&gt;0,Q1960,"")</f>
        <v/>
      </c>
      <c r="K1960" t="str">
        <f>IF(Taureaux[[#All],[=palier-1]]&gt;0,Q1960,"")</f>
        <v/>
      </c>
      <c r="L1960">
        <f>IF(ROW()-1&lt;=60000,ROW()-1)</f>
        <v>1959</v>
      </c>
      <c r="M1960" s="12" t="str">
        <f>IF(Taureaux[[#This Row],[Nom selon le rang]]="","",VLOOKUP(O1960,Q:AF,10,FALSE))</f>
        <v/>
      </c>
      <c r="N1960" t="str">
        <f>IF(Taureaux[[#This Row],[somme des males selon la liste]]="","",RANK(Taureaux[[#This Row],[somme des males selon la liste]],Taureaux[[#All],[somme des males selon la liste]],0))</f>
        <v/>
      </c>
      <c r="O19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0">
        <v>80810920</v>
      </c>
      <c r="Q1960" t="s">
        <v>683</v>
      </c>
      <c r="R1960" t="s">
        <v>120</v>
      </c>
      <c r="S1960" t="s">
        <v>8</v>
      </c>
      <c r="T1960">
        <v>1155.45</v>
      </c>
      <c r="U1960">
        <v>74.59</v>
      </c>
      <c r="V1960">
        <v>66.489999999999995</v>
      </c>
      <c r="W1960">
        <v>68.05</v>
      </c>
      <c r="X1960">
        <v>70.349999999999994</v>
      </c>
      <c r="Y1960">
        <v>70.38</v>
      </c>
      <c r="Z1960" s="12">
        <f>SUM(Taureaux[[#This Row],[indice 1]:[Indice 5]])</f>
        <v>349.86</v>
      </c>
      <c r="AA1960" t="s">
        <v>240</v>
      </c>
      <c r="AB1960" t="s">
        <v>240</v>
      </c>
      <c r="AC1960" t="s">
        <v>111</v>
      </c>
      <c r="AD1960">
        <v>25922</v>
      </c>
      <c r="AE1960">
        <v>30</v>
      </c>
    </row>
    <row r="1961" spans="2:31" x14ac:dyDescent="0.25">
      <c r="B1961" s="2">
        <f>IF(Taureaux[[#This Row],[Race]]&lt;&gt;résultats!$C$4,0,SUM(IF(U1961&gt;résultats!E$4,1,0),IF(V1961&gt;résultats!F$4,1,0),IF(W1961&gt;résultats!G$4,1,0),IF(X1961&gt;résultats!H$4,1,0),IF(Y1961&gt;résultats!I$4,1,0),IF(Z1961&gt;résultats!J$4,1,0)))</f>
        <v>4</v>
      </c>
      <c r="C1961">
        <f>IF(AND(Taureaux[[#All],[nombres d''incides M&gt;F]]&gt;résultats!$E$1,Taureaux[[#All],[Race]]=résultats!$C$4),1,0)</f>
        <v>1</v>
      </c>
      <c r="D1961">
        <f>IF(AND(Taureaux[[#All],[nombres d''incides M&gt;F]]=résultats!$E$1,Taureaux[[#All],[Race]]=résultats!$C$4),1,0)</f>
        <v>0</v>
      </c>
      <c r="E1961">
        <f>IF(AND(Taureaux[[#All],[nombres d''incides M&gt;F]]=résultats!$E$1-1,Taureaux[[#All],[Race]]=résultats!$C$4),1,0)</f>
        <v>0</v>
      </c>
      <c r="F1961">
        <f>IF(Taureaux[[#All],[&gt; palier]]=0,0,SUM($C$2:C1961))</f>
        <v>60</v>
      </c>
      <c r="G1961">
        <f>IF(Taureaux[[#All],[=palier]]=0,0,SUM($D$2:D1961)+MAX(Taureaux[[#All],[séquence &gt; palier]]))</f>
        <v>0</v>
      </c>
      <c r="H1961">
        <f>IF(Taureaux[[#All],[=palier-1]]=0,0,SUM($E$2:E1961)+MAX(Taureaux[[#All],[séquence = palier]]))</f>
        <v>0</v>
      </c>
      <c r="I1961" t="str">
        <f>IF(Taureaux[[#All],[&gt; palier]]&gt;0,Q1961,"")</f>
        <v>CLONDI DE OLIVE71</v>
      </c>
      <c r="J1961" t="str">
        <f>IF(Taureaux[[#All],[=palier]]&gt;0,Q1961,"")</f>
        <v/>
      </c>
      <c r="K1961" t="str">
        <f>IF(Taureaux[[#All],[=palier-1]]&gt;0,Q1961,"")</f>
        <v/>
      </c>
      <c r="L1961">
        <f>IF(ROW()-1&lt;=60000,ROW()-1)</f>
        <v>1960</v>
      </c>
      <c r="M1961" s="12" t="str">
        <f>IF(Taureaux[[#This Row],[Nom selon le rang]]="","",VLOOKUP(O1961,Q:AF,10,FALSE))</f>
        <v/>
      </c>
      <c r="N1961" t="str">
        <f>IF(Taureaux[[#This Row],[somme des males selon la liste]]="","",RANK(Taureaux[[#This Row],[somme des males selon la liste]],Taureaux[[#All],[somme des males selon la liste]],0))</f>
        <v/>
      </c>
      <c r="O19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1">
        <v>80148374</v>
      </c>
      <c r="Q1961" t="s">
        <v>1685</v>
      </c>
      <c r="R1961" t="s">
        <v>7</v>
      </c>
      <c r="S1961" t="s">
        <v>99</v>
      </c>
      <c r="T1961">
        <v>976.12</v>
      </c>
      <c r="U1961">
        <v>55.1</v>
      </c>
      <c r="V1961">
        <v>63.51</v>
      </c>
      <c r="W1961">
        <v>71.11</v>
      </c>
      <c r="X1961">
        <v>64.239999999999995</v>
      </c>
      <c r="Y1961">
        <v>65.650000000000006</v>
      </c>
      <c r="Z1961" s="12">
        <f>SUM(Taureaux[[#This Row],[indice 1]:[Indice 5]])</f>
        <v>319.61</v>
      </c>
      <c r="AA1961" t="s">
        <v>148</v>
      </c>
      <c r="AB1961" t="s">
        <v>148</v>
      </c>
      <c r="AC1961" t="s">
        <v>116</v>
      </c>
      <c r="AD1961">
        <v>30064</v>
      </c>
      <c r="AE1961">
        <v>30</v>
      </c>
    </row>
    <row r="1962" spans="2:31" x14ac:dyDescent="0.25">
      <c r="B1962" s="2">
        <f>IF(Taureaux[[#This Row],[Race]]&lt;&gt;résultats!$C$4,0,SUM(IF(U1962&gt;résultats!E$4,1,0),IF(V1962&gt;résultats!F$4,1,0),IF(W1962&gt;résultats!G$4,1,0),IF(X1962&gt;résultats!H$4,1,0),IF(Y1962&gt;résultats!I$4,1,0),IF(Z1962&gt;résultats!J$4,1,0)))</f>
        <v>0</v>
      </c>
      <c r="C1962">
        <f>IF(AND(Taureaux[[#All],[nombres d''incides M&gt;F]]&gt;résultats!$E$1,Taureaux[[#All],[Race]]=résultats!$C$4),1,0)</f>
        <v>0</v>
      </c>
      <c r="D1962">
        <f>IF(AND(Taureaux[[#All],[nombres d''incides M&gt;F]]=résultats!$E$1,Taureaux[[#All],[Race]]=résultats!$C$4),1,0)</f>
        <v>0</v>
      </c>
      <c r="E1962">
        <f>IF(AND(Taureaux[[#All],[nombres d''incides M&gt;F]]=résultats!$E$1-1,Taureaux[[#All],[Race]]=résultats!$C$4),1,0)</f>
        <v>0</v>
      </c>
      <c r="F1962">
        <f>IF(Taureaux[[#All],[&gt; palier]]=0,0,SUM($C$2:C1962))</f>
        <v>0</v>
      </c>
      <c r="G1962">
        <f>IF(Taureaux[[#All],[=palier]]=0,0,SUM($D$2:D1962)+MAX(Taureaux[[#All],[séquence &gt; palier]]))</f>
        <v>0</v>
      </c>
      <c r="H1962">
        <f>IF(Taureaux[[#All],[=palier-1]]=0,0,SUM($E$2:E1962)+MAX(Taureaux[[#All],[séquence = palier]]))</f>
        <v>0</v>
      </c>
      <c r="I1962" t="str">
        <f>IF(Taureaux[[#All],[&gt; palier]]&gt;0,Q1962,"")</f>
        <v/>
      </c>
      <c r="J1962" t="str">
        <f>IF(Taureaux[[#All],[=palier]]&gt;0,Q1962,"")</f>
        <v/>
      </c>
      <c r="K1962" t="str">
        <f>IF(Taureaux[[#All],[=palier-1]]&gt;0,Q1962,"")</f>
        <v/>
      </c>
      <c r="L1962">
        <f>IF(ROW()-1&lt;=60000,ROW()-1)</f>
        <v>1961</v>
      </c>
      <c r="M1962" s="12" t="str">
        <f>IF(Taureaux[[#This Row],[Nom selon le rang]]="","",VLOOKUP(O1962,Q:AF,10,FALSE))</f>
        <v/>
      </c>
      <c r="N1962" t="str">
        <f>IF(Taureaux[[#This Row],[somme des males selon la liste]]="","",RANK(Taureaux[[#This Row],[somme des males selon la liste]],Taureaux[[#All],[somme des males selon la liste]],0))</f>
        <v/>
      </c>
      <c r="O19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2">
        <v>81684813</v>
      </c>
      <c r="Q1962" t="s">
        <v>850</v>
      </c>
      <c r="R1962" t="s">
        <v>120</v>
      </c>
      <c r="S1962" t="s">
        <v>176</v>
      </c>
      <c r="T1962">
        <v>1156.75</v>
      </c>
      <c r="U1962">
        <v>70.58</v>
      </c>
      <c r="V1962">
        <v>68.209999999999994</v>
      </c>
      <c r="W1962">
        <v>74.25</v>
      </c>
      <c r="X1962">
        <v>58.49</v>
      </c>
      <c r="Y1962">
        <v>66.3</v>
      </c>
      <c r="Z1962" s="12">
        <f>SUM(Taureaux[[#This Row],[indice 1]:[Indice 5]])</f>
        <v>337.83</v>
      </c>
      <c r="AA1962" t="s">
        <v>148</v>
      </c>
      <c r="AB1962" t="s">
        <v>148</v>
      </c>
      <c r="AC1962" t="s">
        <v>116</v>
      </c>
      <c r="AD1962">
        <v>8500</v>
      </c>
      <c r="AE1962">
        <v>30</v>
      </c>
    </row>
    <row r="1963" spans="2:31" x14ac:dyDescent="0.25">
      <c r="B1963" s="2">
        <f>IF(Taureaux[[#This Row],[Race]]&lt;&gt;résultats!$C$4,0,SUM(IF(U1963&gt;résultats!E$4,1,0),IF(V1963&gt;résultats!F$4,1,0),IF(W1963&gt;résultats!G$4,1,0),IF(X1963&gt;résultats!H$4,1,0),IF(Y1963&gt;résultats!I$4,1,0),IF(Z1963&gt;résultats!J$4,1,0)))</f>
        <v>0</v>
      </c>
      <c r="C1963">
        <f>IF(AND(Taureaux[[#All],[nombres d''incides M&gt;F]]&gt;résultats!$E$1,Taureaux[[#All],[Race]]=résultats!$C$4),1,0)</f>
        <v>0</v>
      </c>
      <c r="D1963">
        <f>IF(AND(Taureaux[[#All],[nombres d''incides M&gt;F]]=résultats!$E$1,Taureaux[[#All],[Race]]=résultats!$C$4),1,0)</f>
        <v>0</v>
      </c>
      <c r="E1963">
        <f>IF(AND(Taureaux[[#All],[nombres d''incides M&gt;F]]=résultats!$E$1-1,Taureaux[[#All],[Race]]=résultats!$C$4),1,0)</f>
        <v>0</v>
      </c>
      <c r="F1963">
        <f>IF(Taureaux[[#All],[&gt; palier]]=0,0,SUM($C$2:C1963))</f>
        <v>0</v>
      </c>
      <c r="G1963">
        <f>IF(Taureaux[[#All],[=palier]]=0,0,SUM($D$2:D1963)+MAX(Taureaux[[#All],[séquence &gt; palier]]))</f>
        <v>0</v>
      </c>
      <c r="H1963">
        <f>IF(Taureaux[[#All],[=palier-1]]=0,0,SUM($E$2:E1963)+MAX(Taureaux[[#All],[séquence = palier]]))</f>
        <v>0</v>
      </c>
      <c r="I1963" t="str">
        <f>IF(Taureaux[[#All],[&gt; palier]]&gt;0,Q1963,"")</f>
        <v/>
      </c>
      <c r="J1963" t="str">
        <f>IF(Taureaux[[#All],[=palier]]&gt;0,Q1963,"")</f>
        <v/>
      </c>
      <c r="K1963" t="str">
        <f>IF(Taureaux[[#All],[=palier-1]]&gt;0,Q1963,"")</f>
        <v/>
      </c>
      <c r="L1963">
        <f>IF(ROW()-1&lt;=60000,ROW()-1)</f>
        <v>1962</v>
      </c>
      <c r="M1963" s="12" t="str">
        <f>IF(Taureaux[[#This Row],[Nom selon le rang]]="","",VLOOKUP(O1963,Q:AF,10,FALSE))</f>
        <v/>
      </c>
      <c r="N1963" t="str">
        <f>IF(Taureaux[[#This Row],[somme des males selon la liste]]="","",RANK(Taureaux[[#This Row],[somme des males selon la liste]],Taureaux[[#All],[somme des males selon la liste]],0))</f>
        <v/>
      </c>
      <c r="O19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3">
        <v>78490376</v>
      </c>
      <c r="Q1963" t="s">
        <v>2305</v>
      </c>
      <c r="R1963" t="s">
        <v>632</v>
      </c>
      <c r="S1963" t="s">
        <v>75</v>
      </c>
      <c r="T1963">
        <v>1127.27</v>
      </c>
      <c r="U1963">
        <v>60.68</v>
      </c>
      <c r="V1963">
        <v>61.65</v>
      </c>
      <c r="W1963">
        <v>68.22</v>
      </c>
      <c r="X1963">
        <v>59.89</v>
      </c>
      <c r="Y1963">
        <v>49.29</v>
      </c>
      <c r="Z1963" s="12">
        <f>SUM(Taureaux[[#This Row],[indice 1]:[Indice 5]])</f>
        <v>299.73</v>
      </c>
      <c r="AA1963" t="s">
        <v>572</v>
      </c>
      <c r="AB1963" t="s">
        <v>572</v>
      </c>
      <c r="AC1963" t="s">
        <v>136</v>
      </c>
      <c r="AD1963">
        <v>27421</v>
      </c>
      <c r="AE1963">
        <v>30</v>
      </c>
    </row>
    <row r="1964" spans="2:31" x14ac:dyDescent="0.25">
      <c r="B1964" s="2">
        <f>IF(Taureaux[[#This Row],[Race]]&lt;&gt;résultats!$C$4,0,SUM(IF(U1964&gt;résultats!E$4,1,0),IF(V1964&gt;résultats!F$4,1,0),IF(W1964&gt;résultats!G$4,1,0),IF(X1964&gt;résultats!H$4,1,0),IF(Y1964&gt;résultats!I$4,1,0),IF(Z1964&gt;résultats!J$4,1,0)))</f>
        <v>0</v>
      </c>
      <c r="C1964">
        <f>IF(AND(Taureaux[[#All],[nombres d''incides M&gt;F]]&gt;résultats!$E$1,Taureaux[[#All],[Race]]=résultats!$C$4),1,0)</f>
        <v>0</v>
      </c>
      <c r="D1964">
        <f>IF(AND(Taureaux[[#All],[nombres d''incides M&gt;F]]=résultats!$E$1,Taureaux[[#All],[Race]]=résultats!$C$4),1,0)</f>
        <v>0</v>
      </c>
      <c r="E1964">
        <f>IF(AND(Taureaux[[#All],[nombres d''incides M&gt;F]]=résultats!$E$1-1,Taureaux[[#All],[Race]]=résultats!$C$4),1,0)</f>
        <v>0</v>
      </c>
      <c r="F1964">
        <f>IF(Taureaux[[#All],[&gt; palier]]=0,0,SUM($C$2:C1964))</f>
        <v>0</v>
      </c>
      <c r="G1964">
        <f>IF(Taureaux[[#All],[=palier]]=0,0,SUM($D$2:D1964)+MAX(Taureaux[[#All],[séquence &gt; palier]]))</f>
        <v>0</v>
      </c>
      <c r="H1964">
        <f>IF(Taureaux[[#All],[=palier-1]]=0,0,SUM($E$2:E1964)+MAX(Taureaux[[#All],[séquence = palier]]))</f>
        <v>0</v>
      </c>
      <c r="I1964" t="str">
        <f>IF(Taureaux[[#All],[&gt; palier]]&gt;0,Q1964,"")</f>
        <v/>
      </c>
      <c r="J1964" t="str">
        <f>IF(Taureaux[[#All],[=palier]]&gt;0,Q1964,"")</f>
        <v/>
      </c>
      <c r="K1964" t="str">
        <f>IF(Taureaux[[#All],[=palier-1]]&gt;0,Q1964,"")</f>
        <v/>
      </c>
      <c r="L1964">
        <f>IF(ROW()-1&lt;=60000,ROW()-1)</f>
        <v>1963</v>
      </c>
      <c r="M1964" s="12" t="str">
        <f>IF(Taureaux[[#This Row],[Nom selon le rang]]="","",VLOOKUP(O1964,Q:AF,10,FALSE))</f>
        <v/>
      </c>
      <c r="N1964" t="str">
        <f>IF(Taureaux[[#This Row],[somme des males selon la liste]]="","",RANK(Taureaux[[#This Row],[somme des males selon la liste]],Taureaux[[#All],[somme des males selon la liste]],0))</f>
        <v/>
      </c>
      <c r="O19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4">
        <v>67249421</v>
      </c>
      <c r="Q1964" t="s">
        <v>2063</v>
      </c>
      <c r="R1964" t="s">
        <v>209</v>
      </c>
      <c r="S1964" t="s">
        <v>19</v>
      </c>
      <c r="T1964">
        <v>1171.1500000000001</v>
      </c>
      <c r="U1964">
        <v>59.87</v>
      </c>
      <c r="V1964">
        <v>72.89</v>
      </c>
      <c r="W1964">
        <v>49.97</v>
      </c>
      <c r="X1964">
        <v>75.400000000000006</v>
      </c>
      <c r="Y1964">
        <v>70</v>
      </c>
      <c r="Z1964" s="12">
        <f>SUM(Taureaux[[#This Row],[indice 1]:[Indice 5]])</f>
        <v>328.13</v>
      </c>
      <c r="AA1964" t="s">
        <v>240</v>
      </c>
      <c r="AB1964" t="s">
        <v>240</v>
      </c>
      <c r="AC1964" t="s">
        <v>111</v>
      </c>
      <c r="AD1964">
        <v>7131</v>
      </c>
      <c r="AE1964">
        <v>30</v>
      </c>
    </row>
    <row r="1965" spans="2:31" x14ac:dyDescent="0.25">
      <c r="B1965" s="2">
        <f>IF(Taureaux[[#This Row],[Race]]&lt;&gt;résultats!$C$4,0,SUM(IF(U1965&gt;résultats!E$4,1,0),IF(V1965&gt;résultats!F$4,1,0),IF(W1965&gt;résultats!G$4,1,0),IF(X1965&gt;résultats!H$4,1,0),IF(Y1965&gt;résultats!I$4,1,0),IF(Z1965&gt;résultats!J$4,1,0)))</f>
        <v>0</v>
      </c>
      <c r="C1965">
        <f>IF(AND(Taureaux[[#All],[nombres d''incides M&gt;F]]&gt;résultats!$E$1,Taureaux[[#All],[Race]]=résultats!$C$4),1,0)</f>
        <v>0</v>
      </c>
      <c r="D1965">
        <f>IF(AND(Taureaux[[#All],[nombres d''incides M&gt;F]]=résultats!$E$1,Taureaux[[#All],[Race]]=résultats!$C$4),1,0)</f>
        <v>0</v>
      </c>
      <c r="E1965">
        <f>IF(AND(Taureaux[[#All],[nombres d''incides M&gt;F]]=résultats!$E$1-1,Taureaux[[#All],[Race]]=résultats!$C$4),1,0)</f>
        <v>0</v>
      </c>
      <c r="F1965">
        <f>IF(Taureaux[[#All],[&gt; palier]]=0,0,SUM($C$2:C1965))</f>
        <v>0</v>
      </c>
      <c r="G1965">
        <f>IF(Taureaux[[#All],[=palier]]=0,0,SUM($D$2:D1965)+MAX(Taureaux[[#All],[séquence &gt; palier]]))</f>
        <v>0</v>
      </c>
      <c r="H1965">
        <f>IF(Taureaux[[#All],[=palier-1]]=0,0,SUM($E$2:E1965)+MAX(Taureaux[[#All],[séquence = palier]]))</f>
        <v>0</v>
      </c>
      <c r="I1965" t="str">
        <f>IF(Taureaux[[#All],[&gt; palier]]&gt;0,Q1965,"")</f>
        <v/>
      </c>
      <c r="J1965" t="str">
        <f>IF(Taureaux[[#All],[=palier]]&gt;0,Q1965,"")</f>
        <v/>
      </c>
      <c r="K1965" t="str">
        <f>IF(Taureaux[[#All],[=palier-1]]&gt;0,Q1965,"")</f>
        <v/>
      </c>
      <c r="L1965">
        <f>IF(ROW()-1&lt;=60000,ROW()-1)</f>
        <v>1964</v>
      </c>
      <c r="M1965" s="12" t="str">
        <f>IF(Taureaux[[#This Row],[Nom selon le rang]]="","",VLOOKUP(O1965,Q:AF,10,FALSE))</f>
        <v/>
      </c>
      <c r="N1965" t="str">
        <f>IF(Taureaux[[#This Row],[somme des males selon la liste]]="","",RANK(Taureaux[[#This Row],[somme des males selon la liste]],Taureaux[[#All],[somme des males selon la liste]],0))</f>
        <v/>
      </c>
      <c r="O19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5">
        <v>82890750</v>
      </c>
      <c r="Q1965" t="s">
        <v>422</v>
      </c>
      <c r="R1965" t="s">
        <v>209</v>
      </c>
      <c r="S1965" t="s">
        <v>37</v>
      </c>
      <c r="T1965">
        <v>1357.97</v>
      </c>
      <c r="U1965">
        <v>76.91</v>
      </c>
      <c r="V1965">
        <v>77.95</v>
      </c>
      <c r="W1965">
        <v>63.15</v>
      </c>
      <c r="X1965">
        <v>75.180000000000007</v>
      </c>
      <c r="Y1965">
        <v>75.05</v>
      </c>
      <c r="Z1965" s="12">
        <f>SUM(Taureaux[[#This Row],[indice 1]:[Indice 5]])</f>
        <v>368.24000000000007</v>
      </c>
      <c r="AA1965" t="s">
        <v>121</v>
      </c>
      <c r="AB1965" t="s">
        <v>121</v>
      </c>
      <c r="AC1965" t="s">
        <v>122</v>
      </c>
      <c r="AD1965">
        <v>635</v>
      </c>
      <c r="AE1965">
        <v>30</v>
      </c>
    </row>
    <row r="1966" spans="2:31" x14ac:dyDescent="0.25">
      <c r="B1966" s="2">
        <f>IF(Taureaux[[#This Row],[Race]]&lt;&gt;résultats!$C$4,0,SUM(IF(U1966&gt;résultats!E$4,1,0),IF(V1966&gt;résultats!F$4,1,0),IF(W1966&gt;résultats!G$4,1,0),IF(X1966&gt;résultats!H$4,1,0),IF(Y1966&gt;résultats!I$4,1,0),IF(Z1966&gt;résultats!J$4,1,0)))</f>
        <v>0</v>
      </c>
      <c r="C1966">
        <f>IF(AND(Taureaux[[#All],[nombres d''incides M&gt;F]]&gt;résultats!$E$1,Taureaux[[#All],[Race]]=résultats!$C$4),1,0)</f>
        <v>0</v>
      </c>
      <c r="D1966">
        <f>IF(AND(Taureaux[[#All],[nombres d''incides M&gt;F]]=résultats!$E$1,Taureaux[[#All],[Race]]=résultats!$C$4),1,0)</f>
        <v>0</v>
      </c>
      <c r="E1966">
        <f>IF(AND(Taureaux[[#All],[nombres d''incides M&gt;F]]=résultats!$E$1-1,Taureaux[[#All],[Race]]=résultats!$C$4),1,0)</f>
        <v>0</v>
      </c>
      <c r="F1966">
        <f>IF(Taureaux[[#All],[&gt; palier]]=0,0,SUM($C$2:C1966))</f>
        <v>0</v>
      </c>
      <c r="G1966">
        <f>IF(Taureaux[[#All],[=palier]]=0,0,SUM($D$2:D1966)+MAX(Taureaux[[#All],[séquence &gt; palier]]))</f>
        <v>0</v>
      </c>
      <c r="H1966">
        <f>IF(Taureaux[[#All],[=palier-1]]=0,0,SUM($E$2:E1966)+MAX(Taureaux[[#All],[séquence = palier]]))</f>
        <v>0</v>
      </c>
      <c r="I1966" t="str">
        <f>IF(Taureaux[[#All],[&gt; palier]]&gt;0,Q1966,"")</f>
        <v/>
      </c>
      <c r="J1966" t="str">
        <f>IF(Taureaux[[#All],[=palier]]&gt;0,Q1966,"")</f>
        <v/>
      </c>
      <c r="K1966" t="str">
        <f>IF(Taureaux[[#All],[=palier-1]]&gt;0,Q1966,"")</f>
        <v/>
      </c>
      <c r="L1966">
        <f>IF(ROW()-1&lt;=60000,ROW()-1)</f>
        <v>1965</v>
      </c>
      <c r="M1966" s="12" t="str">
        <f>IF(Taureaux[[#This Row],[Nom selon le rang]]="","",VLOOKUP(O1966,Q:AF,10,FALSE))</f>
        <v/>
      </c>
      <c r="N1966" t="str">
        <f>IF(Taureaux[[#This Row],[somme des males selon la liste]]="","",RANK(Taureaux[[#This Row],[somme des males selon la liste]],Taureaux[[#All],[somme des males selon la liste]],0))</f>
        <v/>
      </c>
      <c r="O19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6">
        <v>80333927</v>
      </c>
      <c r="Q1966" t="s">
        <v>1809</v>
      </c>
      <c r="R1966" t="s">
        <v>632</v>
      </c>
      <c r="S1966" t="s">
        <v>112</v>
      </c>
      <c r="T1966">
        <v>1139.27</v>
      </c>
      <c r="U1966">
        <v>62.92</v>
      </c>
      <c r="V1966">
        <v>62.77</v>
      </c>
      <c r="W1966">
        <v>66.739999999999995</v>
      </c>
      <c r="X1966">
        <v>69.94</v>
      </c>
      <c r="Y1966">
        <v>57.72</v>
      </c>
      <c r="Z1966" s="12">
        <f>SUM(Taureaux[[#This Row],[indice 1]:[Indice 5]])</f>
        <v>320.09000000000003</v>
      </c>
      <c r="AA1966" t="s">
        <v>240</v>
      </c>
      <c r="AB1966" t="s">
        <v>240</v>
      </c>
      <c r="AC1966" t="s">
        <v>111</v>
      </c>
      <c r="AD1966">
        <v>28179</v>
      </c>
      <c r="AE1966">
        <v>30</v>
      </c>
    </row>
    <row r="1967" spans="2:31" x14ac:dyDescent="0.25">
      <c r="B1967" s="2">
        <f>IF(Taureaux[[#This Row],[Race]]&lt;&gt;résultats!$C$4,0,SUM(IF(U1967&gt;résultats!E$4,1,0),IF(V1967&gt;résultats!F$4,1,0),IF(W1967&gt;résultats!G$4,1,0),IF(X1967&gt;résultats!H$4,1,0),IF(Y1967&gt;résultats!I$4,1,0),IF(Z1967&gt;résultats!J$4,1,0)))</f>
        <v>0</v>
      </c>
      <c r="C1967">
        <f>IF(AND(Taureaux[[#All],[nombres d''incides M&gt;F]]&gt;résultats!$E$1,Taureaux[[#All],[Race]]=résultats!$C$4),1,0)</f>
        <v>0</v>
      </c>
      <c r="D1967">
        <f>IF(AND(Taureaux[[#All],[nombres d''incides M&gt;F]]=résultats!$E$1,Taureaux[[#All],[Race]]=résultats!$C$4),1,0)</f>
        <v>0</v>
      </c>
      <c r="E1967">
        <f>IF(AND(Taureaux[[#All],[nombres d''incides M&gt;F]]=résultats!$E$1-1,Taureaux[[#All],[Race]]=résultats!$C$4),1,0)</f>
        <v>0</v>
      </c>
      <c r="F1967">
        <f>IF(Taureaux[[#All],[&gt; palier]]=0,0,SUM($C$2:C1967))</f>
        <v>0</v>
      </c>
      <c r="G1967">
        <f>IF(Taureaux[[#All],[=palier]]=0,0,SUM($D$2:D1967)+MAX(Taureaux[[#All],[séquence &gt; palier]]))</f>
        <v>0</v>
      </c>
      <c r="H1967">
        <f>IF(Taureaux[[#All],[=palier-1]]=0,0,SUM($E$2:E1967)+MAX(Taureaux[[#All],[séquence = palier]]))</f>
        <v>0</v>
      </c>
      <c r="I1967" t="str">
        <f>IF(Taureaux[[#All],[&gt; palier]]&gt;0,Q1967,"")</f>
        <v/>
      </c>
      <c r="J1967" t="str">
        <f>IF(Taureaux[[#All],[=palier]]&gt;0,Q1967,"")</f>
        <v/>
      </c>
      <c r="K1967" t="str">
        <f>IF(Taureaux[[#All],[=palier-1]]&gt;0,Q1967,"")</f>
        <v/>
      </c>
      <c r="L1967">
        <f>IF(ROW()-1&lt;=60000,ROW()-1)</f>
        <v>1966</v>
      </c>
      <c r="M1967" s="12" t="str">
        <f>IF(Taureaux[[#This Row],[Nom selon le rang]]="","",VLOOKUP(O1967,Q:AF,10,FALSE))</f>
        <v/>
      </c>
      <c r="N1967" t="str">
        <f>IF(Taureaux[[#This Row],[somme des males selon la liste]]="","",RANK(Taureaux[[#This Row],[somme des males selon la liste]],Taureaux[[#All],[somme des males selon la liste]],0))</f>
        <v/>
      </c>
      <c r="O19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7">
        <v>81950315</v>
      </c>
      <c r="Q1967" t="s">
        <v>476</v>
      </c>
      <c r="R1967" t="s">
        <v>45</v>
      </c>
      <c r="S1967" t="s">
        <v>16</v>
      </c>
      <c r="T1967">
        <v>1090.21</v>
      </c>
      <c r="U1967">
        <v>56.85</v>
      </c>
      <c r="V1967">
        <v>76.08</v>
      </c>
      <c r="W1967">
        <v>75.17</v>
      </c>
      <c r="X1967">
        <v>65.45</v>
      </c>
      <c r="Y1967">
        <v>79.62</v>
      </c>
      <c r="Z1967" s="12">
        <f>SUM(Taureaux[[#This Row],[indice 1]:[Indice 5]])</f>
        <v>353.17</v>
      </c>
      <c r="AA1967" t="s">
        <v>148</v>
      </c>
      <c r="AB1967" t="s">
        <v>148</v>
      </c>
      <c r="AC1967" t="s">
        <v>116</v>
      </c>
      <c r="AD1967">
        <v>13021</v>
      </c>
      <c r="AE1967">
        <v>30</v>
      </c>
    </row>
    <row r="1968" spans="2:31" x14ac:dyDescent="0.25">
      <c r="B1968" s="2">
        <f>IF(Taureaux[[#This Row],[Race]]&lt;&gt;résultats!$C$4,0,SUM(IF(U1968&gt;résultats!E$4,1,0),IF(V1968&gt;résultats!F$4,1,0),IF(W1968&gt;résultats!G$4,1,0),IF(X1968&gt;résultats!H$4,1,0),IF(Y1968&gt;résultats!I$4,1,0),IF(Z1968&gt;résultats!J$4,1,0)))</f>
        <v>0</v>
      </c>
      <c r="C1968">
        <f>IF(AND(Taureaux[[#All],[nombres d''incides M&gt;F]]&gt;résultats!$E$1,Taureaux[[#All],[Race]]=résultats!$C$4),1,0)</f>
        <v>0</v>
      </c>
      <c r="D1968">
        <f>IF(AND(Taureaux[[#All],[nombres d''incides M&gt;F]]=résultats!$E$1,Taureaux[[#All],[Race]]=résultats!$C$4),1,0)</f>
        <v>0</v>
      </c>
      <c r="E1968">
        <f>IF(AND(Taureaux[[#All],[nombres d''incides M&gt;F]]=résultats!$E$1-1,Taureaux[[#All],[Race]]=résultats!$C$4),1,0)</f>
        <v>0</v>
      </c>
      <c r="F1968">
        <f>IF(Taureaux[[#All],[&gt; palier]]=0,0,SUM($C$2:C1968))</f>
        <v>0</v>
      </c>
      <c r="G1968">
        <f>IF(Taureaux[[#All],[=palier]]=0,0,SUM($D$2:D1968)+MAX(Taureaux[[#All],[séquence &gt; palier]]))</f>
        <v>0</v>
      </c>
      <c r="H1968">
        <f>IF(Taureaux[[#All],[=palier-1]]=0,0,SUM($E$2:E1968)+MAX(Taureaux[[#All],[séquence = palier]]))</f>
        <v>0</v>
      </c>
      <c r="I1968" t="str">
        <f>IF(Taureaux[[#All],[&gt; palier]]&gt;0,Q1968,"")</f>
        <v/>
      </c>
      <c r="J1968" t="str">
        <f>IF(Taureaux[[#All],[=palier]]&gt;0,Q1968,"")</f>
        <v/>
      </c>
      <c r="K1968" t="str">
        <f>IF(Taureaux[[#All],[=palier-1]]&gt;0,Q1968,"")</f>
        <v/>
      </c>
      <c r="L1968">
        <f>IF(ROW()-1&lt;=60000,ROW()-1)</f>
        <v>1967</v>
      </c>
      <c r="M1968" s="12" t="str">
        <f>IF(Taureaux[[#This Row],[Nom selon le rang]]="","",VLOOKUP(O1968,Q:AF,10,FALSE))</f>
        <v/>
      </c>
      <c r="N1968" t="str">
        <f>IF(Taureaux[[#This Row],[somme des males selon la liste]]="","",RANK(Taureaux[[#This Row],[somme des males selon la liste]],Taureaux[[#All],[somme des males selon la liste]],0))</f>
        <v/>
      </c>
      <c r="O19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8">
        <v>82622226</v>
      </c>
      <c r="Q1968" t="s">
        <v>591</v>
      </c>
      <c r="R1968" t="s">
        <v>379</v>
      </c>
      <c r="S1968" t="s">
        <v>50</v>
      </c>
      <c r="T1968">
        <v>1033.97</v>
      </c>
      <c r="U1968">
        <v>83.3</v>
      </c>
      <c r="V1968">
        <v>70.28</v>
      </c>
      <c r="W1968">
        <v>67.83</v>
      </c>
      <c r="X1968">
        <v>57.29</v>
      </c>
      <c r="Y1968">
        <v>75.52</v>
      </c>
      <c r="Z1968" s="12">
        <f>SUM(Taureaux[[#This Row],[indice 1]:[Indice 5]])</f>
        <v>354.21999999999997</v>
      </c>
      <c r="AA1968" t="s">
        <v>294</v>
      </c>
      <c r="AB1968" t="s">
        <v>294</v>
      </c>
      <c r="AC1968" t="s">
        <v>141</v>
      </c>
      <c r="AD1968">
        <v>4489</v>
      </c>
      <c r="AE1968">
        <v>30</v>
      </c>
    </row>
    <row r="1969" spans="2:31" x14ac:dyDescent="0.25">
      <c r="B1969" s="2">
        <f>IF(Taureaux[[#This Row],[Race]]&lt;&gt;résultats!$C$4,0,SUM(IF(U1969&gt;résultats!E$4,1,0),IF(V1969&gt;résultats!F$4,1,0),IF(W1969&gt;résultats!G$4,1,0),IF(X1969&gt;résultats!H$4,1,0),IF(Y1969&gt;résultats!I$4,1,0),IF(Z1969&gt;résultats!J$4,1,0)))</f>
        <v>0</v>
      </c>
      <c r="C1969">
        <f>IF(AND(Taureaux[[#All],[nombres d''incides M&gt;F]]&gt;résultats!$E$1,Taureaux[[#All],[Race]]=résultats!$C$4),1,0)</f>
        <v>0</v>
      </c>
      <c r="D1969">
        <f>IF(AND(Taureaux[[#All],[nombres d''incides M&gt;F]]=résultats!$E$1,Taureaux[[#All],[Race]]=résultats!$C$4),1,0)</f>
        <v>0</v>
      </c>
      <c r="E1969">
        <f>IF(AND(Taureaux[[#All],[nombres d''incides M&gt;F]]=résultats!$E$1-1,Taureaux[[#All],[Race]]=résultats!$C$4),1,0)</f>
        <v>0</v>
      </c>
      <c r="F1969">
        <f>IF(Taureaux[[#All],[&gt; palier]]=0,0,SUM($C$2:C1969))</f>
        <v>0</v>
      </c>
      <c r="G1969">
        <f>IF(Taureaux[[#All],[=palier]]=0,0,SUM($D$2:D1969)+MAX(Taureaux[[#All],[séquence &gt; palier]]))</f>
        <v>0</v>
      </c>
      <c r="H1969">
        <f>IF(Taureaux[[#All],[=palier-1]]=0,0,SUM($E$2:E1969)+MAX(Taureaux[[#All],[séquence = palier]]))</f>
        <v>0</v>
      </c>
      <c r="I1969" t="str">
        <f>IF(Taureaux[[#All],[&gt; palier]]&gt;0,Q1969,"")</f>
        <v/>
      </c>
      <c r="J1969" t="str">
        <f>IF(Taureaux[[#All],[=palier]]&gt;0,Q1969,"")</f>
        <v/>
      </c>
      <c r="K1969" t="str">
        <f>IF(Taureaux[[#All],[=palier-1]]&gt;0,Q1969,"")</f>
        <v/>
      </c>
      <c r="L1969">
        <f>IF(ROW()-1&lt;=60000,ROW()-1)</f>
        <v>1968</v>
      </c>
      <c r="M1969" s="12" t="str">
        <f>IF(Taureaux[[#This Row],[Nom selon le rang]]="","",VLOOKUP(O1969,Q:AF,10,FALSE))</f>
        <v/>
      </c>
      <c r="N1969" t="str">
        <f>IF(Taureaux[[#This Row],[somme des males selon la liste]]="","",RANK(Taureaux[[#This Row],[somme des males selon la liste]],Taureaux[[#All],[somme des males selon la liste]],0))</f>
        <v/>
      </c>
      <c r="O19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69">
        <v>60257751</v>
      </c>
      <c r="Q1969" t="s">
        <v>386</v>
      </c>
      <c r="R1969" t="s">
        <v>36</v>
      </c>
      <c r="S1969" t="s">
        <v>62</v>
      </c>
      <c r="T1969">
        <v>1135.67</v>
      </c>
      <c r="U1969">
        <v>70.38</v>
      </c>
      <c r="V1969">
        <v>72.66</v>
      </c>
      <c r="W1969">
        <v>82.02</v>
      </c>
      <c r="X1969">
        <v>66.58</v>
      </c>
      <c r="Y1969">
        <v>59.6</v>
      </c>
      <c r="Z1969" s="12">
        <f>SUM(Taureaux[[#This Row],[indice 1]:[Indice 5]])</f>
        <v>351.24</v>
      </c>
      <c r="AA1969" t="s">
        <v>38</v>
      </c>
      <c r="AB1969" t="s">
        <v>38</v>
      </c>
      <c r="AC1969" t="s">
        <v>39</v>
      </c>
      <c r="AD1969">
        <v>6233</v>
      </c>
      <c r="AE1969">
        <v>90</v>
      </c>
    </row>
    <row r="1970" spans="2:31" x14ac:dyDescent="0.25">
      <c r="B1970" s="2">
        <f>IF(Taureaux[[#This Row],[Race]]&lt;&gt;résultats!$C$4,0,SUM(IF(U1970&gt;résultats!E$4,1,0),IF(V1970&gt;résultats!F$4,1,0),IF(W1970&gt;résultats!G$4,1,0),IF(X1970&gt;résultats!H$4,1,0),IF(Y1970&gt;résultats!I$4,1,0),IF(Z1970&gt;résultats!J$4,1,0)))</f>
        <v>0</v>
      </c>
      <c r="C1970">
        <f>IF(AND(Taureaux[[#All],[nombres d''incides M&gt;F]]&gt;résultats!$E$1,Taureaux[[#All],[Race]]=résultats!$C$4),1,0)</f>
        <v>0</v>
      </c>
      <c r="D1970">
        <f>IF(AND(Taureaux[[#All],[nombres d''incides M&gt;F]]=résultats!$E$1,Taureaux[[#All],[Race]]=résultats!$C$4),1,0)</f>
        <v>0</v>
      </c>
      <c r="E1970">
        <f>IF(AND(Taureaux[[#All],[nombres d''incides M&gt;F]]=résultats!$E$1-1,Taureaux[[#All],[Race]]=résultats!$C$4),1,0)</f>
        <v>0</v>
      </c>
      <c r="F1970">
        <f>IF(Taureaux[[#All],[&gt; palier]]=0,0,SUM($C$2:C1970))</f>
        <v>0</v>
      </c>
      <c r="G1970">
        <f>IF(Taureaux[[#All],[=palier]]=0,0,SUM($D$2:D1970)+MAX(Taureaux[[#All],[séquence &gt; palier]]))</f>
        <v>0</v>
      </c>
      <c r="H1970">
        <f>IF(Taureaux[[#All],[=palier-1]]=0,0,SUM($E$2:E1970)+MAX(Taureaux[[#All],[séquence = palier]]))</f>
        <v>0</v>
      </c>
      <c r="I1970" t="str">
        <f>IF(Taureaux[[#All],[&gt; palier]]&gt;0,Q1970,"")</f>
        <v/>
      </c>
      <c r="J1970" t="str">
        <f>IF(Taureaux[[#All],[=palier]]&gt;0,Q1970,"")</f>
        <v/>
      </c>
      <c r="K1970" t="str">
        <f>IF(Taureaux[[#All],[=palier-1]]&gt;0,Q1970,"")</f>
        <v/>
      </c>
      <c r="L1970">
        <f>IF(ROW()-1&lt;=60000,ROW()-1)</f>
        <v>1969</v>
      </c>
      <c r="M1970" s="12" t="str">
        <f>IF(Taureaux[[#This Row],[Nom selon le rang]]="","",VLOOKUP(O1970,Q:AF,10,FALSE))</f>
        <v/>
      </c>
      <c r="N1970" t="str">
        <f>IF(Taureaux[[#This Row],[somme des males selon la liste]]="","",RANK(Taureaux[[#This Row],[somme des males selon la liste]],Taureaux[[#All],[somme des males selon la liste]],0))</f>
        <v/>
      </c>
      <c r="O19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0">
        <v>7496654</v>
      </c>
      <c r="Q1970" t="s">
        <v>2141</v>
      </c>
      <c r="R1970" t="s">
        <v>36</v>
      </c>
      <c r="S1970" t="s">
        <v>90</v>
      </c>
      <c r="T1970">
        <v>1123.2</v>
      </c>
      <c r="U1970">
        <v>65.900000000000006</v>
      </c>
      <c r="V1970">
        <v>61.4</v>
      </c>
      <c r="W1970">
        <v>66</v>
      </c>
      <c r="X1970">
        <v>59.6</v>
      </c>
      <c r="Y1970">
        <v>56.9</v>
      </c>
      <c r="Z1970" s="12">
        <f>SUM(Taureaux[[#This Row],[indice 1]:[Indice 5]])</f>
        <v>309.8</v>
      </c>
      <c r="AA1970" t="s">
        <v>38</v>
      </c>
      <c r="AB1970" t="s">
        <v>38</v>
      </c>
      <c r="AC1970" t="s">
        <v>39</v>
      </c>
      <c r="AD1970">
        <v>5113</v>
      </c>
      <c r="AE1970">
        <v>89.8</v>
      </c>
    </row>
    <row r="1971" spans="2:31" x14ac:dyDescent="0.25">
      <c r="B1971" s="2">
        <f>IF(Taureaux[[#This Row],[Race]]&lt;&gt;résultats!$C$4,0,SUM(IF(U1971&gt;résultats!E$4,1,0),IF(V1971&gt;résultats!F$4,1,0),IF(W1971&gt;résultats!G$4,1,0),IF(X1971&gt;résultats!H$4,1,0),IF(Y1971&gt;résultats!I$4,1,0),IF(Z1971&gt;résultats!J$4,1,0)))</f>
        <v>0</v>
      </c>
      <c r="C1971">
        <f>IF(AND(Taureaux[[#All],[nombres d''incides M&gt;F]]&gt;résultats!$E$1,Taureaux[[#All],[Race]]=résultats!$C$4),1,0)</f>
        <v>0</v>
      </c>
      <c r="D1971">
        <f>IF(AND(Taureaux[[#All],[nombres d''incides M&gt;F]]=résultats!$E$1,Taureaux[[#All],[Race]]=résultats!$C$4),1,0)</f>
        <v>0</v>
      </c>
      <c r="E1971">
        <f>IF(AND(Taureaux[[#All],[nombres d''incides M&gt;F]]=résultats!$E$1-1,Taureaux[[#All],[Race]]=résultats!$C$4),1,0)</f>
        <v>0</v>
      </c>
      <c r="F1971">
        <f>IF(Taureaux[[#All],[&gt; palier]]=0,0,SUM($C$2:C1971))</f>
        <v>0</v>
      </c>
      <c r="G1971">
        <f>IF(Taureaux[[#All],[=palier]]=0,0,SUM($D$2:D1971)+MAX(Taureaux[[#All],[séquence &gt; palier]]))</f>
        <v>0</v>
      </c>
      <c r="H1971">
        <f>IF(Taureaux[[#All],[=palier-1]]=0,0,SUM($E$2:E1971)+MAX(Taureaux[[#All],[séquence = palier]]))</f>
        <v>0</v>
      </c>
      <c r="I1971" t="str">
        <f>IF(Taureaux[[#All],[&gt; palier]]&gt;0,Q1971,"")</f>
        <v/>
      </c>
      <c r="J1971" t="str">
        <f>IF(Taureaux[[#All],[=palier]]&gt;0,Q1971,"")</f>
        <v/>
      </c>
      <c r="K1971" t="str">
        <f>IF(Taureaux[[#All],[=palier-1]]&gt;0,Q1971,"")</f>
        <v/>
      </c>
      <c r="L1971">
        <f>IF(ROW()-1&lt;=60000,ROW()-1)</f>
        <v>1970</v>
      </c>
      <c r="M1971" s="12" t="str">
        <f>IF(Taureaux[[#This Row],[Nom selon le rang]]="","",VLOOKUP(O1971,Q:AF,10,FALSE))</f>
        <v/>
      </c>
      <c r="N1971" t="str">
        <f>IF(Taureaux[[#This Row],[somme des males selon la liste]]="","",RANK(Taureaux[[#This Row],[somme des males selon la liste]],Taureaux[[#All],[somme des males selon la liste]],0))</f>
        <v/>
      </c>
      <c r="O19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1">
        <v>58588151</v>
      </c>
      <c r="Q1971" t="s">
        <v>1969</v>
      </c>
      <c r="R1971" t="s">
        <v>181</v>
      </c>
      <c r="S1971" t="s">
        <v>71</v>
      </c>
      <c r="T1971">
        <v>1276.1099999999999</v>
      </c>
      <c r="U1971">
        <v>72.61</v>
      </c>
      <c r="V1971">
        <v>70.33</v>
      </c>
      <c r="W1971">
        <v>62.18</v>
      </c>
      <c r="X1971">
        <v>60.82</v>
      </c>
      <c r="Y1971">
        <v>53.53</v>
      </c>
      <c r="Z1971" s="12">
        <f>SUM(Taureaux[[#This Row],[indice 1]:[Indice 5]])</f>
        <v>319.47000000000003</v>
      </c>
      <c r="AA1971" t="s">
        <v>148</v>
      </c>
      <c r="AB1971" t="s">
        <v>148</v>
      </c>
      <c r="AC1971" t="s">
        <v>116</v>
      </c>
      <c r="AD1971">
        <v>29654</v>
      </c>
      <c r="AE1971">
        <v>30</v>
      </c>
    </row>
    <row r="1972" spans="2:31" x14ac:dyDescent="0.25">
      <c r="B1972" s="2">
        <f>IF(Taureaux[[#This Row],[Race]]&lt;&gt;résultats!$C$4,0,SUM(IF(U1972&gt;résultats!E$4,1,0),IF(V1972&gt;résultats!F$4,1,0),IF(W1972&gt;résultats!G$4,1,0),IF(X1972&gt;résultats!H$4,1,0),IF(Y1972&gt;résultats!I$4,1,0),IF(Z1972&gt;résultats!J$4,1,0)))</f>
        <v>0</v>
      </c>
      <c r="C1972">
        <f>IF(AND(Taureaux[[#All],[nombres d''incides M&gt;F]]&gt;résultats!$E$1,Taureaux[[#All],[Race]]=résultats!$C$4),1,0)</f>
        <v>0</v>
      </c>
      <c r="D1972">
        <f>IF(AND(Taureaux[[#All],[nombres d''incides M&gt;F]]=résultats!$E$1,Taureaux[[#All],[Race]]=résultats!$C$4),1,0)</f>
        <v>0</v>
      </c>
      <c r="E1972">
        <f>IF(AND(Taureaux[[#All],[nombres d''incides M&gt;F]]=résultats!$E$1-1,Taureaux[[#All],[Race]]=résultats!$C$4),1,0)</f>
        <v>0</v>
      </c>
      <c r="F1972">
        <f>IF(Taureaux[[#All],[&gt; palier]]=0,0,SUM($C$2:C1972))</f>
        <v>0</v>
      </c>
      <c r="G1972">
        <f>IF(Taureaux[[#All],[=palier]]=0,0,SUM($D$2:D1972)+MAX(Taureaux[[#All],[séquence &gt; palier]]))</f>
        <v>0</v>
      </c>
      <c r="H1972">
        <f>IF(Taureaux[[#All],[=palier-1]]=0,0,SUM($E$2:E1972)+MAX(Taureaux[[#All],[séquence = palier]]))</f>
        <v>0</v>
      </c>
      <c r="I1972" t="str">
        <f>IF(Taureaux[[#All],[&gt; palier]]&gt;0,Q1972,"")</f>
        <v/>
      </c>
      <c r="J1972" t="str">
        <f>IF(Taureaux[[#All],[=palier]]&gt;0,Q1972,"")</f>
        <v/>
      </c>
      <c r="K1972" t="str">
        <f>IF(Taureaux[[#All],[=palier-1]]&gt;0,Q1972,"")</f>
        <v/>
      </c>
      <c r="L1972">
        <f>IF(ROW()-1&lt;=60000,ROW()-1)</f>
        <v>1971</v>
      </c>
      <c r="M1972" s="12" t="str">
        <f>IF(Taureaux[[#This Row],[Nom selon le rang]]="","",VLOOKUP(O1972,Q:AF,10,FALSE))</f>
        <v/>
      </c>
      <c r="N1972" t="str">
        <f>IF(Taureaux[[#This Row],[somme des males selon la liste]]="","",RANK(Taureaux[[#This Row],[somme des males selon la liste]],Taureaux[[#All],[somme des males selon la liste]],0))</f>
        <v/>
      </c>
      <c r="O19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2">
        <v>81219424</v>
      </c>
      <c r="Q1972" t="s">
        <v>401</v>
      </c>
      <c r="R1972" t="s">
        <v>45</v>
      </c>
      <c r="S1972" t="s">
        <v>78</v>
      </c>
      <c r="T1972">
        <v>1095.72</v>
      </c>
      <c r="U1972">
        <v>63.29</v>
      </c>
      <c r="V1972">
        <v>71.12</v>
      </c>
      <c r="W1972">
        <v>77.02</v>
      </c>
      <c r="X1972">
        <v>69.16</v>
      </c>
      <c r="Y1972">
        <v>75.13</v>
      </c>
      <c r="Z1972" s="12">
        <f>SUM(Taureaux[[#This Row],[indice 1]:[Indice 5]])</f>
        <v>355.72</v>
      </c>
      <c r="AA1972" t="s">
        <v>294</v>
      </c>
      <c r="AB1972" t="s">
        <v>294</v>
      </c>
      <c r="AC1972" t="s">
        <v>141</v>
      </c>
      <c r="AD1972">
        <v>14084</v>
      </c>
      <c r="AE1972">
        <v>30</v>
      </c>
    </row>
    <row r="1973" spans="2:31" x14ac:dyDescent="0.25">
      <c r="B1973" s="2">
        <f>IF(Taureaux[[#This Row],[Race]]&lt;&gt;résultats!$C$4,0,SUM(IF(U1973&gt;résultats!E$4,1,0),IF(V1973&gt;résultats!F$4,1,0),IF(W1973&gt;résultats!G$4,1,0),IF(X1973&gt;résultats!H$4,1,0),IF(Y1973&gt;résultats!I$4,1,0),IF(Z1973&gt;résultats!J$4,1,0)))</f>
        <v>0</v>
      </c>
      <c r="C1973">
        <f>IF(AND(Taureaux[[#All],[nombres d''incides M&gt;F]]&gt;résultats!$E$1,Taureaux[[#All],[Race]]=résultats!$C$4),1,0)</f>
        <v>0</v>
      </c>
      <c r="D1973">
        <f>IF(AND(Taureaux[[#All],[nombres d''incides M&gt;F]]=résultats!$E$1,Taureaux[[#All],[Race]]=résultats!$C$4),1,0)</f>
        <v>0</v>
      </c>
      <c r="E1973">
        <f>IF(AND(Taureaux[[#All],[nombres d''incides M&gt;F]]=résultats!$E$1-1,Taureaux[[#All],[Race]]=résultats!$C$4),1,0)</f>
        <v>0</v>
      </c>
      <c r="F1973">
        <f>IF(Taureaux[[#All],[&gt; palier]]=0,0,SUM($C$2:C1973))</f>
        <v>0</v>
      </c>
      <c r="G1973">
        <f>IF(Taureaux[[#All],[=palier]]=0,0,SUM($D$2:D1973)+MAX(Taureaux[[#All],[séquence &gt; palier]]))</f>
        <v>0</v>
      </c>
      <c r="H1973">
        <f>IF(Taureaux[[#All],[=palier-1]]=0,0,SUM($E$2:E1973)+MAX(Taureaux[[#All],[séquence = palier]]))</f>
        <v>0</v>
      </c>
      <c r="I1973" t="str">
        <f>IF(Taureaux[[#All],[&gt; palier]]&gt;0,Q1973,"")</f>
        <v/>
      </c>
      <c r="J1973" t="str">
        <f>IF(Taureaux[[#All],[=palier]]&gt;0,Q1973,"")</f>
        <v/>
      </c>
      <c r="K1973" t="str">
        <f>IF(Taureaux[[#All],[=palier-1]]&gt;0,Q1973,"")</f>
        <v/>
      </c>
      <c r="L1973">
        <f>IF(ROW()-1&lt;=60000,ROW()-1)</f>
        <v>1972</v>
      </c>
      <c r="M1973" s="12" t="str">
        <f>IF(Taureaux[[#This Row],[Nom selon le rang]]="","",VLOOKUP(O1973,Q:AF,10,FALSE))</f>
        <v/>
      </c>
      <c r="N1973" t="str">
        <f>IF(Taureaux[[#This Row],[somme des males selon la liste]]="","",RANK(Taureaux[[#This Row],[somme des males selon la liste]],Taureaux[[#All],[somme des males selon la liste]],0))</f>
        <v/>
      </c>
      <c r="O19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3">
        <v>80897670</v>
      </c>
      <c r="Q1973" t="s">
        <v>656</v>
      </c>
      <c r="R1973" t="s">
        <v>120</v>
      </c>
      <c r="S1973" t="s">
        <v>127</v>
      </c>
      <c r="T1973">
        <v>1148.3699999999999</v>
      </c>
      <c r="U1973">
        <v>77.349999999999994</v>
      </c>
      <c r="V1973">
        <v>65.63</v>
      </c>
      <c r="W1973">
        <v>67.98</v>
      </c>
      <c r="X1973">
        <v>65.8</v>
      </c>
      <c r="Y1973">
        <v>74.2</v>
      </c>
      <c r="Z1973" s="12">
        <f>SUM(Taureaux[[#This Row],[indice 1]:[Indice 5]])</f>
        <v>350.96</v>
      </c>
      <c r="AA1973" t="s">
        <v>164</v>
      </c>
      <c r="AB1973" t="s">
        <v>164</v>
      </c>
      <c r="AC1973" t="s">
        <v>165</v>
      </c>
      <c r="AD1973">
        <v>1603</v>
      </c>
      <c r="AE1973">
        <v>30</v>
      </c>
    </row>
    <row r="1974" spans="2:31" x14ac:dyDescent="0.25">
      <c r="B1974" s="2">
        <f>IF(Taureaux[[#This Row],[Race]]&lt;&gt;résultats!$C$4,0,SUM(IF(U1974&gt;résultats!E$4,1,0),IF(V1974&gt;résultats!F$4,1,0),IF(W1974&gt;résultats!G$4,1,0),IF(X1974&gt;résultats!H$4,1,0),IF(Y1974&gt;résultats!I$4,1,0),IF(Z1974&gt;résultats!J$4,1,0)))</f>
        <v>0</v>
      </c>
      <c r="C1974">
        <f>IF(AND(Taureaux[[#All],[nombres d''incides M&gt;F]]&gt;résultats!$E$1,Taureaux[[#All],[Race]]=résultats!$C$4),1,0)</f>
        <v>0</v>
      </c>
      <c r="D1974">
        <f>IF(AND(Taureaux[[#All],[nombres d''incides M&gt;F]]=résultats!$E$1,Taureaux[[#All],[Race]]=résultats!$C$4),1,0)</f>
        <v>0</v>
      </c>
      <c r="E1974">
        <f>IF(AND(Taureaux[[#All],[nombres d''incides M&gt;F]]=résultats!$E$1-1,Taureaux[[#All],[Race]]=résultats!$C$4),1,0)</f>
        <v>0</v>
      </c>
      <c r="F1974">
        <f>IF(Taureaux[[#All],[&gt; palier]]=0,0,SUM($C$2:C1974))</f>
        <v>0</v>
      </c>
      <c r="G1974">
        <f>IF(Taureaux[[#All],[=palier]]=0,0,SUM($D$2:D1974)+MAX(Taureaux[[#All],[séquence &gt; palier]]))</f>
        <v>0</v>
      </c>
      <c r="H1974">
        <f>IF(Taureaux[[#All],[=palier-1]]=0,0,SUM($E$2:E1974)+MAX(Taureaux[[#All],[séquence = palier]]))</f>
        <v>0</v>
      </c>
      <c r="I1974" t="str">
        <f>IF(Taureaux[[#All],[&gt; palier]]&gt;0,Q1974,"")</f>
        <v/>
      </c>
      <c r="J1974" t="str">
        <f>IF(Taureaux[[#All],[=palier]]&gt;0,Q1974,"")</f>
        <v/>
      </c>
      <c r="K1974" t="str">
        <f>IF(Taureaux[[#All],[=palier-1]]&gt;0,Q1974,"")</f>
        <v/>
      </c>
      <c r="L1974">
        <f>IF(ROW()-1&lt;=60000,ROW()-1)</f>
        <v>1973</v>
      </c>
      <c r="M1974" s="12" t="str">
        <f>IF(Taureaux[[#This Row],[Nom selon le rang]]="","",VLOOKUP(O1974,Q:AF,10,FALSE))</f>
        <v/>
      </c>
      <c r="N1974" t="str">
        <f>IF(Taureaux[[#This Row],[somme des males selon la liste]]="","",RANK(Taureaux[[#This Row],[somme des males selon la liste]],Taureaux[[#All],[somme des males selon la liste]],0))</f>
        <v/>
      </c>
      <c r="O19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4">
        <v>6375880</v>
      </c>
      <c r="Q1974" t="s">
        <v>2513</v>
      </c>
      <c r="R1974" t="s">
        <v>36</v>
      </c>
      <c r="S1974" t="s">
        <v>114</v>
      </c>
      <c r="T1974">
        <v>1126.04</v>
      </c>
      <c r="U1974">
        <v>62.92</v>
      </c>
      <c r="V1974">
        <v>67.790000000000006</v>
      </c>
      <c r="W1974">
        <v>65.2</v>
      </c>
      <c r="X1974">
        <v>58.55</v>
      </c>
      <c r="Y1974">
        <v>32.659999999999997</v>
      </c>
      <c r="Z1974" s="12">
        <f>SUM(Taureaux[[#This Row],[indice 1]:[Indice 5]])</f>
        <v>287.12</v>
      </c>
      <c r="AA1974" t="s">
        <v>38</v>
      </c>
      <c r="AB1974" t="s">
        <v>38</v>
      </c>
      <c r="AC1974" t="s">
        <v>39</v>
      </c>
      <c r="AD1974">
        <v>5798</v>
      </c>
      <c r="AE1974">
        <v>67.12</v>
      </c>
    </row>
    <row r="1975" spans="2:31" x14ac:dyDescent="0.25">
      <c r="B1975" s="2">
        <f>IF(Taureaux[[#This Row],[Race]]&lt;&gt;résultats!$C$4,0,SUM(IF(U1975&gt;résultats!E$4,1,0),IF(V1975&gt;résultats!F$4,1,0),IF(W1975&gt;résultats!G$4,1,0),IF(X1975&gt;résultats!H$4,1,0),IF(Y1975&gt;résultats!I$4,1,0),IF(Z1975&gt;résultats!J$4,1,0)))</f>
        <v>0</v>
      </c>
      <c r="C1975">
        <f>IF(AND(Taureaux[[#All],[nombres d''incides M&gt;F]]&gt;résultats!$E$1,Taureaux[[#All],[Race]]=résultats!$C$4),1,0)</f>
        <v>0</v>
      </c>
      <c r="D1975">
        <f>IF(AND(Taureaux[[#All],[nombres d''incides M&gt;F]]=résultats!$E$1,Taureaux[[#All],[Race]]=résultats!$C$4),1,0)</f>
        <v>0</v>
      </c>
      <c r="E1975">
        <f>IF(AND(Taureaux[[#All],[nombres d''incides M&gt;F]]=résultats!$E$1-1,Taureaux[[#All],[Race]]=résultats!$C$4),1,0)</f>
        <v>0</v>
      </c>
      <c r="F1975">
        <f>IF(Taureaux[[#All],[&gt; palier]]=0,0,SUM($C$2:C1975))</f>
        <v>0</v>
      </c>
      <c r="G1975">
        <f>IF(Taureaux[[#All],[=palier]]=0,0,SUM($D$2:D1975)+MAX(Taureaux[[#All],[séquence &gt; palier]]))</f>
        <v>0</v>
      </c>
      <c r="H1975">
        <f>IF(Taureaux[[#All],[=palier-1]]=0,0,SUM($E$2:E1975)+MAX(Taureaux[[#All],[séquence = palier]]))</f>
        <v>0</v>
      </c>
      <c r="I1975" t="str">
        <f>IF(Taureaux[[#All],[&gt; palier]]&gt;0,Q1975,"")</f>
        <v/>
      </c>
      <c r="J1975" t="str">
        <f>IF(Taureaux[[#All],[=palier]]&gt;0,Q1975,"")</f>
        <v/>
      </c>
      <c r="K1975" t="str">
        <f>IF(Taureaux[[#All],[=palier-1]]&gt;0,Q1975,"")</f>
        <v/>
      </c>
      <c r="L1975">
        <f>IF(ROW()-1&lt;=60000,ROW()-1)</f>
        <v>1974</v>
      </c>
      <c r="M1975" s="12" t="str">
        <f>IF(Taureaux[[#This Row],[Nom selon le rang]]="","",VLOOKUP(O1975,Q:AF,10,FALSE))</f>
        <v/>
      </c>
      <c r="N1975" t="str">
        <f>IF(Taureaux[[#This Row],[somme des males selon la liste]]="","",RANK(Taureaux[[#This Row],[somme des males selon la liste]],Taureaux[[#All],[somme des males selon la liste]],0))</f>
        <v/>
      </c>
      <c r="O19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5">
        <v>77890634</v>
      </c>
      <c r="Q1975" t="s">
        <v>283</v>
      </c>
      <c r="R1975" t="s">
        <v>45</v>
      </c>
      <c r="S1975" t="s">
        <v>97</v>
      </c>
      <c r="T1975">
        <v>1091.7</v>
      </c>
      <c r="U1975">
        <v>61.99</v>
      </c>
      <c r="V1975">
        <v>75.52</v>
      </c>
      <c r="W1975">
        <v>81.67</v>
      </c>
      <c r="X1975">
        <v>62.33</v>
      </c>
      <c r="Y1975">
        <v>76.56</v>
      </c>
      <c r="Z1975" s="12">
        <f>SUM(Taureaux[[#This Row],[indice 1]:[Indice 5]])</f>
        <v>358.07</v>
      </c>
      <c r="AA1975" t="s">
        <v>63</v>
      </c>
      <c r="AB1975" t="s">
        <v>138</v>
      </c>
      <c r="AC1975" t="s">
        <v>139</v>
      </c>
      <c r="AD1975">
        <v>6</v>
      </c>
      <c r="AE1975">
        <v>30</v>
      </c>
    </row>
    <row r="1976" spans="2:31" x14ac:dyDescent="0.25">
      <c r="B1976" s="2">
        <f>IF(Taureaux[[#This Row],[Race]]&lt;&gt;résultats!$C$4,0,SUM(IF(U1976&gt;résultats!E$4,1,0),IF(V1976&gt;résultats!F$4,1,0),IF(W1976&gt;résultats!G$4,1,0),IF(X1976&gt;résultats!H$4,1,0),IF(Y1976&gt;résultats!I$4,1,0),IF(Z1976&gt;résultats!J$4,1,0)))</f>
        <v>0</v>
      </c>
      <c r="C1976">
        <f>IF(AND(Taureaux[[#All],[nombres d''incides M&gt;F]]&gt;résultats!$E$1,Taureaux[[#All],[Race]]=résultats!$C$4),1,0)</f>
        <v>0</v>
      </c>
      <c r="D1976">
        <f>IF(AND(Taureaux[[#All],[nombres d''incides M&gt;F]]=résultats!$E$1,Taureaux[[#All],[Race]]=résultats!$C$4),1,0)</f>
        <v>0</v>
      </c>
      <c r="E1976">
        <f>IF(AND(Taureaux[[#All],[nombres d''incides M&gt;F]]=résultats!$E$1-1,Taureaux[[#All],[Race]]=résultats!$C$4),1,0)</f>
        <v>0</v>
      </c>
      <c r="F1976">
        <f>IF(Taureaux[[#All],[&gt; palier]]=0,0,SUM($C$2:C1976))</f>
        <v>0</v>
      </c>
      <c r="G1976">
        <f>IF(Taureaux[[#All],[=palier]]=0,0,SUM($D$2:D1976)+MAX(Taureaux[[#All],[séquence &gt; palier]]))</f>
        <v>0</v>
      </c>
      <c r="H1976">
        <f>IF(Taureaux[[#All],[=palier-1]]=0,0,SUM($E$2:E1976)+MAX(Taureaux[[#All],[séquence = palier]]))</f>
        <v>0</v>
      </c>
      <c r="I1976" t="str">
        <f>IF(Taureaux[[#All],[&gt; palier]]&gt;0,Q1976,"")</f>
        <v/>
      </c>
      <c r="J1976" t="str">
        <f>IF(Taureaux[[#All],[=palier]]&gt;0,Q1976,"")</f>
        <v/>
      </c>
      <c r="K1976" t="str">
        <f>IF(Taureaux[[#All],[=palier-1]]&gt;0,Q1976,"")</f>
        <v/>
      </c>
      <c r="L1976">
        <f>IF(ROW()-1&lt;=60000,ROW()-1)</f>
        <v>1975</v>
      </c>
      <c r="M1976" s="12" t="str">
        <f>IF(Taureaux[[#This Row],[Nom selon le rang]]="","",VLOOKUP(O1976,Q:AF,10,FALSE))</f>
        <v/>
      </c>
      <c r="N1976" t="str">
        <f>IF(Taureaux[[#This Row],[somme des males selon la liste]]="","",RANK(Taureaux[[#This Row],[somme des males selon la liste]],Taureaux[[#All],[somme des males selon la liste]],0))</f>
        <v/>
      </c>
      <c r="O19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6">
        <v>25556371</v>
      </c>
      <c r="Q1976" t="s">
        <v>283</v>
      </c>
      <c r="R1976" t="s">
        <v>45</v>
      </c>
      <c r="S1976" t="s">
        <v>72</v>
      </c>
      <c r="T1976">
        <v>1066.0999999999999</v>
      </c>
      <c r="U1976">
        <v>59.68</v>
      </c>
      <c r="V1976">
        <v>71.150000000000006</v>
      </c>
      <c r="W1976">
        <v>74.33</v>
      </c>
      <c r="X1976">
        <v>62.23</v>
      </c>
      <c r="Y1976">
        <v>70.48</v>
      </c>
      <c r="Z1976" s="12">
        <f>SUM(Taureaux[[#This Row],[indice 1]:[Indice 5]])</f>
        <v>337.87000000000006</v>
      </c>
      <c r="AA1976" t="s">
        <v>63</v>
      </c>
      <c r="AB1976" t="s">
        <v>51</v>
      </c>
      <c r="AC1976" t="s">
        <v>52</v>
      </c>
      <c r="AD1976">
        <v>6</v>
      </c>
      <c r="AE1976">
        <v>180</v>
      </c>
    </row>
    <row r="1977" spans="2:31" x14ac:dyDescent="0.25">
      <c r="B1977" s="2">
        <f>IF(Taureaux[[#This Row],[Race]]&lt;&gt;résultats!$C$4,0,SUM(IF(U1977&gt;résultats!E$4,1,0),IF(V1977&gt;résultats!F$4,1,0),IF(W1977&gt;résultats!G$4,1,0),IF(X1977&gt;résultats!H$4,1,0),IF(Y1977&gt;résultats!I$4,1,0),IF(Z1977&gt;résultats!J$4,1,0)))</f>
        <v>0</v>
      </c>
      <c r="C1977">
        <f>IF(AND(Taureaux[[#All],[nombres d''incides M&gt;F]]&gt;résultats!$E$1,Taureaux[[#All],[Race]]=résultats!$C$4),1,0)</f>
        <v>0</v>
      </c>
      <c r="D1977">
        <f>IF(AND(Taureaux[[#All],[nombres d''incides M&gt;F]]=résultats!$E$1,Taureaux[[#All],[Race]]=résultats!$C$4),1,0)</f>
        <v>0</v>
      </c>
      <c r="E1977">
        <f>IF(AND(Taureaux[[#All],[nombres d''incides M&gt;F]]=résultats!$E$1-1,Taureaux[[#All],[Race]]=résultats!$C$4),1,0)</f>
        <v>0</v>
      </c>
      <c r="F1977">
        <f>IF(Taureaux[[#All],[&gt; palier]]=0,0,SUM($C$2:C1977))</f>
        <v>0</v>
      </c>
      <c r="G1977">
        <f>IF(Taureaux[[#All],[=palier]]=0,0,SUM($D$2:D1977)+MAX(Taureaux[[#All],[séquence &gt; palier]]))</f>
        <v>0</v>
      </c>
      <c r="H1977">
        <f>IF(Taureaux[[#All],[=palier-1]]=0,0,SUM($E$2:E1977)+MAX(Taureaux[[#All],[séquence = palier]]))</f>
        <v>0</v>
      </c>
      <c r="I1977" t="str">
        <f>IF(Taureaux[[#All],[&gt; palier]]&gt;0,Q1977,"")</f>
        <v/>
      </c>
      <c r="J1977" t="str">
        <f>IF(Taureaux[[#All],[=palier]]&gt;0,Q1977,"")</f>
        <v/>
      </c>
      <c r="K1977" t="str">
        <f>IF(Taureaux[[#All],[=palier-1]]&gt;0,Q1977,"")</f>
        <v/>
      </c>
      <c r="L1977">
        <f>IF(ROW()-1&lt;=60000,ROW()-1)</f>
        <v>1976</v>
      </c>
      <c r="M1977" s="12" t="str">
        <f>IF(Taureaux[[#This Row],[Nom selon le rang]]="","",VLOOKUP(O1977,Q:AF,10,FALSE))</f>
        <v/>
      </c>
      <c r="N1977" t="str">
        <f>IF(Taureaux[[#This Row],[somme des males selon la liste]]="","",RANK(Taureaux[[#This Row],[somme des males selon la liste]],Taureaux[[#All],[somme des males selon la liste]],0))</f>
        <v/>
      </c>
      <c r="O19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7">
        <v>21099181</v>
      </c>
      <c r="Q1977" t="s">
        <v>2320</v>
      </c>
      <c r="R1977" t="s">
        <v>456</v>
      </c>
      <c r="S1977" t="s">
        <v>48</v>
      </c>
      <c r="T1977">
        <v>1026.75</v>
      </c>
      <c r="U1977">
        <v>63.78</v>
      </c>
      <c r="V1977">
        <v>53.42</v>
      </c>
      <c r="W1977">
        <v>61.72</v>
      </c>
      <c r="X1977">
        <v>58.63</v>
      </c>
      <c r="Y1977">
        <v>67.81</v>
      </c>
      <c r="Z1977" s="12">
        <f>SUM(Taureaux[[#This Row],[indice 1]:[Indice 5]])</f>
        <v>305.36</v>
      </c>
      <c r="AA1977" t="s">
        <v>63</v>
      </c>
      <c r="AB1977" t="s">
        <v>125</v>
      </c>
      <c r="AC1977" t="s">
        <v>126</v>
      </c>
      <c r="AD1977">
        <v>20</v>
      </c>
      <c r="AE1977">
        <v>130</v>
      </c>
    </row>
    <row r="1978" spans="2:31" x14ac:dyDescent="0.25">
      <c r="B1978" s="2">
        <f>IF(Taureaux[[#This Row],[Race]]&lt;&gt;résultats!$C$4,0,SUM(IF(U1978&gt;résultats!E$4,1,0),IF(V1978&gt;résultats!F$4,1,0),IF(W1978&gt;résultats!G$4,1,0),IF(X1978&gt;résultats!H$4,1,0),IF(Y1978&gt;résultats!I$4,1,0),IF(Z1978&gt;résultats!J$4,1,0)))</f>
        <v>0</v>
      </c>
      <c r="C1978">
        <f>IF(AND(Taureaux[[#All],[nombres d''incides M&gt;F]]&gt;résultats!$E$1,Taureaux[[#All],[Race]]=résultats!$C$4),1,0)</f>
        <v>0</v>
      </c>
      <c r="D1978">
        <f>IF(AND(Taureaux[[#All],[nombres d''incides M&gt;F]]=résultats!$E$1,Taureaux[[#All],[Race]]=résultats!$C$4),1,0)</f>
        <v>0</v>
      </c>
      <c r="E1978">
        <f>IF(AND(Taureaux[[#All],[nombres d''incides M&gt;F]]=résultats!$E$1-1,Taureaux[[#All],[Race]]=résultats!$C$4),1,0)</f>
        <v>0</v>
      </c>
      <c r="F1978">
        <f>IF(Taureaux[[#All],[&gt; palier]]=0,0,SUM($C$2:C1978))</f>
        <v>0</v>
      </c>
      <c r="G1978">
        <f>IF(Taureaux[[#All],[=palier]]=0,0,SUM($D$2:D1978)+MAX(Taureaux[[#All],[séquence &gt; palier]]))</f>
        <v>0</v>
      </c>
      <c r="H1978">
        <f>IF(Taureaux[[#All],[=palier-1]]=0,0,SUM($E$2:E1978)+MAX(Taureaux[[#All],[séquence = palier]]))</f>
        <v>0</v>
      </c>
      <c r="I1978" t="str">
        <f>IF(Taureaux[[#All],[&gt; palier]]&gt;0,Q1978,"")</f>
        <v/>
      </c>
      <c r="J1978" t="str">
        <f>IF(Taureaux[[#All],[=palier]]&gt;0,Q1978,"")</f>
        <v/>
      </c>
      <c r="K1978" t="str">
        <f>IF(Taureaux[[#All],[=palier-1]]&gt;0,Q1978,"")</f>
        <v/>
      </c>
      <c r="L1978">
        <f>IF(ROW()-1&lt;=60000,ROW()-1)</f>
        <v>1977</v>
      </c>
      <c r="M1978" s="12" t="str">
        <f>IF(Taureaux[[#This Row],[Nom selon le rang]]="","",VLOOKUP(O1978,Q:AF,10,FALSE))</f>
        <v/>
      </c>
      <c r="N1978" t="str">
        <f>IF(Taureaux[[#This Row],[somme des males selon la liste]]="","",RANK(Taureaux[[#This Row],[somme des males selon la liste]],Taureaux[[#All],[somme des males selon la liste]],0))</f>
        <v/>
      </c>
      <c r="O19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8">
        <v>6014187</v>
      </c>
      <c r="Q1978" t="s">
        <v>2649</v>
      </c>
      <c r="R1978" t="s">
        <v>36</v>
      </c>
      <c r="S1978" t="s">
        <v>12</v>
      </c>
      <c r="T1978">
        <v>1083.67</v>
      </c>
      <c r="U1978">
        <v>48.88</v>
      </c>
      <c r="V1978">
        <v>64.23</v>
      </c>
      <c r="W1978">
        <v>61.02</v>
      </c>
      <c r="X1978">
        <v>38.119999999999997</v>
      </c>
      <c r="Y1978">
        <v>59.18</v>
      </c>
      <c r="Z1978" s="12">
        <f>SUM(Taureaux[[#This Row],[indice 1]:[Indice 5]])</f>
        <v>271.43</v>
      </c>
      <c r="AA1978" t="s">
        <v>38</v>
      </c>
      <c r="AB1978" t="s">
        <v>38</v>
      </c>
      <c r="AC1978" t="s">
        <v>39</v>
      </c>
      <c r="AD1978">
        <v>6301</v>
      </c>
      <c r="AE1978">
        <v>51.43</v>
      </c>
    </row>
    <row r="1979" spans="2:31" x14ac:dyDescent="0.25">
      <c r="B1979" s="2">
        <f>IF(Taureaux[[#This Row],[Race]]&lt;&gt;résultats!$C$4,0,SUM(IF(U1979&gt;résultats!E$4,1,0),IF(V1979&gt;résultats!F$4,1,0),IF(W1979&gt;résultats!G$4,1,0),IF(X1979&gt;résultats!H$4,1,0),IF(Y1979&gt;résultats!I$4,1,0),IF(Z1979&gt;résultats!J$4,1,0)))</f>
        <v>0</v>
      </c>
      <c r="C1979">
        <f>IF(AND(Taureaux[[#All],[nombres d''incides M&gt;F]]&gt;résultats!$E$1,Taureaux[[#All],[Race]]=résultats!$C$4),1,0)</f>
        <v>0</v>
      </c>
      <c r="D1979">
        <f>IF(AND(Taureaux[[#All],[nombres d''incides M&gt;F]]=résultats!$E$1,Taureaux[[#All],[Race]]=résultats!$C$4),1,0)</f>
        <v>0</v>
      </c>
      <c r="E1979">
        <f>IF(AND(Taureaux[[#All],[nombres d''incides M&gt;F]]=résultats!$E$1-1,Taureaux[[#All],[Race]]=résultats!$C$4),1,0)</f>
        <v>0</v>
      </c>
      <c r="F1979">
        <f>IF(Taureaux[[#All],[&gt; palier]]=0,0,SUM($C$2:C1979))</f>
        <v>0</v>
      </c>
      <c r="G1979">
        <f>IF(Taureaux[[#All],[=palier]]=0,0,SUM($D$2:D1979)+MAX(Taureaux[[#All],[séquence &gt; palier]]))</f>
        <v>0</v>
      </c>
      <c r="H1979">
        <f>IF(Taureaux[[#All],[=palier-1]]=0,0,SUM($E$2:E1979)+MAX(Taureaux[[#All],[séquence = palier]]))</f>
        <v>0</v>
      </c>
      <c r="I1979" t="str">
        <f>IF(Taureaux[[#All],[&gt; palier]]&gt;0,Q1979,"")</f>
        <v/>
      </c>
      <c r="J1979" t="str">
        <f>IF(Taureaux[[#All],[=palier]]&gt;0,Q1979,"")</f>
        <v/>
      </c>
      <c r="K1979" t="str">
        <f>IF(Taureaux[[#All],[=palier-1]]&gt;0,Q1979,"")</f>
        <v/>
      </c>
      <c r="L1979">
        <f>IF(ROW()-1&lt;=60000,ROW()-1)</f>
        <v>1978</v>
      </c>
      <c r="M1979" s="12" t="str">
        <f>IF(Taureaux[[#This Row],[Nom selon le rang]]="","",VLOOKUP(O1979,Q:AF,10,FALSE))</f>
        <v/>
      </c>
      <c r="N1979" t="str">
        <f>IF(Taureaux[[#This Row],[somme des males selon la liste]]="","",RANK(Taureaux[[#This Row],[somme des males selon la liste]],Taureaux[[#All],[somme des males selon la liste]],0))</f>
        <v/>
      </c>
      <c r="O19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79">
        <v>5874172</v>
      </c>
      <c r="Q1979" t="s">
        <v>2680</v>
      </c>
      <c r="R1979" t="s">
        <v>36</v>
      </c>
      <c r="S1979" t="s">
        <v>20</v>
      </c>
      <c r="T1979">
        <v>1126.25</v>
      </c>
      <c r="U1979">
        <v>60.97</v>
      </c>
      <c r="V1979">
        <v>32.42</v>
      </c>
      <c r="W1979">
        <v>56.16</v>
      </c>
      <c r="X1979">
        <v>68.91</v>
      </c>
      <c r="Y1979">
        <v>50.93</v>
      </c>
      <c r="Z1979" s="12">
        <f>SUM(Taureaux[[#This Row],[indice 1]:[Indice 5]])</f>
        <v>269.39</v>
      </c>
      <c r="AA1979" t="s">
        <v>38</v>
      </c>
      <c r="AB1979" t="s">
        <v>38</v>
      </c>
      <c r="AC1979" t="s">
        <v>39</v>
      </c>
      <c r="AD1979">
        <v>7082</v>
      </c>
      <c r="AE1979">
        <v>49.39</v>
      </c>
    </row>
    <row r="1980" spans="2:31" x14ac:dyDescent="0.25">
      <c r="B1980" s="2">
        <f>IF(Taureaux[[#This Row],[Race]]&lt;&gt;résultats!$C$4,0,SUM(IF(U1980&gt;résultats!E$4,1,0),IF(V1980&gt;résultats!F$4,1,0),IF(W1980&gt;résultats!G$4,1,0),IF(X1980&gt;résultats!H$4,1,0),IF(Y1980&gt;résultats!I$4,1,0),IF(Z1980&gt;résultats!J$4,1,0)))</f>
        <v>0</v>
      </c>
      <c r="C1980">
        <f>IF(AND(Taureaux[[#All],[nombres d''incides M&gt;F]]&gt;résultats!$E$1,Taureaux[[#All],[Race]]=résultats!$C$4),1,0)</f>
        <v>0</v>
      </c>
      <c r="D1980">
        <f>IF(AND(Taureaux[[#All],[nombres d''incides M&gt;F]]=résultats!$E$1,Taureaux[[#All],[Race]]=résultats!$C$4),1,0)</f>
        <v>0</v>
      </c>
      <c r="E1980">
        <f>IF(AND(Taureaux[[#All],[nombres d''incides M&gt;F]]=résultats!$E$1-1,Taureaux[[#All],[Race]]=résultats!$C$4),1,0)</f>
        <v>0</v>
      </c>
      <c r="F1980">
        <f>IF(Taureaux[[#All],[&gt; palier]]=0,0,SUM($C$2:C1980))</f>
        <v>0</v>
      </c>
      <c r="G1980">
        <f>IF(Taureaux[[#All],[=palier]]=0,0,SUM($D$2:D1980)+MAX(Taureaux[[#All],[séquence &gt; palier]]))</f>
        <v>0</v>
      </c>
      <c r="H1980">
        <f>IF(Taureaux[[#All],[=palier-1]]=0,0,SUM($E$2:E1980)+MAX(Taureaux[[#All],[séquence = palier]]))</f>
        <v>0</v>
      </c>
      <c r="I1980" t="str">
        <f>IF(Taureaux[[#All],[&gt; palier]]&gt;0,Q1980,"")</f>
        <v/>
      </c>
      <c r="J1980" t="str">
        <f>IF(Taureaux[[#All],[=palier]]&gt;0,Q1980,"")</f>
        <v/>
      </c>
      <c r="K1980" t="str">
        <f>IF(Taureaux[[#All],[=palier-1]]&gt;0,Q1980,"")</f>
        <v/>
      </c>
      <c r="L1980">
        <f>IF(ROW()-1&lt;=60000,ROW()-1)</f>
        <v>1979</v>
      </c>
      <c r="M1980" s="12" t="str">
        <f>IF(Taureaux[[#This Row],[Nom selon le rang]]="","",VLOOKUP(O1980,Q:AF,10,FALSE))</f>
        <v/>
      </c>
      <c r="N1980" t="str">
        <f>IF(Taureaux[[#This Row],[somme des males selon la liste]]="","",RANK(Taureaux[[#This Row],[somme des males selon la liste]],Taureaux[[#All],[somme des males selon la liste]],0))</f>
        <v/>
      </c>
      <c r="O19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0">
        <v>82388372</v>
      </c>
      <c r="Q1980" t="s">
        <v>370</v>
      </c>
      <c r="R1980" t="s">
        <v>244</v>
      </c>
      <c r="S1980" t="s">
        <v>90</v>
      </c>
      <c r="T1980">
        <v>983.66</v>
      </c>
      <c r="U1980">
        <v>72.95</v>
      </c>
      <c r="V1980">
        <v>77.61</v>
      </c>
      <c r="W1980">
        <v>69.91</v>
      </c>
      <c r="X1980">
        <v>63.81</v>
      </c>
      <c r="Y1980">
        <v>79.94</v>
      </c>
      <c r="Z1980" s="12">
        <f>SUM(Taureaux[[#This Row],[indice 1]:[Indice 5]])</f>
        <v>364.21999999999997</v>
      </c>
      <c r="AA1980" t="s">
        <v>43</v>
      </c>
      <c r="AB1980" t="s">
        <v>43</v>
      </c>
      <c r="AC1980" t="s">
        <v>44</v>
      </c>
      <c r="AD1980">
        <v>1660</v>
      </c>
      <c r="AE1980">
        <v>90</v>
      </c>
    </row>
    <row r="1981" spans="2:31" x14ac:dyDescent="0.25">
      <c r="B1981" s="2">
        <f>IF(Taureaux[[#This Row],[Race]]&lt;&gt;résultats!$C$4,0,SUM(IF(U1981&gt;résultats!E$4,1,0),IF(V1981&gt;résultats!F$4,1,0),IF(W1981&gt;résultats!G$4,1,0),IF(X1981&gt;résultats!H$4,1,0),IF(Y1981&gt;résultats!I$4,1,0),IF(Z1981&gt;résultats!J$4,1,0)))</f>
        <v>0</v>
      </c>
      <c r="C1981">
        <f>IF(AND(Taureaux[[#All],[nombres d''incides M&gt;F]]&gt;résultats!$E$1,Taureaux[[#All],[Race]]=résultats!$C$4),1,0)</f>
        <v>0</v>
      </c>
      <c r="D1981">
        <f>IF(AND(Taureaux[[#All],[nombres d''incides M&gt;F]]=résultats!$E$1,Taureaux[[#All],[Race]]=résultats!$C$4),1,0)</f>
        <v>0</v>
      </c>
      <c r="E1981">
        <f>IF(AND(Taureaux[[#All],[nombres d''incides M&gt;F]]=résultats!$E$1-1,Taureaux[[#All],[Race]]=résultats!$C$4),1,0)</f>
        <v>0</v>
      </c>
      <c r="F1981">
        <f>IF(Taureaux[[#All],[&gt; palier]]=0,0,SUM($C$2:C1981))</f>
        <v>0</v>
      </c>
      <c r="G1981">
        <f>IF(Taureaux[[#All],[=palier]]=0,0,SUM($D$2:D1981)+MAX(Taureaux[[#All],[séquence &gt; palier]]))</f>
        <v>0</v>
      </c>
      <c r="H1981">
        <f>IF(Taureaux[[#All],[=palier-1]]=0,0,SUM($E$2:E1981)+MAX(Taureaux[[#All],[séquence = palier]]))</f>
        <v>0</v>
      </c>
      <c r="I1981" t="str">
        <f>IF(Taureaux[[#All],[&gt; palier]]&gt;0,Q1981,"")</f>
        <v/>
      </c>
      <c r="J1981" t="str">
        <f>IF(Taureaux[[#All],[=palier]]&gt;0,Q1981,"")</f>
        <v/>
      </c>
      <c r="K1981" t="str">
        <f>IF(Taureaux[[#All],[=palier-1]]&gt;0,Q1981,"")</f>
        <v/>
      </c>
      <c r="L1981">
        <f>IF(ROW()-1&lt;=60000,ROW()-1)</f>
        <v>1980</v>
      </c>
      <c r="M1981" s="12" t="str">
        <f>IF(Taureaux[[#This Row],[Nom selon le rang]]="","",VLOOKUP(O1981,Q:AF,10,FALSE))</f>
        <v/>
      </c>
      <c r="N1981" t="str">
        <f>IF(Taureaux[[#This Row],[somme des males selon la liste]]="","",RANK(Taureaux[[#This Row],[somme des males selon la liste]],Taureaux[[#All],[somme des males selon la liste]],0))</f>
        <v/>
      </c>
      <c r="O19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1">
        <v>78114497</v>
      </c>
      <c r="Q1981" t="s">
        <v>361</v>
      </c>
      <c r="R1981" t="s">
        <v>36</v>
      </c>
      <c r="S1981" t="s">
        <v>99</v>
      </c>
      <c r="T1981">
        <v>1151.58</v>
      </c>
      <c r="U1981">
        <v>76.03</v>
      </c>
      <c r="V1981">
        <v>70.62</v>
      </c>
      <c r="W1981">
        <v>81.36</v>
      </c>
      <c r="X1981">
        <v>66.569999999999993</v>
      </c>
      <c r="Y1981">
        <v>58.65</v>
      </c>
      <c r="Z1981" s="12">
        <f>SUM(Taureaux[[#This Row],[indice 1]:[Indice 5]])</f>
        <v>353.22999999999996</v>
      </c>
      <c r="AA1981" t="s">
        <v>148</v>
      </c>
      <c r="AB1981" t="s">
        <v>148</v>
      </c>
      <c r="AC1981" t="s">
        <v>116</v>
      </c>
      <c r="AD1981">
        <v>27130</v>
      </c>
      <c r="AE1981">
        <v>30</v>
      </c>
    </row>
    <row r="1982" spans="2:31" x14ac:dyDescent="0.25">
      <c r="B1982" s="2">
        <f>IF(Taureaux[[#This Row],[Race]]&lt;&gt;résultats!$C$4,0,SUM(IF(U1982&gt;résultats!E$4,1,0),IF(V1982&gt;résultats!F$4,1,0),IF(W1982&gt;résultats!G$4,1,0),IF(X1982&gt;résultats!H$4,1,0),IF(Y1982&gt;résultats!I$4,1,0),IF(Z1982&gt;résultats!J$4,1,0)))</f>
        <v>0</v>
      </c>
      <c r="C1982">
        <f>IF(AND(Taureaux[[#All],[nombres d''incides M&gt;F]]&gt;résultats!$E$1,Taureaux[[#All],[Race]]=résultats!$C$4),1,0)</f>
        <v>0</v>
      </c>
      <c r="D1982">
        <f>IF(AND(Taureaux[[#All],[nombres d''incides M&gt;F]]=résultats!$E$1,Taureaux[[#All],[Race]]=résultats!$C$4),1,0)</f>
        <v>0</v>
      </c>
      <c r="E1982">
        <f>IF(AND(Taureaux[[#All],[nombres d''incides M&gt;F]]=résultats!$E$1-1,Taureaux[[#All],[Race]]=résultats!$C$4),1,0)</f>
        <v>0</v>
      </c>
      <c r="F1982">
        <f>IF(Taureaux[[#All],[&gt; palier]]=0,0,SUM($C$2:C1982))</f>
        <v>0</v>
      </c>
      <c r="G1982">
        <f>IF(Taureaux[[#All],[=palier]]=0,0,SUM($D$2:D1982)+MAX(Taureaux[[#All],[séquence &gt; palier]]))</f>
        <v>0</v>
      </c>
      <c r="H1982">
        <f>IF(Taureaux[[#All],[=palier-1]]=0,0,SUM($E$2:E1982)+MAX(Taureaux[[#All],[séquence = palier]]))</f>
        <v>0</v>
      </c>
      <c r="I1982" t="str">
        <f>IF(Taureaux[[#All],[&gt; palier]]&gt;0,Q1982,"")</f>
        <v/>
      </c>
      <c r="J1982" t="str">
        <f>IF(Taureaux[[#All],[=palier]]&gt;0,Q1982,"")</f>
        <v/>
      </c>
      <c r="K1982" t="str">
        <f>IF(Taureaux[[#All],[=palier-1]]&gt;0,Q1982,"")</f>
        <v/>
      </c>
      <c r="L1982">
        <f>IF(ROW()-1&lt;=60000,ROW()-1)</f>
        <v>1981</v>
      </c>
      <c r="M1982" s="12" t="str">
        <f>IF(Taureaux[[#This Row],[Nom selon le rang]]="","",VLOOKUP(O1982,Q:AF,10,FALSE))</f>
        <v/>
      </c>
      <c r="N1982" t="str">
        <f>IF(Taureaux[[#This Row],[somme des males selon la liste]]="","",RANK(Taureaux[[#This Row],[somme des males selon la liste]],Taureaux[[#All],[somme des males selon la liste]],0))</f>
        <v/>
      </c>
      <c r="O19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2">
        <v>79743366</v>
      </c>
      <c r="Q1982" t="s">
        <v>889</v>
      </c>
      <c r="R1982" t="s">
        <v>45</v>
      </c>
      <c r="S1982" t="s">
        <v>113</v>
      </c>
      <c r="T1982">
        <v>1041.27</v>
      </c>
      <c r="U1982">
        <v>58.91</v>
      </c>
      <c r="V1982">
        <v>74.83</v>
      </c>
      <c r="W1982">
        <v>72.709999999999994</v>
      </c>
      <c r="X1982">
        <v>63.82</v>
      </c>
      <c r="Y1982">
        <v>67.959999999999994</v>
      </c>
      <c r="Z1982" s="12">
        <f>SUM(Taureaux[[#This Row],[indice 1]:[Indice 5]])</f>
        <v>338.22999999999996</v>
      </c>
      <c r="AA1982" t="s">
        <v>375</v>
      </c>
      <c r="AB1982" t="s">
        <v>375</v>
      </c>
      <c r="AC1982" t="s">
        <v>47</v>
      </c>
      <c r="AD1982">
        <v>34172</v>
      </c>
      <c r="AE1982">
        <v>30</v>
      </c>
    </row>
    <row r="1983" spans="2:31" x14ac:dyDescent="0.25">
      <c r="B1983" s="2">
        <f>IF(Taureaux[[#This Row],[Race]]&lt;&gt;résultats!$C$4,0,SUM(IF(U1983&gt;résultats!E$4,1,0),IF(V1983&gt;résultats!F$4,1,0),IF(W1983&gt;résultats!G$4,1,0),IF(X1983&gt;résultats!H$4,1,0),IF(Y1983&gt;résultats!I$4,1,0),IF(Z1983&gt;résultats!J$4,1,0)))</f>
        <v>5</v>
      </c>
      <c r="C1983">
        <f>IF(AND(Taureaux[[#All],[nombres d''incides M&gt;F]]&gt;résultats!$E$1,Taureaux[[#All],[Race]]=résultats!$C$4),1,0)</f>
        <v>1</v>
      </c>
      <c r="D1983">
        <f>IF(AND(Taureaux[[#All],[nombres d''incides M&gt;F]]=résultats!$E$1,Taureaux[[#All],[Race]]=résultats!$C$4),1,0)</f>
        <v>0</v>
      </c>
      <c r="E1983">
        <f>IF(AND(Taureaux[[#All],[nombres d''incides M&gt;F]]=résultats!$E$1-1,Taureaux[[#All],[Race]]=résultats!$C$4),1,0)</f>
        <v>0</v>
      </c>
      <c r="F1983">
        <f>IF(Taureaux[[#All],[&gt; palier]]=0,0,SUM($C$2:C1983))</f>
        <v>61</v>
      </c>
      <c r="G1983">
        <f>IF(Taureaux[[#All],[=palier]]=0,0,SUM($D$2:D1983)+MAX(Taureaux[[#All],[séquence &gt; palier]]))</f>
        <v>0</v>
      </c>
      <c r="H1983">
        <f>IF(Taureaux[[#All],[=palier-1]]=0,0,SUM($E$2:E1983)+MAX(Taureaux[[#All],[séquence = palier]]))</f>
        <v>0</v>
      </c>
      <c r="I1983" t="str">
        <f>IF(Taureaux[[#All],[&gt; palier]]&gt;0,Q1983,"")</f>
        <v>COFOUTAIRI DE OLIVE71</v>
      </c>
      <c r="J1983" t="str">
        <f>IF(Taureaux[[#All],[=palier]]&gt;0,Q1983,"")</f>
        <v/>
      </c>
      <c r="K1983" t="str">
        <f>IF(Taureaux[[#All],[=palier-1]]&gt;0,Q1983,"")</f>
        <v/>
      </c>
      <c r="L1983">
        <f>IF(ROW()-1&lt;=60000,ROW()-1)</f>
        <v>1982</v>
      </c>
      <c r="M1983" s="12" t="str">
        <f>IF(Taureaux[[#This Row],[Nom selon le rang]]="","",VLOOKUP(O1983,Q:AF,10,FALSE))</f>
        <v/>
      </c>
      <c r="N1983" t="str">
        <f>IF(Taureaux[[#This Row],[somme des males selon la liste]]="","",RANK(Taureaux[[#This Row],[somme des males selon la liste]],Taureaux[[#All],[somme des males selon la liste]],0))</f>
        <v/>
      </c>
      <c r="O19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3">
        <v>82578259</v>
      </c>
      <c r="Q1983" t="s">
        <v>781</v>
      </c>
      <c r="R1983" t="s">
        <v>7</v>
      </c>
      <c r="S1983" t="s">
        <v>42</v>
      </c>
      <c r="T1983">
        <v>992.55</v>
      </c>
      <c r="U1983">
        <v>65.010000000000005</v>
      </c>
      <c r="V1983">
        <v>67.06</v>
      </c>
      <c r="W1983">
        <v>71.86</v>
      </c>
      <c r="X1983">
        <v>68.62</v>
      </c>
      <c r="Y1983">
        <v>69.72</v>
      </c>
      <c r="Z1983" s="12">
        <f>SUM(Taureaux[[#This Row],[indice 1]:[Indice 5]])</f>
        <v>342.27</v>
      </c>
      <c r="AA1983" t="s">
        <v>148</v>
      </c>
      <c r="AB1983" t="s">
        <v>148</v>
      </c>
      <c r="AC1983" t="s">
        <v>116</v>
      </c>
      <c r="AD1983">
        <v>5321</v>
      </c>
      <c r="AE1983">
        <v>30</v>
      </c>
    </row>
    <row r="1984" spans="2:31" x14ac:dyDescent="0.25">
      <c r="B1984" s="2">
        <f>IF(Taureaux[[#This Row],[Race]]&lt;&gt;résultats!$C$4,0,SUM(IF(U1984&gt;résultats!E$4,1,0),IF(V1984&gt;résultats!F$4,1,0),IF(W1984&gt;résultats!G$4,1,0),IF(X1984&gt;résultats!H$4,1,0),IF(Y1984&gt;résultats!I$4,1,0),IF(Z1984&gt;résultats!J$4,1,0)))</f>
        <v>0</v>
      </c>
      <c r="C1984">
        <f>IF(AND(Taureaux[[#All],[nombres d''incides M&gt;F]]&gt;résultats!$E$1,Taureaux[[#All],[Race]]=résultats!$C$4),1,0)</f>
        <v>0</v>
      </c>
      <c r="D1984">
        <f>IF(AND(Taureaux[[#All],[nombres d''incides M&gt;F]]=résultats!$E$1,Taureaux[[#All],[Race]]=résultats!$C$4),1,0)</f>
        <v>0</v>
      </c>
      <c r="E1984">
        <f>IF(AND(Taureaux[[#All],[nombres d''incides M&gt;F]]=résultats!$E$1-1,Taureaux[[#All],[Race]]=résultats!$C$4),1,0)</f>
        <v>0</v>
      </c>
      <c r="F1984">
        <f>IF(Taureaux[[#All],[&gt; palier]]=0,0,SUM($C$2:C1984))</f>
        <v>0</v>
      </c>
      <c r="G1984">
        <f>IF(Taureaux[[#All],[=palier]]=0,0,SUM($D$2:D1984)+MAX(Taureaux[[#All],[séquence &gt; palier]]))</f>
        <v>0</v>
      </c>
      <c r="H1984">
        <f>IF(Taureaux[[#All],[=palier-1]]=0,0,SUM($E$2:E1984)+MAX(Taureaux[[#All],[séquence = palier]]))</f>
        <v>0</v>
      </c>
      <c r="I1984" t="str">
        <f>IF(Taureaux[[#All],[&gt; palier]]&gt;0,Q1984,"")</f>
        <v/>
      </c>
      <c r="J1984" t="str">
        <f>IF(Taureaux[[#All],[=palier]]&gt;0,Q1984,"")</f>
        <v/>
      </c>
      <c r="K1984" t="str">
        <f>IF(Taureaux[[#All],[=palier-1]]&gt;0,Q1984,"")</f>
        <v/>
      </c>
      <c r="L1984">
        <f>IF(ROW()-1&lt;=60000,ROW()-1)</f>
        <v>1983</v>
      </c>
      <c r="M1984" s="12" t="str">
        <f>IF(Taureaux[[#This Row],[Nom selon le rang]]="","",VLOOKUP(O1984,Q:AF,10,FALSE))</f>
        <v/>
      </c>
      <c r="N1984" t="str">
        <f>IF(Taureaux[[#This Row],[somme des males selon la liste]]="","",RANK(Taureaux[[#This Row],[somme des males selon la liste]],Taureaux[[#All],[somme des males selon la liste]],0))</f>
        <v/>
      </c>
      <c r="O19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4">
        <v>59282961</v>
      </c>
      <c r="Q1984" t="s">
        <v>2896</v>
      </c>
      <c r="R1984" t="s">
        <v>2737</v>
      </c>
      <c r="S1984" t="s">
        <v>68</v>
      </c>
      <c r="T1984">
        <v>539</v>
      </c>
      <c r="U1984">
        <v>33.270000000000003</v>
      </c>
      <c r="V1984">
        <v>35.130000000000003</v>
      </c>
      <c r="W1984">
        <v>34.549999999999997</v>
      </c>
      <c r="X1984">
        <v>33.979999999999997</v>
      </c>
      <c r="Y1984">
        <v>34.229999999999997</v>
      </c>
      <c r="Z1984" s="12">
        <f>SUM(Taureaux[[#This Row],[indice 1]:[Indice 5]])</f>
        <v>171.16</v>
      </c>
      <c r="AA1984" t="s">
        <v>240</v>
      </c>
      <c r="AB1984" t="s">
        <v>240</v>
      </c>
      <c r="AC1984" t="s">
        <v>111</v>
      </c>
      <c r="AD1984">
        <v>25302</v>
      </c>
      <c r="AE1984">
        <v>30</v>
      </c>
    </row>
    <row r="1985" spans="2:31" x14ac:dyDescent="0.25">
      <c r="B1985" s="2">
        <f>IF(Taureaux[[#This Row],[Race]]&lt;&gt;résultats!$C$4,0,SUM(IF(U1985&gt;résultats!E$4,1,0),IF(V1985&gt;résultats!F$4,1,0),IF(W1985&gt;résultats!G$4,1,0),IF(X1985&gt;résultats!H$4,1,0),IF(Y1985&gt;résultats!I$4,1,0),IF(Z1985&gt;résultats!J$4,1,0)))</f>
        <v>0</v>
      </c>
      <c r="C1985">
        <f>IF(AND(Taureaux[[#All],[nombres d''incides M&gt;F]]&gt;résultats!$E$1,Taureaux[[#All],[Race]]=résultats!$C$4),1,0)</f>
        <v>0</v>
      </c>
      <c r="D1985">
        <f>IF(AND(Taureaux[[#All],[nombres d''incides M&gt;F]]=résultats!$E$1,Taureaux[[#All],[Race]]=résultats!$C$4),1,0)</f>
        <v>0</v>
      </c>
      <c r="E1985">
        <f>IF(AND(Taureaux[[#All],[nombres d''incides M&gt;F]]=résultats!$E$1-1,Taureaux[[#All],[Race]]=résultats!$C$4),1,0)</f>
        <v>0</v>
      </c>
      <c r="F1985">
        <f>IF(Taureaux[[#All],[&gt; palier]]=0,0,SUM($C$2:C1985))</f>
        <v>0</v>
      </c>
      <c r="G1985">
        <f>IF(Taureaux[[#All],[=palier]]=0,0,SUM($D$2:D1985)+MAX(Taureaux[[#All],[séquence &gt; palier]]))</f>
        <v>0</v>
      </c>
      <c r="H1985">
        <f>IF(Taureaux[[#All],[=palier-1]]=0,0,SUM($E$2:E1985)+MAX(Taureaux[[#All],[séquence = palier]]))</f>
        <v>0</v>
      </c>
      <c r="I1985" t="str">
        <f>IF(Taureaux[[#All],[&gt; palier]]&gt;0,Q1985,"")</f>
        <v/>
      </c>
      <c r="J1985" t="str">
        <f>IF(Taureaux[[#All],[=palier]]&gt;0,Q1985,"")</f>
        <v/>
      </c>
      <c r="K1985" t="str">
        <f>IF(Taureaux[[#All],[=palier-1]]&gt;0,Q1985,"")</f>
        <v/>
      </c>
      <c r="L1985">
        <f>IF(ROW()-1&lt;=60000,ROW()-1)</f>
        <v>1984</v>
      </c>
      <c r="M1985" s="12" t="str">
        <f>IF(Taureaux[[#This Row],[Nom selon le rang]]="","",VLOOKUP(O1985,Q:AF,10,FALSE))</f>
        <v/>
      </c>
      <c r="N1985" t="str">
        <f>IF(Taureaux[[#This Row],[somme des males selon la liste]]="","",RANK(Taureaux[[#This Row],[somme des males selon la liste]],Taureaux[[#All],[somme des males selon la liste]],0))</f>
        <v/>
      </c>
      <c r="O19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5">
        <v>77922562</v>
      </c>
      <c r="Q1985" t="s">
        <v>2066</v>
      </c>
      <c r="R1985" t="s">
        <v>237</v>
      </c>
      <c r="S1985" t="s">
        <v>12</v>
      </c>
      <c r="T1985">
        <v>1167.79</v>
      </c>
      <c r="U1985">
        <v>58</v>
      </c>
      <c r="V1985">
        <v>63.75</v>
      </c>
      <c r="W1985">
        <v>62.06</v>
      </c>
      <c r="X1985">
        <v>74.069999999999993</v>
      </c>
      <c r="Y1985">
        <v>58.04</v>
      </c>
      <c r="Z1985" s="12">
        <f>SUM(Taureaux[[#This Row],[indice 1]:[Indice 5]])</f>
        <v>315.92</v>
      </c>
      <c r="AA1985" t="s">
        <v>148</v>
      </c>
      <c r="AB1985" t="s">
        <v>148</v>
      </c>
      <c r="AC1985" t="s">
        <v>116</v>
      </c>
      <c r="AD1985">
        <v>15780</v>
      </c>
      <c r="AE1985">
        <v>30</v>
      </c>
    </row>
    <row r="1986" spans="2:31" x14ac:dyDescent="0.25">
      <c r="B1986" s="2">
        <f>IF(Taureaux[[#This Row],[Race]]&lt;&gt;résultats!$C$4,0,SUM(IF(U1986&gt;résultats!E$4,1,0),IF(V1986&gt;résultats!F$4,1,0),IF(W1986&gt;résultats!G$4,1,0),IF(X1986&gt;résultats!H$4,1,0),IF(Y1986&gt;résultats!I$4,1,0),IF(Z1986&gt;résultats!J$4,1,0)))</f>
        <v>0</v>
      </c>
      <c r="C1986">
        <f>IF(AND(Taureaux[[#All],[nombres d''incides M&gt;F]]&gt;résultats!$E$1,Taureaux[[#All],[Race]]=résultats!$C$4),1,0)</f>
        <v>0</v>
      </c>
      <c r="D1986">
        <f>IF(AND(Taureaux[[#All],[nombres d''incides M&gt;F]]=résultats!$E$1,Taureaux[[#All],[Race]]=résultats!$C$4),1,0)</f>
        <v>0</v>
      </c>
      <c r="E1986">
        <f>IF(AND(Taureaux[[#All],[nombres d''incides M&gt;F]]=résultats!$E$1-1,Taureaux[[#All],[Race]]=résultats!$C$4),1,0)</f>
        <v>0</v>
      </c>
      <c r="F1986">
        <f>IF(Taureaux[[#All],[&gt; palier]]=0,0,SUM($C$2:C1986))</f>
        <v>0</v>
      </c>
      <c r="G1986">
        <f>IF(Taureaux[[#All],[=palier]]=0,0,SUM($D$2:D1986)+MAX(Taureaux[[#All],[séquence &gt; palier]]))</f>
        <v>0</v>
      </c>
      <c r="H1986">
        <f>IF(Taureaux[[#All],[=palier-1]]=0,0,SUM($E$2:E1986)+MAX(Taureaux[[#All],[séquence = palier]]))</f>
        <v>0</v>
      </c>
      <c r="I1986" t="str">
        <f>IF(Taureaux[[#All],[&gt; palier]]&gt;0,Q1986,"")</f>
        <v/>
      </c>
      <c r="J1986" t="str">
        <f>IF(Taureaux[[#All],[=palier]]&gt;0,Q1986,"")</f>
        <v/>
      </c>
      <c r="K1986" t="str">
        <f>IF(Taureaux[[#All],[=palier-1]]&gt;0,Q1986,"")</f>
        <v/>
      </c>
      <c r="L1986">
        <f>IF(ROW()-1&lt;=60000,ROW()-1)</f>
        <v>1985</v>
      </c>
      <c r="M1986" s="12" t="str">
        <f>IF(Taureaux[[#This Row],[Nom selon le rang]]="","",VLOOKUP(O1986,Q:AF,10,FALSE))</f>
        <v/>
      </c>
      <c r="N1986" t="str">
        <f>IF(Taureaux[[#This Row],[somme des males selon la liste]]="","",RANK(Taureaux[[#This Row],[somme des males selon la liste]],Taureaux[[#All],[somme des males selon la liste]],0))</f>
        <v/>
      </c>
      <c r="O19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6">
        <v>79712050</v>
      </c>
      <c r="Q1986" t="s">
        <v>2456</v>
      </c>
      <c r="R1986" t="s">
        <v>456</v>
      </c>
      <c r="S1986" t="s">
        <v>26</v>
      </c>
      <c r="T1986">
        <v>1032.31</v>
      </c>
      <c r="U1986">
        <v>64.39</v>
      </c>
      <c r="V1986">
        <v>62.81</v>
      </c>
      <c r="W1986">
        <v>55.87</v>
      </c>
      <c r="X1986">
        <v>60.4</v>
      </c>
      <c r="Y1986">
        <v>57.71</v>
      </c>
      <c r="Z1986" s="12">
        <f>SUM(Taureaux[[#This Row],[indice 1]:[Indice 5]])</f>
        <v>301.18</v>
      </c>
      <c r="AA1986" t="s">
        <v>376</v>
      </c>
      <c r="AB1986" t="s">
        <v>376</v>
      </c>
      <c r="AC1986" t="s">
        <v>106</v>
      </c>
      <c r="AD1986">
        <v>1072</v>
      </c>
      <c r="AE1986">
        <v>30</v>
      </c>
    </row>
    <row r="1987" spans="2:31" x14ac:dyDescent="0.25">
      <c r="B1987" s="2">
        <f>IF(Taureaux[[#This Row],[Race]]&lt;&gt;résultats!$C$4,0,SUM(IF(U1987&gt;résultats!E$4,1,0),IF(V1987&gt;résultats!F$4,1,0),IF(W1987&gt;résultats!G$4,1,0),IF(X1987&gt;résultats!H$4,1,0),IF(Y1987&gt;résultats!I$4,1,0),IF(Z1987&gt;résultats!J$4,1,0)))</f>
        <v>4</v>
      </c>
      <c r="C1987">
        <f>IF(AND(Taureaux[[#All],[nombres d''incides M&gt;F]]&gt;résultats!$E$1,Taureaux[[#All],[Race]]=résultats!$C$4),1,0)</f>
        <v>1</v>
      </c>
      <c r="D1987">
        <f>IF(AND(Taureaux[[#All],[nombres d''incides M&gt;F]]=résultats!$E$1,Taureaux[[#All],[Race]]=résultats!$C$4),1,0)</f>
        <v>0</v>
      </c>
      <c r="E1987">
        <f>IF(AND(Taureaux[[#All],[nombres d''incides M&gt;F]]=résultats!$E$1-1,Taureaux[[#All],[Race]]=résultats!$C$4),1,0)</f>
        <v>0</v>
      </c>
      <c r="F1987">
        <f>IF(Taureaux[[#All],[&gt; palier]]=0,0,SUM($C$2:C1987))</f>
        <v>62</v>
      </c>
      <c r="G1987">
        <f>IF(Taureaux[[#All],[=palier]]=0,0,SUM($D$2:D1987)+MAX(Taureaux[[#All],[séquence &gt; palier]]))</f>
        <v>0</v>
      </c>
      <c r="H1987">
        <f>IF(Taureaux[[#All],[=palier-1]]=0,0,SUM($E$2:E1987)+MAX(Taureaux[[#All],[séquence = palier]]))</f>
        <v>0</v>
      </c>
      <c r="I1987" t="str">
        <f>IF(Taureaux[[#All],[&gt; palier]]&gt;0,Q1987,"")</f>
        <v>COGU DE CHAZELLE</v>
      </c>
      <c r="J1987" t="str">
        <f>IF(Taureaux[[#All],[=palier]]&gt;0,Q1987,"")</f>
        <v/>
      </c>
      <c r="K1987" t="str">
        <f>IF(Taureaux[[#All],[=palier-1]]&gt;0,Q1987,"")</f>
        <v/>
      </c>
      <c r="L1987">
        <f>IF(ROW()-1&lt;=60000,ROW()-1)</f>
        <v>1986</v>
      </c>
      <c r="M1987" s="12" t="str">
        <f>IF(Taureaux[[#This Row],[Nom selon le rang]]="","",VLOOKUP(O1987,Q:AF,10,FALSE))</f>
        <v/>
      </c>
      <c r="N1987" t="str">
        <f>IF(Taureaux[[#This Row],[somme des males selon la liste]]="","",RANK(Taureaux[[#This Row],[somme des males selon la liste]],Taureaux[[#All],[somme des males selon la liste]],0))</f>
        <v/>
      </c>
      <c r="O19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7">
        <v>58497501</v>
      </c>
      <c r="Q1987" t="s">
        <v>1830</v>
      </c>
      <c r="R1987" t="s">
        <v>7</v>
      </c>
      <c r="S1987" t="s">
        <v>71</v>
      </c>
      <c r="T1987">
        <v>1001.59</v>
      </c>
      <c r="U1987">
        <v>68.3</v>
      </c>
      <c r="V1987">
        <v>61.9</v>
      </c>
      <c r="W1987">
        <v>68.36</v>
      </c>
      <c r="X1987">
        <v>47.06</v>
      </c>
      <c r="Y1987">
        <v>72.23</v>
      </c>
      <c r="Z1987" s="12">
        <f>SUM(Taureaux[[#This Row],[indice 1]:[Indice 5]])</f>
        <v>317.85000000000002</v>
      </c>
      <c r="AA1987" t="s">
        <v>148</v>
      </c>
      <c r="AB1987" t="s">
        <v>148</v>
      </c>
      <c r="AC1987" t="s">
        <v>116</v>
      </c>
      <c r="AD1987">
        <v>29826</v>
      </c>
      <c r="AE1987">
        <v>30</v>
      </c>
    </row>
    <row r="1988" spans="2:31" x14ac:dyDescent="0.25">
      <c r="B1988" s="2">
        <f>IF(Taureaux[[#This Row],[Race]]&lt;&gt;résultats!$C$4,0,SUM(IF(U1988&gt;résultats!E$4,1,0),IF(V1988&gt;résultats!F$4,1,0),IF(W1988&gt;résultats!G$4,1,0),IF(X1988&gt;résultats!H$4,1,0),IF(Y1988&gt;résultats!I$4,1,0),IF(Z1988&gt;résultats!J$4,1,0)))</f>
        <v>0</v>
      </c>
      <c r="C1988">
        <f>IF(AND(Taureaux[[#All],[nombres d''incides M&gt;F]]&gt;résultats!$E$1,Taureaux[[#All],[Race]]=résultats!$C$4),1,0)</f>
        <v>0</v>
      </c>
      <c r="D1988">
        <f>IF(AND(Taureaux[[#All],[nombres d''incides M&gt;F]]=résultats!$E$1,Taureaux[[#All],[Race]]=résultats!$C$4),1,0)</f>
        <v>0</v>
      </c>
      <c r="E1988">
        <f>IF(AND(Taureaux[[#All],[nombres d''incides M&gt;F]]=résultats!$E$1-1,Taureaux[[#All],[Race]]=résultats!$C$4),1,0)</f>
        <v>0</v>
      </c>
      <c r="F1988">
        <f>IF(Taureaux[[#All],[&gt; palier]]=0,0,SUM($C$2:C1988))</f>
        <v>0</v>
      </c>
      <c r="G1988">
        <f>IF(Taureaux[[#All],[=palier]]=0,0,SUM($D$2:D1988)+MAX(Taureaux[[#All],[séquence &gt; palier]]))</f>
        <v>0</v>
      </c>
      <c r="H1988">
        <f>IF(Taureaux[[#All],[=palier-1]]=0,0,SUM($E$2:E1988)+MAX(Taureaux[[#All],[séquence = palier]]))</f>
        <v>0</v>
      </c>
      <c r="I1988" t="str">
        <f>IF(Taureaux[[#All],[&gt; palier]]&gt;0,Q1988,"")</f>
        <v/>
      </c>
      <c r="J1988" t="str">
        <f>IF(Taureaux[[#All],[=palier]]&gt;0,Q1988,"")</f>
        <v/>
      </c>
      <c r="K1988" t="str">
        <f>IF(Taureaux[[#All],[=palier-1]]&gt;0,Q1988,"")</f>
        <v/>
      </c>
      <c r="L1988">
        <f>IF(ROW()-1&lt;=60000,ROW()-1)</f>
        <v>1987</v>
      </c>
      <c r="M1988" s="12" t="str">
        <f>IF(Taureaux[[#This Row],[Nom selon le rang]]="","",VLOOKUP(O1988,Q:AF,10,FALSE))</f>
        <v/>
      </c>
      <c r="N1988" t="str">
        <f>IF(Taureaux[[#This Row],[somme des males selon la liste]]="","",RANK(Taureaux[[#This Row],[somme des males selon la liste]],Taureaux[[#All],[somme des males selon la liste]],0))</f>
        <v/>
      </c>
      <c r="O19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8">
        <v>56032351</v>
      </c>
      <c r="Q1988" t="s">
        <v>2336</v>
      </c>
      <c r="R1988" t="s">
        <v>1187</v>
      </c>
      <c r="S1988" t="s">
        <v>95</v>
      </c>
      <c r="T1988">
        <v>917.21</v>
      </c>
      <c r="U1988">
        <v>70.97</v>
      </c>
      <c r="V1988">
        <v>66.22</v>
      </c>
      <c r="W1988">
        <v>58.15</v>
      </c>
      <c r="X1988">
        <v>52.64</v>
      </c>
      <c r="Y1988">
        <v>59.98</v>
      </c>
      <c r="Z1988" s="12">
        <f>SUM(Taureaux[[#This Row],[indice 1]:[Indice 5]])</f>
        <v>307.96000000000004</v>
      </c>
      <c r="AA1988" t="s">
        <v>63</v>
      </c>
      <c r="AB1988" t="s">
        <v>51</v>
      </c>
      <c r="AC1988" t="s">
        <v>52</v>
      </c>
      <c r="AD1988">
        <v>2</v>
      </c>
      <c r="AE1988">
        <v>261.95999999999998</v>
      </c>
    </row>
    <row r="1989" spans="2:31" x14ac:dyDescent="0.25">
      <c r="B1989" s="2">
        <f>IF(Taureaux[[#This Row],[Race]]&lt;&gt;résultats!$C$4,0,SUM(IF(U1989&gt;résultats!E$4,1,0),IF(V1989&gt;résultats!F$4,1,0),IF(W1989&gt;résultats!G$4,1,0),IF(X1989&gt;résultats!H$4,1,0),IF(Y1989&gt;résultats!I$4,1,0),IF(Z1989&gt;résultats!J$4,1,0)))</f>
        <v>0</v>
      </c>
      <c r="C1989">
        <f>IF(AND(Taureaux[[#All],[nombres d''incides M&gt;F]]&gt;résultats!$E$1,Taureaux[[#All],[Race]]=résultats!$C$4),1,0)</f>
        <v>0</v>
      </c>
      <c r="D1989">
        <f>IF(AND(Taureaux[[#All],[nombres d''incides M&gt;F]]=résultats!$E$1,Taureaux[[#All],[Race]]=résultats!$C$4),1,0)</f>
        <v>0</v>
      </c>
      <c r="E1989">
        <f>IF(AND(Taureaux[[#All],[nombres d''incides M&gt;F]]=résultats!$E$1-1,Taureaux[[#All],[Race]]=résultats!$C$4),1,0)</f>
        <v>0</v>
      </c>
      <c r="F1989">
        <f>IF(Taureaux[[#All],[&gt; palier]]=0,0,SUM($C$2:C1989))</f>
        <v>0</v>
      </c>
      <c r="G1989">
        <f>IF(Taureaux[[#All],[=palier]]=0,0,SUM($D$2:D1989)+MAX(Taureaux[[#All],[séquence &gt; palier]]))</f>
        <v>0</v>
      </c>
      <c r="H1989">
        <f>IF(Taureaux[[#All],[=palier-1]]=0,0,SUM($E$2:E1989)+MAX(Taureaux[[#All],[séquence = palier]]))</f>
        <v>0</v>
      </c>
      <c r="I1989" t="str">
        <f>IF(Taureaux[[#All],[&gt; palier]]&gt;0,Q1989,"")</f>
        <v/>
      </c>
      <c r="J1989" t="str">
        <f>IF(Taureaux[[#All],[=palier]]&gt;0,Q1989,"")</f>
        <v/>
      </c>
      <c r="K1989" t="str">
        <f>IF(Taureaux[[#All],[=palier-1]]&gt;0,Q1989,"")</f>
        <v/>
      </c>
      <c r="L1989">
        <f>IF(ROW()-1&lt;=60000,ROW()-1)</f>
        <v>1988</v>
      </c>
      <c r="M1989" s="12" t="str">
        <f>IF(Taureaux[[#This Row],[Nom selon le rang]]="","",VLOOKUP(O1989,Q:AF,10,FALSE))</f>
        <v/>
      </c>
      <c r="N1989" t="str">
        <f>IF(Taureaux[[#This Row],[somme des males selon la liste]]="","",RANK(Taureaux[[#This Row],[somme des males selon la liste]],Taureaux[[#All],[somme des males selon la liste]],0))</f>
        <v/>
      </c>
      <c r="O19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89">
        <v>34963441</v>
      </c>
      <c r="Q1989" t="s">
        <v>1693</v>
      </c>
      <c r="R1989" t="s">
        <v>120</v>
      </c>
      <c r="S1989" t="s">
        <v>112</v>
      </c>
      <c r="T1989">
        <v>1152.8900000000001</v>
      </c>
      <c r="U1989">
        <v>74.13</v>
      </c>
      <c r="V1989">
        <v>55.35</v>
      </c>
      <c r="W1989">
        <v>62.73</v>
      </c>
      <c r="X1989">
        <v>64.16</v>
      </c>
      <c r="Y1989">
        <v>71.42</v>
      </c>
      <c r="Z1989" s="12">
        <f>SUM(Taureaux[[#This Row],[indice 1]:[Indice 5]])</f>
        <v>327.79</v>
      </c>
      <c r="AA1989" t="s">
        <v>240</v>
      </c>
      <c r="AB1989" t="s">
        <v>240</v>
      </c>
      <c r="AC1989" t="s">
        <v>111</v>
      </c>
      <c r="AD1989">
        <v>25659</v>
      </c>
      <c r="AE1989">
        <v>30</v>
      </c>
    </row>
    <row r="1990" spans="2:31" x14ac:dyDescent="0.25">
      <c r="B1990" s="2">
        <f>IF(Taureaux[[#This Row],[Race]]&lt;&gt;résultats!$C$4,0,SUM(IF(U1990&gt;résultats!E$4,1,0),IF(V1990&gt;résultats!F$4,1,0),IF(W1990&gt;résultats!G$4,1,0),IF(X1990&gt;résultats!H$4,1,0),IF(Y1990&gt;résultats!I$4,1,0),IF(Z1990&gt;résultats!J$4,1,0)))</f>
        <v>0</v>
      </c>
      <c r="C1990">
        <f>IF(AND(Taureaux[[#All],[nombres d''incides M&gt;F]]&gt;résultats!$E$1,Taureaux[[#All],[Race]]=résultats!$C$4),1,0)</f>
        <v>0</v>
      </c>
      <c r="D1990">
        <f>IF(AND(Taureaux[[#All],[nombres d''incides M&gt;F]]=résultats!$E$1,Taureaux[[#All],[Race]]=résultats!$C$4),1,0)</f>
        <v>0</v>
      </c>
      <c r="E1990">
        <f>IF(AND(Taureaux[[#All],[nombres d''incides M&gt;F]]=résultats!$E$1-1,Taureaux[[#All],[Race]]=résultats!$C$4),1,0)</f>
        <v>0</v>
      </c>
      <c r="F1990">
        <f>IF(Taureaux[[#All],[&gt; palier]]=0,0,SUM($C$2:C1990))</f>
        <v>0</v>
      </c>
      <c r="G1990">
        <f>IF(Taureaux[[#All],[=palier]]=0,0,SUM($D$2:D1990)+MAX(Taureaux[[#All],[séquence &gt; palier]]))</f>
        <v>0</v>
      </c>
      <c r="H1990">
        <f>IF(Taureaux[[#All],[=palier-1]]=0,0,SUM($E$2:E1990)+MAX(Taureaux[[#All],[séquence = palier]]))</f>
        <v>0</v>
      </c>
      <c r="I1990" t="str">
        <f>IF(Taureaux[[#All],[&gt; palier]]&gt;0,Q1990,"")</f>
        <v/>
      </c>
      <c r="J1990" t="str">
        <f>IF(Taureaux[[#All],[=palier]]&gt;0,Q1990,"")</f>
        <v/>
      </c>
      <c r="K1990" t="str">
        <f>IF(Taureaux[[#All],[=palier-1]]&gt;0,Q1990,"")</f>
        <v/>
      </c>
      <c r="L1990">
        <f>IF(ROW()-1&lt;=60000,ROW()-1)</f>
        <v>1989</v>
      </c>
      <c r="M1990" s="12" t="str">
        <f>IF(Taureaux[[#This Row],[Nom selon le rang]]="","",VLOOKUP(O1990,Q:AF,10,FALSE))</f>
        <v/>
      </c>
      <c r="N1990" t="str">
        <f>IF(Taureaux[[#This Row],[somme des males selon la liste]]="","",RANK(Taureaux[[#This Row],[somme des males selon la liste]],Taureaux[[#All],[somme des males selon la liste]],0))</f>
        <v/>
      </c>
      <c r="O19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0">
        <v>79366942</v>
      </c>
      <c r="Q1990" t="s">
        <v>2385</v>
      </c>
      <c r="R1990" t="s">
        <v>545</v>
      </c>
      <c r="S1990" t="s">
        <v>100</v>
      </c>
      <c r="T1990">
        <v>1341.61</v>
      </c>
      <c r="U1990">
        <v>51.27</v>
      </c>
      <c r="V1990">
        <v>75.959999999999994</v>
      </c>
      <c r="W1990">
        <v>57.78</v>
      </c>
      <c r="X1990">
        <v>62.51</v>
      </c>
      <c r="Y1990">
        <v>57.02</v>
      </c>
      <c r="Z1990" s="12">
        <f>SUM(Taureaux[[#This Row],[indice 1]:[Indice 5]])</f>
        <v>304.53999999999996</v>
      </c>
      <c r="AA1990" t="s">
        <v>247</v>
      </c>
      <c r="AB1990" t="s">
        <v>247</v>
      </c>
      <c r="AC1990" t="s">
        <v>52</v>
      </c>
      <c r="AD1990">
        <v>3216</v>
      </c>
      <c r="AE1990">
        <v>30</v>
      </c>
    </row>
    <row r="1991" spans="2:31" x14ac:dyDescent="0.25">
      <c r="B1991" s="2">
        <f>IF(Taureaux[[#This Row],[Race]]&lt;&gt;résultats!$C$4,0,SUM(IF(U1991&gt;résultats!E$4,1,0),IF(V1991&gt;résultats!F$4,1,0),IF(W1991&gt;résultats!G$4,1,0),IF(X1991&gt;résultats!H$4,1,0),IF(Y1991&gt;résultats!I$4,1,0),IF(Z1991&gt;résultats!J$4,1,0)))</f>
        <v>0</v>
      </c>
      <c r="C1991">
        <f>IF(AND(Taureaux[[#All],[nombres d''incides M&gt;F]]&gt;résultats!$E$1,Taureaux[[#All],[Race]]=résultats!$C$4),1,0)</f>
        <v>0</v>
      </c>
      <c r="D1991">
        <f>IF(AND(Taureaux[[#All],[nombres d''incides M&gt;F]]=résultats!$E$1,Taureaux[[#All],[Race]]=résultats!$C$4),1,0)</f>
        <v>0</v>
      </c>
      <c r="E1991">
        <f>IF(AND(Taureaux[[#All],[nombres d''incides M&gt;F]]=résultats!$E$1-1,Taureaux[[#All],[Race]]=résultats!$C$4),1,0)</f>
        <v>0</v>
      </c>
      <c r="F1991">
        <f>IF(Taureaux[[#All],[&gt; palier]]=0,0,SUM($C$2:C1991))</f>
        <v>0</v>
      </c>
      <c r="G1991">
        <f>IF(Taureaux[[#All],[=palier]]=0,0,SUM($D$2:D1991)+MAX(Taureaux[[#All],[séquence &gt; palier]]))</f>
        <v>0</v>
      </c>
      <c r="H1991">
        <f>IF(Taureaux[[#All],[=palier-1]]=0,0,SUM($E$2:E1991)+MAX(Taureaux[[#All],[séquence = palier]]))</f>
        <v>0</v>
      </c>
      <c r="I1991" t="str">
        <f>IF(Taureaux[[#All],[&gt; palier]]&gt;0,Q1991,"")</f>
        <v/>
      </c>
      <c r="J1991" t="str">
        <f>IF(Taureaux[[#All],[=palier]]&gt;0,Q1991,"")</f>
        <v/>
      </c>
      <c r="K1991" t="str">
        <f>IF(Taureaux[[#All],[=palier-1]]&gt;0,Q1991,"")</f>
        <v/>
      </c>
      <c r="L1991">
        <f>IF(ROW()-1&lt;=60000,ROW()-1)</f>
        <v>1990</v>
      </c>
      <c r="M1991" s="12" t="str">
        <f>IF(Taureaux[[#This Row],[Nom selon le rang]]="","",VLOOKUP(O1991,Q:AF,10,FALSE))</f>
        <v/>
      </c>
      <c r="N1991" t="str">
        <f>IF(Taureaux[[#This Row],[somme des males selon la liste]]="","",RANK(Taureaux[[#This Row],[somme des males selon la liste]],Taureaux[[#All],[somme des males selon la liste]],0))</f>
        <v/>
      </c>
      <c r="O19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1">
        <v>76528311</v>
      </c>
      <c r="Q1991" t="s">
        <v>1320</v>
      </c>
      <c r="R1991" t="s">
        <v>456</v>
      </c>
      <c r="S1991" t="s">
        <v>41</v>
      </c>
      <c r="T1991">
        <v>1003.24</v>
      </c>
      <c r="U1991">
        <v>64.75</v>
      </c>
      <c r="V1991">
        <v>56.48</v>
      </c>
      <c r="W1991">
        <v>71.5</v>
      </c>
      <c r="X1991">
        <v>65.27</v>
      </c>
      <c r="Y1991">
        <v>70.78</v>
      </c>
      <c r="Z1991" s="12">
        <f>SUM(Taureaux[[#This Row],[indice 1]:[Indice 5]])</f>
        <v>328.78</v>
      </c>
      <c r="AA1991" t="s">
        <v>63</v>
      </c>
      <c r="AB1991" t="s">
        <v>125</v>
      </c>
      <c r="AC1991" t="s">
        <v>126</v>
      </c>
      <c r="AD1991">
        <v>20</v>
      </c>
      <c r="AE1991">
        <v>180</v>
      </c>
    </row>
    <row r="1992" spans="2:31" x14ac:dyDescent="0.25">
      <c r="B1992" s="2">
        <f>IF(Taureaux[[#This Row],[Race]]&lt;&gt;résultats!$C$4,0,SUM(IF(U1992&gt;résultats!E$4,1,0),IF(V1992&gt;résultats!F$4,1,0),IF(W1992&gt;résultats!G$4,1,0),IF(X1992&gt;résultats!H$4,1,0),IF(Y1992&gt;résultats!I$4,1,0),IF(Z1992&gt;résultats!J$4,1,0)))</f>
        <v>0</v>
      </c>
      <c r="C1992">
        <f>IF(AND(Taureaux[[#All],[nombres d''incides M&gt;F]]&gt;résultats!$E$1,Taureaux[[#All],[Race]]=résultats!$C$4),1,0)</f>
        <v>0</v>
      </c>
      <c r="D1992">
        <f>IF(AND(Taureaux[[#All],[nombres d''incides M&gt;F]]=résultats!$E$1,Taureaux[[#All],[Race]]=résultats!$C$4),1,0)</f>
        <v>0</v>
      </c>
      <c r="E1992">
        <f>IF(AND(Taureaux[[#All],[nombres d''incides M&gt;F]]=résultats!$E$1-1,Taureaux[[#All],[Race]]=résultats!$C$4),1,0)</f>
        <v>0</v>
      </c>
      <c r="F1992">
        <f>IF(Taureaux[[#All],[&gt; palier]]=0,0,SUM($C$2:C1992))</f>
        <v>0</v>
      </c>
      <c r="G1992">
        <f>IF(Taureaux[[#All],[=palier]]=0,0,SUM($D$2:D1992)+MAX(Taureaux[[#All],[séquence &gt; palier]]))</f>
        <v>0</v>
      </c>
      <c r="H1992">
        <f>IF(Taureaux[[#All],[=palier-1]]=0,0,SUM($E$2:E1992)+MAX(Taureaux[[#All],[séquence = palier]]))</f>
        <v>0</v>
      </c>
      <c r="I1992" t="str">
        <f>IF(Taureaux[[#All],[&gt; palier]]&gt;0,Q1992,"")</f>
        <v/>
      </c>
      <c r="J1992" t="str">
        <f>IF(Taureaux[[#All],[=palier]]&gt;0,Q1992,"")</f>
        <v/>
      </c>
      <c r="K1992" t="str">
        <f>IF(Taureaux[[#All],[=palier-1]]&gt;0,Q1992,"")</f>
        <v/>
      </c>
      <c r="L1992">
        <f>IF(ROW()-1&lt;=60000,ROW()-1)</f>
        <v>1991</v>
      </c>
      <c r="M1992" s="12" t="str">
        <f>IF(Taureaux[[#This Row],[Nom selon le rang]]="","",VLOOKUP(O1992,Q:AF,10,FALSE))</f>
        <v/>
      </c>
      <c r="N1992" t="str">
        <f>IF(Taureaux[[#This Row],[somme des males selon la liste]]="","",RANK(Taureaux[[#This Row],[somme des males selon la liste]],Taureaux[[#All],[somme des males selon la liste]],0))</f>
        <v/>
      </c>
      <c r="O19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2">
        <v>70474651</v>
      </c>
      <c r="Q1992" t="s">
        <v>1600</v>
      </c>
      <c r="R1992" t="s">
        <v>237</v>
      </c>
      <c r="S1992" t="s">
        <v>70</v>
      </c>
      <c r="T1992">
        <v>1240.2</v>
      </c>
      <c r="U1992">
        <v>70.599999999999994</v>
      </c>
      <c r="V1992">
        <v>73.88</v>
      </c>
      <c r="W1992">
        <v>57.89</v>
      </c>
      <c r="X1992">
        <v>73.94</v>
      </c>
      <c r="Y1992">
        <v>59.21</v>
      </c>
      <c r="Z1992" s="12">
        <f>SUM(Taureaux[[#This Row],[indice 1]:[Indice 5]])</f>
        <v>335.52</v>
      </c>
      <c r="AA1992" t="s">
        <v>63</v>
      </c>
      <c r="AB1992" t="s">
        <v>51</v>
      </c>
      <c r="AC1992" t="s">
        <v>52</v>
      </c>
      <c r="AD1992">
        <v>10</v>
      </c>
      <c r="AE1992">
        <v>265.26</v>
      </c>
    </row>
    <row r="1993" spans="2:31" x14ac:dyDescent="0.25">
      <c r="B1993" s="2">
        <f>IF(Taureaux[[#This Row],[Race]]&lt;&gt;résultats!$C$4,0,SUM(IF(U1993&gt;résultats!E$4,1,0),IF(V1993&gt;résultats!F$4,1,0),IF(W1993&gt;résultats!G$4,1,0),IF(X1993&gt;résultats!H$4,1,0),IF(Y1993&gt;résultats!I$4,1,0),IF(Z1993&gt;résultats!J$4,1,0)))</f>
        <v>0</v>
      </c>
      <c r="C1993">
        <f>IF(AND(Taureaux[[#All],[nombres d''incides M&gt;F]]&gt;résultats!$E$1,Taureaux[[#All],[Race]]=résultats!$C$4),1,0)</f>
        <v>0</v>
      </c>
      <c r="D1993">
        <f>IF(AND(Taureaux[[#All],[nombres d''incides M&gt;F]]=résultats!$E$1,Taureaux[[#All],[Race]]=résultats!$C$4),1,0)</f>
        <v>0</v>
      </c>
      <c r="E1993">
        <f>IF(AND(Taureaux[[#All],[nombres d''incides M&gt;F]]=résultats!$E$1-1,Taureaux[[#All],[Race]]=résultats!$C$4),1,0)</f>
        <v>0</v>
      </c>
      <c r="F1993">
        <f>IF(Taureaux[[#All],[&gt; palier]]=0,0,SUM($C$2:C1993))</f>
        <v>0</v>
      </c>
      <c r="G1993">
        <f>IF(Taureaux[[#All],[=palier]]=0,0,SUM($D$2:D1993)+MAX(Taureaux[[#All],[séquence &gt; palier]]))</f>
        <v>0</v>
      </c>
      <c r="H1993">
        <f>IF(Taureaux[[#All],[=palier-1]]=0,0,SUM($E$2:E1993)+MAX(Taureaux[[#All],[séquence = palier]]))</f>
        <v>0</v>
      </c>
      <c r="I1993" t="str">
        <f>IF(Taureaux[[#All],[&gt; palier]]&gt;0,Q1993,"")</f>
        <v/>
      </c>
      <c r="J1993" t="str">
        <f>IF(Taureaux[[#All],[=palier]]&gt;0,Q1993,"")</f>
        <v/>
      </c>
      <c r="K1993" t="str">
        <f>IF(Taureaux[[#All],[=palier-1]]&gt;0,Q1993,"")</f>
        <v/>
      </c>
      <c r="L1993">
        <f>IF(ROW()-1&lt;=60000,ROW()-1)</f>
        <v>1992</v>
      </c>
      <c r="M1993" s="12" t="str">
        <f>IF(Taureaux[[#This Row],[Nom selon le rang]]="","",VLOOKUP(O1993,Q:AF,10,FALSE))</f>
        <v/>
      </c>
      <c r="N1993" t="str">
        <f>IF(Taureaux[[#This Row],[somme des males selon la liste]]="","",RANK(Taureaux[[#This Row],[somme des males selon la liste]],Taureaux[[#All],[somme des males selon la liste]],0))</f>
        <v/>
      </c>
      <c r="O19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3">
        <v>68804391</v>
      </c>
      <c r="Q1993" t="s">
        <v>1559</v>
      </c>
      <c r="R1993" t="s">
        <v>456</v>
      </c>
      <c r="S1993" t="s">
        <v>10</v>
      </c>
      <c r="T1993">
        <v>1054.42</v>
      </c>
      <c r="U1993">
        <v>69.13</v>
      </c>
      <c r="V1993">
        <v>51.12</v>
      </c>
      <c r="W1993">
        <v>69.489999999999995</v>
      </c>
      <c r="X1993">
        <v>65.459999999999994</v>
      </c>
      <c r="Y1993">
        <v>69.72</v>
      </c>
      <c r="Z1993" s="12">
        <f>SUM(Taureaux[[#This Row],[indice 1]:[Indice 5]])</f>
        <v>324.91999999999996</v>
      </c>
      <c r="AA1993" t="s">
        <v>63</v>
      </c>
      <c r="AB1993" t="s">
        <v>125</v>
      </c>
      <c r="AC1993" t="s">
        <v>126</v>
      </c>
      <c r="AD1993">
        <v>11</v>
      </c>
      <c r="AE1993">
        <v>150</v>
      </c>
    </row>
    <row r="1994" spans="2:31" x14ac:dyDescent="0.25">
      <c r="B1994" s="2">
        <f>IF(Taureaux[[#This Row],[Race]]&lt;&gt;résultats!$C$4,0,SUM(IF(U1994&gt;résultats!E$4,1,0),IF(V1994&gt;résultats!F$4,1,0),IF(W1994&gt;résultats!G$4,1,0),IF(X1994&gt;résultats!H$4,1,0),IF(Y1994&gt;résultats!I$4,1,0),IF(Z1994&gt;résultats!J$4,1,0)))</f>
        <v>0</v>
      </c>
      <c r="C1994">
        <f>IF(AND(Taureaux[[#All],[nombres d''incides M&gt;F]]&gt;résultats!$E$1,Taureaux[[#All],[Race]]=résultats!$C$4),1,0)</f>
        <v>0</v>
      </c>
      <c r="D1994">
        <f>IF(AND(Taureaux[[#All],[nombres d''incides M&gt;F]]=résultats!$E$1,Taureaux[[#All],[Race]]=résultats!$C$4),1,0)</f>
        <v>0</v>
      </c>
      <c r="E1994">
        <f>IF(AND(Taureaux[[#All],[nombres d''incides M&gt;F]]=résultats!$E$1-1,Taureaux[[#All],[Race]]=résultats!$C$4),1,0)</f>
        <v>0</v>
      </c>
      <c r="F1994">
        <f>IF(Taureaux[[#All],[&gt; palier]]=0,0,SUM($C$2:C1994))</f>
        <v>0</v>
      </c>
      <c r="G1994">
        <f>IF(Taureaux[[#All],[=palier]]=0,0,SUM($D$2:D1994)+MAX(Taureaux[[#All],[séquence &gt; palier]]))</f>
        <v>0</v>
      </c>
      <c r="H1994">
        <f>IF(Taureaux[[#All],[=palier-1]]=0,0,SUM($E$2:E1994)+MAX(Taureaux[[#All],[séquence = palier]]))</f>
        <v>0</v>
      </c>
      <c r="I1994" t="str">
        <f>IF(Taureaux[[#All],[&gt; palier]]&gt;0,Q1994,"")</f>
        <v/>
      </c>
      <c r="J1994" t="str">
        <f>IF(Taureaux[[#All],[=palier]]&gt;0,Q1994,"")</f>
        <v/>
      </c>
      <c r="K1994" t="str">
        <f>IF(Taureaux[[#All],[=palier-1]]&gt;0,Q1994,"")</f>
        <v/>
      </c>
      <c r="L1994">
        <f>IF(ROW()-1&lt;=60000,ROW()-1)</f>
        <v>1993</v>
      </c>
      <c r="M1994" s="12" t="str">
        <f>IF(Taureaux[[#This Row],[Nom selon le rang]]="","",VLOOKUP(O1994,Q:AF,10,FALSE))</f>
        <v/>
      </c>
      <c r="N1994" t="str">
        <f>IF(Taureaux[[#This Row],[somme des males selon la liste]]="","",RANK(Taureaux[[#This Row],[somme des males selon la liste]],Taureaux[[#All],[somme des males selon la liste]],0))</f>
        <v/>
      </c>
      <c r="O19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4">
        <v>77465006</v>
      </c>
      <c r="Q1994" t="s">
        <v>792</v>
      </c>
      <c r="R1994" t="s">
        <v>237</v>
      </c>
      <c r="S1994" t="s">
        <v>100</v>
      </c>
      <c r="T1994">
        <v>1224.6199999999999</v>
      </c>
      <c r="U1994">
        <v>67.959999999999994</v>
      </c>
      <c r="V1994">
        <v>77.73</v>
      </c>
      <c r="W1994">
        <v>64.66</v>
      </c>
      <c r="X1994">
        <v>76.41</v>
      </c>
      <c r="Y1994">
        <v>62.19</v>
      </c>
      <c r="Z1994" s="12">
        <f>SUM(Taureaux[[#This Row],[indice 1]:[Indice 5]])</f>
        <v>348.95</v>
      </c>
      <c r="AA1994" t="s">
        <v>63</v>
      </c>
      <c r="AB1994" t="s">
        <v>276</v>
      </c>
      <c r="AC1994" t="s">
        <v>139</v>
      </c>
      <c r="AD1994">
        <v>5</v>
      </c>
      <c r="AE1994">
        <v>266.8</v>
      </c>
    </row>
    <row r="1995" spans="2:31" x14ac:dyDescent="0.25">
      <c r="B1995" s="2">
        <f>IF(Taureaux[[#This Row],[Race]]&lt;&gt;résultats!$C$4,0,SUM(IF(U1995&gt;résultats!E$4,1,0),IF(V1995&gt;résultats!F$4,1,0),IF(W1995&gt;résultats!G$4,1,0),IF(X1995&gt;résultats!H$4,1,0),IF(Y1995&gt;résultats!I$4,1,0),IF(Z1995&gt;résultats!J$4,1,0)))</f>
        <v>0</v>
      </c>
      <c r="C1995">
        <f>IF(AND(Taureaux[[#All],[nombres d''incides M&gt;F]]&gt;résultats!$E$1,Taureaux[[#All],[Race]]=résultats!$C$4),1,0)</f>
        <v>0</v>
      </c>
      <c r="D1995">
        <f>IF(AND(Taureaux[[#All],[nombres d''incides M&gt;F]]=résultats!$E$1,Taureaux[[#All],[Race]]=résultats!$C$4),1,0)</f>
        <v>0</v>
      </c>
      <c r="E1995">
        <f>IF(AND(Taureaux[[#All],[nombres d''incides M&gt;F]]=résultats!$E$1-1,Taureaux[[#All],[Race]]=résultats!$C$4),1,0)</f>
        <v>0</v>
      </c>
      <c r="F1995">
        <f>IF(Taureaux[[#All],[&gt; palier]]=0,0,SUM($C$2:C1995))</f>
        <v>0</v>
      </c>
      <c r="G1995">
        <f>IF(Taureaux[[#All],[=palier]]=0,0,SUM($D$2:D1995)+MAX(Taureaux[[#All],[séquence &gt; palier]]))</f>
        <v>0</v>
      </c>
      <c r="H1995">
        <f>IF(Taureaux[[#All],[=palier-1]]=0,0,SUM($E$2:E1995)+MAX(Taureaux[[#All],[séquence = palier]]))</f>
        <v>0</v>
      </c>
      <c r="I1995" t="str">
        <f>IF(Taureaux[[#All],[&gt; palier]]&gt;0,Q1995,"")</f>
        <v/>
      </c>
      <c r="J1995" t="str">
        <f>IF(Taureaux[[#All],[=palier]]&gt;0,Q1995,"")</f>
        <v/>
      </c>
      <c r="K1995" t="str">
        <f>IF(Taureaux[[#All],[=palier-1]]&gt;0,Q1995,"")</f>
        <v/>
      </c>
      <c r="L1995">
        <f>IF(ROW()-1&lt;=60000,ROW()-1)</f>
        <v>1994</v>
      </c>
      <c r="M1995" s="12" t="str">
        <f>IF(Taureaux[[#This Row],[Nom selon le rang]]="","",VLOOKUP(O1995,Q:AF,10,FALSE))</f>
        <v/>
      </c>
      <c r="N1995" t="str">
        <f>IF(Taureaux[[#This Row],[somme des males selon la liste]]="","",RANK(Taureaux[[#This Row],[somme des males selon la liste]],Taureaux[[#All],[somme des males selon la liste]],0))</f>
        <v/>
      </c>
      <c r="O19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5">
        <v>6103993</v>
      </c>
      <c r="Q1995" t="s">
        <v>2553</v>
      </c>
      <c r="R1995" t="s">
        <v>36</v>
      </c>
      <c r="S1995" t="s">
        <v>15</v>
      </c>
      <c r="T1995">
        <v>1118.81</v>
      </c>
      <c r="U1995">
        <v>58.06</v>
      </c>
      <c r="V1995">
        <v>57.94</v>
      </c>
      <c r="W1995">
        <v>56.62</v>
      </c>
      <c r="X1995">
        <v>67.069999999999993</v>
      </c>
      <c r="Y1995">
        <v>50.22</v>
      </c>
      <c r="Z1995" s="12">
        <f>SUM(Taureaux[[#This Row],[indice 1]:[Indice 5]])</f>
        <v>289.90999999999997</v>
      </c>
      <c r="AA1995" t="s">
        <v>38</v>
      </c>
      <c r="AB1995" t="s">
        <v>38</v>
      </c>
      <c r="AC1995" t="s">
        <v>39</v>
      </c>
      <c r="AD1995">
        <v>6594</v>
      </c>
      <c r="AE1995">
        <v>69.91</v>
      </c>
    </row>
    <row r="1996" spans="2:31" x14ac:dyDescent="0.25">
      <c r="B1996" s="2">
        <f>IF(Taureaux[[#This Row],[Race]]&lt;&gt;résultats!$C$4,0,SUM(IF(U1996&gt;résultats!E$4,1,0),IF(V1996&gt;résultats!F$4,1,0),IF(W1996&gt;résultats!G$4,1,0),IF(X1996&gt;résultats!H$4,1,0),IF(Y1996&gt;résultats!I$4,1,0),IF(Z1996&gt;résultats!J$4,1,0)))</f>
        <v>0</v>
      </c>
      <c r="C1996">
        <f>IF(AND(Taureaux[[#All],[nombres d''incides M&gt;F]]&gt;résultats!$E$1,Taureaux[[#All],[Race]]=résultats!$C$4),1,0)</f>
        <v>0</v>
      </c>
      <c r="D1996">
        <f>IF(AND(Taureaux[[#All],[nombres d''incides M&gt;F]]=résultats!$E$1,Taureaux[[#All],[Race]]=résultats!$C$4),1,0)</f>
        <v>0</v>
      </c>
      <c r="E1996">
        <f>IF(AND(Taureaux[[#All],[nombres d''incides M&gt;F]]=résultats!$E$1-1,Taureaux[[#All],[Race]]=résultats!$C$4),1,0)</f>
        <v>0</v>
      </c>
      <c r="F1996">
        <f>IF(Taureaux[[#All],[&gt; palier]]=0,0,SUM($C$2:C1996))</f>
        <v>0</v>
      </c>
      <c r="G1996">
        <f>IF(Taureaux[[#All],[=palier]]=0,0,SUM($D$2:D1996)+MAX(Taureaux[[#All],[séquence &gt; palier]]))</f>
        <v>0</v>
      </c>
      <c r="H1996">
        <f>IF(Taureaux[[#All],[=palier-1]]=0,0,SUM($E$2:E1996)+MAX(Taureaux[[#All],[séquence = palier]]))</f>
        <v>0</v>
      </c>
      <c r="I1996" t="str">
        <f>IF(Taureaux[[#All],[&gt; palier]]&gt;0,Q1996,"")</f>
        <v/>
      </c>
      <c r="J1996" t="str">
        <f>IF(Taureaux[[#All],[=palier]]&gt;0,Q1996,"")</f>
        <v/>
      </c>
      <c r="K1996" t="str">
        <f>IF(Taureaux[[#All],[=palier-1]]&gt;0,Q1996,"")</f>
        <v/>
      </c>
      <c r="L1996">
        <f>IF(ROW()-1&lt;=60000,ROW()-1)</f>
        <v>1995</v>
      </c>
      <c r="M1996" s="12" t="str">
        <f>IF(Taureaux[[#This Row],[Nom selon le rang]]="","",VLOOKUP(O1996,Q:AF,10,FALSE))</f>
        <v/>
      </c>
      <c r="N1996" t="str">
        <f>IF(Taureaux[[#This Row],[somme des males selon la liste]]="","",RANK(Taureaux[[#This Row],[somme des males selon la liste]],Taureaux[[#All],[somme des males selon la liste]],0))</f>
        <v/>
      </c>
      <c r="O19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6">
        <v>79485056</v>
      </c>
      <c r="Q1996" t="s">
        <v>2804</v>
      </c>
      <c r="R1996" t="s">
        <v>2735</v>
      </c>
      <c r="S1996" t="s">
        <v>132</v>
      </c>
      <c r="T1996">
        <v>1058.68</v>
      </c>
      <c r="U1996">
        <v>36.53</v>
      </c>
      <c r="V1996">
        <v>34.31</v>
      </c>
      <c r="W1996">
        <v>35.619999999999997</v>
      </c>
      <c r="X1996">
        <v>36.67</v>
      </c>
      <c r="Y1996">
        <v>33.92</v>
      </c>
      <c r="Z1996" s="12">
        <f>SUM(Taureaux[[#This Row],[indice 1]:[Indice 5]])</f>
        <v>177.05</v>
      </c>
      <c r="AA1996" t="s">
        <v>148</v>
      </c>
      <c r="AB1996" t="s">
        <v>148</v>
      </c>
      <c r="AC1996" t="s">
        <v>116</v>
      </c>
      <c r="AD1996">
        <v>31277</v>
      </c>
      <c r="AE1996">
        <v>30</v>
      </c>
    </row>
    <row r="1997" spans="2:31" x14ac:dyDescent="0.25">
      <c r="B1997" s="2">
        <f>IF(Taureaux[[#This Row],[Race]]&lt;&gt;résultats!$C$4,0,SUM(IF(U1997&gt;résultats!E$4,1,0),IF(V1997&gt;résultats!F$4,1,0),IF(W1997&gt;résultats!G$4,1,0),IF(X1997&gt;résultats!H$4,1,0),IF(Y1997&gt;résultats!I$4,1,0),IF(Z1997&gt;résultats!J$4,1,0)))</f>
        <v>0</v>
      </c>
      <c r="C1997">
        <f>IF(AND(Taureaux[[#All],[nombres d''incides M&gt;F]]&gt;résultats!$E$1,Taureaux[[#All],[Race]]=résultats!$C$4),1,0)</f>
        <v>0</v>
      </c>
      <c r="D1997">
        <f>IF(AND(Taureaux[[#All],[nombres d''incides M&gt;F]]=résultats!$E$1,Taureaux[[#All],[Race]]=résultats!$C$4),1,0)</f>
        <v>0</v>
      </c>
      <c r="E1997">
        <f>IF(AND(Taureaux[[#All],[nombres d''incides M&gt;F]]=résultats!$E$1-1,Taureaux[[#All],[Race]]=résultats!$C$4),1,0)</f>
        <v>0</v>
      </c>
      <c r="F1997">
        <f>IF(Taureaux[[#All],[&gt; palier]]=0,0,SUM($C$2:C1997))</f>
        <v>0</v>
      </c>
      <c r="G1997">
        <f>IF(Taureaux[[#All],[=palier]]=0,0,SUM($D$2:D1997)+MAX(Taureaux[[#All],[séquence &gt; palier]]))</f>
        <v>0</v>
      </c>
      <c r="H1997">
        <f>IF(Taureaux[[#All],[=palier-1]]=0,0,SUM($E$2:E1997)+MAX(Taureaux[[#All],[séquence = palier]]))</f>
        <v>0</v>
      </c>
      <c r="I1997" t="str">
        <f>IF(Taureaux[[#All],[&gt; palier]]&gt;0,Q1997,"")</f>
        <v/>
      </c>
      <c r="J1997" t="str">
        <f>IF(Taureaux[[#All],[=palier]]&gt;0,Q1997,"")</f>
        <v/>
      </c>
      <c r="K1997" t="str">
        <f>IF(Taureaux[[#All],[=palier-1]]&gt;0,Q1997,"")</f>
        <v/>
      </c>
      <c r="L1997">
        <f>IF(ROW()-1&lt;=60000,ROW()-1)</f>
        <v>1996</v>
      </c>
      <c r="M1997" s="12" t="str">
        <f>IF(Taureaux[[#This Row],[Nom selon le rang]]="","",VLOOKUP(O1997,Q:AF,10,FALSE))</f>
        <v/>
      </c>
      <c r="N1997" t="str">
        <f>IF(Taureaux[[#This Row],[somme des males selon la liste]]="","",RANK(Taureaux[[#This Row],[somme des males selon la liste]],Taureaux[[#All],[somme des males selon la liste]],0))</f>
        <v/>
      </c>
      <c r="O19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7">
        <v>60577351</v>
      </c>
      <c r="Q1997" t="s">
        <v>1465</v>
      </c>
      <c r="R1997" t="s">
        <v>355</v>
      </c>
      <c r="S1997" t="s">
        <v>95</v>
      </c>
      <c r="T1997">
        <v>1118.0899999999999</v>
      </c>
      <c r="U1997">
        <v>57.56</v>
      </c>
      <c r="V1997">
        <v>73.23</v>
      </c>
      <c r="W1997">
        <v>70.64</v>
      </c>
      <c r="X1997">
        <v>57.5</v>
      </c>
      <c r="Y1997">
        <v>67.06</v>
      </c>
      <c r="Z1997" s="12">
        <f>SUM(Taureaux[[#This Row],[indice 1]:[Indice 5]])</f>
        <v>325.99</v>
      </c>
      <c r="AA1997" t="s">
        <v>148</v>
      </c>
      <c r="AB1997" t="s">
        <v>148</v>
      </c>
      <c r="AC1997" t="s">
        <v>116</v>
      </c>
      <c r="AD1997">
        <v>24607</v>
      </c>
      <c r="AE1997">
        <v>30</v>
      </c>
    </row>
    <row r="1998" spans="2:31" x14ac:dyDescent="0.25">
      <c r="B1998" s="2">
        <f>IF(Taureaux[[#This Row],[Race]]&lt;&gt;résultats!$C$4,0,SUM(IF(U1998&gt;résultats!E$4,1,0),IF(V1998&gt;résultats!F$4,1,0),IF(W1998&gt;résultats!G$4,1,0),IF(X1998&gt;résultats!H$4,1,0),IF(Y1998&gt;résultats!I$4,1,0),IF(Z1998&gt;résultats!J$4,1,0)))</f>
        <v>0</v>
      </c>
      <c r="C1998">
        <f>IF(AND(Taureaux[[#All],[nombres d''incides M&gt;F]]&gt;résultats!$E$1,Taureaux[[#All],[Race]]=résultats!$C$4),1,0)</f>
        <v>0</v>
      </c>
      <c r="D1998">
        <f>IF(AND(Taureaux[[#All],[nombres d''incides M&gt;F]]=résultats!$E$1,Taureaux[[#All],[Race]]=résultats!$C$4),1,0)</f>
        <v>0</v>
      </c>
      <c r="E1998">
        <f>IF(AND(Taureaux[[#All],[nombres d''incides M&gt;F]]=résultats!$E$1-1,Taureaux[[#All],[Race]]=résultats!$C$4),1,0)</f>
        <v>0</v>
      </c>
      <c r="F1998">
        <f>IF(Taureaux[[#All],[&gt; palier]]=0,0,SUM($C$2:C1998))</f>
        <v>0</v>
      </c>
      <c r="G1998">
        <f>IF(Taureaux[[#All],[=palier]]=0,0,SUM($D$2:D1998)+MAX(Taureaux[[#All],[séquence &gt; palier]]))</f>
        <v>0</v>
      </c>
      <c r="H1998">
        <f>IF(Taureaux[[#All],[=palier-1]]=0,0,SUM($E$2:E1998)+MAX(Taureaux[[#All],[séquence = palier]]))</f>
        <v>0</v>
      </c>
      <c r="I1998" t="str">
        <f>IF(Taureaux[[#All],[&gt; palier]]&gt;0,Q1998,"")</f>
        <v/>
      </c>
      <c r="J1998" t="str">
        <f>IF(Taureaux[[#All],[=palier]]&gt;0,Q1998,"")</f>
        <v/>
      </c>
      <c r="K1998" t="str">
        <f>IF(Taureaux[[#All],[=palier-1]]&gt;0,Q1998,"")</f>
        <v/>
      </c>
      <c r="L1998">
        <f>IF(ROW()-1&lt;=60000,ROW()-1)</f>
        <v>1997</v>
      </c>
      <c r="M1998" s="12" t="str">
        <f>IF(Taureaux[[#This Row],[Nom selon le rang]]="","",VLOOKUP(O1998,Q:AF,10,FALSE))</f>
        <v/>
      </c>
      <c r="N1998" t="str">
        <f>IF(Taureaux[[#This Row],[somme des males selon la liste]]="","",RANK(Taureaux[[#This Row],[somme des males selon la liste]],Taureaux[[#All],[somme des males selon la liste]],0))</f>
        <v/>
      </c>
      <c r="O19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8">
        <v>5190540</v>
      </c>
      <c r="Q1998" t="s">
        <v>2465</v>
      </c>
      <c r="R1998" t="s">
        <v>355</v>
      </c>
      <c r="S1998" t="s">
        <v>142</v>
      </c>
      <c r="T1998">
        <v>1109.79</v>
      </c>
      <c r="U1998">
        <v>63.78</v>
      </c>
      <c r="V1998">
        <v>58.76</v>
      </c>
      <c r="W1998">
        <v>55.53</v>
      </c>
      <c r="X1998">
        <v>57.16</v>
      </c>
      <c r="Y1998">
        <v>65.739999999999995</v>
      </c>
      <c r="Z1998" s="12">
        <f>SUM(Taureaux[[#This Row],[indice 1]:[Indice 5]])</f>
        <v>300.96999999999997</v>
      </c>
      <c r="AA1998" t="s">
        <v>63</v>
      </c>
      <c r="AB1998" t="s">
        <v>247</v>
      </c>
      <c r="AC1998" t="s">
        <v>52</v>
      </c>
      <c r="AD1998">
        <v>8</v>
      </c>
      <c r="AE1998">
        <v>261.12</v>
      </c>
    </row>
    <row r="1999" spans="2:31" x14ac:dyDescent="0.25">
      <c r="B1999" s="2">
        <f>IF(Taureaux[[#This Row],[Race]]&lt;&gt;résultats!$C$4,0,SUM(IF(U1999&gt;résultats!E$4,1,0),IF(V1999&gt;résultats!F$4,1,0),IF(W1999&gt;résultats!G$4,1,0),IF(X1999&gt;résultats!H$4,1,0),IF(Y1999&gt;résultats!I$4,1,0),IF(Z1999&gt;résultats!J$4,1,0)))</f>
        <v>0</v>
      </c>
      <c r="C1999">
        <f>IF(AND(Taureaux[[#All],[nombres d''incides M&gt;F]]&gt;résultats!$E$1,Taureaux[[#All],[Race]]=résultats!$C$4),1,0)</f>
        <v>0</v>
      </c>
      <c r="D1999">
        <f>IF(AND(Taureaux[[#All],[nombres d''incides M&gt;F]]=résultats!$E$1,Taureaux[[#All],[Race]]=résultats!$C$4),1,0)</f>
        <v>0</v>
      </c>
      <c r="E1999">
        <f>IF(AND(Taureaux[[#All],[nombres d''incides M&gt;F]]=résultats!$E$1-1,Taureaux[[#All],[Race]]=résultats!$C$4),1,0)</f>
        <v>0</v>
      </c>
      <c r="F1999">
        <f>IF(Taureaux[[#All],[&gt; palier]]=0,0,SUM($C$2:C1999))</f>
        <v>0</v>
      </c>
      <c r="G1999">
        <f>IF(Taureaux[[#All],[=palier]]=0,0,SUM($D$2:D1999)+MAX(Taureaux[[#All],[séquence &gt; palier]]))</f>
        <v>0</v>
      </c>
      <c r="H1999">
        <f>IF(Taureaux[[#All],[=palier-1]]=0,0,SUM($E$2:E1999)+MAX(Taureaux[[#All],[séquence = palier]]))</f>
        <v>0</v>
      </c>
      <c r="I1999" t="str">
        <f>IF(Taureaux[[#All],[&gt; palier]]&gt;0,Q1999,"")</f>
        <v/>
      </c>
      <c r="J1999" t="str">
        <f>IF(Taureaux[[#All],[=palier]]&gt;0,Q1999,"")</f>
        <v/>
      </c>
      <c r="K1999" t="str">
        <f>IF(Taureaux[[#All],[=palier-1]]&gt;0,Q1999,"")</f>
        <v/>
      </c>
      <c r="L1999">
        <f>IF(ROW()-1&lt;=60000,ROW()-1)</f>
        <v>1998</v>
      </c>
      <c r="M1999" s="12" t="str">
        <f>IF(Taureaux[[#This Row],[Nom selon le rang]]="","",VLOOKUP(O1999,Q:AF,10,FALSE))</f>
        <v/>
      </c>
      <c r="N1999" t="str">
        <f>IF(Taureaux[[#This Row],[somme des males selon la liste]]="","",RANK(Taureaux[[#This Row],[somme des males selon la liste]],Taureaux[[#All],[somme des males selon la liste]],0))</f>
        <v/>
      </c>
      <c r="O19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1999">
        <v>5190540</v>
      </c>
      <c r="Q1999" t="s">
        <v>2465</v>
      </c>
      <c r="R1999" t="s">
        <v>355</v>
      </c>
      <c r="S1999" t="s">
        <v>142</v>
      </c>
      <c r="T1999">
        <v>1109.79</v>
      </c>
      <c r="U1999">
        <v>63.78</v>
      </c>
      <c r="V1999">
        <v>58.76</v>
      </c>
      <c r="W1999">
        <v>55.53</v>
      </c>
      <c r="X1999">
        <v>57.16</v>
      </c>
      <c r="Y1999">
        <v>65.739999999999995</v>
      </c>
      <c r="Z1999" s="12">
        <f>SUM(Taureaux[[#This Row],[indice 1]:[Indice 5]])</f>
        <v>300.96999999999997</v>
      </c>
      <c r="AA1999" t="s">
        <v>63</v>
      </c>
      <c r="AB1999" t="s">
        <v>1746</v>
      </c>
      <c r="AC1999" t="s">
        <v>39</v>
      </c>
      <c r="AD1999">
        <v>11</v>
      </c>
      <c r="AE1999">
        <v>180</v>
      </c>
    </row>
    <row r="2000" spans="2:31" x14ac:dyDescent="0.25">
      <c r="B2000" s="2">
        <f>IF(Taureaux[[#This Row],[Race]]&lt;&gt;résultats!$C$4,0,SUM(IF(U2000&gt;résultats!E$4,1,0),IF(V2000&gt;résultats!F$4,1,0),IF(W2000&gt;résultats!G$4,1,0),IF(X2000&gt;résultats!H$4,1,0),IF(Y2000&gt;résultats!I$4,1,0),IF(Z2000&gt;résultats!J$4,1,0)))</f>
        <v>0</v>
      </c>
      <c r="C2000">
        <f>IF(AND(Taureaux[[#All],[nombres d''incides M&gt;F]]&gt;résultats!$E$1,Taureaux[[#All],[Race]]=résultats!$C$4),1,0)</f>
        <v>0</v>
      </c>
      <c r="D2000">
        <f>IF(AND(Taureaux[[#All],[nombres d''incides M&gt;F]]=résultats!$E$1,Taureaux[[#All],[Race]]=résultats!$C$4),1,0)</f>
        <v>0</v>
      </c>
      <c r="E2000">
        <f>IF(AND(Taureaux[[#All],[nombres d''incides M&gt;F]]=résultats!$E$1-1,Taureaux[[#All],[Race]]=résultats!$C$4),1,0)</f>
        <v>0</v>
      </c>
      <c r="F2000">
        <f>IF(Taureaux[[#All],[&gt; palier]]=0,0,SUM($C$2:C2000))</f>
        <v>0</v>
      </c>
      <c r="G2000">
        <f>IF(Taureaux[[#All],[=palier]]=0,0,SUM($D$2:D2000)+MAX(Taureaux[[#All],[séquence &gt; palier]]))</f>
        <v>0</v>
      </c>
      <c r="H2000">
        <f>IF(Taureaux[[#All],[=palier-1]]=0,0,SUM($E$2:E2000)+MAX(Taureaux[[#All],[séquence = palier]]))</f>
        <v>0</v>
      </c>
      <c r="I2000" t="str">
        <f>IF(Taureaux[[#All],[&gt; palier]]&gt;0,Q2000,"")</f>
        <v/>
      </c>
      <c r="J2000" t="str">
        <f>IF(Taureaux[[#All],[=palier]]&gt;0,Q2000,"")</f>
        <v/>
      </c>
      <c r="K2000" t="str">
        <f>IF(Taureaux[[#All],[=palier-1]]&gt;0,Q2000,"")</f>
        <v/>
      </c>
      <c r="L2000">
        <f>IF(ROW()-1&lt;=60000,ROW()-1)</f>
        <v>1999</v>
      </c>
      <c r="M2000" s="12" t="str">
        <f>IF(Taureaux[[#This Row],[Nom selon le rang]]="","",VLOOKUP(O2000,Q:AF,10,FALSE))</f>
        <v/>
      </c>
      <c r="N2000" t="str">
        <f>IF(Taureaux[[#This Row],[somme des males selon la liste]]="","",RANK(Taureaux[[#This Row],[somme des males selon la liste]],Taureaux[[#All],[somme des males selon la liste]],0))</f>
        <v/>
      </c>
      <c r="O20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0">
        <v>78300968</v>
      </c>
      <c r="Q2000" t="s">
        <v>2780</v>
      </c>
      <c r="R2000" t="s">
        <v>2733</v>
      </c>
      <c r="S2000" t="s">
        <v>107</v>
      </c>
      <c r="T2000">
        <v>909.81</v>
      </c>
      <c r="U2000">
        <v>36.68</v>
      </c>
      <c r="V2000">
        <v>35.86</v>
      </c>
      <c r="W2000">
        <v>36.26</v>
      </c>
      <c r="X2000">
        <v>34.47</v>
      </c>
      <c r="Y2000">
        <v>36.229999999999997</v>
      </c>
      <c r="Z2000" s="12">
        <f>SUM(Taureaux[[#This Row],[indice 1]:[Indice 5]])</f>
        <v>179.49999999999997</v>
      </c>
      <c r="AA2000" t="s">
        <v>63</v>
      </c>
      <c r="AB2000" t="s">
        <v>46</v>
      </c>
      <c r="AC2000" t="s">
        <v>47</v>
      </c>
      <c r="AD2000">
        <v>20</v>
      </c>
      <c r="AE2000">
        <v>240</v>
      </c>
    </row>
    <row r="2001" spans="2:31" x14ac:dyDescent="0.25">
      <c r="B2001" s="2">
        <f>IF(Taureaux[[#This Row],[Race]]&lt;&gt;résultats!$C$4,0,SUM(IF(U2001&gt;résultats!E$4,1,0),IF(V2001&gt;résultats!F$4,1,0),IF(W2001&gt;résultats!G$4,1,0),IF(X2001&gt;résultats!H$4,1,0),IF(Y2001&gt;résultats!I$4,1,0),IF(Z2001&gt;résultats!J$4,1,0)))</f>
        <v>0</v>
      </c>
      <c r="C2001">
        <f>IF(AND(Taureaux[[#All],[nombres d''incides M&gt;F]]&gt;résultats!$E$1,Taureaux[[#All],[Race]]=résultats!$C$4),1,0)</f>
        <v>0</v>
      </c>
      <c r="D2001">
        <f>IF(AND(Taureaux[[#All],[nombres d''incides M&gt;F]]=résultats!$E$1,Taureaux[[#All],[Race]]=résultats!$C$4),1,0)</f>
        <v>0</v>
      </c>
      <c r="E2001">
        <f>IF(AND(Taureaux[[#All],[nombres d''incides M&gt;F]]=résultats!$E$1-1,Taureaux[[#All],[Race]]=résultats!$C$4),1,0)</f>
        <v>0</v>
      </c>
      <c r="F2001">
        <f>IF(Taureaux[[#All],[&gt; palier]]=0,0,SUM($C$2:C2001))</f>
        <v>0</v>
      </c>
      <c r="G2001">
        <f>IF(Taureaux[[#All],[=palier]]=0,0,SUM($D$2:D2001)+MAX(Taureaux[[#All],[séquence &gt; palier]]))</f>
        <v>0</v>
      </c>
      <c r="H2001">
        <f>IF(Taureaux[[#All],[=palier-1]]=0,0,SUM($E$2:E2001)+MAX(Taureaux[[#All],[séquence = palier]]))</f>
        <v>0</v>
      </c>
      <c r="I2001" t="str">
        <f>IF(Taureaux[[#All],[&gt; palier]]&gt;0,Q2001,"")</f>
        <v/>
      </c>
      <c r="J2001" t="str">
        <f>IF(Taureaux[[#All],[=palier]]&gt;0,Q2001,"")</f>
        <v/>
      </c>
      <c r="K2001" t="str">
        <f>IF(Taureaux[[#All],[=palier-1]]&gt;0,Q2001,"")</f>
        <v/>
      </c>
      <c r="L2001">
        <f>IF(ROW()-1&lt;=60000,ROW()-1)</f>
        <v>2000</v>
      </c>
      <c r="M2001" s="12" t="str">
        <f>IF(Taureaux[[#This Row],[Nom selon le rang]]="","",VLOOKUP(O2001,Q:AF,10,FALSE))</f>
        <v/>
      </c>
      <c r="N2001" t="str">
        <f>IF(Taureaux[[#This Row],[somme des males selon la liste]]="","",RANK(Taureaux[[#This Row],[somme des males selon la liste]],Taureaux[[#All],[somme des males selon la liste]],0))</f>
        <v/>
      </c>
      <c r="O20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1">
        <v>78300968</v>
      </c>
      <c r="Q2001" t="s">
        <v>2780</v>
      </c>
      <c r="R2001" t="s">
        <v>2733</v>
      </c>
      <c r="S2001" t="s">
        <v>107</v>
      </c>
      <c r="T2001">
        <v>909.81</v>
      </c>
      <c r="U2001">
        <v>36.68</v>
      </c>
      <c r="V2001">
        <v>35.86</v>
      </c>
      <c r="W2001">
        <v>36.26</v>
      </c>
      <c r="X2001">
        <v>34.47</v>
      </c>
      <c r="Y2001">
        <v>36.229999999999997</v>
      </c>
      <c r="Z2001" s="12">
        <f>SUM(Taureaux[[#This Row],[indice 1]:[Indice 5]])</f>
        <v>179.49999999999997</v>
      </c>
      <c r="AA2001" t="s">
        <v>63</v>
      </c>
      <c r="AB2001" t="s">
        <v>222</v>
      </c>
      <c r="AC2001" t="s">
        <v>126</v>
      </c>
      <c r="AD2001">
        <v>4</v>
      </c>
      <c r="AE2001">
        <v>111.54</v>
      </c>
    </row>
    <row r="2002" spans="2:31" x14ac:dyDescent="0.25">
      <c r="B2002" s="2">
        <f>IF(Taureaux[[#This Row],[Race]]&lt;&gt;résultats!$C$4,0,SUM(IF(U2002&gt;résultats!E$4,1,0),IF(V2002&gt;résultats!F$4,1,0),IF(W2002&gt;résultats!G$4,1,0),IF(X2002&gt;résultats!H$4,1,0),IF(Y2002&gt;résultats!I$4,1,0),IF(Z2002&gt;résultats!J$4,1,0)))</f>
        <v>0</v>
      </c>
      <c r="C2002">
        <f>IF(AND(Taureaux[[#All],[nombres d''incides M&gt;F]]&gt;résultats!$E$1,Taureaux[[#All],[Race]]=résultats!$C$4),1,0)</f>
        <v>0</v>
      </c>
      <c r="D2002">
        <f>IF(AND(Taureaux[[#All],[nombres d''incides M&gt;F]]=résultats!$E$1,Taureaux[[#All],[Race]]=résultats!$C$4),1,0)</f>
        <v>0</v>
      </c>
      <c r="E2002">
        <f>IF(AND(Taureaux[[#All],[nombres d''incides M&gt;F]]=résultats!$E$1-1,Taureaux[[#All],[Race]]=résultats!$C$4),1,0)</f>
        <v>0</v>
      </c>
      <c r="F2002">
        <f>IF(Taureaux[[#All],[&gt; palier]]=0,0,SUM($C$2:C2002))</f>
        <v>0</v>
      </c>
      <c r="G2002">
        <f>IF(Taureaux[[#All],[=palier]]=0,0,SUM($D$2:D2002)+MAX(Taureaux[[#All],[séquence &gt; palier]]))</f>
        <v>0</v>
      </c>
      <c r="H2002">
        <f>IF(Taureaux[[#All],[=palier-1]]=0,0,SUM($E$2:E2002)+MAX(Taureaux[[#All],[séquence = palier]]))</f>
        <v>0</v>
      </c>
      <c r="I2002" t="str">
        <f>IF(Taureaux[[#All],[&gt; palier]]&gt;0,Q2002,"")</f>
        <v/>
      </c>
      <c r="J2002" t="str">
        <f>IF(Taureaux[[#All],[=palier]]&gt;0,Q2002,"")</f>
        <v/>
      </c>
      <c r="K2002" t="str">
        <f>IF(Taureaux[[#All],[=palier-1]]&gt;0,Q2002,"")</f>
        <v/>
      </c>
      <c r="L2002">
        <f>IF(ROW()-1&lt;=60000,ROW()-1)</f>
        <v>2001</v>
      </c>
      <c r="M2002" s="12" t="str">
        <f>IF(Taureaux[[#This Row],[Nom selon le rang]]="","",VLOOKUP(O2002,Q:AF,10,FALSE))</f>
        <v/>
      </c>
      <c r="N2002" t="str">
        <f>IF(Taureaux[[#This Row],[somme des males selon la liste]]="","",RANK(Taureaux[[#This Row],[somme des males selon la liste]],Taureaux[[#All],[somme des males selon la liste]],0))</f>
        <v/>
      </c>
      <c r="O20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2">
        <v>78300968</v>
      </c>
      <c r="Q2002" t="s">
        <v>2780</v>
      </c>
      <c r="R2002" t="s">
        <v>2733</v>
      </c>
      <c r="S2002" t="s">
        <v>107</v>
      </c>
      <c r="T2002">
        <v>909.81</v>
      </c>
      <c r="U2002">
        <v>36.68</v>
      </c>
      <c r="V2002">
        <v>35.86</v>
      </c>
      <c r="W2002">
        <v>36.26</v>
      </c>
      <c r="X2002">
        <v>34.47</v>
      </c>
      <c r="Y2002">
        <v>36.229999999999997</v>
      </c>
      <c r="Z2002" s="12">
        <f>SUM(Taureaux[[#This Row],[indice 1]:[Indice 5]])</f>
        <v>179.49999999999997</v>
      </c>
      <c r="AA2002" t="s">
        <v>63</v>
      </c>
      <c r="AB2002" t="s">
        <v>115</v>
      </c>
      <c r="AC2002" t="s">
        <v>116</v>
      </c>
      <c r="AD2002">
        <v>13</v>
      </c>
      <c r="AE2002">
        <v>30</v>
      </c>
    </row>
    <row r="2003" spans="2:31" x14ac:dyDescent="0.25">
      <c r="B2003" s="2">
        <f>IF(Taureaux[[#This Row],[Race]]&lt;&gt;résultats!$C$4,0,SUM(IF(U2003&gt;résultats!E$4,1,0),IF(V2003&gt;résultats!F$4,1,0),IF(W2003&gt;résultats!G$4,1,0),IF(X2003&gt;résultats!H$4,1,0),IF(Y2003&gt;résultats!I$4,1,0),IF(Z2003&gt;résultats!J$4,1,0)))</f>
        <v>0</v>
      </c>
      <c r="C2003">
        <f>IF(AND(Taureaux[[#All],[nombres d''incides M&gt;F]]&gt;résultats!$E$1,Taureaux[[#All],[Race]]=résultats!$C$4),1,0)</f>
        <v>0</v>
      </c>
      <c r="D2003">
        <f>IF(AND(Taureaux[[#All],[nombres d''incides M&gt;F]]=résultats!$E$1,Taureaux[[#All],[Race]]=résultats!$C$4),1,0)</f>
        <v>0</v>
      </c>
      <c r="E2003">
        <f>IF(AND(Taureaux[[#All],[nombres d''incides M&gt;F]]=résultats!$E$1-1,Taureaux[[#All],[Race]]=résultats!$C$4),1,0)</f>
        <v>0</v>
      </c>
      <c r="F2003">
        <f>IF(Taureaux[[#All],[&gt; palier]]=0,0,SUM($C$2:C2003))</f>
        <v>0</v>
      </c>
      <c r="G2003">
        <f>IF(Taureaux[[#All],[=palier]]=0,0,SUM($D$2:D2003)+MAX(Taureaux[[#All],[séquence &gt; palier]]))</f>
        <v>0</v>
      </c>
      <c r="H2003">
        <f>IF(Taureaux[[#All],[=palier-1]]=0,0,SUM($E$2:E2003)+MAX(Taureaux[[#All],[séquence = palier]]))</f>
        <v>0</v>
      </c>
      <c r="I2003" t="str">
        <f>IF(Taureaux[[#All],[&gt; palier]]&gt;0,Q2003,"")</f>
        <v/>
      </c>
      <c r="J2003" t="str">
        <f>IF(Taureaux[[#All],[=palier]]&gt;0,Q2003,"")</f>
        <v/>
      </c>
      <c r="K2003" t="str">
        <f>IF(Taureaux[[#All],[=palier-1]]&gt;0,Q2003,"")</f>
        <v/>
      </c>
      <c r="L2003">
        <f>IF(ROW()-1&lt;=60000,ROW()-1)</f>
        <v>2002</v>
      </c>
      <c r="M2003" s="12" t="str">
        <f>IF(Taureaux[[#This Row],[Nom selon le rang]]="","",VLOOKUP(O2003,Q:AF,10,FALSE))</f>
        <v/>
      </c>
      <c r="N2003" t="str">
        <f>IF(Taureaux[[#This Row],[somme des males selon la liste]]="","",RANK(Taureaux[[#This Row],[somme des males selon la liste]],Taureaux[[#All],[somme des males selon la liste]],0))</f>
        <v/>
      </c>
      <c r="O20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3">
        <v>76529528</v>
      </c>
      <c r="Q2003" t="s">
        <v>1825</v>
      </c>
      <c r="R2003" t="s">
        <v>36</v>
      </c>
      <c r="S2003" t="s">
        <v>10</v>
      </c>
      <c r="T2003">
        <v>1113.3399999999999</v>
      </c>
      <c r="U2003">
        <v>55.8</v>
      </c>
      <c r="V2003">
        <v>63.57</v>
      </c>
      <c r="W2003">
        <v>72.319999999999993</v>
      </c>
      <c r="X2003">
        <v>64.569999999999993</v>
      </c>
      <c r="Y2003">
        <v>57.79</v>
      </c>
      <c r="Z2003" s="12">
        <f>SUM(Taureaux[[#This Row],[indice 1]:[Indice 5]])</f>
        <v>314.05</v>
      </c>
      <c r="AA2003" t="s">
        <v>376</v>
      </c>
      <c r="AB2003" t="s">
        <v>376</v>
      </c>
      <c r="AC2003" t="s">
        <v>106</v>
      </c>
      <c r="AD2003">
        <v>2489</v>
      </c>
      <c r="AE2003">
        <v>30</v>
      </c>
    </row>
    <row r="2004" spans="2:31" x14ac:dyDescent="0.25">
      <c r="B2004" s="2">
        <f>IF(Taureaux[[#This Row],[Race]]&lt;&gt;résultats!$C$4,0,SUM(IF(U2004&gt;résultats!E$4,1,0),IF(V2004&gt;résultats!F$4,1,0),IF(W2004&gt;résultats!G$4,1,0),IF(X2004&gt;résultats!H$4,1,0),IF(Y2004&gt;résultats!I$4,1,0),IF(Z2004&gt;résultats!J$4,1,0)))</f>
        <v>0</v>
      </c>
      <c r="C2004">
        <f>IF(AND(Taureaux[[#All],[nombres d''incides M&gt;F]]&gt;résultats!$E$1,Taureaux[[#All],[Race]]=résultats!$C$4),1,0)</f>
        <v>0</v>
      </c>
      <c r="D2004">
        <f>IF(AND(Taureaux[[#All],[nombres d''incides M&gt;F]]=résultats!$E$1,Taureaux[[#All],[Race]]=résultats!$C$4),1,0)</f>
        <v>0</v>
      </c>
      <c r="E2004">
        <f>IF(AND(Taureaux[[#All],[nombres d''incides M&gt;F]]=résultats!$E$1-1,Taureaux[[#All],[Race]]=résultats!$C$4),1,0)</f>
        <v>0</v>
      </c>
      <c r="F2004">
        <f>IF(Taureaux[[#All],[&gt; palier]]=0,0,SUM($C$2:C2004))</f>
        <v>0</v>
      </c>
      <c r="G2004">
        <f>IF(Taureaux[[#All],[=palier]]=0,0,SUM($D$2:D2004)+MAX(Taureaux[[#All],[séquence &gt; palier]]))</f>
        <v>0</v>
      </c>
      <c r="H2004">
        <f>IF(Taureaux[[#All],[=palier-1]]=0,0,SUM($E$2:E2004)+MAX(Taureaux[[#All],[séquence = palier]]))</f>
        <v>0</v>
      </c>
      <c r="I2004" t="str">
        <f>IF(Taureaux[[#All],[&gt; palier]]&gt;0,Q2004,"")</f>
        <v/>
      </c>
      <c r="J2004" t="str">
        <f>IF(Taureaux[[#All],[=palier]]&gt;0,Q2004,"")</f>
        <v/>
      </c>
      <c r="K2004" t="str">
        <f>IF(Taureaux[[#All],[=palier-1]]&gt;0,Q2004,"")</f>
        <v/>
      </c>
      <c r="L2004">
        <f>IF(ROW()-1&lt;=60000,ROW()-1)</f>
        <v>2003</v>
      </c>
      <c r="M2004" s="12" t="str">
        <f>IF(Taureaux[[#This Row],[Nom selon le rang]]="","",VLOOKUP(O2004,Q:AF,10,FALSE))</f>
        <v/>
      </c>
      <c r="N2004" t="str">
        <f>IF(Taureaux[[#This Row],[somme des males selon la liste]]="","",RANK(Taureaux[[#This Row],[somme des males selon la liste]],Taureaux[[#All],[somme des males selon la liste]],0))</f>
        <v/>
      </c>
      <c r="O20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4">
        <v>74946901</v>
      </c>
      <c r="Q2004" t="s">
        <v>307</v>
      </c>
      <c r="R2004" t="s">
        <v>36</v>
      </c>
      <c r="S2004" t="s">
        <v>69</v>
      </c>
      <c r="T2004">
        <v>1188.43</v>
      </c>
      <c r="U2004">
        <v>79.11</v>
      </c>
      <c r="V2004">
        <v>66.87</v>
      </c>
      <c r="W2004">
        <v>81.31</v>
      </c>
      <c r="X2004">
        <v>68.89</v>
      </c>
      <c r="Y2004">
        <v>60.75</v>
      </c>
      <c r="Z2004" s="12">
        <f>SUM(Taureaux[[#This Row],[indice 1]:[Indice 5]])</f>
        <v>356.93</v>
      </c>
      <c r="AA2004" t="s">
        <v>38</v>
      </c>
      <c r="AB2004" t="s">
        <v>38</v>
      </c>
      <c r="AC2004" t="s">
        <v>39</v>
      </c>
      <c r="AD2004">
        <v>6007</v>
      </c>
      <c r="AE2004">
        <v>90</v>
      </c>
    </row>
    <row r="2005" spans="2:31" x14ac:dyDescent="0.25">
      <c r="B2005" s="2">
        <f>IF(Taureaux[[#This Row],[Race]]&lt;&gt;résultats!$C$4,0,SUM(IF(U2005&gt;résultats!E$4,1,0),IF(V2005&gt;résultats!F$4,1,0),IF(W2005&gt;résultats!G$4,1,0),IF(X2005&gt;résultats!H$4,1,0),IF(Y2005&gt;résultats!I$4,1,0),IF(Z2005&gt;résultats!J$4,1,0)))</f>
        <v>0</v>
      </c>
      <c r="C2005">
        <f>IF(AND(Taureaux[[#All],[nombres d''incides M&gt;F]]&gt;résultats!$E$1,Taureaux[[#All],[Race]]=résultats!$C$4),1,0)</f>
        <v>0</v>
      </c>
      <c r="D2005">
        <f>IF(AND(Taureaux[[#All],[nombres d''incides M&gt;F]]=résultats!$E$1,Taureaux[[#All],[Race]]=résultats!$C$4),1,0)</f>
        <v>0</v>
      </c>
      <c r="E2005">
        <f>IF(AND(Taureaux[[#All],[nombres d''incides M&gt;F]]=résultats!$E$1-1,Taureaux[[#All],[Race]]=résultats!$C$4),1,0)</f>
        <v>0</v>
      </c>
      <c r="F2005">
        <f>IF(Taureaux[[#All],[&gt; palier]]=0,0,SUM($C$2:C2005))</f>
        <v>0</v>
      </c>
      <c r="G2005">
        <f>IF(Taureaux[[#All],[=palier]]=0,0,SUM($D$2:D2005)+MAX(Taureaux[[#All],[séquence &gt; palier]]))</f>
        <v>0</v>
      </c>
      <c r="H2005">
        <f>IF(Taureaux[[#All],[=palier-1]]=0,0,SUM($E$2:E2005)+MAX(Taureaux[[#All],[séquence = palier]]))</f>
        <v>0</v>
      </c>
      <c r="I2005" t="str">
        <f>IF(Taureaux[[#All],[&gt; palier]]&gt;0,Q2005,"")</f>
        <v/>
      </c>
      <c r="J2005" t="str">
        <f>IF(Taureaux[[#All],[=palier]]&gt;0,Q2005,"")</f>
        <v/>
      </c>
      <c r="K2005" t="str">
        <f>IF(Taureaux[[#All],[=palier-1]]&gt;0,Q2005,"")</f>
        <v/>
      </c>
      <c r="L2005">
        <f>IF(ROW()-1&lt;=60000,ROW()-1)</f>
        <v>2004</v>
      </c>
      <c r="M2005" s="12" t="str">
        <f>IF(Taureaux[[#This Row],[Nom selon le rang]]="","",VLOOKUP(O2005,Q:AF,10,FALSE))</f>
        <v/>
      </c>
      <c r="N2005" t="str">
        <f>IF(Taureaux[[#This Row],[somme des males selon la liste]]="","",RANK(Taureaux[[#This Row],[somme des males selon la liste]],Taureaux[[#All],[somme des males selon la liste]],0))</f>
        <v/>
      </c>
      <c r="O20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5">
        <v>78904153</v>
      </c>
      <c r="Q2005" t="s">
        <v>1928</v>
      </c>
      <c r="R2005" t="s">
        <v>1187</v>
      </c>
      <c r="S2005" t="s">
        <v>132</v>
      </c>
      <c r="T2005">
        <v>1053.6400000000001</v>
      </c>
      <c r="U2005">
        <v>68.73</v>
      </c>
      <c r="V2005">
        <v>68.47</v>
      </c>
      <c r="W2005">
        <v>67.989999999999995</v>
      </c>
      <c r="X2005">
        <v>73.91</v>
      </c>
      <c r="Y2005">
        <v>35.6</v>
      </c>
      <c r="Z2005" s="12">
        <f>SUM(Taureaux[[#This Row],[indice 1]:[Indice 5]])</f>
        <v>314.70000000000005</v>
      </c>
      <c r="AA2005" t="s">
        <v>63</v>
      </c>
      <c r="AB2005" t="s">
        <v>115</v>
      </c>
      <c r="AC2005" t="s">
        <v>116</v>
      </c>
      <c r="AD2005">
        <v>14</v>
      </c>
      <c r="AE2005">
        <v>30</v>
      </c>
    </row>
    <row r="2006" spans="2:31" x14ac:dyDescent="0.25">
      <c r="B2006" s="2">
        <f>IF(Taureaux[[#This Row],[Race]]&lt;&gt;résultats!$C$4,0,SUM(IF(U2006&gt;résultats!E$4,1,0),IF(V2006&gt;résultats!F$4,1,0),IF(W2006&gt;résultats!G$4,1,0),IF(X2006&gt;résultats!H$4,1,0),IF(Y2006&gt;résultats!I$4,1,0),IF(Z2006&gt;résultats!J$4,1,0)))</f>
        <v>0</v>
      </c>
      <c r="C2006">
        <f>IF(AND(Taureaux[[#All],[nombres d''incides M&gt;F]]&gt;résultats!$E$1,Taureaux[[#All],[Race]]=résultats!$C$4),1,0)</f>
        <v>0</v>
      </c>
      <c r="D2006">
        <f>IF(AND(Taureaux[[#All],[nombres d''incides M&gt;F]]=résultats!$E$1,Taureaux[[#All],[Race]]=résultats!$C$4),1,0)</f>
        <v>0</v>
      </c>
      <c r="E2006">
        <f>IF(AND(Taureaux[[#All],[nombres d''incides M&gt;F]]=résultats!$E$1-1,Taureaux[[#All],[Race]]=résultats!$C$4),1,0)</f>
        <v>0</v>
      </c>
      <c r="F2006">
        <f>IF(Taureaux[[#All],[&gt; palier]]=0,0,SUM($C$2:C2006))</f>
        <v>0</v>
      </c>
      <c r="G2006">
        <f>IF(Taureaux[[#All],[=palier]]=0,0,SUM($D$2:D2006)+MAX(Taureaux[[#All],[séquence &gt; palier]]))</f>
        <v>0</v>
      </c>
      <c r="H2006">
        <f>IF(Taureaux[[#All],[=palier-1]]=0,0,SUM($E$2:E2006)+MAX(Taureaux[[#All],[séquence = palier]]))</f>
        <v>0</v>
      </c>
      <c r="I2006" t="str">
        <f>IF(Taureaux[[#All],[&gt; palier]]&gt;0,Q2006,"")</f>
        <v/>
      </c>
      <c r="J2006" t="str">
        <f>IF(Taureaux[[#All],[=palier]]&gt;0,Q2006,"")</f>
        <v/>
      </c>
      <c r="K2006" t="str">
        <f>IF(Taureaux[[#All],[=palier-1]]&gt;0,Q2006,"")</f>
        <v/>
      </c>
      <c r="L2006">
        <f>IF(ROW()-1&lt;=60000,ROW()-1)</f>
        <v>2005</v>
      </c>
      <c r="M2006" s="12" t="str">
        <f>IF(Taureaux[[#This Row],[Nom selon le rang]]="","",VLOOKUP(O2006,Q:AF,10,FALSE))</f>
        <v/>
      </c>
      <c r="N2006" t="str">
        <f>IF(Taureaux[[#This Row],[somme des males selon la liste]]="","",RANK(Taureaux[[#This Row],[somme des males selon la liste]],Taureaux[[#All],[somme des males selon la liste]],0))</f>
        <v/>
      </c>
      <c r="O20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6">
        <v>81549462</v>
      </c>
      <c r="Q2006" t="s">
        <v>182</v>
      </c>
      <c r="R2006" t="s">
        <v>36</v>
      </c>
      <c r="S2006" t="s">
        <v>124</v>
      </c>
      <c r="T2006">
        <v>1152.1199999999999</v>
      </c>
      <c r="U2006">
        <v>77.19</v>
      </c>
      <c r="V2006">
        <v>74.72</v>
      </c>
      <c r="W2006">
        <v>80.13</v>
      </c>
      <c r="X2006">
        <v>76.25</v>
      </c>
      <c r="Y2006">
        <v>61.38</v>
      </c>
      <c r="Z2006" s="12">
        <f>SUM(Taureaux[[#This Row],[indice 1]:[Indice 5]])</f>
        <v>369.66999999999996</v>
      </c>
      <c r="AA2006" t="s">
        <v>64</v>
      </c>
      <c r="AB2006" t="s">
        <v>64</v>
      </c>
      <c r="AC2006" t="s">
        <v>65</v>
      </c>
      <c r="AD2006">
        <v>640</v>
      </c>
      <c r="AE2006">
        <v>30</v>
      </c>
    </row>
    <row r="2007" spans="2:31" x14ac:dyDescent="0.25">
      <c r="B2007" s="2">
        <f>IF(Taureaux[[#This Row],[Race]]&lt;&gt;résultats!$C$4,0,SUM(IF(U2007&gt;résultats!E$4,1,0),IF(V2007&gt;résultats!F$4,1,0),IF(W2007&gt;résultats!G$4,1,0),IF(X2007&gt;résultats!H$4,1,0),IF(Y2007&gt;résultats!I$4,1,0),IF(Z2007&gt;résultats!J$4,1,0)))</f>
        <v>0</v>
      </c>
      <c r="C2007">
        <f>IF(AND(Taureaux[[#All],[nombres d''incides M&gt;F]]&gt;résultats!$E$1,Taureaux[[#All],[Race]]=résultats!$C$4),1,0)</f>
        <v>0</v>
      </c>
      <c r="D2007">
        <f>IF(AND(Taureaux[[#All],[nombres d''incides M&gt;F]]=résultats!$E$1,Taureaux[[#All],[Race]]=résultats!$C$4),1,0)</f>
        <v>0</v>
      </c>
      <c r="E2007">
        <f>IF(AND(Taureaux[[#All],[nombres d''incides M&gt;F]]=résultats!$E$1-1,Taureaux[[#All],[Race]]=résultats!$C$4),1,0)</f>
        <v>0</v>
      </c>
      <c r="F2007">
        <f>IF(Taureaux[[#All],[&gt; palier]]=0,0,SUM($C$2:C2007))</f>
        <v>0</v>
      </c>
      <c r="G2007">
        <f>IF(Taureaux[[#All],[=palier]]=0,0,SUM($D$2:D2007)+MAX(Taureaux[[#All],[séquence &gt; palier]]))</f>
        <v>0</v>
      </c>
      <c r="H2007">
        <f>IF(Taureaux[[#All],[=palier-1]]=0,0,SUM($E$2:E2007)+MAX(Taureaux[[#All],[séquence = palier]]))</f>
        <v>0</v>
      </c>
      <c r="I2007" t="str">
        <f>IF(Taureaux[[#All],[&gt; palier]]&gt;0,Q2007,"")</f>
        <v/>
      </c>
      <c r="J2007" t="str">
        <f>IF(Taureaux[[#All],[=palier]]&gt;0,Q2007,"")</f>
        <v/>
      </c>
      <c r="K2007" t="str">
        <f>IF(Taureaux[[#All],[=palier-1]]&gt;0,Q2007,"")</f>
        <v/>
      </c>
      <c r="L2007">
        <f>IF(ROW()-1&lt;=60000,ROW()-1)</f>
        <v>2006</v>
      </c>
      <c r="M2007" s="12" t="str">
        <f>IF(Taureaux[[#This Row],[Nom selon le rang]]="","",VLOOKUP(O2007,Q:AF,10,FALSE))</f>
        <v/>
      </c>
      <c r="N2007" t="str">
        <f>IF(Taureaux[[#This Row],[somme des males selon la liste]]="","",RANK(Taureaux[[#This Row],[somme des males selon la liste]],Taureaux[[#All],[somme des males selon la liste]],0))</f>
        <v/>
      </c>
      <c r="O20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7">
        <v>81549462</v>
      </c>
      <c r="Q2007" t="s">
        <v>182</v>
      </c>
      <c r="R2007" t="s">
        <v>36</v>
      </c>
      <c r="S2007" t="s">
        <v>124</v>
      </c>
      <c r="T2007">
        <v>1152.1199999999999</v>
      </c>
      <c r="U2007">
        <v>77.19</v>
      </c>
      <c r="V2007">
        <v>74.72</v>
      </c>
      <c r="W2007">
        <v>80.13</v>
      </c>
      <c r="X2007">
        <v>76.25</v>
      </c>
      <c r="Y2007">
        <v>61.38</v>
      </c>
      <c r="Z2007" s="12">
        <f>SUM(Taureaux[[#This Row],[indice 1]:[Indice 5]])</f>
        <v>369.66999999999996</v>
      </c>
      <c r="AA2007" t="s">
        <v>138</v>
      </c>
      <c r="AB2007" t="s">
        <v>138</v>
      </c>
      <c r="AC2007" t="s">
        <v>139</v>
      </c>
      <c r="AD2007">
        <v>3058</v>
      </c>
      <c r="AE2007">
        <v>90</v>
      </c>
    </row>
    <row r="2008" spans="2:31" x14ac:dyDescent="0.25">
      <c r="B2008" s="2">
        <f>IF(Taureaux[[#This Row],[Race]]&lt;&gt;résultats!$C$4,0,SUM(IF(U2008&gt;résultats!E$4,1,0),IF(V2008&gt;résultats!F$4,1,0),IF(W2008&gt;résultats!G$4,1,0),IF(X2008&gt;résultats!H$4,1,0),IF(Y2008&gt;résultats!I$4,1,0),IF(Z2008&gt;résultats!J$4,1,0)))</f>
        <v>0</v>
      </c>
      <c r="C2008">
        <f>IF(AND(Taureaux[[#All],[nombres d''incides M&gt;F]]&gt;résultats!$E$1,Taureaux[[#All],[Race]]=résultats!$C$4),1,0)</f>
        <v>0</v>
      </c>
      <c r="D2008">
        <f>IF(AND(Taureaux[[#All],[nombres d''incides M&gt;F]]=résultats!$E$1,Taureaux[[#All],[Race]]=résultats!$C$4),1,0)</f>
        <v>0</v>
      </c>
      <c r="E2008">
        <f>IF(AND(Taureaux[[#All],[nombres d''incides M&gt;F]]=résultats!$E$1-1,Taureaux[[#All],[Race]]=résultats!$C$4),1,0)</f>
        <v>0</v>
      </c>
      <c r="F2008">
        <f>IF(Taureaux[[#All],[&gt; palier]]=0,0,SUM($C$2:C2008))</f>
        <v>0</v>
      </c>
      <c r="G2008">
        <f>IF(Taureaux[[#All],[=palier]]=0,0,SUM($D$2:D2008)+MAX(Taureaux[[#All],[séquence &gt; palier]]))</f>
        <v>0</v>
      </c>
      <c r="H2008">
        <f>IF(Taureaux[[#All],[=palier-1]]=0,0,SUM($E$2:E2008)+MAX(Taureaux[[#All],[séquence = palier]]))</f>
        <v>0</v>
      </c>
      <c r="I2008" t="str">
        <f>IF(Taureaux[[#All],[&gt; palier]]&gt;0,Q2008,"")</f>
        <v/>
      </c>
      <c r="J2008" t="str">
        <f>IF(Taureaux[[#All],[=palier]]&gt;0,Q2008,"")</f>
        <v/>
      </c>
      <c r="K2008" t="str">
        <f>IF(Taureaux[[#All],[=palier-1]]&gt;0,Q2008,"")</f>
        <v/>
      </c>
      <c r="L2008">
        <f>IF(ROW()-1&lt;=60000,ROW()-1)</f>
        <v>2007</v>
      </c>
      <c r="M2008" s="12" t="str">
        <f>IF(Taureaux[[#This Row],[Nom selon le rang]]="","",VLOOKUP(O2008,Q:AF,10,FALSE))</f>
        <v/>
      </c>
      <c r="N2008" t="str">
        <f>IF(Taureaux[[#This Row],[somme des males selon la liste]]="","",RANK(Taureaux[[#This Row],[somme des males selon la liste]],Taureaux[[#All],[somme des males selon la liste]],0))</f>
        <v/>
      </c>
      <c r="O20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8">
        <v>82811506</v>
      </c>
      <c r="Q2008" t="s">
        <v>3010</v>
      </c>
      <c r="R2008" t="s">
        <v>36</v>
      </c>
      <c r="S2008" t="s">
        <v>61</v>
      </c>
      <c r="T2008">
        <v>1171.5999999999999</v>
      </c>
      <c r="U2008">
        <v>80.91</v>
      </c>
      <c r="V2008">
        <v>81.66</v>
      </c>
      <c r="W2008">
        <v>83.18</v>
      </c>
      <c r="X2008">
        <v>76.62</v>
      </c>
      <c r="Y2008">
        <v>65.44</v>
      </c>
      <c r="Z2008" s="12">
        <f>SUM(Taureaux[[#This Row],[indice 1]:[Indice 5]])</f>
        <v>387.81</v>
      </c>
      <c r="AA2008" t="s">
        <v>43</v>
      </c>
      <c r="AB2008" t="s">
        <v>43</v>
      </c>
      <c r="AC2008" t="s">
        <v>44</v>
      </c>
      <c r="AD2008">
        <v>1756</v>
      </c>
      <c r="AE2008">
        <v>90</v>
      </c>
    </row>
    <row r="2009" spans="2:31" x14ac:dyDescent="0.25">
      <c r="B2009" s="2">
        <f>IF(Taureaux[[#This Row],[Race]]&lt;&gt;résultats!$C$4,0,SUM(IF(U2009&gt;résultats!E$4,1,0),IF(V2009&gt;résultats!F$4,1,0),IF(W2009&gt;résultats!G$4,1,0),IF(X2009&gt;résultats!H$4,1,0),IF(Y2009&gt;résultats!I$4,1,0),IF(Z2009&gt;résultats!J$4,1,0)))</f>
        <v>0</v>
      </c>
      <c r="C2009">
        <f>IF(AND(Taureaux[[#All],[nombres d''incides M&gt;F]]&gt;résultats!$E$1,Taureaux[[#All],[Race]]=résultats!$C$4),1,0)</f>
        <v>0</v>
      </c>
      <c r="D2009">
        <f>IF(AND(Taureaux[[#All],[nombres d''incides M&gt;F]]=résultats!$E$1,Taureaux[[#All],[Race]]=résultats!$C$4),1,0)</f>
        <v>0</v>
      </c>
      <c r="E2009">
        <f>IF(AND(Taureaux[[#All],[nombres d''incides M&gt;F]]=résultats!$E$1-1,Taureaux[[#All],[Race]]=résultats!$C$4),1,0)</f>
        <v>0</v>
      </c>
      <c r="F2009">
        <f>IF(Taureaux[[#All],[&gt; palier]]=0,0,SUM($C$2:C2009))</f>
        <v>0</v>
      </c>
      <c r="G2009">
        <f>IF(Taureaux[[#All],[=palier]]=0,0,SUM($D$2:D2009)+MAX(Taureaux[[#All],[séquence &gt; palier]]))</f>
        <v>0</v>
      </c>
      <c r="H2009">
        <f>IF(Taureaux[[#All],[=palier-1]]=0,0,SUM($E$2:E2009)+MAX(Taureaux[[#All],[séquence = palier]]))</f>
        <v>0</v>
      </c>
      <c r="I2009" t="str">
        <f>IF(Taureaux[[#All],[&gt; palier]]&gt;0,Q2009,"")</f>
        <v/>
      </c>
      <c r="J2009" t="str">
        <f>IF(Taureaux[[#All],[=palier]]&gt;0,Q2009,"")</f>
        <v/>
      </c>
      <c r="K2009" t="str">
        <f>IF(Taureaux[[#All],[=palier-1]]&gt;0,Q2009,"")</f>
        <v/>
      </c>
      <c r="L2009">
        <f>IF(ROW()-1&lt;=60000,ROW()-1)</f>
        <v>2008</v>
      </c>
      <c r="M2009" s="12" t="str">
        <f>IF(Taureaux[[#This Row],[Nom selon le rang]]="","",VLOOKUP(O2009,Q:AF,10,FALSE))</f>
        <v/>
      </c>
      <c r="N2009" t="str">
        <f>IF(Taureaux[[#This Row],[somme des males selon la liste]]="","",RANK(Taureaux[[#This Row],[somme des males selon la liste]],Taureaux[[#All],[somme des males selon la liste]],0))</f>
        <v/>
      </c>
      <c r="O20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09">
        <v>5733937</v>
      </c>
      <c r="Q2009" t="s">
        <v>2575</v>
      </c>
      <c r="R2009" t="s">
        <v>36</v>
      </c>
      <c r="S2009" t="s">
        <v>62</v>
      </c>
      <c r="T2009">
        <v>1158.9100000000001</v>
      </c>
      <c r="U2009">
        <v>66.05</v>
      </c>
      <c r="V2009">
        <v>49.83</v>
      </c>
      <c r="W2009">
        <v>53.25</v>
      </c>
      <c r="X2009">
        <v>63.74</v>
      </c>
      <c r="Y2009">
        <v>57.77</v>
      </c>
      <c r="Z2009" s="12">
        <f>SUM(Taureaux[[#This Row],[indice 1]:[Indice 5]])</f>
        <v>290.64</v>
      </c>
      <c r="AA2009" t="s">
        <v>38</v>
      </c>
      <c r="AB2009" t="s">
        <v>38</v>
      </c>
      <c r="AC2009" t="s">
        <v>39</v>
      </c>
      <c r="AD2009">
        <v>10433</v>
      </c>
      <c r="AE2009">
        <v>70.64</v>
      </c>
    </row>
    <row r="2010" spans="2:31" x14ac:dyDescent="0.25">
      <c r="B2010" s="2">
        <f>IF(Taureaux[[#This Row],[Race]]&lt;&gt;résultats!$C$4,0,SUM(IF(U2010&gt;résultats!E$4,1,0),IF(V2010&gt;résultats!F$4,1,0),IF(W2010&gt;résultats!G$4,1,0),IF(X2010&gt;résultats!H$4,1,0),IF(Y2010&gt;résultats!I$4,1,0),IF(Z2010&gt;résultats!J$4,1,0)))</f>
        <v>0</v>
      </c>
      <c r="C2010">
        <f>IF(AND(Taureaux[[#All],[nombres d''incides M&gt;F]]&gt;résultats!$E$1,Taureaux[[#All],[Race]]=résultats!$C$4),1,0)</f>
        <v>0</v>
      </c>
      <c r="D2010">
        <f>IF(AND(Taureaux[[#All],[nombres d''incides M&gt;F]]=résultats!$E$1,Taureaux[[#All],[Race]]=résultats!$C$4),1,0)</f>
        <v>0</v>
      </c>
      <c r="E2010">
        <f>IF(AND(Taureaux[[#All],[nombres d''incides M&gt;F]]=résultats!$E$1-1,Taureaux[[#All],[Race]]=résultats!$C$4),1,0)</f>
        <v>0</v>
      </c>
      <c r="F2010">
        <f>IF(Taureaux[[#All],[&gt; palier]]=0,0,SUM($C$2:C2010))</f>
        <v>0</v>
      </c>
      <c r="G2010">
        <f>IF(Taureaux[[#All],[=palier]]=0,0,SUM($D$2:D2010)+MAX(Taureaux[[#All],[séquence &gt; palier]]))</f>
        <v>0</v>
      </c>
      <c r="H2010">
        <f>IF(Taureaux[[#All],[=palier-1]]=0,0,SUM($E$2:E2010)+MAX(Taureaux[[#All],[séquence = palier]]))</f>
        <v>0</v>
      </c>
      <c r="I2010" t="str">
        <f>IF(Taureaux[[#All],[&gt; palier]]&gt;0,Q2010,"")</f>
        <v/>
      </c>
      <c r="J2010" t="str">
        <f>IF(Taureaux[[#All],[=palier]]&gt;0,Q2010,"")</f>
        <v/>
      </c>
      <c r="K2010" t="str">
        <f>IF(Taureaux[[#All],[=palier-1]]&gt;0,Q2010,"")</f>
        <v/>
      </c>
      <c r="L2010">
        <f>IF(ROW()-1&lt;=60000,ROW()-1)</f>
        <v>2009</v>
      </c>
      <c r="M2010" s="12" t="str">
        <f>IF(Taureaux[[#This Row],[Nom selon le rang]]="","",VLOOKUP(O2010,Q:AF,10,FALSE))</f>
        <v/>
      </c>
      <c r="N2010" t="str">
        <f>IF(Taureaux[[#This Row],[somme des males selon la liste]]="","",RANK(Taureaux[[#This Row],[somme des males selon la liste]],Taureaux[[#All],[somme des males selon la liste]],0))</f>
        <v/>
      </c>
      <c r="O20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0">
        <v>76372588</v>
      </c>
      <c r="Q2010" t="s">
        <v>295</v>
      </c>
      <c r="R2010" t="s">
        <v>36</v>
      </c>
      <c r="S2010" t="s">
        <v>99</v>
      </c>
      <c r="T2010">
        <v>1180.93</v>
      </c>
      <c r="U2010">
        <v>76.069999999999993</v>
      </c>
      <c r="V2010">
        <v>72.209999999999994</v>
      </c>
      <c r="W2010">
        <v>78.849999999999994</v>
      </c>
      <c r="X2010">
        <v>73.2</v>
      </c>
      <c r="Y2010">
        <v>60.27</v>
      </c>
      <c r="Z2010" s="12">
        <f>SUM(Taureaux[[#This Row],[indice 1]:[Indice 5]])</f>
        <v>360.59999999999997</v>
      </c>
      <c r="AA2010" t="s">
        <v>38</v>
      </c>
      <c r="AB2010" t="s">
        <v>38</v>
      </c>
      <c r="AC2010" t="s">
        <v>39</v>
      </c>
      <c r="AD2010">
        <v>6881</v>
      </c>
      <c r="AE2010">
        <v>90</v>
      </c>
    </row>
    <row r="2011" spans="2:31" x14ac:dyDescent="0.25">
      <c r="B2011" s="2">
        <f>IF(Taureaux[[#This Row],[Race]]&lt;&gt;résultats!$C$4,0,SUM(IF(U2011&gt;résultats!E$4,1,0),IF(V2011&gt;résultats!F$4,1,0),IF(W2011&gt;résultats!G$4,1,0),IF(X2011&gt;résultats!H$4,1,0),IF(Y2011&gt;résultats!I$4,1,0),IF(Z2011&gt;résultats!J$4,1,0)))</f>
        <v>0</v>
      </c>
      <c r="C2011">
        <f>IF(AND(Taureaux[[#All],[nombres d''incides M&gt;F]]&gt;résultats!$E$1,Taureaux[[#All],[Race]]=résultats!$C$4),1,0)</f>
        <v>0</v>
      </c>
      <c r="D2011">
        <f>IF(AND(Taureaux[[#All],[nombres d''incides M&gt;F]]=résultats!$E$1,Taureaux[[#All],[Race]]=résultats!$C$4),1,0)</f>
        <v>0</v>
      </c>
      <c r="E2011">
        <f>IF(AND(Taureaux[[#All],[nombres d''incides M&gt;F]]=résultats!$E$1-1,Taureaux[[#All],[Race]]=résultats!$C$4),1,0)</f>
        <v>0</v>
      </c>
      <c r="F2011">
        <f>IF(Taureaux[[#All],[&gt; palier]]=0,0,SUM($C$2:C2011))</f>
        <v>0</v>
      </c>
      <c r="G2011">
        <f>IF(Taureaux[[#All],[=palier]]=0,0,SUM($D$2:D2011)+MAX(Taureaux[[#All],[séquence &gt; palier]]))</f>
        <v>0</v>
      </c>
      <c r="H2011">
        <f>IF(Taureaux[[#All],[=palier-1]]=0,0,SUM($E$2:E2011)+MAX(Taureaux[[#All],[séquence = palier]]))</f>
        <v>0</v>
      </c>
      <c r="I2011" t="str">
        <f>IF(Taureaux[[#All],[&gt; palier]]&gt;0,Q2011,"")</f>
        <v/>
      </c>
      <c r="J2011" t="str">
        <f>IF(Taureaux[[#All],[=palier]]&gt;0,Q2011,"")</f>
        <v/>
      </c>
      <c r="K2011" t="str">
        <f>IF(Taureaux[[#All],[=palier-1]]&gt;0,Q2011,"")</f>
        <v/>
      </c>
      <c r="L2011">
        <f>IF(ROW()-1&lt;=60000,ROW()-1)</f>
        <v>2010</v>
      </c>
      <c r="M2011" s="12" t="str">
        <f>IF(Taureaux[[#This Row],[Nom selon le rang]]="","",VLOOKUP(O2011,Q:AF,10,FALSE))</f>
        <v/>
      </c>
      <c r="N2011" t="str">
        <f>IF(Taureaux[[#This Row],[somme des males selon la liste]]="","",RANK(Taureaux[[#This Row],[somme des males selon la liste]],Taureaux[[#All],[somme des males selon la liste]],0))</f>
        <v/>
      </c>
      <c r="O20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1">
        <v>5621131</v>
      </c>
      <c r="Q2011" t="s">
        <v>2536</v>
      </c>
      <c r="R2011" t="s">
        <v>45</v>
      </c>
      <c r="S2011" t="s">
        <v>134</v>
      </c>
      <c r="T2011">
        <v>905.19</v>
      </c>
      <c r="U2011">
        <v>55.87</v>
      </c>
      <c r="V2011">
        <v>65.72</v>
      </c>
      <c r="W2011">
        <v>51.48</v>
      </c>
      <c r="X2011">
        <v>61.86</v>
      </c>
      <c r="Y2011">
        <v>62.37</v>
      </c>
      <c r="Z2011" s="12">
        <f>SUM(Taureaux[[#This Row],[indice 1]:[Indice 5]])</f>
        <v>297.3</v>
      </c>
      <c r="AA2011" t="s">
        <v>38</v>
      </c>
      <c r="AB2011" t="s">
        <v>38</v>
      </c>
      <c r="AC2011" t="s">
        <v>39</v>
      </c>
      <c r="AD2011">
        <v>10918</v>
      </c>
      <c r="AE2011">
        <v>77.3</v>
      </c>
    </row>
    <row r="2012" spans="2:31" x14ac:dyDescent="0.25">
      <c r="B2012" s="2">
        <f>IF(Taureaux[[#This Row],[Race]]&lt;&gt;résultats!$C$4,0,SUM(IF(U2012&gt;résultats!E$4,1,0),IF(V2012&gt;résultats!F$4,1,0),IF(W2012&gt;résultats!G$4,1,0),IF(X2012&gt;résultats!H$4,1,0),IF(Y2012&gt;résultats!I$4,1,0),IF(Z2012&gt;résultats!J$4,1,0)))</f>
        <v>0</v>
      </c>
      <c r="C2012">
        <f>IF(AND(Taureaux[[#All],[nombres d''incides M&gt;F]]&gt;résultats!$E$1,Taureaux[[#All],[Race]]=résultats!$C$4),1,0)</f>
        <v>0</v>
      </c>
      <c r="D2012">
        <f>IF(AND(Taureaux[[#All],[nombres d''incides M&gt;F]]=résultats!$E$1,Taureaux[[#All],[Race]]=résultats!$C$4),1,0)</f>
        <v>0</v>
      </c>
      <c r="E2012">
        <f>IF(AND(Taureaux[[#All],[nombres d''incides M&gt;F]]=résultats!$E$1-1,Taureaux[[#All],[Race]]=résultats!$C$4),1,0)</f>
        <v>0</v>
      </c>
      <c r="F2012">
        <f>IF(Taureaux[[#All],[&gt; palier]]=0,0,SUM($C$2:C2012))</f>
        <v>0</v>
      </c>
      <c r="G2012">
        <f>IF(Taureaux[[#All],[=palier]]=0,0,SUM($D$2:D2012)+MAX(Taureaux[[#All],[séquence &gt; palier]]))</f>
        <v>0</v>
      </c>
      <c r="H2012">
        <f>IF(Taureaux[[#All],[=palier-1]]=0,0,SUM($E$2:E2012)+MAX(Taureaux[[#All],[séquence = palier]]))</f>
        <v>0</v>
      </c>
      <c r="I2012" t="str">
        <f>IF(Taureaux[[#All],[&gt; palier]]&gt;0,Q2012,"")</f>
        <v/>
      </c>
      <c r="J2012" t="str">
        <f>IF(Taureaux[[#All],[=palier]]&gt;0,Q2012,"")</f>
        <v/>
      </c>
      <c r="K2012" t="str">
        <f>IF(Taureaux[[#All],[=palier-1]]&gt;0,Q2012,"")</f>
        <v/>
      </c>
      <c r="L2012">
        <f>IF(ROW()-1&lt;=60000,ROW()-1)</f>
        <v>2011</v>
      </c>
      <c r="M2012" s="12" t="str">
        <f>IF(Taureaux[[#This Row],[Nom selon le rang]]="","",VLOOKUP(O2012,Q:AF,10,FALSE))</f>
        <v/>
      </c>
      <c r="N2012" t="str">
        <f>IF(Taureaux[[#This Row],[somme des males selon la liste]]="","",RANK(Taureaux[[#This Row],[somme des males selon la liste]],Taureaux[[#All],[somme des males selon la liste]],0))</f>
        <v/>
      </c>
      <c r="O20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2">
        <v>82640393</v>
      </c>
      <c r="Q2012" t="s">
        <v>2035</v>
      </c>
      <c r="R2012" t="s">
        <v>456</v>
      </c>
      <c r="S2012" t="s">
        <v>26</v>
      </c>
      <c r="T2012">
        <v>1008.42</v>
      </c>
      <c r="U2012">
        <v>62.61</v>
      </c>
      <c r="V2012">
        <v>46</v>
      </c>
      <c r="W2012">
        <v>66.36</v>
      </c>
      <c r="X2012">
        <v>55.81</v>
      </c>
      <c r="Y2012">
        <v>82.15</v>
      </c>
      <c r="Z2012" s="12">
        <f>SUM(Taureaux[[#This Row],[indice 1]:[Indice 5]])</f>
        <v>312.93</v>
      </c>
      <c r="AA2012" t="s">
        <v>46</v>
      </c>
      <c r="AB2012" t="s">
        <v>46</v>
      </c>
      <c r="AC2012" t="s">
        <v>47</v>
      </c>
      <c r="AD2012">
        <v>313</v>
      </c>
      <c r="AE2012">
        <v>90</v>
      </c>
    </row>
    <row r="2013" spans="2:31" x14ac:dyDescent="0.25">
      <c r="B2013" s="2">
        <f>IF(Taureaux[[#This Row],[Race]]&lt;&gt;résultats!$C$4,0,SUM(IF(U2013&gt;résultats!E$4,1,0),IF(V2013&gt;résultats!F$4,1,0),IF(W2013&gt;résultats!G$4,1,0),IF(X2013&gt;résultats!H$4,1,0),IF(Y2013&gt;résultats!I$4,1,0),IF(Z2013&gt;résultats!J$4,1,0)))</f>
        <v>0</v>
      </c>
      <c r="C2013">
        <f>IF(AND(Taureaux[[#All],[nombres d''incides M&gt;F]]&gt;résultats!$E$1,Taureaux[[#All],[Race]]=résultats!$C$4),1,0)</f>
        <v>0</v>
      </c>
      <c r="D2013">
        <f>IF(AND(Taureaux[[#All],[nombres d''incides M&gt;F]]=résultats!$E$1,Taureaux[[#All],[Race]]=résultats!$C$4),1,0)</f>
        <v>0</v>
      </c>
      <c r="E2013">
        <f>IF(AND(Taureaux[[#All],[nombres d''incides M&gt;F]]=résultats!$E$1-1,Taureaux[[#All],[Race]]=résultats!$C$4),1,0)</f>
        <v>0</v>
      </c>
      <c r="F2013">
        <f>IF(Taureaux[[#All],[&gt; palier]]=0,0,SUM($C$2:C2013))</f>
        <v>0</v>
      </c>
      <c r="G2013">
        <f>IF(Taureaux[[#All],[=palier]]=0,0,SUM($D$2:D2013)+MAX(Taureaux[[#All],[séquence &gt; palier]]))</f>
        <v>0</v>
      </c>
      <c r="H2013">
        <f>IF(Taureaux[[#All],[=palier-1]]=0,0,SUM($E$2:E2013)+MAX(Taureaux[[#All],[séquence = palier]]))</f>
        <v>0</v>
      </c>
      <c r="I2013" t="str">
        <f>IF(Taureaux[[#All],[&gt; palier]]&gt;0,Q2013,"")</f>
        <v/>
      </c>
      <c r="J2013" t="str">
        <f>IF(Taureaux[[#All],[=palier]]&gt;0,Q2013,"")</f>
        <v/>
      </c>
      <c r="K2013" t="str">
        <f>IF(Taureaux[[#All],[=palier-1]]&gt;0,Q2013,"")</f>
        <v/>
      </c>
      <c r="L2013">
        <f>IF(ROW()-1&lt;=60000,ROW()-1)</f>
        <v>2012</v>
      </c>
      <c r="M2013" s="12" t="str">
        <f>IF(Taureaux[[#This Row],[Nom selon le rang]]="","",VLOOKUP(O2013,Q:AF,10,FALSE))</f>
        <v/>
      </c>
      <c r="N2013" t="str">
        <f>IF(Taureaux[[#This Row],[somme des males selon la liste]]="","",RANK(Taureaux[[#This Row],[somme des males selon la liste]],Taureaux[[#All],[somme des males selon la liste]],0))</f>
        <v/>
      </c>
      <c r="O20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3">
        <v>82133427</v>
      </c>
      <c r="Q2013" t="s">
        <v>1385</v>
      </c>
      <c r="R2013" t="s">
        <v>1187</v>
      </c>
      <c r="S2013" t="s">
        <v>18</v>
      </c>
      <c r="T2013">
        <v>1075.53</v>
      </c>
      <c r="U2013">
        <v>74.02</v>
      </c>
      <c r="V2013">
        <v>68.239999999999995</v>
      </c>
      <c r="W2013">
        <v>69.19</v>
      </c>
      <c r="X2013">
        <v>73.569999999999993</v>
      </c>
      <c r="Y2013">
        <v>44.52</v>
      </c>
      <c r="Z2013" s="12">
        <f>SUM(Taureaux[[#This Row],[indice 1]:[Indice 5]])</f>
        <v>329.53999999999996</v>
      </c>
      <c r="AA2013" t="s">
        <v>43</v>
      </c>
      <c r="AB2013" t="s">
        <v>43</v>
      </c>
      <c r="AC2013" t="s">
        <v>44</v>
      </c>
      <c r="AD2013">
        <v>1653</v>
      </c>
      <c r="AE2013">
        <v>90</v>
      </c>
    </row>
    <row r="2014" spans="2:31" x14ac:dyDescent="0.25">
      <c r="B2014" s="2">
        <f>IF(Taureaux[[#This Row],[Race]]&lt;&gt;résultats!$C$4,0,SUM(IF(U2014&gt;résultats!E$4,1,0),IF(V2014&gt;résultats!F$4,1,0),IF(W2014&gt;résultats!G$4,1,0),IF(X2014&gt;résultats!H$4,1,0),IF(Y2014&gt;résultats!I$4,1,0),IF(Z2014&gt;résultats!J$4,1,0)))</f>
        <v>0</v>
      </c>
      <c r="C2014">
        <f>IF(AND(Taureaux[[#All],[nombres d''incides M&gt;F]]&gt;résultats!$E$1,Taureaux[[#All],[Race]]=résultats!$C$4),1,0)</f>
        <v>0</v>
      </c>
      <c r="D2014">
        <f>IF(AND(Taureaux[[#All],[nombres d''incides M&gt;F]]=résultats!$E$1,Taureaux[[#All],[Race]]=résultats!$C$4),1,0)</f>
        <v>0</v>
      </c>
      <c r="E2014">
        <f>IF(AND(Taureaux[[#All],[nombres d''incides M&gt;F]]=résultats!$E$1-1,Taureaux[[#All],[Race]]=résultats!$C$4),1,0)</f>
        <v>0</v>
      </c>
      <c r="F2014">
        <f>IF(Taureaux[[#All],[&gt; palier]]=0,0,SUM($C$2:C2014))</f>
        <v>0</v>
      </c>
      <c r="G2014">
        <f>IF(Taureaux[[#All],[=palier]]=0,0,SUM($D$2:D2014)+MAX(Taureaux[[#All],[séquence &gt; palier]]))</f>
        <v>0</v>
      </c>
      <c r="H2014">
        <f>IF(Taureaux[[#All],[=palier-1]]=0,0,SUM($E$2:E2014)+MAX(Taureaux[[#All],[séquence = palier]]))</f>
        <v>0</v>
      </c>
      <c r="I2014" t="str">
        <f>IF(Taureaux[[#All],[&gt; palier]]&gt;0,Q2014,"")</f>
        <v/>
      </c>
      <c r="J2014" t="str">
        <f>IF(Taureaux[[#All],[=palier]]&gt;0,Q2014,"")</f>
        <v/>
      </c>
      <c r="K2014" t="str">
        <f>IF(Taureaux[[#All],[=palier-1]]&gt;0,Q2014,"")</f>
        <v/>
      </c>
      <c r="L2014">
        <f>IF(ROW()-1&lt;=60000,ROW()-1)</f>
        <v>2013</v>
      </c>
      <c r="M2014" s="12" t="str">
        <f>IF(Taureaux[[#This Row],[Nom selon le rang]]="","",VLOOKUP(O2014,Q:AF,10,FALSE))</f>
        <v/>
      </c>
      <c r="N2014" t="str">
        <f>IF(Taureaux[[#This Row],[somme des males selon la liste]]="","",RANK(Taureaux[[#This Row],[somme des males selon la liste]],Taureaux[[#All],[somme des males selon la liste]],0))</f>
        <v/>
      </c>
      <c r="O20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4">
        <v>7364251</v>
      </c>
      <c r="Q2014" t="s">
        <v>2045</v>
      </c>
      <c r="R2014" t="s">
        <v>45</v>
      </c>
      <c r="S2014" t="s">
        <v>100</v>
      </c>
      <c r="T2014">
        <v>1069.47</v>
      </c>
      <c r="U2014">
        <v>58.6</v>
      </c>
      <c r="V2014">
        <v>64.03</v>
      </c>
      <c r="W2014">
        <v>67.94</v>
      </c>
      <c r="X2014">
        <v>54.14</v>
      </c>
      <c r="Y2014">
        <v>66.14</v>
      </c>
      <c r="Z2014" s="12">
        <f>SUM(Taureaux[[#This Row],[indice 1]:[Indice 5]])</f>
        <v>310.84999999999997</v>
      </c>
      <c r="AA2014" t="s">
        <v>38</v>
      </c>
      <c r="AB2014" t="s">
        <v>38</v>
      </c>
      <c r="AC2014" t="s">
        <v>39</v>
      </c>
      <c r="AD2014">
        <v>14418</v>
      </c>
      <c r="AE2014">
        <v>90</v>
      </c>
    </row>
    <row r="2015" spans="2:31" x14ac:dyDescent="0.25">
      <c r="B2015" s="2">
        <f>IF(Taureaux[[#This Row],[Race]]&lt;&gt;résultats!$C$4,0,SUM(IF(U2015&gt;résultats!E$4,1,0),IF(V2015&gt;résultats!F$4,1,0),IF(W2015&gt;résultats!G$4,1,0),IF(X2015&gt;résultats!H$4,1,0),IF(Y2015&gt;résultats!I$4,1,0),IF(Z2015&gt;résultats!J$4,1,0)))</f>
        <v>0</v>
      </c>
      <c r="C2015">
        <f>IF(AND(Taureaux[[#All],[nombres d''incides M&gt;F]]&gt;résultats!$E$1,Taureaux[[#All],[Race]]=résultats!$C$4),1,0)</f>
        <v>0</v>
      </c>
      <c r="D2015">
        <f>IF(AND(Taureaux[[#All],[nombres d''incides M&gt;F]]=résultats!$E$1,Taureaux[[#All],[Race]]=résultats!$C$4),1,0)</f>
        <v>0</v>
      </c>
      <c r="E2015">
        <f>IF(AND(Taureaux[[#All],[nombres d''incides M&gt;F]]=résultats!$E$1-1,Taureaux[[#All],[Race]]=résultats!$C$4),1,0)</f>
        <v>0</v>
      </c>
      <c r="F2015">
        <f>IF(Taureaux[[#All],[&gt; palier]]=0,0,SUM($C$2:C2015))</f>
        <v>0</v>
      </c>
      <c r="G2015">
        <f>IF(Taureaux[[#All],[=palier]]=0,0,SUM($D$2:D2015)+MAX(Taureaux[[#All],[séquence &gt; palier]]))</f>
        <v>0</v>
      </c>
      <c r="H2015">
        <f>IF(Taureaux[[#All],[=palier-1]]=0,0,SUM($E$2:E2015)+MAX(Taureaux[[#All],[séquence = palier]]))</f>
        <v>0</v>
      </c>
      <c r="I2015" t="str">
        <f>IF(Taureaux[[#All],[&gt; palier]]&gt;0,Q2015,"")</f>
        <v/>
      </c>
      <c r="J2015" t="str">
        <f>IF(Taureaux[[#All],[=palier]]&gt;0,Q2015,"")</f>
        <v/>
      </c>
      <c r="K2015" t="str">
        <f>IF(Taureaux[[#All],[=palier-1]]&gt;0,Q2015,"")</f>
        <v/>
      </c>
      <c r="L2015">
        <f>IF(ROW()-1&lt;=60000,ROW()-1)</f>
        <v>2014</v>
      </c>
      <c r="M2015" s="12" t="str">
        <f>IF(Taureaux[[#This Row],[Nom selon le rang]]="","",VLOOKUP(O2015,Q:AF,10,FALSE))</f>
        <v/>
      </c>
      <c r="N2015" t="str">
        <f>IF(Taureaux[[#This Row],[somme des males selon la liste]]="","",RANK(Taureaux[[#This Row],[somme des males selon la liste]],Taureaux[[#All],[somme des males selon la liste]],0))</f>
        <v/>
      </c>
      <c r="O20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5">
        <v>79791895</v>
      </c>
      <c r="Q2015" t="s">
        <v>963</v>
      </c>
      <c r="R2015" t="s">
        <v>237</v>
      </c>
      <c r="S2015" t="s">
        <v>113</v>
      </c>
      <c r="T2015">
        <v>1226.8499999999999</v>
      </c>
      <c r="U2015">
        <v>67.81</v>
      </c>
      <c r="V2015">
        <v>71.489999999999995</v>
      </c>
      <c r="W2015">
        <v>66.03</v>
      </c>
      <c r="X2015">
        <v>76</v>
      </c>
      <c r="Y2015">
        <v>61.42</v>
      </c>
      <c r="Z2015" s="12">
        <f>SUM(Taureaux[[#This Row],[indice 1]:[Indice 5]])</f>
        <v>342.75000000000006</v>
      </c>
      <c r="AA2015" t="s">
        <v>299</v>
      </c>
      <c r="AB2015" t="s">
        <v>148</v>
      </c>
      <c r="AC2015" t="s">
        <v>116</v>
      </c>
      <c r="AD2015">
        <v>6894</v>
      </c>
      <c r="AE2015">
        <v>30</v>
      </c>
    </row>
    <row r="2016" spans="2:31" x14ac:dyDescent="0.25">
      <c r="B2016" s="2">
        <f>IF(Taureaux[[#This Row],[Race]]&lt;&gt;résultats!$C$4,0,SUM(IF(U2016&gt;résultats!E$4,1,0),IF(V2016&gt;résultats!F$4,1,0),IF(W2016&gt;résultats!G$4,1,0),IF(X2016&gt;résultats!H$4,1,0),IF(Y2016&gt;résultats!I$4,1,0),IF(Z2016&gt;résultats!J$4,1,0)))</f>
        <v>0</v>
      </c>
      <c r="C2016">
        <f>IF(AND(Taureaux[[#All],[nombres d''incides M&gt;F]]&gt;résultats!$E$1,Taureaux[[#All],[Race]]=résultats!$C$4),1,0)</f>
        <v>0</v>
      </c>
      <c r="D2016">
        <f>IF(AND(Taureaux[[#All],[nombres d''incides M&gt;F]]=résultats!$E$1,Taureaux[[#All],[Race]]=résultats!$C$4),1,0)</f>
        <v>0</v>
      </c>
      <c r="E2016">
        <f>IF(AND(Taureaux[[#All],[nombres d''incides M&gt;F]]=résultats!$E$1-1,Taureaux[[#All],[Race]]=résultats!$C$4),1,0)</f>
        <v>0</v>
      </c>
      <c r="F2016">
        <f>IF(Taureaux[[#All],[&gt; palier]]=0,0,SUM($C$2:C2016))</f>
        <v>0</v>
      </c>
      <c r="G2016">
        <f>IF(Taureaux[[#All],[=palier]]=0,0,SUM($D$2:D2016)+MAX(Taureaux[[#All],[séquence &gt; palier]]))</f>
        <v>0</v>
      </c>
      <c r="H2016">
        <f>IF(Taureaux[[#All],[=palier-1]]=0,0,SUM($E$2:E2016)+MAX(Taureaux[[#All],[séquence = palier]]))</f>
        <v>0</v>
      </c>
      <c r="I2016" t="str">
        <f>IF(Taureaux[[#All],[&gt; palier]]&gt;0,Q2016,"")</f>
        <v/>
      </c>
      <c r="J2016" t="str">
        <f>IF(Taureaux[[#All],[=palier]]&gt;0,Q2016,"")</f>
        <v/>
      </c>
      <c r="K2016" t="str">
        <f>IF(Taureaux[[#All],[=palier-1]]&gt;0,Q2016,"")</f>
        <v/>
      </c>
      <c r="L2016">
        <f>IF(ROW()-1&lt;=60000,ROW()-1)</f>
        <v>2015</v>
      </c>
      <c r="M2016" s="12" t="str">
        <f>IF(Taureaux[[#This Row],[Nom selon le rang]]="","",VLOOKUP(O2016,Q:AF,10,FALSE))</f>
        <v/>
      </c>
      <c r="N2016" t="str">
        <f>IF(Taureaux[[#This Row],[somme des males selon la liste]]="","",RANK(Taureaux[[#This Row],[somme des males selon la liste]],Taureaux[[#All],[somme des males selon la liste]],0))</f>
        <v/>
      </c>
      <c r="O20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6">
        <v>46213211</v>
      </c>
      <c r="Q2016" t="s">
        <v>1889</v>
      </c>
      <c r="R2016" t="s">
        <v>181</v>
      </c>
      <c r="S2016" t="s">
        <v>112</v>
      </c>
      <c r="T2016">
        <v>1283.69</v>
      </c>
      <c r="U2016">
        <v>68.180000000000007</v>
      </c>
      <c r="V2016">
        <v>69.819999999999993</v>
      </c>
      <c r="W2016">
        <v>65.239999999999995</v>
      </c>
      <c r="X2016">
        <v>52.12</v>
      </c>
      <c r="Y2016">
        <v>63.47</v>
      </c>
      <c r="Z2016" s="12">
        <f>SUM(Taureaux[[#This Row],[indice 1]:[Indice 5]])</f>
        <v>318.83000000000004</v>
      </c>
      <c r="AA2016" t="s">
        <v>148</v>
      </c>
      <c r="AB2016" t="s">
        <v>148</v>
      </c>
      <c r="AC2016" t="s">
        <v>116</v>
      </c>
      <c r="AD2016">
        <v>29666</v>
      </c>
      <c r="AE2016">
        <v>30</v>
      </c>
    </row>
    <row r="2017" spans="2:31" x14ac:dyDescent="0.25">
      <c r="B2017" s="2">
        <f>IF(Taureaux[[#This Row],[Race]]&lt;&gt;résultats!$C$4,0,SUM(IF(U2017&gt;résultats!E$4,1,0),IF(V2017&gt;résultats!F$4,1,0),IF(W2017&gt;résultats!G$4,1,0),IF(X2017&gt;résultats!H$4,1,0),IF(Y2017&gt;résultats!I$4,1,0),IF(Z2017&gt;résultats!J$4,1,0)))</f>
        <v>0</v>
      </c>
      <c r="C2017">
        <f>IF(AND(Taureaux[[#All],[nombres d''incides M&gt;F]]&gt;résultats!$E$1,Taureaux[[#All],[Race]]=résultats!$C$4),1,0)</f>
        <v>0</v>
      </c>
      <c r="D2017">
        <f>IF(AND(Taureaux[[#All],[nombres d''incides M&gt;F]]=résultats!$E$1,Taureaux[[#All],[Race]]=résultats!$C$4),1,0)</f>
        <v>0</v>
      </c>
      <c r="E2017">
        <f>IF(AND(Taureaux[[#All],[nombres d''incides M&gt;F]]=résultats!$E$1-1,Taureaux[[#All],[Race]]=résultats!$C$4),1,0)</f>
        <v>0</v>
      </c>
      <c r="F2017">
        <f>IF(Taureaux[[#All],[&gt; palier]]=0,0,SUM($C$2:C2017))</f>
        <v>0</v>
      </c>
      <c r="G2017">
        <f>IF(Taureaux[[#All],[=palier]]=0,0,SUM($D$2:D2017)+MAX(Taureaux[[#All],[séquence &gt; palier]]))</f>
        <v>0</v>
      </c>
      <c r="H2017">
        <f>IF(Taureaux[[#All],[=palier-1]]=0,0,SUM($E$2:E2017)+MAX(Taureaux[[#All],[séquence = palier]]))</f>
        <v>0</v>
      </c>
      <c r="I2017" t="str">
        <f>IF(Taureaux[[#All],[&gt; palier]]&gt;0,Q2017,"")</f>
        <v/>
      </c>
      <c r="J2017" t="str">
        <f>IF(Taureaux[[#All],[=palier]]&gt;0,Q2017,"")</f>
        <v/>
      </c>
      <c r="K2017" t="str">
        <f>IF(Taureaux[[#All],[=palier-1]]&gt;0,Q2017,"")</f>
        <v/>
      </c>
      <c r="L2017">
        <f>IF(ROW()-1&lt;=60000,ROW()-1)</f>
        <v>2016</v>
      </c>
      <c r="M2017" s="12" t="str">
        <f>IF(Taureaux[[#This Row],[Nom selon le rang]]="","",VLOOKUP(O2017,Q:AF,10,FALSE))</f>
        <v/>
      </c>
      <c r="N2017" t="str">
        <f>IF(Taureaux[[#This Row],[somme des males selon la liste]]="","",RANK(Taureaux[[#This Row],[somme des males selon la liste]],Taureaux[[#All],[somme des males selon la liste]],0))</f>
        <v/>
      </c>
      <c r="O20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7">
        <v>24630361</v>
      </c>
      <c r="Q2017" t="s">
        <v>956</v>
      </c>
      <c r="R2017" t="s">
        <v>45</v>
      </c>
      <c r="S2017" t="s">
        <v>42</v>
      </c>
      <c r="T2017">
        <v>1083.98</v>
      </c>
      <c r="U2017">
        <v>55.76</v>
      </c>
      <c r="V2017">
        <v>70.91</v>
      </c>
      <c r="W2017">
        <v>77.03</v>
      </c>
      <c r="X2017">
        <v>63.36</v>
      </c>
      <c r="Y2017">
        <v>64.900000000000006</v>
      </c>
      <c r="Z2017" s="12">
        <f>SUM(Taureaux[[#This Row],[indice 1]:[Indice 5]])</f>
        <v>331.96000000000004</v>
      </c>
      <c r="AA2017" t="s">
        <v>63</v>
      </c>
      <c r="AB2017" t="s">
        <v>129</v>
      </c>
      <c r="AC2017" t="s">
        <v>130</v>
      </c>
      <c r="AD2017">
        <v>5</v>
      </c>
      <c r="AE2017">
        <v>264.83999999999997</v>
      </c>
    </row>
    <row r="2018" spans="2:31" x14ac:dyDescent="0.25">
      <c r="B2018" s="2">
        <f>IF(Taureaux[[#This Row],[Race]]&lt;&gt;résultats!$C$4,0,SUM(IF(U2018&gt;résultats!E$4,1,0),IF(V2018&gt;résultats!F$4,1,0),IF(W2018&gt;résultats!G$4,1,0),IF(X2018&gt;résultats!H$4,1,0),IF(Y2018&gt;résultats!I$4,1,0),IF(Z2018&gt;résultats!J$4,1,0)))</f>
        <v>0</v>
      </c>
      <c r="C2018">
        <f>IF(AND(Taureaux[[#All],[nombres d''incides M&gt;F]]&gt;résultats!$E$1,Taureaux[[#All],[Race]]=résultats!$C$4),1,0)</f>
        <v>0</v>
      </c>
      <c r="D2018">
        <f>IF(AND(Taureaux[[#All],[nombres d''incides M&gt;F]]=résultats!$E$1,Taureaux[[#All],[Race]]=résultats!$C$4),1,0)</f>
        <v>0</v>
      </c>
      <c r="E2018">
        <f>IF(AND(Taureaux[[#All],[nombres d''incides M&gt;F]]=résultats!$E$1-1,Taureaux[[#All],[Race]]=résultats!$C$4),1,0)</f>
        <v>0</v>
      </c>
      <c r="F2018">
        <f>IF(Taureaux[[#All],[&gt; palier]]=0,0,SUM($C$2:C2018))</f>
        <v>0</v>
      </c>
      <c r="G2018">
        <f>IF(Taureaux[[#All],[=palier]]=0,0,SUM($D$2:D2018)+MAX(Taureaux[[#All],[séquence &gt; palier]]))</f>
        <v>0</v>
      </c>
      <c r="H2018">
        <f>IF(Taureaux[[#All],[=palier-1]]=0,0,SUM($E$2:E2018)+MAX(Taureaux[[#All],[séquence = palier]]))</f>
        <v>0</v>
      </c>
      <c r="I2018" t="str">
        <f>IF(Taureaux[[#All],[&gt; palier]]&gt;0,Q2018,"")</f>
        <v/>
      </c>
      <c r="J2018" t="str">
        <f>IF(Taureaux[[#All],[=palier]]&gt;0,Q2018,"")</f>
        <v/>
      </c>
      <c r="K2018" t="str">
        <f>IF(Taureaux[[#All],[=palier-1]]&gt;0,Q2018,"")</f>
        <v/>
      </c>
      <c r="L2018">
        <f>IF(ROW()-1&lt;=60000,ROW()-1)</f>
        <v>2017</v>
      </c>
      <c r="M2018" s="12" t="str">
        <f>IF(Taureaux[[#This Row],[Nom selon le rang]]="","",VLOOKUP(O2018,Q:AF,10,FALSE))</f>
        <v/>
      </c>
      <c r="N2018" t="str">
        <f>IF(Taureaux[[#This Row],[somme des males selon la liste]]="","",RANK(Taureaux[[#This Row],[somme des males selon la liste]],Taureaux[[#All],[somme des males selon la liste]],0))</f>
        <v/>
      </c>
      <c r="O20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8">
        <v>78520661</v>
      </c>
      <c r="Q2018" t="s">
        <v>2461</v>
      </c>
      <c r="R2018" t="s">
        <v>237</v>
      </c>
      <c r="S2018" t="s">
        <v>54</v>
      </c>
      <c r="T2018">
        <v>1227.1199999999999</v>
      </c>
      <c r="U2018">
        <v>71.33</v>
      </c>
      <c r="V2018">
        <v>51.19</v>
      </c>
      <c r="W2018">
        <v>53.82</v>
      </c>
      <c r="X2018">
        <v>66.11</v>
      </c>
      <c r="Y2018">
        <v>60.37</v>
      </c>
      <c r="Z2018" s="12">
        <f>SUM(Taureaux[[#This Row],[indice 1]:[Indice 5]])</f>
        <v>302.82</v>
      </c>
      <c r="AA2018" t="s">
        <v>222</v>
      </c>
      <c r="AB2018" t="s">
        <v>222</v>
      </c>
      <c r="AC2018" t="s">
        <v>126</v>
      </c>
      <c r="AD2018">
        <v>373</v>
      </c>
      <c r="AE2018">
        <v>30</v>
      </c>
    </row>
    <row r="2019" spans="2:31" x14ac:dyDescent="0.25">
      <c r="B2019" s="2">
        <f>IF(Taureaux[[#This Row],[Race]]&lt;&gt;résultats!$C$4,0,SUM(IF(U2019&gt;résultats!E$4,1,0),IF(V2019&gt;résultats!F$4,1,0),IF(W2019&gt;résultats!G$4,1,0),IF(X2019&gt;résultats!H$4,1,0),IF(Y2019&gt;résultats!I$4,1,0),IF(Z2019&gt;résultats!J$4,1,0)))</f>
        <v>0</v>
      </c>
      <c r="C2019">
        <f>IF(AND(Taureaux[[#All],[nombres d''incides M&gt;F]]&gt;résultats!$E$1,Taureaux[[#All],[Race]]=résultats!$C$4),1,0)</f>
        <v>0</v>
      </c>
      <c r="D2019">
        <f>IF(AND(Taureaux[[#All],[nombres d''incides M&gt;F]]=résultats!$E$1,Taureaux[[#All],[Race]]=résultats!$C$4),1,0)</f>
        <v>0</v>
      </c>
      <c r="E2019">
        <f>IF(AND(Taureaux[[#All],[nombres d''incides M&gt;F]]=résultats!$E$1-1,Taureaux[[#All],[Race]]=résultats!$C$4),1,0)</f>
        <v>0</v>
      </c>
      <c r="F2019">
        <f>IF(Taureaux[[#All],[&gt; palier]]=0,0,SUM($C$2:C2019))</f>
        <v>0</v>
      </c>
      <c r="G2019">
        <f>IF(Taureaux[[#All],[=palier]]=0,0,SUM($D$2:D2019)+MAX(Taureaux[[#All],[séquence &gt; palier]]))</f>
        <v>0</v>
      </c>
      <c r="H2019">
        <f>IF(Taureaux[[#All],[=palier-1]]=0,0,SUM($E$2:E2019)+MAX(Taureaux[[#All],[séquence = palier]]))</f>
        <v>0</v>
      </c>
      <c r="I2019" t="str">
        <f>IF(Taureaux[[#All],[&gt; palier]]&gt;0,Q2019,"")</f>
        <v/>
      </c>
      <c r="J2019" t="str">
        <f>IF(Taureaux[[#All],[=palier]]&gt;0,Q2019,"")</f>
        <v/>
      </c>
      <c r="K2019" t="str">
        <f>IF(Taureaux[[#All],[=palier-1]]&gt;0,Q2019,"")</f>
        <v/>
      </c>
      <c r="L2019">
        <f>IF(ROW()-1&lt;=60000,ROW()-1)</f>
        <v>2018</v>
      </c>
      <c r="M2019" s="12" t="str">
        <f>IF(Taureaux[[#This Row],[Nom selon le rang]]="","",VLOOKUP(O2019,Q:AF,10,FALSE))</f>
        <v/>
      </c>
      <c r="N2019" t="str">
        <f>IF(Taureaux[[#This Row],[somme des males selon la liste]]="","",RANK(Taureaux[[#This Row],[somme des males selon la liste]],Taureaux[[#All],[somme des males selon la liste]],0))</f>
        <v/>
      </c>
      <c r="O20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19">
        <v>6890796</v>
      </c>
      <c r="Q2019" t="s">
        <v>2071</v>
      </c>
      <c r="R2019" t="s">
        <v>36</v>
      </c>
      <c r="S2019" t="s">
        <v>143</v>
      </c>
      <c r="T2019">
        <v>1105.8</v>
      </c>
      <c r="U2019">
        <v>57.31</v>
      </c>
      <c r="V2019">
        <v>62.99</v>
      </c>
      <c r="W2019">
        <v>69.069999999999993</v>
      </c>
      <c r="X2019">
        <v>65.38</v>
      </c>
      <c r="Y2019">
        <v>53.9</v>
      </c>
      <c r="Z2019" s="12">
        <f>SUM(Taureaux[[#This Row],[indice 1]:[Indice 5]])</f>
        <v>308.64999999999998</v>
      </c>
      <c r="AA2019" t="s">
        <v>38</v>
      </c>
      <c r="AB2019" t="s">
        <v>38</v>
      </c>
      <c r="AC2019" t="s">
        <v>39</v>
      </c>
      <c r="AD2019">
        <v>9044</v>
      </c>
      <c r="AE2019">
        <v>88.65</v>
      </c>
    </row>
    <row r="2020" spans="2:31" x14ac:dyDescent="0.25">
      <c r="B2020" s="2">
        <f>IF(Taureaux[[#This Row],[Race]]&lt;&gt;résultats!$C$4,0,SUM(IF(U2020&gt;résultats!E$4,1,0),IF(V2020&gt;résultats!F$4,1,0),IF(W2020&gt;résultats!G$4,1,0),IF(X2020&gt;résultats!H$4,1,0),IF(Y2020&gt;résultats!I$4,1,0),IF(Z2020&gt;résultats!J$4,1,0)))</f>
        <v>0</v>
      </c>
      <c r="C2020">
        <f>IF(AND(Taureaux[[#All],[nombres d''incides M&gt;F]]&gt;résultats!$E$1,Taureaux[[#All],[Race]]=résultats!$C$4),1,0)</f>
        <v>0</v>
      </c>
      <c r="D2020">
        <f>IF(AND(Taureaux[[#All],[nombres d''incides M&gt;F]]=résultats!$E$1,Taureaux[[#All],[Race]]=résultats!$C$4),1,0)</f>
        <v>0</v>
      </c>
      <c r="E2020">
        <f>IF(AND(Taureaux[[#All],[nombres d''incides M&gt;F]]=résultats!$E$1-1,Taureaux[[#All],[Race]]=résultats!$C$4),1,0)</f>
        <v>0</v>
      </c>
      <c r="F2020">
        <f>IF(Taureaux[[#All],[&gt; palier]]=0,0,SUM($C$2:C2020))</f>
        <v>0</v>
      </c>
      <c r="G2020">
        <f>IF(Taureaux[[#All],[=palier]]=0,0,SUM($D$2:D2020)+MAX(Taureaux[[#All],[séquence &gt; palier]]))</f>
        <v>0</v>
      </c>
      <c r="H2020">
        <f>IF(Taureaux[[#All],[=palier-1]]=0,0,SUM($E$2:E2020)+MAX(Taureaux[[#All],[séquence = palier]]))</f>
        <v>0</v>
      </c>
      <c r="I2020" t="str">
        <f>IF(Taureaux[[#All],[&gt; palier]]&gt;0,Q2020,"")</f>
        <v/>
      </c>
      <c r="J2020" t="str">
        <f>IF(Taureaux[[#All],[=palier]]&gt;0,Q2020,"")</f>
        <v/>
      </c>
      <c r="K2020" t="str">
        <f>IF(Taureaux[[#All],[=palier-1]]&gt;0,Q2020,"")</f>
        <v/>
      </c>
      <c r="L2020">
        <f>IF(ROW()-1&lt;=60000,ROW()-1)</f>
        <v>2019</v>
      </c>
      <c r="M2020" s="12" t="str">
        <f>IF(Taureaux[[#This Row],[Nom selon le rang]]="","",VLOOKUP(O2020,Q:AF,10,FALSE))</f>
        <v/>
      </c>
      <c r="N2020" t="str">
        <f>IF(Taureaux[[#This Row],[somme des males selon la liste]]="","",RANK(Taureaux[[#This Row],[somme des males selon la liste]],Taureaux[[#All],[somme des males selon la liste]],0))</f>
        <v/>
      </c>
      <c r="O20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0">
        <v>5902659</v>
      </c>
      <c r="Q2020" t="s">
        <v>2620</v>
      </c>
      <c r="R2020" t="s">
        <v>36</v>
      </c>
      <c r="S2020" t="s">
        <v>90</v>
      </c>
      <c r="T2020">
        <v>1142.07</v>
      </c>
      <c r="U2020">
        <v>60.05</v>
      </c>
      <c r="V2020">
        <v>62.53</v>
      </c>
      <c r="W2020">
        <v>66.03</v>
      </c>
      <c r="X2020">
        <v>40.94</v>
      </c>
      <c r="Y2020">
        <v>41.16</v>
      </c>
      <c r="Z2020" s="12">
        <f>SUM(Taureaux[[#This Row],[indice 1]:[Indice 5]])</f>
        <v>270.71000000000004</v>
      </c>
      <c r="AA2020" t="s">
        <v>38</v>
      </c>
      <c r="AB2020" t="s">
        <v>38</v>
      </c>
      <c r="AC2020" t="s">
        <v>39</v>
      </c>
      <c r="AD2020">
        <v>7027</v>
      </c>
      <c r="AE2020">
        <v>50.71</v>
      </c>
    </row>
    <row r="2021" spans="2:31" x14ac:dyDescent="0.25">
      <c r="B2021" s="2">
        <f>IF(Taureaux[[#This Row],[Race]]&lt;&gt;résultats!$C$4,0,SUM(IF(U2021&gt;résultats!E$4,1,0),IF(V2021&gt;résultats!F$4,1,0),IF(W2021&gt;résultats!G$4,1,0),IF(X2021&gt;résultats!H$4,1,0),IF(Y2021&gt;résultats!I$4,1,0),IF(Z2021&gt;résultats!J$4,1,0)))</f>
        <v>0</v>
      </c>
      <c r="C2021">
        <f>IF(AND(Taureaux[[#All],[nombres d''incides M&gt;F]]&gt;résultats!$E$1,Taureaux[[#All],[Race]]=résultats!$C$4),1,0)</f>
        <v>0</v>
      </c>
      <c r="D2021">
        <f>IF(AND(Taureaux[[#All],[nombres d''incides M&gt;F]]=résultats!$E$1,Taureaux[[#All],[Race]]=résultats!$C$4),1,0)</f>
        <v>0</v>
      </c>
      <c r="E2021">
        <f>IF(AND(Taureaux[[#All],[nombres d''incides M&gt;F]]=résultats!$E$1-1,Taureaux[[#All],[Race]]=résultats!$C$4),1,0)</f>
        <v>0</v>
      </c>
      <c r="F2021">
        <f>IF(Taureaux[[#All],[&gt; palier]]=0,0,SUM($C$2:C2021))</f>
        <v>0</v>
      </c>
      <c r="G2021">
        <f>IF(Taureaux[[#All],[=palier]]=0,0,SUM($D$2:D2021)+MAX(Taureaux[[#All],[séquence &gt; palier]]))</f>
        <v>0</v>
      </c>
      <c r="H2021">
        <f>IF(Taureaux[[#All],[=palier-1]]=0,0,SUM($E$2:E2021)+MAX(Taureaux[[#All],[séquence = palier]]))</f>
        <v>0</v>
      </c>
      <c r="I2021" t="str">
        <f>IF(Taureaux[[#All],[&gt; palier]]&gt;0,Q2021,"")</f>
        <v/>
      </c>
      <c r="J2021" t="str">
        <f>IF(Taureaux[[#All],[=palier]]&gt;0,Q2021,"")</f>
        <v/>
      </c>
      <c r="K2021" t="str">
        <f>IF(Taureaux[[#All],[=palier-1]]&gt;0,Q2021,"")</f>
        <v/>
      </c>
      <c r="L2021">
        <f>IF(ROW()-1&lt;=60000,ROW()-1)</f>
        <v>2020</v>
      </c>
      <c r="M2021" s="12" t="str">
        <f>IF(Taureaux[[#This Row],[Nom selon le rang]]="","",VLOOKUP(O2021,Q:AF,10,FALSE))</f>
        <v/>
      </c>
      <c r="N2021" t="str">
        <f>IF(Taureaux[[#This Row],[somme des males selon la liste]]="","",RANK(Taureaux[[#This Row],[somme des males selon la liste]],Taureaux[[#All],[somme des males selon la liste]],0))</f>
        <v/>
      </c>
      <c r="O20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1">
        <v>60792751</v>
      </c>
      <c r="Q2021" t="s">
        <v>2328</v>
      </c>
      <c r="R2021" t="s">
        <v>654</v>
      </c>
      <c r="S2021" t="s">
        <v>112</v>
      </c>
      <c r="T2021">
        <v>829.41</v>
      </c>
      <c r="U2021">
        <v>60.59</v>
      </c>
      <c r="V2021">
        <v>65.06</v>
      </c>
      <c r="W2021">
        <v>61.97</v>
      </c>
      <c r="X2021">
        <v>66.3</v>
      </c>
      <c r="Y2021">
        <v>50.66</v>
      </c>
      <c r="Z2021" s="12">
        <f>SUM(Taureaux[[#This Row],[indice 1]:[Indice 5]])</f>
        <v>304.58000000000004</v>
      </c>
      <c r="AA2021" t="s">
        <v>148</v>
      </c>
      <c r="AB2021" t="s">
        <v>148</v>
      </c>
      <c r="AC2021" t="s">
        <v>116</v>
      </c>
      <c r="AD2021">
        <v>27135</v>
      </c>
      <c r="AE2021">
        <v>30</v>
      </c>
    </row>
    <row r="2022" spans="2:31" x14ac:dyDescent="0.25">
      <c r="B2022" s="2">
        <f>IF(Taureaux[[#This Row],[Race]]&lt;&gt;résultats!$C$4,0,SUM(IF(U2022&gt;résultats!E$4,1,0),IF(V2022&gt;résultats!F$4,1,0),IF(W2022&gt;résultats!G$4,1,0),IF(X2022&gt;résultats!H$4,1,0),IF(Y2022&gt;résultats!I$4,1,0),IF(Z2022&gt;résultats!J$4,1,0)))</f>
        <v>0</v>
      </c>
      <c r="C2022">
        <f>IF(AND(Taureaux[[#All],[nombres d''incides M&gt;F]]&gt;résultats!$E$1,Taureaux[[#All],[Race]]=résultats!$C$4),1,0)</f>
        <v>0</v>
      </c>
      <c r="D2022">
        <f>IF(AND(Taureaux[[#All],[nombres d''incides M&gt;F]]=résultats!$E$1,Taureaux[[#All],[Race]]=résultats!$C$4),1,0)</f>
        <v>0</v>
      </c>
      <c r="E2022">
        <f>IF(AND(Taureaux[[#All],[nombres d''incides M&gt;F]]=résultats!$E$1-1,Taureaux[[#All],[Race]]=résultats!$C$4),1,0)</f>
        <v>0</v>
      </c>
      <c r="F2022">
        <f>IF(Taureaux[[#All],[&gt; palier]]=0,0,SUM($C$2:C2022))</f>
        <v>0</v>
      </c>
      <c r="G2022">
        <f>IF(Taureaux[[#All],[=palier]]=0,0,SUM($D$2:D2022)+MAX(Taureaux[[#All],[séquence &gt; palier]]))</f>
        <v>0</v>
      </c>
      <c r="H2022">
        <f>IF(Taureaux[[#All],[=palier-1]]=0,0,SUM($E$2:E2022)+MAX(Taureaux[[#All],[séquence = palier]]))</f>
        <v>0</v>
      </c>
      <c r="I2022" t="str">
        <f>IF(Taureaux[[#All],[&gt; palier]]&gt;0,Q2022,"")</f>
        <v/>
      </c>
      <c r="J2022" t="str">
        <f>IF(Taureaux[[#All],[=palier]]&gt;0,Q2022,"")</f>
        <v/>
      </c>
      <c r="K2022" t="str">
        <f>IF(Taureaux[[#All],[=palier-1]]&gt;0,Q2022,"")</f>
        <v/>
      </c>
      <c r="L2022">
        <f>IF(ROW()-1&lt;=60000,ROW()-1)</f>
        <v>2021</v>
      </c>
      <c r="M2022" s="12" t="str">
        <f>IF(Taureaux[[#This Row],[Nom selon le rang]]="","",VLOOKUP(O2022,Q:AF,10,FALSE))</f>
        <v/>
      </c>
      <c r="N2022" t="str">
        <f>IF(Taureaux[[#This Row],[somme des males selon la liste]]="","",RANK(Taureaux[[#This Row],[somme des males selon la liste]],Taureaux[[#All],[somme des males selon la liste]],0))</f>
        <v/>
      </c>
      <c r="O20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2">
        <v>79996636</v>
      </c>
      <c r="Q2022" t="s">
        <v>1599</v>
      </c>
      <c r="R2022" t="s">
        <v>456</v>
      </c>
      <c r="S2022" t="s">
        <v>84</v>
      </c>
      <c r="T2022">
        <v>907.67</v>
      </c>
      <c r="U2022">
        <v>69.819999999999993</v>
      </c>
      <c r="V2022">
        <v>52.16</v>
      </c>
      <c r="W2022">
        <v>68.180000000000007</v>
      </c>
      <c r="X2022">
        <v>65.03</v>
      </c>
      <c r="Y2022">
        <v>70.06</v>
      </c>
      <c r="Z2022" s="12">
        <f>SUM(Taureaux[[#This Row],[indice 1]:[Indice 5]])</f>
        <v>325.25</v>
      </c>
      <c r="AA2022" t="s">
        <v>115</v>
      </c>
      <c r="AB2022" t="s">
        <v>115</v>
      </c>
      <c r="AC2022" t="s">
        <v>116</v>
      </c>
      <c r="AD2022">
        <v>19790</v>
      </c>
      <c r="AE2022">
        <v>30</v>
      </c>
    </row>
    <row r="2023" spans="2:31" x14ac:dyDescent="0.25">
      <c r="B2023" s="2">
        <f>IF(Taureaux[[#This Row],[Race]]&lt;&gt;résultats!$C$4,0,SUM(IF(U2023&gt;résultats!E$4,1,0),IF(V2023&gt;résultats!F$4,1,0),IF(W2023&gt;résultats!G$4,1,0),IF(X2023&gt;résultats!H$4,1,0),IF(Y2023&gt;résultats!I$4,1,0),IF(Z2023&gt;résultats!J$4,1,0)))</f>
        <v>0</v>
      </c>
      <c r="C2023">
        <f>IF(AND(Taureaux[[#All],[nombres d''incides M&gt;F]]&gt;résultats!$E$1,Taureaux[[#All],[Race]]=résultats!$C$4),1,0)</f>
        <v>0</v>
      </c>
      <c r="D2023">
        <f>IF(AND(Taureaux[[#All],[nombres d''incides M&gt;F]]=résultats!$E$1,Taureaux[[#All],[Race]]=résultats!$C$4),1,0)</f>
        <v>0</v>
      </c>
      <c r="E2023">
        <f>IF(AND(Taureaux[[#All],[nombres d''incides M&gt;F]]=résultats!$E$1-1,Taureaux[[#All],[Race]]=résultats!$C$4),1,0)</f>
        <v>0</v>
      </c>
      <c r="F2023">
        <f>IF(Taureaux[[#All],[&gt; palier]]=0,0,SUM($C$2:C2023))</f>
        <v>0</v>
      </c>
      <c r="G2023">
        <f>IF(Taureaux[[#All],[=palier]]=0,0,SUM($D$2:D2023)+MAX(Taureaux[[#All],[séquence &gt; palier]]))</f>
        <v>0</v>
      </c>
      <c r="H2023">
        <f>IF(Taureaux[[#All],[=palier-1]]=0,0,SUM($E$2:E2023)+MAX(Taureaux[[#All],[séquence = palier]]))</f>
        <v>0</v>
      </c>
      <c r="I2023" t="str">
        <f>IF(Taureaux[[#All],[&gt; palier]]&gt;0,Q2023,"")</f>
        <v/>
      </c>
      <c r="J2023" t="str">
        <f>IF(Taureaux[[#All],[=palier]]&gt;0,Q2023,"")</f>
        <v/>
      </c>
      <c r="K2023" t="str">
        <f>IF(Taureaux[[#All],[=palier-1]]&gt;0,Q2023,"")</f>
        <v/>
      </c>
      <c r="L2023">
        <f>IF(ROW()-1&lt;=60000,ROW()-1)</f>
        <v>2022</v>
      </c>
      <c r="M2023" s="12" t="str">
        <f>IF(Taureaux[[#This Row],[Nom selon le rang]]="","",VLOOKUP(O2023,Q:AF,10,FALSE))</f>
        <v/>
      </c>
      <c r="N2023" t="str">
        <f>IF(Taureaux[[#This Row],[somme des males selon la liste]]="","",RANK(Taureaux[[#This Row],[somme des males selon la liste]],Taureaux[[#All],[somme des males selon la liste]],0))</f>
        <v/>
      </c>
      <c r="O20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3">
        <v>6346339</v>
      </c>
      <c r="Q2023" t="s">
        <v>2480</v>
      </c>
      <c r="R2023" t="s">
        <v>36</v>
      </c>
      <c r="S2023" t="s">
        <v>22</v>
      </c>
      <c r="T2023">
        <v>1090.81</v>
      </c>
      <c r="U2023">
        <v>48.43</v>
      </c>
      <c r="V2023">
        <v>48.07</v>
      </c>
      <c r="W2023">
        <v>67.89</v>
      </c>
      <c r="X2023">
        <v>58.8</v>
      </c>
      <c r="Y2023">
        <v>64.16</v>
      </c>
      <c r="Z2023" s="12">
        <f>SUM(Taureaux[[#This Row],[indice 1]:[Indice 5]])</f>
        <v>287.35000000000002</v>
      </c>
      <c r="AA2023" t="s">
        <v>38</v>
      </c>
      <c r="AB2023" t="s">
        <v>38</v>
      </c>
      <c r="AC2023" t="s">
        <v>39</v>
      </c>
      <c r="AD2023">
        <v>6251</v>
      </c>
      <c r="AE2023">
        <v>67.349999999999994</v>
      </c>
    </row>
    <row r="2024" spans="2:31" x14ac:dyDescent="0.25">
      <c r="B2024" s="2">
        <f>IF(Taureaux[[#This Row],[Race]]&lt;&gt;résultats!$C$4,0,SUM(IF(U2024&gt;résultats!E$4,1,0),IF(V2024&gt;résultats!F$4,1,0),IF(W2024&gt;résultats!G$4,1,0),IF(X2024&gt;résultats!H$4,1,0),IF(Y2024&gt;résultats!I$4,1,0),IF(Z2024&gt;résultats!J$4,1,0)))</f>
        <v>0</v>
      </c>
      <c r="C2024">
        <f>IF(AND(Taureaux[[#All],[nombres d''incides M&gt;F]]&gt;résultats!$E$1,Taureaux[[#All],[Race]]=résultats!$C$4),1,0)</f>
        <v>0</v>
      </c>
      <c r="D2024">
        <f>IF(AND(Taureaux[[#All],[nombres d''incides M&gt;F]]=résultats!$E$1,Taureaux[[#All],[Race]]=résultats!$C$4),1,0)</f>
        <v>0</v>
      </c>
      <c r="E2024">
        <f>IF(AND(Taureaux[[#All],[nombres d''incides M&gt;F]]=résultats!$E$1-1,Taureaux[[#All],[Race]]=résultats!$C$4),1,0)</f>
        <v>0</v>
      </c>
      <c r="F2024">
        <f>IF(Taureaux[[#All],[&gt; palier]]=0,0,SUM($C$2:C2024))</f>
        <v>0</v>
      </c>
      <c r="G2024">
        <f>IF(Taureaux[[#All],[=palier]]=0,0,SUM($D$2:D2024)+MAX(Taureaux[[#All],[séquence &gt; palier]]))</f>
        <v>0</v>
      </c>
      <c r="H2024">
        <f>IF(Taureaux[[#All],[=palier-1]]=0,0,SUM($E$2:E2024)+MAX(Taureaux[[#All],[séquence = palier]]))</f>
        <v>0</v>
      </c>
      <c r="I2024" t="str">
        <f>IF(Taureaux[[#All],[&gt; palier]]&gt;0,Q2024,"")</f>
        <v/>
      </c>
      <c r="J2024" t="str">
        <f>IF(Taureaux[[#All],[=palier]]&gt;0,Q2024,"")</f>
        <v/>
      </c>
      <c r="K2024" t="str">
        <f>IF(Taureaux[[#All],[=palier-1]]&gt;0,Q2024,"")</f>
        <v/>
      </c>
      <c r="L2024">
        <f>IF(ROW()-1&lt;=60000,ROW()-1)</f>
        <v>2023</v>
      </c>
      <c r="M2024" s="12" t="str">
        <f>IF(Taureaux[[#This Row],[Nom selon le rang]]="","",VLOOKUP(O2024,Q:AF,10,FALSE))</f>
        <v/>
      </c>
      <c r="N2024" t="str">
        <f>IF(Taureaux[[#This Row],[somme des males selon la liste]]="","",RANK(Taureaux[[#This Row],[somme des males selon la liste]],Taureaux[[#All],[somme des males selon la liste]],0))</f>
        <v/>
      </c>
      <c r="O20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4">
        <v>78050856</v>
      </c>
      <c r="Q2024" t="s">
        <v>829</v>
      </c>
      <c r="R2024" t="s">
        <v>237</v>
      </c>
      <c r="S2024" t="s">
        <v>8</v>
      </c>
      <c r="T2024">
        <v>1199.1199999999999</v>
      </c>
      <c r="U2024">
        <v>63.36</v>
      </c>
      <c r="V2024">
        <v>79.44</v>
      </c>
      <c r="W2024">
        <v>68.33</v>
      </c>
      <c r="X2024">
        <v>74.319999999999993</v>
      </c>
      <c r="Y2024">
        <v>58.91</v>
      </c>
      <c r="Z2024" s="12">
        <f>SUM(Taureaux[[#This Row],[indice 1]:[Indice 5]])</f>
        <v>344.36</v>
      </c>
      <c r="AA2024" t="s">
        <v>63</v>
      </c>
      <c r="AB2024" t="s">
        <v>138</v>
      </c>
      <c r="AC2024" t="s">
        <v>139</v>
      </c>
      <c r="AD2024">
        <v>10</v>
      </c>
      <c r="AE2024">
        <v>148.16</v>
      </c>
    </row>
    <row r="2025" spans="2:31" x14ac:dyDescent="0.25">
      <c r="B2025" s="2">
        <f>IF(Taureaux[[#This Row],[Race]]&lt;&gt;résultats!$C$4,0,SUM(IF(U2025&gt;résultats!E$4,1,0),IF(V2025&gt;résultats!F$4,1,0),IF(W2025&gt;résultats!G$4,1,0),IF(X2025&gt;résultats!H$4,1,0),IF(Y2025&gt;résultats!I$4,1,0),IF(Z2025&gt;résultats!J$4,1,0)))</f>
        <v>0</v>
      </c>
      <c r="C2025">
        <f>IF(AND(Taureaux[[#All],[nombres d''incides M&gt;F]]&gt;résultats!$E$1,Taureaux[[#All],[Race]]=résultats!$C$4),1,0)</f>
        <v>0</v>
      </c>
      <c r="D2025">
        <f>IF(AND(Taureaux[[#All],[nombres d''incides M&gt;F]]=résultats!$E$1,Taureaux[[#All],[Race]]=résultats!$C$4),1,0)</f>
        <v>0</v>
      </c>
      <c r="E2025">
        <f>IF(AND(Taureaux[[#All],[nombres d''incides M&gt;F]]=résultats!$E$1-1,Taureaux[[#All],[Race]]=résultats!$C$4),1,0)</f>
        <v>0</v>
      </c>
      <c r="F2025">
        <f>IF(Taureaux[[#All],[&gt; palier]]=0,0,SUM($C$2:C2025))</f>
        <v>0</v>
      </c>
      <c r="G2025">
        <f>IF(Taureaux[[#All],[=palier]]=0,0,SUM($D$2:D2025)+MAX(Taureaux[[#All],[séquence &gt; palier]]))</f>
        <v>0</v>
      </c>
      <c r="H2025">
        <f>IF(Taureaux[[#All],[=palier-1]]=0,0,SUM($E$2:E2025)+MAX(Taureaux[[#All],[séquence = palier]]))</f>
        <v>0</v>
      </c>
      <c r="I2025" t="str">
        <f>IF(Taureaux[[#All],[&gt; palier]]&gt;0,Q2025,"")</f>
        <v/>
      </c>
      <c r="J2025" t="str">
        <f>IF(Taureaux[[#All],[=palier]]&gt;0,Q2025,"")</f>
        <v/>
      </c>
      <c r="K2025" t="str">
        <f>IF(Taureaux[[#All],[=palier-1]]&gt;0,Q2025,"")</f>
        <v/>
      </c>
      <c r="L2025">
        <f>IF(ROW()-1&lt;=60000,ROW()-1)</f>
        <v>2024</v>
      </c>
      <c r="M2025" s="12" t="str">
        <f>IF(Taureaux[[#This Row],[Nom selon le rang]]="","",VLOOKUP(O2025,Q:AF,10,FALSE))</f>
        <v/>
      </c>
      <c r="N2025" t="str">
        <f>IF(Taureaux[[#This Row],[somme des males selon la liste]]="","",RANK(Taureaux[[#This Row],[somme des males selon la liste]],Taureaux[[#All],[somme des males selon la liste]],0))</f>
        <v/>
      </c>
      <c r="O20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5">
        <v>80410315</v>
      </c>
      <c r="Q2025" t="s">
        <v>967</v>
      </c>
      <c r="R2025" t="s">
        <v>181</v>
      </c>
      <c r="S2025" t="s">
        <v>90</v>
      </c>
      <c r="T2025">
        <v>1302.2</v>
      </c>
      <c r="U2025">
        <v>71.16</v>
      </c>
      <c r="V2025">
        <v>74.55</v>
      </c>
      <c r="W2025">
        <v>66.989999999999995</v>
      </c>
      <c r="X2025">
        <v>71.010000000000005</v>
      </c>
      <c r="Y2025">
        <v>58.01</v>
      </c>
      <c r="Z2025" s="12">
        <f>SUM(Taureaux[[#This Row],[indice 1]:[Indice 5]])</f>
        <v>341.71999999999997</v>
      </c>
      <c r="AA2025" t="s">
        <v>115</v>
      </c>
      <c r="AB2025" t="s">
        <v>115</v>
      </c>
      <c r="AC2025" t="s">
        <v>116</v>
      </c>
      <c r="AD2025">
        <v>6915</v>
      </c>
      <c r="AE2025">
        <v>30</v>
      </c>
    </row>
    <row r="2026" spans="2:31" x14ac:dyDescent="0.25">
      <c r="B2026" s="2">
        <f>IF(Taureaux[[#This Row],[Race]]&lt;&gt;résultats!$C$4,0,SUM(IF(U2026&gt;résultats!E$4,1,0),IF(V2026&gt;résultats!F$4,1,0),IF(W2026&gt;résultats!G$4,1,0),IF(X2026&gt;résultats!H$4,1,0),IF(Y2026&gt;résultats!I$4,1,0),IF(Z2026&gt;résultats!J$4,1,0)))</f>
        <v>0</v>
      </c>
      <c r="C2026">
        <f>IF(AND(Taureaux[[#All],[nombres d''incides M&gt;F]]&gt;résultats!$E$1,Taureaux[[#All],[Race]]=résultats!$C$4),1,0)</f>
        <v>0</v>
      </c>
      <c r="D2026">
        <f>IF(AND(Taureaux[[#All],[nombres d''incides M&gt;F]]=résultats!$E$1,Taureaux[[#All],[Race]]=résultats!$C$4),1,0)</f>
        <v>0</v>
      </c>
      <c r="E2026">
        <f>IF(AND(Taureaux[[#All],[nombres d''incides M&gt;F]]=résultats!$E$1-1,Taureaux[[#All],[Race]]=résultats!$C$4),1,0)</f>
        <v>0</v>
      </c>
      <c r="F2026">
        <f>IF(Taureaux[[#All],[&gt; palier]]=0,0,SUM($C$2:C2026))</f>
        <v>0</v>
      </c>
      <c r="G2026">
        <f>IF(Taureaux[[#All],[=palier]]=0,0,SUM($D$2:D2026)+MAX(Taureaux[[#All],[séquence &gt; palier]]))</f>
        <v>0</v>
      </c>
      <c r="H2026">
        <f>IF(Taureaux[[#All],[=palier-1]]=0,0,SUM($E$2:E2026)+MAX(Taureaux[[#All],[séquence = palier]]))</f>
        <v>0</v>
      </c>
      <c r="I2026" t="str">
        <f>IF(Taureaux[[#All],[&gt; palier]]&gt;0,Q2026,"")</f>
        <v/>
      </c>
      <c r="J2026" t="str">
        <f>IF(Taureaux[[#All],[=palier]]&gt;0,Q2026,"")</f>
        <v/>
      </c>
      <c r="K2026" t="str">
        <f>IF(Taureaux[[#All],[=palier-1]]&gt;0,Q2026,"")</f>
        <v/>
      </c>
      <c r="L2026">
        <f>IF(ROW()-1&lt;=60000,ROW()-1)</f>
        <v>2025</v>
      </c>
      <c r="M2026" s="12" t="str">
        <f>IF(Taureaux[[#This Row],[Nom selon le rang]]="","",VLOOKUP(O2026,Q:AF,10,FALSE))</f>
        <v/>
      </c>
      <c r="N2026" t="str">
        <f>IF(Taureaux[[#This Row],[somme des males selon la liste]]="","",RANK(Taureaux[[#This Row],[somme des males selon la liste]],Taureaux[[#All],[somme des males selon la liste]],0))</f>
        <v/>
      </c>
      <c r="O20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6">
        <v>7486770</v>
      </c>
      <c r="Q2026" t="s">
        <v>2428</v>
      </c>
      <c r="R2026" t="s">
        <v>36</v>
      </c>
      <c r="S2026" t="s">
        <v>80</v>
      </c>
      <c r="T2026">
        <v>1073.9000000000001</v>
      </c>
      <c r="U2026">
        <v>56</v>
      </c>
      <c r="V2026">
        <v>50.1</v>
      </c>
      <c r="W2026">
        <v>66.900000000000006</v>
      </c>
      <c r="X2026">
        <v>58.6</v>
      </c>
      <c r="Y2026">
        <v>60.4</v>
      </c>
      <c r="Z2026" s="12">
        <f>SUM(Taureaux[[#This Row],[indice 1]:[Indice 5]])</f>
        <v>292</v>
      </c>
      <c r="AA2026" t="s">
        <v>247</v>
      </c>
      <c r="AB2026" t="s">
        <v>247</v>
      </c>
      <c r="AC2026" t="s">
        <v>52</v>
      </c>
      <c r="AD2026">
        <v>14649</v>
      </c>
      <c r="AE2026">
        <v>90</v>
      </c>
    </row>
    <row r="2027" spans="2:31" x14ac:dyDescent="0.25">
      <c r="B2027" s="2">
        <f>IF(Taureaux[[#This Row],[Race]]&lt;&gt;résultats!$C$4,0,SUM(IF(U2027&gt;résultats!E$4,1,0),IF(V2027&gt;résultats!F$4,1,0),IF(W2027&gt;résultats!G$4,1,0),IF(X2027&gt;résultats!H$4,1,0),IF(Y2027&gt;résultats!I$4,1,0),IF(Z2027&gt;résultats!J$4,1,0)))</f>
        <v>0</v>
      </c>
      <c r="C2027">
        <f>IF(AND(Taureaux[[#All],[nombres d''incides M&gt;F]]&gt;résultats!$E$1,Taureaux[[#All],[Race]]=résultats!$C$4),1,0)</f>
        <v>0</v>
      </c>
      <c r="D2027">
        <f>IF(AND(Taureaux[[#All],[nombres d''incides M&gt;F]]=résultats!$E$1,Taureaux[[#All],[Race]]=résultats!$C$4),1,0)</f>
        <v>0</v>
      </c>
      <c r="E2027">
        <f>IF(AND(Taureaux[[#All],[nombres d''incides M&gt;F]]=résultats!$E$1-1,Taureaux[[#All],[Race]]=résultats!$C$4),1,0)</f>
        <v>0</v>
      </c>
      <c r="F2027">
        <f>IF(Taureaux[[#All],[&gt; palier]]=0,0,SUM($C$2:C2027))</f>
        <v>0</v>
      </c>
      <c r="G2027">
        <f>IF(Taureaux[[#All],[=palier]]=0,0,SUM($D$2:D2027)+MAX(Taureaux[[#All],[séquence &gt; palier]]))</f>
        <v>0</v>
      </c>
      <c r="H2027">
        <f>IF(Taureaux[[#All],[=palier-1]]=0,0,SUM($E$2:E2027)+MAX(Taureaux[[#All],[séquence = palier]]))</f>
        <v>0</v>
      </c>
      <c r="I2027" t="str">
        <f>IF(Taureaux[[#All],[&gt; palier]]&gt;0,Q2027,"")</f>
        <v/>
      </c>
      <c r="J2027" t="str">
        <f>IF(Taureaux[[#All],[=palier]]&gt;0,Q2027,"")</f>
        <v/>
      </c>
      <c r="K2027" t="str">
        <f>IF(Taureaux[[#All],[=palier-1]]&gt;0,Q2027,"")</f>
        <v/>
      </c>
      <c r="L2027">
        <f>IF(ROW()-1&lt;=60000,ROW()-1)</f>
        <v>2026</v>
      </c>
      <c r="M2027" s="12" t="str">
        <f>IF(Taureaux[[#This Row],[Nom selon le rang]]="","",VLOOKUP(O2027,Q:AF,10,FALSE))</f>
        <v/>
      </c>
      <c r="N2027" t="str">
        <f>IF(Taureaux[[#This Row],[somme des males selon la liste]]="","",RANK(Taureaux[[#This Row],[somme des males selon la liste]],Taureaux[[#All],[somme des males selon la liste]],0))</f>
        <v/>
      </c>
      <c r="O20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7">
        <v>58398021</v>
      </c>
      <c r="Q2027" t="s">
        <v>1904</v>
      </c>
      <c r="R2027" t="s">
        <v>355</v>
      </c>
      <c r="S2027" t="s">
        <v>149</v>
      </c>
      <c r="T2027">
        <v>1092.3900000000001</v>
      </c>
      <c r="U2027">
        <v>64.64</v>
      </c>
      <c r="V2027">
        <v>67.36</v>
      </c>
      <c r="W2027">
        <v>64.16</v>
      </c>
      <c r="X2027">
        <v>66.62</v>
      </c>
      <c r="Y2027">
        <v>56.42</v>
      </c>
      <c r="Z2027" s="12">
        <f>SUM(Taureaux[[#This Row],[indice 1]:[Indice 5]])</f>
        <v>319.2</v>
      </c>
      <c r="AA2027" t="s">
        <v>148</v>
      </c>
      <c r="AB2027" t="s">
        <v>148</v>
      </c>
      <c r="AC2027" t="s">
        <v>116</v>
      </c>
      <c r="AD2027">
        <v>26400</v>
      </c>
      <c r="AE2027">
        <v>30</v>
      </c>
    </row>
    <row r="2028" spans="2:31" x14ac:dyDescent="0.25">
      <c r="B2028" s="2">
        <f>IF(Taureaux[[#This Row],[Race]]&lt;&gt;résultats!$C$4,0,SUM(IF(U2028&gt;résultats!E$4,1,0),IF(V2028&gt;résultats!F$4,1,0),IF(W2028&gt;résultats!G$4,1,0),IF(X2028&gt;résultats!H$4,1,0),IF(Y2028&gt;résultats!I$4,1,0),IF(Z2028&gt;résultats!J$4,1,0)))</f>
        <v>0</v>
      </c>
      <c r="C2028">
        <f>IF(AND(Taureaux[[#All],[nombres d''incides M&gt;F]]&gt;résultats!$E$1,Taureaux[[#All],[Race]]=résultats!$C$4),1,0)</f>
        <v>0</v>
      </c>
      <c r="D2028">
        <f>IF(AND(Taureaux[[#All],[nombres d''incides M&gt;F]]=résultats!$E$1,Taureaux[[#All],[Race]]=résultats!$C$4),1,0)</f>
        <v>0</v>
      </c>
      <c r="E2028">
        <f>IF(AND(Taureaux[[#All],[nombres d''incides M&gt;F]]=résultats!$E$1-1,Taureaux[[#All],[Race]]=résultats!$C$4),1,0)</f>
        <v>0</v>
      </c>
      <c r="F2028">
        <f>IF(Taureaux[[#All],[&gt; palier]]=0,0,SUM($C$2:C2028))</f>
        <v>0</v>
      </c>
      <c r="G2028">
        <f>IF(Taureaux[[#All],[=palier]]=0,0,SUM($D$2:D2028)+MAX(Taureaux[[#All],[séquence &gt; palier]]))</f>
        <v>0</v>
      </c>
      <c r="H2028">
        <f>IF(Taureaux[[#All],[=palier-1]]=0,0,SUM($E$2:E2028)+MAX(Taureaux[[#All],[séquence = palier]]))</f>
        <v>0</v>
      </c>
      <c r="I2028" t="str">
        <f>IF(Taureaux[[#All],[&gt; palier]]&gt;0,Q2028,"")</f>
        <v/>
      </c>
      <c r="J2028" t="str">
        <f>IF(Taureaux[[#All],[=palier]]&gt;0,Q2028,"")</f>
        <v/>
      </c>
      <c r="K2028" t="str">
        <f>IF(Taureaux[[#All],[=palier-1]]&gt;0,Q2028,"")</f>
        <v/>
      </c>
      <c r="L2028">
        <f>IF(ROW()-1&lt;=60000,ROW()-1)</f>
        <v>2027</v>
      </c>
      <c r="M2028" s="12" t="str">
        <f>IF(Taureaux[[#This Row],[Nom selon le rang]]="","",VLOOKUP(O2028,Q:AF,10,FALSE))</f>
        <v/>
      </c>
      <c r="N2028" t="str">
        <f>IF(Taureaux[[#This Row],[somme des males selon la liste]]="","",RANK(Taureaux[[#This Row],[somme des males selon la liste]],Taureaux[[#All],[somme des males selon la liste]],0))</f>
        <v/>
      </c>
      <c r="O20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8">
        <v>80600777</v>
      </c>
      <c r="Q2028" t="s">
        <v>1200</v>
      </c>
      <c r="R2028" t="s">
        <v>545</v>
      </c>
      <c r="S2028" t="s">
        <v>87</v>
      </c>
      <c r="T2028">
        <v>1404.59</v>
      </c>
      <c r="U2028">
        <v>61.13</v>
      </c>
      <c r="V2028">
        <v>81.03</v>
      </c>
      <c r="W2028">
        <v>72.849999999999994</v>
      </c>
      <c r="X2028">
        <v>60.86</v>
      </c>
      <c r="Y2028">
        <v>54.21</v>
      </c>
      <c r="Z2028" s="12">
        <f>SUM(Taureaux[[#This Row],[indice 1]:[Indice 5]])</f>
        <v>330.08</v>
      </c>
      <c r="AA2028" t="s">
        <v>732</v>
      </c>
      <c r="AB2028" t="s">
        <v>145</v>
      </c>
      <c r="AC2028" t="s">
        <v>139</v>
      </c>
      <c r="AD2028">
        <v>1388</v>
      </c>
      <c r="AE2028">
        <v>30</v>
      </c>
    </row>
    <row r="2029" spans="2:31" x14ac:dyDescent="0.25">
      <c r="B2029" s="2">
        <f>IF(Taureaux[[#This Row],[Race]]&lt;&gt;résultats!$C$4,0,SUM(IF(U2029&gt;résultats!E$4,1,0),IF(V2029&gt;résultats!F$4,1,0),IF(W2029&gt;résultats!G$4,1,0),IF(X2029&gt;résultats!H$4,1,0),IF(Y2029&gt;résultats!I$4,1,0),IF(Z2029&gt;résultats!J$4,1,0)))</f>
        <v>0</v>
      </c>
      <c r="C2029">
        <f>IF(AND(Taureaux[[#All],[nombres d''incides M&gt;F]]&gt;résultats!$E$1,Taureaux[[#All],[Race]]=résultats!$C$4),1,0)</f>
        <v>0</v>
      </c>
      <c r="D2029">
        <f>IF(AND(Taureaux[[#All],[nombres d''incides M&gt;F]]=résultats!$E$1,Taureaux[[#All],[Race]]=résultats!$C$4),1,0)</f>
        <v>0</v>
      </c>
      <c r="E2029">
        <f>IF(AND(Taureaux[[#All],[nombres d''incides M&gt;F]]=résultats!$E$1-1,Taureaux[[#All],[Race]]=résultats!$C$4),1,0)</f>
        <v>0</v>
      </c>
      <c r="F2029">
        <f>IF(Taureaux[[#All],[&gt; palier]]=0,0,SUM($C$2:C2029))</f>
        <v>0</v>
      </c>
      <c r="G2029">
        <f>IF(Taureaux[[#All],[=palier]]=0,0,SUM($D$2:D2029)+MAX(Taureaux[[#All],[séquence &gt; palier]]))</f>
        <v>0</v>
      </c>
      <c r="H2029">
        <f>IF(Taureaux[[#All],[=palier-1]]=0,0,SUM($E$2:E2029)+MAX(Taureaux[[#All],[séquence = palier]]))</f>
        <v>0</v>
      </c>
      <c r="I2029" t="str">
        <f>IF(Taureaux[[#All],[&gt; palier]]&gt;0,Q2029,"")</f>
        <v/>
      </c>
      <c r="J2029" t="str">
        <f>IF(Taureaux[[#All],[=palier]]&gt;0,Q2029,"")</f>
        <v/>
      </c>
      <c r="K2029" t="str">
        <f>IF(Taureaux[[#All],[=palier-1]]&gt;0,Q2029,"")</f>
        <v/>
      </c>
      <c r="L2029">
        <f>IF(ROW()-1&lt;=60000,ROW()-1)</f>
        <v>2028</v>
      </c>
      <c r="M2029" s="12" t="str">
        <f>IF(Taureaux[[#This Row],[Nom selon le rang]]="","",VLOOKUP(O2029,Q:AF,10,FALSE))</f>
        <v/>
      </c>
      <c r="N2029" t="str">
        <f>IF(Taureaux[[#This Row],[somme des males selon la liste]]="","",RANK(Taureaux[[#This Row],[somme des males selon la liste]],Taureaux[[#All],[somme des males selon la liste]],0))</f>
        <v/>
      </c>
      <c r="O20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29">
        <v>73635021</v>
      </c>
      <c r="Q2029" t="s">
        <v>2841</v>
      </c>
      <c r="R2029" t="s">
        <v>2733</v>
      </c>
      <c r="S2029" t="s">
        <v>119</v>
      </c>
      <c r="T2029">
        <v>965.6</v>
      </c>
      <c r="U2029">
        <v>36.56</v>
      </c>
      <c r="V2029">
        <v>35.86</v>
      </c>
      <c r="W2029">
        <v>33.85</v>
      </c>
      <c r="X2029">
        <v>35.58</v>
      </c>
      <c r="Y2029">
        <v>34.04</v>
      </c>
      <c r="Z2029" s="12">
        <f>SUM(Taureaux[[#This Row],[indice 1]:[Indice 5]])</f>
        <v>175.89000000000001</v>
      </c>
      <c r="AA2029" t="s">
        <v>63</v>
      </c>
      <c r="AB2029" t="s">
        <v>276</v>
      </c>
      <c r="AC2029" t="s">
        <v>139</v>
      </c>
      <c r="AD2029">
        <v>10</v>
      </c>
      <c r="AE2029">
        <v>246.1</v>
      </c>
    </row>
    <row r="2030" spans="2:31" x14ac:dyDescent="0.25">
      <c r="B2030" s="2">
        <f>IF(Taureaux[[#This Row],[Race]]&lt;&gt;résultats!$C$4,0,SUM(IF(U2030&gt;résultats!E$4,1,0),IF(V2030&gt;résultats!F$4,1,0),IF(W2030&gt;résultats!G$4,1,0),IF(X2030&gt;résultats!H$4,1,0),IF(Y2030&gt;résultats!I$4,1,0),IF(Z2030&gt;résultats!J$4,1,0)))</f>
        <v>5</v>
      </c>
      <c r="C2030">
        <f>IF(AND(Taureaux[[#All],[nombres d''incides M&gt;F]]&gt;résultats!$E$1,Taureaux[[#All],[Race]]=résultats!$C$4),1,0)</f>
        <v>1</v>
      </c>
      <c r="D2030">
        <f>IF(AND(Taureaux[[#All],[nombres d''incides M&gt;F]]=résultats!$E$1,Taureaux[[#All],[Race]]=résultats!$C$4),1,0)</f>
        <v>0</v>
      </c>
      <c r="E2030">
        <f>IF(AND(Taureaux[[#All],[nombres d''incides M&gt;F]]=résultats!$E$1-1,Taureaux[[#All],[Race]]=résultats!$C$4),1,0)</f>
        <v>0</v>
      </c>
      <c r="F2030">
        <f>IF(Taureaux[[#All],[&gt; palier]]=0,0,SUM($C$2:C2030))</f>
        <v>63</v>
      </c>
      <c r="G2030">
        <f>IF(Taureaux[[#All],[=palier]]=0,0,SUM($D$2:D2030)+MAX(Taureaux[[#All],[séquence &gt; palier]]))</f>
        <v>0</v>
      </c>
      <c r="H2030">
        <f>IF(Taureaux[[#All],[=palier-1]]=0,0,SUM($E$2:E2030)+MAX(Taureaux[[#All],[séquence = palier]]))</f>
        <v>0</v>
      </c>
      <c r="I2030" t="str">
        <f>IF(Taureaux[[#All],[&gt; palier]]&gt;0,Q2030,"")</f>
        <v xml:space="preserve">COSMéTIX DE MONTAUBAN </v>
      </c>
      <c r="J2030" t="str">
        <f>IF(Taureaux[[#All],[=palier]]&gt;0,Q2030,"")</f>
        <v/>
      </c>
      <c r="K2030" t="str">
        <f>IF(Taureaux[[#All],[=palier-1]]&gt;0,Q2030,"")</f>
        <v/>
      </c>
      <c r="L2030">
        <f>IF(ROW()-1&lt;=60000,ROW()-1)</f>
        <v>2029</v>
      </c>
      <c r="M2030" s="12" t="str">
        <f>IF(Taureaux[[#This Row],[Nom selon le rang]]="","",VLOOKUP(O2030,Q:AF,10,FALSE))</f>
        <v/>
      </c>
      <c r="N2030" t="str">
        <f>IF(Taureaux[[#This Row],[somme des males selon la liste]]="","",RANK(Taureaux[[#This Row],[somme des males selon la liste]],Taureaux[[#All],[somme des males selon la liste]],0))</f>
        <v/>
      </c>
      <c r="O20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0">
        <v>79083815</v>
      </c>
      <c r="Q2030" t="s">
        <v>898</v>
      </c>
      <c r="R2030" t="s">
        <v>7</v>
      </c>
      <c r="S2030" t="s">
        <v>155</v>
      </c>
      <c r="T2030">
        <v>944.72</v>
      </c>
      <c r="U2030">
        <v>65.900000000000006</v>
      </c>
      <c r="V2030">
        <v>61.61</v>
      </c>
      <c r="W2030">
        <v>74.19</v>
      </c>
      <c r="X2030">
        <v>59.94</v>
      </c>
      <c r="Y2030">
        <v>74.91</v>
      </c>
      <c r="Z2030" s="12">
        <f>SUM(Taureaux[[#This Row],[indice 1]:[Indice 5]])</f>
        <v>336.54999999999995</v>
      </c>
      <c r="AA2030" t="s">
        <v>115</v>
      </c>
      <c r="AB2030" t="s">
        <v>115</v>
      </c>
      <c r="AC2030" t="s">
        <v>116</v>
      </c>
      <c r="AD2030">
        <v>28972</v>
      </c>
      <c r="AE2030">
        <v>30</v>
      </c>
    </row>
    <row r="2031" spans="2:31" x14ac:dyDescent="0.25">
      <c r="B2031" s="2">
        <f>IF(Taureaux[[#This Row],[Race]]&lt;&gt;résultats!$C$4,0,SUM(IF(U2031&gt;résultats!E$4,1,0),IF(V2031&gt;résultats!F$4,1,0),IF(W2031&gt;résultats!G$4,1,0),IF(X2031&gt;résultats!H$4,1,0),IF(Y2031&gt;résultats!I$4,1,0),IF(Z2031&gt;résultats!J$4,1,0)))</f>
        <v>0</v>
      </c>
      <c r="C2031">
        <f>IF(AND(Taureaux[[#All],[nombres d''incides M&gt;F]]&gt;résultats!$E$1,Taureaux[[#All],[Race]]=résultats!$C$4),1,0)</f>
        <v>0</v>
      </c>
      <c r="D2031">
        <f>IF(AND(Taureaux[[#All],[nombres d''incides M&gt;F]]=résultats!$E$1,Taureaux[[#All],[Race]]=résultats!$C$4),1,0)</f>
        <v>0</v>
      </c>
      <c r="E2031">
        <f>IF(AND(Taureaux[[#All],[nombres d''incides M&gt;F]]=résultats!$E$1-1,Taureaux[[#All],[Race]]=résultats!$C$4),1,0)</f>
        <v>0</v>
      </c>
      <c r="F2031">
        <f>IF(Taureaux[[#All],[&gt; palier]]=0,0,SUM($C$2:C2031))</f>
        <v>0</v>
      </c>
      <c r="G2031">
        <f>IF(Taureaux[[#All],[=palier]]=0,0,SUM($D$2:D2031)+MAX(Taureaux[[#All],[séquence &gt; palier]]))</f>
        <v>0</v>
      </c>
      <c r="H2031">
        <f>IF(Taureaux[[#All],[=palier-1]]=0,0,SUM($E$2:E2031)+MAX(Taureaux[[#All],[séquence = palier]]))</f>
        <v>0</v>
      </c>
      <c r="I2031" t="str">
        <f>IF(Taureaux[[#All],[&gt; palier]]&gt;0,Q2031,"")</f>
        <v/>
      </c>
      <c r="J2031" t="str">
        <f>IF(Taureaux[[#All],[=palier]]&gt;0,Q2031,"")</f>
        <v/>
      </c>
      <c r="K2031" t="str">
        <f>IF(Taureaux[[#All],[=palier-1]]&gt;0,Q2031,"")</f>
        <v/>
      </c>
      <c r="L2031">
        <f>IF(ROW()-1&lt;=60000,ROW()-1)</f>
        <v>2030</v>
      </c>
      <c r="M2031" s="12" t="str">
        <f>IF(Taureaux[[#This Row],[Nom selon le rang]]="","",VLOOKUP(O2031,Q:AF,10,FALSE))</f>
        <v/>
      </c>
      <c r="N2031" t="str">
        <f>IF(Taureaux[[#This Row],[somme des males selon la liste]]="","",RANK(Taureaux[[#This Row],[somme des males selon la liste]],Taureaux[[#All],[somme des males selon la liste]],0))</f>
        <v/>
      </c>
      <c r="O20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1">
        <v>7175070</v>
      </c>
      <c r="Q2031" t="s">
        <v>2003</v>
      </c>
      <c r="R2031" t="s">
        <v>36</v>
      </c>
      <c r="S2031" t="s">
        <v>149</v>
      </c>
      <c r="T2031">
        <v>1140.56</v>
      </c>
      <c r="U2031">
        <v>68</v>
      </c>
      <c r="V2031">
        <v>57.09</v>
      </c>
      <c r="W2031">
        <v>63.58</v>
      </c>
      <c r="X2031">
        <v>67.91</v>
      </c>
      <c r="Y2031">
        <v>60.49</v>
      </c>
      <c r="Z2031" s="12">
        <f>SUM(Taureaux[[#This Row],[indice 1]:[Indice 5]])</f>
        <v>317.07000000000005</v>
      </c>
      <c r="AA2031" t="s">
        <v>38</v>
      </c>
      <c r="AB2031" t="s">
        <v>38</v>
      </c>
      <c r="AC2031" t="s">
        <v>39</v>
      </c>
      <c r="AD2031">
        <v>16287</v>
      </c>
      <c r="AE2031">
        <v>90</v>
      </c>
    </row>
    <row r="2032" spans="2:31" x14ac:dyDescent="0.25">
      <c r="B2032" s="2">
        <f>IF(Taureaux[[#This Row],[Race]]&lt;&gt;résultats!$C$4,0,SUM(IF(U2032&gt;résultats!E$4,1,0),IF(V2032&gt;résultats!F$4,1,0),IF(W2032&gt;résultats!G$4,1,0),IF(X2032&gt;résultats!H$4,1,0),IF(Y2032&gt;résultats!I$4,1,0),IF(Z2032&gt;résultats!J$4,1,0)))</f>
        <v>0</v>
      </c>
      <c r="C2032">
        <f>IF(AND(Taureaux[[#All],[nombres d''incides M&gt;F]]&gt;résultats!$E$1,Taureaux[[#All],[Race]]=résultats!$C$4),1,0)</f>
        <v>0</v>
      </c>
      <c r="D2032">
        <f>IF(AND(Taureaux[[#All],[nombres d''incides M&gt;F]]=résultats!$E$1,Taureaux[[#All],[Race]]=résultats!$C$4),1,0)</f>
        <v>0</v>
      </c>
      <c r="E2032">
        <f>IF(AND(Taureaux[[#All],[nombres d''incides M&gt;F]]=résultats!$E$1-1,Taureaux[[#All],[Race]]=résultats!$C$4),1,0)</f>
        <v>0</v>
      </c>
      <c r="F2032">
        <f>IF(Taureaux[[#All],[&gt; palier]]=0,0,SUM($C$2:C2032))</f>
        <v>0</v>
      </c>
      <c r="G2032">
        <f>IF(Taureaux[[#All],[=palier]]=0,0,SUM($D$2:D2032)+MAX(Taureaux[[#All],[séquence &gt; palier]]))</f>
        <v>0</v>
      </c>
      <c r="H2032">
        <f>IF(Taureaux[[#All],[=palier-1]]=0,0,SUM($E$2:E2032)+MAX(Taureaux[[#All],[séquence = palier]]))</f>
        <v>0</v>
      </c>
      <c r="I2032" t="str">
        <f>IF(Taureaux[[#All],[&gt; palier]]&gt;0,Q2032,"")</f>
        <v/>
      </c>
      <c r="J2032" t="str">
        <f>IF(Taureaux[[#All],[=palier]]&gt;0,Q2032,"")</f>
        <v/>
      </c>
      <c r="K2032" t="str">
        <f>IF(Taureaux[[#All],[=palier-1]]&gt;0,Q2032,"")</f>
        <v/>
      </c>
      <c r="L2032">
        <f>IF(ROW()-1&lt;=60000,ROW()-1)</f>
        <v>2031</v>
      </c>
      <c r="M2032" s="12" t="str">
        <f>IF(Taureaux[[#This Row],[Nom selon le rang]]="","",VLOOKUP(O2032,Q:AF,10,FALSE))</f>
        <v/>
      </c>
      <c r="N2032" t="str">
        <f>IF(Taureaux[[#This Row],[somme des males selon la liste]]="","",RANK(Taureaux[[#This Row],[somme des males selon la liste]],Taureaux[[#All],[somme des males selon la liste]],0))</f>
        <v/>
      </c>
      <c r="O20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2">
        <v>78519948</v>
      </c>
      <c r="Q2032" t="s">
        <v>2774</v>
      </c>
      <c r="R2032" t="s">
        <v>2733</v>
      </c>
      <c r="S2032" t="s">
        <v>99</v>
      </c>
      <c r="T2032">
        <v>983.77</v>
      </c>
      <c r="U2032">
        <v>37.03</v>
      </c>
      <c r="V2032">
        <v>34.659999999999997</v>
      </c>
      <c r="W2032">
        <v>36.03</v>
      </c>
      <c r="X2032">
        <v>35.47</v>
      </c>
      <c r="Y2032">
        <v>37.200000000000003</v>
      </c>
      <c r="Z2032" s="12">
        <f>SUM(Taureaux[[#This Row],[indice 1]:[Indice 5]])</f>
        <v>180.39</v>
      </c>
      <c r="AA2032" t="s">
        <v>63</v>
      </c>
      <c r="AB2032" t="s">
        <v>276</v>
      </c>
      <c r="AC2032" t="s">
        <v>139</v>
      </c>
      <c r="AD2032">
        <v>5</v>
      </c>
      <c r="AE2032">
        <v>246.6</v>
      </c>
    </row>
    <row r="2033" spans="2:31" x14ac:dyDescent="0.25">
      <c r="B2033" s="2">
        <f>IF(Taureaux[[#This Row],[Race]]&lt;&gt;résultats!$C$4,0,SUM(IF(U2033&gt;résultats!E$4,1,0),IF(V2033&gt;résultats!F$4,1,0),IF(W2033&gt;résultats!G$4,1,0),IF(X2033&gt;résultats!H$4,1,0),IF(Y2033&gt;résultats!I$4,1,0),IF(Z2033&gt;résultats!J$4,1,0)))</f>
        <v>0</v>
      </c>
      <c r="C2033">
        <f>IF(AND(Taureaux[[#All],[nombres d''incides M&gt;F]]&gt;résultats!$E$1,Taureaux[[#All],[Race]]=résultats!$C$4),1,0)</f>
        <v>0</v>
      </c>
      <c r="D2033">
        <f>IF(AND(Taureaux[[#All],[nombres d''incides M&gt;F]]=résultats!$E$1,Taureaux[[#All],[Race]]=résultats!$C$4),1,0)</f>
        <v>0</v>
      </c>
      <c r="E2033">
        <f>IF(AND(Taureaux[[#All],[nombres d''incides M&gt;F]]=résultats!$E$1-1,Taureaux[[#All],[Race]]=résultats!$C$4),1,0)</f>
        <v>0</v>
      </c>
      <c r="F2033">
        <f>IF(Taureaux[[#All],[&gt; palier]]=0,0,SUM($C$2:C2033))</f>
        <v>0</v>
      </c>
      <c r="G2033">
        <f>IF(Taureaux[[#All],[=palier]]=0,0,SUM($D$2:D2033)+MAX(Taureaux[[#All],[séquence &gt; palier]]))</f>
        <v>0</v>
      </c>
      <c r="H2033">
        <f>IF(Taureaux[[#All],[=palier-1]]=0,0,SUM($E$2:E2033)+MAX(Taureaux[[#All],[séquence = palier]]))</f>
        <v>0</v>
      </c>
      <c r="I2033" t="str">
        <f>IF(Taureaux[[#All],[&gt; palier]]&gt;0,Q2033,"")</f>
        <v/>
      </c>
      <c r="J2033" t="str">
        <f>IF(Taureaux[[#All],[=palier]]&gt;0,Q2033,"")</f>
        <v/>
      </c>
      <c r="K2033" t="str">
        <f>IF(Taureaux[[#All],[=palier-1]]&gt;0,Q2033,"")</f>
        <v/>
      </c>
      <c r="L2033">
        <f>IF(ROW()-1&lt;=60000,ROW()-1)</f>
        <v>2032</v>
      </c>
      <c r="M2033" s="12" t="str">
        <f>IF(Taureaux[[#This Row],[Nom selon le rang]]="","",VLOOKUP(O2033,Q:AF,10,FALSE))</f>
        <v/>
      </c>
      <c r="N2033" t="str">
        <f>IF(Taureaux[[#This Row],[somme des males selon la liste]]="","",RANK(Taureaux[[#This Row],[somme des males selon la liste]],Taureaux[[#All],[somme des males selon la liste]],0))</f>
        <v/>
      </c>
      <c r="O20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3">
        <v>78519948</v>
      </c>
      <c r="Q2033" t="s">
        <v>2774</v>
      </c>
      <c r="R2033" t="s">
        <v>2733</v>
      </c>
      <c r="S2033" t="s">
        <v>99</v>
      </c>
      <c r="T2033">
        <v>983.77</v>
      </c>
      <c r="U2033">
        <v>37.03</v>
      </c>
      <c r="V2033">
        <v>34.659999999999997</v>
      </c>
      <c r="W2033">
        <v>36.03</v>
      </c>
      <c r="X2033">
        <v>35.47</v>
      </c>
      <c r="Y2033">
        <v>37.200000000000003</v>
      </c>
      <c r="Z2033" s="12">
        <f>SUM(Taureaux[[#This Row],[indice 1]:[Indice 5]])</f>
        <v>180.39</v>
      </c>
      <c r="AA2033" t="s">
        <v>63</v>
      </c>
      <c r="AB2033" t="s">
        <v>115</v>
      </c>
      <c r="AC2033" t="s">
        <v>116</v>
      </c>
      <c r="AD2033">
        <v>16</v>
      </c>
      <c r="AE2033">
        <v>30</v>
      </c>
    </row>
    <row r="2034" spans="2:31" x14ac:dyDescent="0.25">
      <c r="B2034" s="2">
        <f>IF(Taureaux[[#This Row],[Race]]&lt;&gt;résultats!$C$4,0,SUM(IF(U2034&gt;résultats!E$4,1,0),IF(V2034&gt;résultats!F$4,1,0),IF(W2034&gt;résultats!G$4,1,0),IF(X2034&gt;résultats!H$4,1,0),IF(Y2034&gt;résultats!I$4,1,0),IF(Z2034&gt;résultats!J$4,1,0)))</f>
        <v>0</v>
      </c>
      <c r="C2034">
        <f>IF(AND(Taureaux[[#All],[nombres d''incides M&gt;F]]&gt;résultats!$E$1,Taureaux[[#All],[Race]]=résultats!$C$4),1,0)</f>
        <v>0</v>
      </c>
      <c r="D2034">
        <f>IF(AND(Taureaux[[#All],[nombres d''incides M&gt;F]]=résultats!$E$1,Taureaux[[#All],[Race]]=résultats!$C$4),1,0)</f>
        <v>0</v>
      </c>
      <c r="E2034">
        <f>IF(AND(Taureaux[[#All],[nombres d''incides M&gt;F]]=résultats!$E$1-1,Taureaux[[#All],[Race]]=résultats!$C$4),1,0)</f>
        <v>0</v>
      </c>
      <c r="F2034">
        <f>IF(Taureaux[[#All],[&gt; palier]]=0,0,SUM($C$2:C2034))</f>
        <v>0</v>
      </c>
      <c r="G2034">
        <f>IF(Taureaux[[#All],[=palier]]=0,0,SUM($D$2:D2034)+MAX(Taureaux[[#All],[séquence &gt; palier]]))</f>
        <v>0</v>
      </c>
      <c r="H2034">
        <f>IF(Taureaux[[#All],[=palier-1]]=0,0,SUM($E$2:E2034)+MAX(Taureaux[[#All],[séquence = palier]]))</f>
        <v>0</v>
      </c>
      <c r="I2034" t="str">
        <f>IF(Taureaux[[#All],[&gt; palier]]&gt;0,Q2034,"")</f>
        <v/>
      </c>
      <c r="J2034" t="str">
        <f>IF(Taureaux[[#All],[=palier]]&gt;0,Q2034,"")</f>
        <v/>
      </c>
      <c r="K2034" t="str">
        <f>IF(Taureaux[[#All],[=palier-1]]&gt;0,Q2034,"")</f>
        <v/>
      </c>
      <c r="L2034">
        <f>IF(ROW()-1&lt;=60000,ROW()-1)</f>
        <v>2033</v>
      </c>
      <c r="M2034" s="12" t="str">
        <f>IF(Taureaux[[#This Row],[Nom selon le rang]]="","",VLOOKUP(O2034,Q:AF,10,FALSE))</f>
        <v/>
      </c>
      <c r="N2034" t="str">
        <f>IF(Taureaux[[#This Row],[somme des males selon la liste]]="","",RANK(Taureaux[[#This Row],[somme des males selon la liste]],Taureaux[[#All],[somme des males selon la liste]],0))</f>
        <v/>
      </c>
      <c r="O20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4">
        <v>78519948</v>
      </c>
      <c r="Q2034" t="s">
        <v>2774</v>
      </c>
      <c r="R2034" t="s">
        <v>2733</v>
      </c>
      <c r="S2034" t="s">
        <v>99</v>
      </c>
      <c r="T2034">
        <v>983.77</v>
      </c>
      <c r="U2034">
        <v>37.03</v>
      </c>
      <c r="V2034">
        <v>34.659999999999997</v>
      </c>
      <c r="W2034">
        <v>36.03</v>
      </c>
      <c r="X2034">
        <v>35.47</v>
      </c>
      <c r="Y2034">
        <v>37.200000000000003</v>
      </c>
      <c r="Z2034" s="12">
        <f>SUM(Taureaux[[#This Row],[indice 1]:[Indice 5]])</f>
        <v>180.39</v>
      </c>
      <c r="AA2034" t="s">
        <v>63</v>
      </c>
      <c r="AB2034" t="s">
        <v>46</v>
      </c>
      <c r="AC2034" t="s">
        <v>47</v>
      </c>
      <c r="AD2034">
        <v>10</v>
      </c>
      <c r="AE2034">
        <v>240</v>
      </c>
    </row>
    <row r="2035" spans="2:31" x14ac:dyDescent="0.25">
      <c r="B2035" s="2">
        <f>IF(Taureaux[[#This Row],[Race]]&lt;&gt;résultats!$C$4,0,SUM(IF(U2035&gt;résultats!E$4,1,0),IF(V2035&gt;résultats!F$4,1,0),IF(W2035&gt;résultats!G$4,1,0),IF(X2035&gt;résultats!H$4,1,0),IF(Y2035&gt;résultats!I$4,1,0),IF(Z2035&gt;résultats!J$4,1,0)))</f>
        <v>0</v>
      </c>
      <c r="C2035">
        <f>IF(AND(Taureaux[[#All],[nombres d''incides M&gt;F]]&gt;résultats!$E$1,Taureaux[[#All],[Race]]=résultats!$C$4),1,0)</f>
        <v>0</v>
      </c>
      <c r="D2035">
        <f>IF(AND(Taureaux[[#All],[nombres d''incides M&gt;F]]=résultats!$E$1,Taureaux[[#All],[Race]]=résultats!$C$4),1,0)</f>
        <v>0</v>
      </c>
      <c r="E2035">
        <f>IF(AND(Taureaux[[#All],[nombres d''incides M&gt;F]]=résultats!$E$1-1,Taureaux[[#All],[Race]]=résultats!$C$4),1,0)</f>
        <v>0</v>
      </c>
      <c r="F2035">
        <f>IF(Taureaux[[#All],[&gt; palier]]=0,0,SUM($C$2:C2035))</f>
        <v>0</v>
      </c>
      <c r="G2035">
        <f>IF(Taureaux[[#All],[=palier]]=0,0,SUM($D$2:D2035)+MAX(Taureaux[[#All],[séquence &gt; palier]]))</f>
        <v>0</v>
      </c>
      <c r="H2035">
        <f>IF(Taureaux[[#All],[=palier-1]]=0,0,SUM($E$2:E2035)+MAX(Taureaux[[#All],[séquence = palier]]))</f>
        <v>0</v>
      </c>
      <c r="I2035" t="str">
        <f>IF(Taureaux[[#All],[&gt; palier]]&gt;0,Q2035,"")</f>
        <v/>
      </c>
      <c r="J2035" t="str">
        <f>IF(Taureaux[[#All],[=palier]]&gt;0,Q2035,"")</f>
        <v/>
      </c>
      <c r="K2035" t="str">
        <f>IF(Taureaux[[#All],[=palier-1]]&gt;0,Q2035,"")</f>
        <v/>
      </c>
      <c r="L2035">
        <f>IF(ROW()-1&lt;=60000,ROW()-1)</f>
        <v>2034</v>
      </c>
      <c r="M2035" s="12" t="str">
        <f>IF(Taureaux[[#This Row],[Nom selon le rang]]="","",VLOOKUP(O2035,Q:AF,10,FALSE))</f>
        <v/>
      </c>
      <c r="N2035" t="str">
        <f>IF(Taureaux[[#This Row],[somme des males selon la liste]]="","",RANK(Taureaux[[#This Row],[somme des males selon la liste]],Taureaux[[#All],[somme des males selon la liste]],0))</f>
        <v/>
      </c>
      <c r="O20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5">
        <v>81997667</v>
      </c>
      <c r="Q2035" t="s">
        <v>945</v>
      </c>
      <c r="R2035" t="s">
        <v>355</v>
      </c>
      <c r="S2035" t="s">
        <v>101</v>
      </c>
      <c r="T2035">
        <v>1150.8399999999999</v>
      </c>
      <c r="U2035">
        <v>68.400000000000006</v>
      </c>
      <c r="V2035">
        <v>73.38</v>
      </c>
      <c r="W2035">
        <v>66.58</v>
      </c>
      <c r="X2035">
        <v>66.16</v>
      </c>
      <c r="Y2035">
        <v>68.180000000000007</v>
      </c>
      <c r="Z2035" s="12">
        <f>SUM(Taureaux[[#This Row],[indice 1]:[Indice 5]])</f>
        <v>342.7</v>
      </c>
      <c r="AA2035" t="s">
        <v>148</v>
      </c>
      <c r="AB2035" t="s">
        <v>148</v>
      </c>
      <c r="AC2035" t="s">
        <v>116</v>
      </c>
      <c r="AD2035">
        <v>12604</v>
      </c>
      <c r="AE2035">
        <v>30</v>
      </c>
    </row>
    <row r="2036" spans="2:31" x14ac:dyDescent="0.25">
      <c r="B2036" s="2">
        <f>IF(Taureaux[[#This Row],[Race]]&lt;&gt;résultats!$C$4,0,SUM(IF(U2036&gt;résultats!E$4,1,0),IF(V2036&gt;résultats!F$4,1,0),IF(W2036&gt;résultats!G$4,1,0),IF(X2036&gt;résultats!H$4,1,0),IF(Y2036&gt;résultats!I$4,1,0),IF(Z2036&gt;résultats!J$4,1,0)))</f>
        <v>0</v>
      </c>
      <c r="C2036">
        <f>IF(AND(Taureaux[[#All],[nombres d''incides M&gt;F]]&gt;résultats!$E$1,Taureaux[[#All],[Race]]=résultats!$C$4),1,0)</f>
        <v>0</v>
      </c>
      <c r="D2036">
        <f>IF(AND(Taureaux[[#All],[nombres d''incides M&gt;F]]=résultats!$E$1,Taureaux[[#All],[Race]]=résultats!$C$4),1,0)</f>
        <v>0</v>
      </c>
      <c r="E2036">
        <f>IF(AND(Taureaux[[#All],[nombres d''incides M&gt;F]]=résultats!$E$1-1,Taureaux[[#All],[Race]]=résultats!$C$4),1,0)</f>
        <v>0</v>
      </c>
      <c r="F2036">
        <f>IF(Taureaux[[#All],[&gt; palier]]=0,0,SUM($C$2:C2036))</f>
        <v>0</v>
      </c>
      <c r="G2036">
        <f>IF(Taureaux[[#All],[=palier]]=0,0,SUM($D$2:D2036)+MAX(Taureaux[[#All],[séquence &gt; palier]]))</f>
        <v>0</v>
      </c>
      <c r="H2036">
        <f>IF(Taureaux[[#All],[=palier-1]]=0,0,SUM($E$2:E2036)+MAX(Taureaux[[#All],[séquence = palier]]))</f>
        <v>0</v>
      </c>
      <c r="I2036" t="str">
        <f>IF(Taureaux[[#All],[&gt; palier]]&gt;0,Q2036,"")</f>
        <v/>
      </c>
      <c r="J2036" t="str">
        <f>IF(Taureaux[[#All],[=palier]]&gt;0,Q2036,"")</f>
        <v/>
      </c>
      <c r="K2036" t="str">
        <f>IF(Taureaux[[#All],[=palier-1]]&gt;0,Q2036,"")</f>
        <v/>
      </c>
      <c r="L2036">
        <f>IF(ROW()-1&lt;=60000,ROW()-1)</f>
        <v>2035</v>
      </c>
      <c r="M2036" s="12" t="str">
        <f>IF(Taureaux[[#This Row],[Nom selon le rang]]="","",VLOOKUP(O2036,Q:AF,10,FALSE))</f>
        <v/>
      </c>
      <c r="N2036" t="str">
        <f>IF(Taureaux[[#This Row],[somme des males selon la liste]]="","",RANK(Taureaux[[#This Row],[somme des males selon la liste]],Taureaux[[#All],[somme des males selon la liste]],0))</f>
        <v/>
      </c>
      <c r="O20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6">
        <v>40618501</v>
      </c>
      <c r="Q2036" t="s">
        <v>826</v>
      </c>
      <c r="R2036" t="s">
        <v>36</v>
      </c>
      <c r="S2036" t="s">
        <v>134</v>
      </c>
      <c r="T2036">
        <v>1158.45</v>
      </c>
      <c r="U2036">
        <v>71.75</v>
      </c>
      <c r="V2036">
        <v>68.89</v>
      </c>
      <c r="W2036">
        <v>72.67</v>
      </c>
      <c r="X2036">
        <v>66.02</v>
      </c>
      <c r="Y2036">
        <v>60.72</v>
      </c>
      <c r="Z2036" s="12">
        <f>SUM(Taureaux[[#This Row],[indice 1]:[Indice 5]])</f>
        <v>340.04999999999995</v>
      </c>
      <c r="AA2036" t="s">
        <v>63</v>
      </c>
      <c r="AB2036" t="s">
        <v>138</v>
      </c>
      <c r="AC2036" t="s">
        <v>139</v>
      </c>
      <c r="AD2036">
        <v>10</v>
      </c>
      <c r="AE2036">
        <v>147.91</v>
      </c>
    </row>
    <row r="2037" spans="2:31" x14ac:dyDescent="0.25">
      <c r="B2037" s="2">
        <f>IF(Taureaux[[#This Row],[Race]]&lt;&gt;résultats!$C$4,0,SUM(IF(U2037&gt;résultats!E$4,1,0),IF(V2037&gt;résultats!F$4,1,0),IF(W2037&gt;résultats!G$4,1,0),IF(X2037&gt;résultats!H$4,1,0),IF(Y2037&gt;résultats!I$4,1,0),IF(Z2037&gt;résultats!J$4,1,0)))</f>
        <v>0</v>
      </c>
      <c r="C2037">
        <f>IF(AND(Taureaux[[#All],[nombres d''incides M&gt;F]]&gt;résultats!$E$1,Taureaux[[#All],[Race]]=résultats!$C$4),1,0)</f>
        <v>0</v>
      </c>
      <c r="D2037">
        <f>IF(AND(Taureaux[[#All],[nombres d''incides M&gt;F]]=résultats!$E$1,Taureaux[[#All],[Race]]=résultats!$C$4),1,0)</f>
        <v>0</v>
      </c>
      <c r="E2037">
        <f>IF(AND(Taureaux[[#All],[nombres d''incides M&gt;F]]=résultats!$E$1-1,Taureaux[[#All],[Race]]=résultats!$C$4),1,0)</f>
        <v>0</v>
      </c>
      <c r="F2037">
        <f>IF(Taureaux[[#All],[&gt; palier]]=0,0,SUM($C$2:C2037))</f>
        <v>0</v>
      </c>
      <c r="G2037">
        <f>IF(Taureaux[[#All],[=palier]]=0,0,SUM($D$2:D2037)+MAX(Taureaux[[#All],[séquence &gt; palier]]))</f>
        <v>0</v>
      </c>
      <c r="H2037">
        <f>IF(Taureaux[[#All],[=palier-1]]=0,0,SUM($E$2:E2037)+MAX(Taureaux[[#All],[séquence = palier]]))</f>
        <v>0</v>
      </c>
      <c r="I2037" t="str">
        <f>IF(Taureaux[[#All],[&gt; palier]]&gt;0,Q2037,"")</f>
        <v/>
      </c>
      <c r="J2037" t="str">
        <f>IF(Taureaux[[#All],[=palier]]&gt;0,Q2037,"")</f>
        <v/>
      </c>
      <c r="K2037" t="str">
        <f>IF(Taureaux[[#All],[=palier-1]]&gt;0,Q2037,"")</f>
        <v/>
      </c>
      <c r="L2037">
        <f>IF(ROW()-1&lt;=60000,ROW()-1)</f>
        <v>2036</v>
      </c>
      <c r="M2037" s="12" t="str">
        <f>IF(Taureaux[[#This Row],[Nom selon le rang]]="","",VLOOKUP(O2037,Q:AF,10,FALSE))</f>
        <v/>
      </c>
      <c r="N2037" t="str">
        <f>IF(Taureaux[[#This Row],[somme des males selon la liste]]="","",RANK(Taureaux[[#This Row],[somme des males selon la liste]],Taureaux[[#All],[somme des males selon la liste]],0))</f>
        <v/>
      </c>
      <c r="O20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7">
        <v>5712585</v>
      </c>
      <c r="Q2037" t="s">
        <v>2599</v>
      </c>
      <c r="R2037" t="s">
        <v>36</v>
      </c>
      <c r="S2037" t="s">
        <v>12</v>
      </c>
      <c r="T2037">
        <v>1070.51</v>
      </c>
      <c r="U2037">
        <v>47.17</v>
      </c>
      <c r="V2037">
        <v>45.9</v>
      </c>
      <c r="W2037">
        <v>58.96</v>
      </c>
      <c r="X2037">
        <v>67.02</v>
      </c>
      <c r="Y2037">
        <v>62.52</v>
      </c>
      <c r="Z2037" s="12">
        <f>SUM(Taureaux[[#This Row],[indice 1]:[Indice 5]])</f>
        <v>281.57</v>
      </c>
      <c r="AA2037" t="s">
        <v>38</v>
      </c>
      <c r="AB2037" t="s">
        <v>38</v>
      </c>
      <c r="AC2037" t="s">
        <v>39</v>
      </c>
      <c r="AD2037">
        <v>7956</v>
      </c>
      <c r="AE2037">
        <v>61.57</v>
      </c>
    </row>
    <row r="2038" spans="2:31" x14ac:dyDescent="0.25">
      <c r="B2038" s="2">
        <f>IF(Taureaux[[#This Row],[Race]]&lt;&gt;résultats!$C$4,0,SUM(IF(U2038&gt;résultats!E$4,1,0),IF(V2038&gt;résultats!F$4,1,0),IF(W2038&gt;résultats!G$4,1,0),IF(X2038&gt;résultats!H$4,1,0),IF(Y2038&gt;résultats!I$4,1,0),IF(Z2038&gt;résultats!J$4,1,0)))</f>
        <v>0</v>
      </c>
      <c r="C2038">
        <f>IF(AND(Taureaux[[#All],[nombres d''incides M&gt;F]]&gt;résultats!$E$1,Taureaux[[#All],[Race]]=résultats!$C$4),1,0)</f>
        <v>0</v>
      </c>
      <c r="D2038">
        <f>IF(AND(Taureaux[[#All],[nombres d''incides M&gt;F]]=résultats!$E$1,Taureaux[[#All],[Race]]=résultats!$C$4),1,0)</f>
        <v>0</v>
      </c>
      <c r="E2038">
        <f>IF(AND(Taureaux[[#All],[nombres d''incides M&gt;F]]=résultats!$E$1-1,Taureaux[[#All],[Race]]=résultats!$C$4),1,0)</f>
        <v>0</v>
      </c>
      <c r="F2038">
        <f>IF(Taureaux[[#All],[&gt; palier]]=0,0,SUM($C$2:C2038))</f>
        <v>0</v>
      </c>
      <c r="G2038">
        <f>IF(Taureaux[[#All],[=palier]]=0,0,SUM($D$2:D2038)+MAX(Taureaux[[#All],[séquence &gt; palier]]))</f>
        <v>0</v>
      </c>
      <c r="H2038">
        <f>IF(Taureaux[[#All],[=palier-1]]=0,0,SUM($E$2:E2038)+MAX(Taureaux[[#All],[séquence = palier]]))</f>
        <v>0</v>
      </c>
      <c r="I2038" t="str">
        <f>IF(Taureaux[[#All],[&gt; palier]]&gt;0,Q2038,"")</f>
        <v/>
      </c>
      <c r="J2038" t="str">
        <f>IF(Taureaux[[#All],[=palier]]&gt;0,Q2038,"")</f>
        <v/>
      </c>
      <c r="K2038" t="str">
        <f>IF(Taureaux[[#All],[=palier-1]]&gt;0,Q2038,"")</f>
        <v/>
      </c>
      <c r="L2038">
        <f>IF(ROW()-1&lt;=60000,ROW()-1)</f>
        <v>2037</v>
      </c>
      <c r="M2038" s="12" t="str">
        <f>IF(Taureaux[[#This Row],[Nom selon le rang]]="","",VLOOKUP(O2038,Q:AF,10,FALSE))</f>
        <v/>
      </c>
      <c r="N2038" t="str">
        <f>IF(Taureaux[[#This Row],[somme des males selon la liste]]="","",RANK(Taureaux[[#This Row],[somme des males selon la liste]],Taureaux[[#All],[somme des males selon la liste]],0))</f>
        <v/>
      </c>
      <c r="O20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8">
        <v>78519188</v>
      </c>
      <c r="Q2038" t="s">
        <v>1045</v>
      </c>
      <c r="R2038" t="s">
        <v>355</v>
      </c>
      <c r="S2038" t="s">
        <v>80</v>
      </c>
      <c r="T2038">
        <v>1130.21</v>
      </c>
      <c r="U2038">
        <v>63</v>
      </c>
      <c r="V2038">
        <v>78.38</v>
      </c>
      <c r="W2038">
        <v>66.489999999999995</v>
      </c>
      <c r="X2038">
        <v>64.53</v>
      </c>
      <c r="Y2038">
        <v>67.53</v>
      </c>
      <c r="Z2038" s="12">
        <f>SUM(Taureaux[[#This Row],[indice 1]:[Indice 5]])</f>
        <v>339.92999999999995</v>
      </c>
      <c r="AA2038" t="s">
        <v>38</v>
      </c>
      <c r="AB2038" t="s">
        <v>38</v>
      </c>
      <c r="AC2038" t="s">
        <v>39</v>
      </c>
      <c r="AD2038">
        <v>6454</v>
      </c>
      <c r="AE2038">
        <v>90</v>
      </c>
    </row>
    <row r="2039" spans="2:31" x14ac:dyDescent="0.25">
      <c r="B2039" s="2">
        <f>IF(Taureaux[[#This Row],[Race]]&lt;&gt;résultats!$C$4,0,SUM(IF(U2039&gt;résultats!E$4,1,0),IF(V2039&gt;résultats!F$4,1,0),IF(W2039&gt;résultats!G$4,1,0),IF(X2039&gt;résultats!H$4,1,0),IF(Y2039&gt;résultats!I$4,1,0),IF(Z2039&gt;résultats!J$4,1,0)))</f>
        <v>0</v>
      </c>
      <c r="C2039">
        <f>IF(AND(Taureaux[[#All],[nombres d''incides M&gt;F]]&gt;résultats!$E$1,Taureaux[[#All],[Race]]=résultats!$C$4),1,0)</f>
        <v>0</v>
      </c>
      <c r="D2039">
        <f>IF(AND(Taureaux[[#All],[nombres d''incides M&gt;F]]=résultats!$E$1,Taureaux[[#All],[Race]]=résultats!$C$4),1,0)</f>
        <v>0</v>
      </c>
      <c r="E2039">
        <f>IF(AND(Taureaux[[#All],[nombres d''incides M&gt;F]]=résultats!$E$1-1,Taureaux[[#All],[Race]]=résultats!$C$4),1,0)</f>
        <v>0</v>
      </c>
      <c r="F2039">
        <f>IF(Taureaux[[#All],[&gt; palier]]=0,0,SUM($C$2:C2039))</f>
        <v>0</v>
      </c>
      <c r="G2039">
        <f>IF(Taureaux[[#All],[=palier]]=0,0,SUM($D$2:D2039)+MAX(Taureaux[[#All],[séquence &gt; palier]]))</f>
        <v>0</v>
      </c>
      <c r="H2039">
        <f>IF(Taureaux[[#All],[=palier-1]]=0,0,SUM($E$2:E2039)+MAX(Taureaux[[#All],[séquence = palier]]))</f>
        <v>0</v>
      </c>
      <c r="I2039" t="str">
        <f>IF(Taureaux[[#All],[&gt; palier]]&gt;0,Q2039,"")</f>
        <v/>
      </c>
      <c r="J2039" t="str">
        <f>IF(Taureaux[[#All],[=palier]]&gt;0,Q2039,"")</f>
        <v/>
      </c>
      <c r="K2039" t="str">
        <f>IF(Taureaux[[#All],[=palier-1]]&gt;0,Q2039,"")</f>
        <v/>
      </c>
      <c r="L2039">
        <f>IF(ROW()-1&lt;=60000,ROW()-1)</f>
        <v>2038</v>
      </c>
      <c r="M2039" s="12" t="str">
        <f>IF(Taureaux[[#This Row],[Nom selon le rang]]="","",VLOOKUP(O2039,Q:AF,10,FALSE))</f>
        <v/>
      </c>
      <c r="N2039" t="str">
        <f>IF(Taureaux[[#This Row],[somme des males selon la liste]]="","",RANK(Taureaux[[#This Row],[somme des males selon la liste]],Taureaux[[#All],[somme des males selon la liste]],0))</f>
        <v/>
      </c>
      <c r="O20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39">
        <v>79129656</v>
      </c>
      <c r="Q2039" t="s">
        <v>1198</v>
      </c>
      <c r="R2039" t="s">
        <v>244</v>
      </c>
      <c r="S2039" t="s">
        <v>100</v>
      </c>
      <c r="T2039">
        <v>920.6</v>
      </c>
      <c r="U2039">
        <v>72.62</v>
      </c>
      <c r="V2039">
        <v>64.010000000000005</v>
      </c>
      <c r="W2039">
        <v>62.29</v>
      </c>
      <c r="X2039">
        <v>67.56</v>
      </c>
      <c r="Y2039">
        <v>74.180000000000007</v>
      </c>
      <c r="Z2039" s="12">
        <f>SUM(Taureaux[[#This Row],[indice 1]:[Indice 5]])</f>
        <v>340.66</v>
      </c>
      <c r="AA2039" t="s">
        <v>131</v>
      </c>
      <c r="AB2039" t="s">
        <v>131</v>
      </c>
      <c r="AC2039" t="s">
        <v>44</v>
      </c>
      <c r="AD2039">
        <v>689</v>
      </c>
      <c r="AE2039">
        <v>90</v>
      </c>
    </row>
    <row r="2040" spans="2:31" x14ac:dyDescent="0.25">
      <c r="B2040" s="2">
        <f>IF(Taureaux[[#This Row],[Race]]&lt;&gt;résultats!$C$4,0,SUM(IF(U2040&gt;résultats!E$4,1,0),IF(V2040&gt;résultats!F$4,1,0),IF(W2040&gt;résultats!G$4,1,0),IF(X2040&gt;résultats!H$4,1,0),IF(Y2040&gt;résultats!I$4,1,0),IF(Z2040&gt;résultats!J$4,1,0)))</f>
        <v>0</v>
      </c>
      <c r="C2040">
        <f>IF(AND(Taureaux[[#All],[nombres d''incides M&gt;F]]&gt;résultats!$E$1,Taureaux[[#All],[Race]]=résultats!$C$4),1,0)</f>
        <v>0</v>
      </c>
      <c r="D2040">
        <f>IF(AND(Taureaux[[#All],[nombres d''incides M&gt;F]]=résultats!$E$1,Taureaux[[#All],[Race]]=résultats!$C$4),1,0)</f>
        <v>0</v>
      </c>
      <c r="E2040">
        <f>IF(AND(Taureaux[[#All],[nombres d''incides M&gt;F]]=résultats!$E$1-1,Taureaux[[#All],[Race]]=résultats!$C$4),1,0)</f>
        <v>0</v>
      </c>
      <c r="F2040">
        <f>IF(Taureaux[[#All],[&gt; palier]]=0,0,SUM($C$2:C2040))</f>
        <v>0</v>
      </c>
      <c r="G2040">
        <f>IF(Taureaux[[#All],[=palier]]=0,0,SUM($D$2:D2040)+MAX(Taureaux[[#All],[séquence &gt; palier]]))</f>
        <v>0</v>
      </c>
      <c r="H2040">
        <f>IF(Taureaux[[#All],[=palier-1]]=0,0,SUM($E$2:E2040)+MAX(Taureaux[[#All],[séquence = palier]]))</f>
        <v>0</v>
      </c>
      <c r="I2040" t="str">
        <f>IF(Taureaux[[#All],[&gt; palier]]&gt;0,Q2040,"")</f>
        <v/>
      </c>
      <c r="J2040" t="str">
        <f>IF(Taureaux[[#All],[=palier]]&gt;0,Q2040,"")</f>
        <v/>
      </c>
      <c r="K2040" t="str">
        <f>IF(Taureaux[[#All],[=palier-1]]&gt;0,Q2040,"")</f>
        <v/>
      </c>
      <c r="L2040">
        <f>IF(ROW()-1&lt;=60000,ROW()-1)</f>
        <v>2039</v>
      </c>
      <c r="M2040" s="12" t="str">
        <f>IF(Taureaux[[#This Row],[Nom selon le rang]]="","",VLOOKUP(O2040,Q:AF,10,FALSE))</f>
        <v/>
      </c>
      <c r="N2040" t="str">
        <f>IF(Taureaux[[#This Row],[somme des males selon la liste]]="","",RANK(Taureaux[[#This Row],[somme des males selon la liste]],Taureaux[[#All],[somme des males selon la liste]],0))</f>
        <v/>
      </c>
      <c r="O20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0">
        <v>78621604</v>
      </c>
      <c r="Q2040" t="s">
        <v>513</v>
      </c>
      <c r="R2040" t="s">
        <v>45</v>
      </c>
      <c r="S2040" t="s">
        <v>113</v>
      </c>
      <c r="T2040">
        <v>1093.6600000000001</v>
      </c>
      <c r="U2040">
        <v>61.49</v>
      </c>
      <c r="V2040">
        <v>76.52</v>
      </c>
      <c r="W2040">
        <v>78.92</v>
      </c>
      <c r="X2040">
        <v>60.97</v>
      </c>
      <c r="Y2040">
        <v>69.09</v>
      </c>
      <c r="Z2040" s="12">
        <f>SUM(Taureaux[[#This Row],[indice 1]:[Indice 5]])</f>
        <v>346.99</v>
      </c>
      <c r="AA2040" t="s">
        <v>358</v>
      </c>
      <c r="AB2040" t="s">
        <v>358</v>
      </c>
      <c r="AC2040" t="s">
        <v>111</v>
      </c>
      <c r="AD2040">
        <v>281</v>
      </c>
      <c r="AE2040">
        <v>30</v>
      </c>
    </row>
    <row r="2041" spans="2:31" x14ac:dyDescent="0.25">
      <c r="B2041" s="2">
        <f>IF(Taureaux[[#This Row],[Race]]&lt;&gt;résultats!$C$4,0,SUM(IF(U2041&gt;résultats!E$4,1,0),IF(V2041&gt;résultats!F$4,1,0),IF(W2041&gt;résultats!G$4,1,0),IF(X2041&gt;résultats!H$4,1,0),IF(Y2041&gt;résultats!I$4,1,0),IF(Z2041&gt;résultats!J$4,1,0)))</f>
        <v>0</v>
      </c>
      <c r="C2041">
        <f>IF(AND(Taureaux[[#All],[nombres d''incides M&gt;F]]&gt;résultats!$E$1,Taureaux[[#All],[Race]]=résultats!$C$4),1,0)</f>
        <v>0</v>
      </c>
      <c r="D2041">
        <f>IF(AND(Taureaux[[#All],[nombres d''incides M&gt;F]]=résultats!$E$1,Taureaux[[#All],[Race]]=résultats!$C$4),1,0)</f>
        <v>0</v>
      </c>
      <c r="E2041">
        <f>IF(AND(Taureaux[[#All],[nombres d''incides M&gt;F]]=résultats!$E$1-1,Taureaux[[#All],[Race]]=résultats!$C$4),1,0)</f>
        <v>0</v>
      </c>
      <c r="F2041">
        <f>IF(Taureaux[[#All],[&gt; palier]]=0,0,SUM($C$2:C2041))</f>
        <v>0</v>
      </c>
      <c r="G2041">
        <f>IF(Taureaux[[#All],[=palier]]=0,0,SUM($D$2:D2041)+MAX(Taureaux[[#All],[séquence &gt; palier]]))</f>
        <v>0</v>
      </c>
      <c r="H2041">
        <f>IF(Taureaux[[#All],[=palier-1]]=0,0,SUM($E$2:E2041)+MAX(Taureaux[[#All],[séquence = palier]]))</f>
        <v>0</v>
      </c>
      <c r="I2041" t="str">
        <f>IF(Taureaux[[#All],[&gt; palier]]&gt;0,Q2041,"")</f>
        <v/>
      </c>
      <c r="J2041" t="str">
        <f>IF(Taureaux[[#All],[=palier]]&gt;0,Q2041,"")</f>
        <v/>
      </c>
      <c r="K2041" t="str">
        <f>IF(Taureaux[[#All],[=palier-1]]&gt;0,Q2041,"")</f>
        <v/>
      </c>
      <c r="L2041">
        <f>IF(ROW()-1&lt;=60000,ROW()-1)</f>
        <v>2040</v>
      </c>
      <c r="M2041" s="12" t="str">
        <f>IF(Taureaux[[#This Row],[Nom selon le rang]]="","",VLOOKUP(O2041,Q:AF,10,FALSE))</f>
        <v/>
      </c>
      <c r="N2041" t="str">
        <f>IF(Taureaux[[#This Row],[somme des males selon la liste]]="","",RANK(Taureaux[[#This Row],[somme des males selon la liste]],Taureaux[[#All],[somme des males selon la liste]],0))</f>
        <v/>
      </c>
      <c r="O20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1">
        <v>82095890</v>
      </c>
      <c r="Q2041" t="s">
        <v>759</v>
      </c>
      <c r="R2041" t="s">
        <v>244</v>
      </c>
      <c r="S2041" t="s">
        <v>17</v>
      </c>
      <c r="T2041">
        <v>1023.87</v>
      </c>
      <c r="U2041">
        <v>76.42</v>
      </c>
      <c r="V2041">
        <v>68.14</v>
      </c>
      <c r="W2041">
        <v>66.709999999999994</v>
      </c>
      <c r="X2041">
        <v>69.09</v>
      </c>
      <c r="Y2041">
        <v>67.77</v>
      </c>
      <c r="Z2041" s="12">
        <f>SUM(Taureaux[[#This Row],[indice 1]:[Indice 5]])</f>
        <v>348.13</v>
      </c>
      <c r="AA2041" t="s">
        <v>121</v>
      </c>
      <c r="AB2041" t="s">
        <v>121</v>
      </c>
      <c r="AC2041" t="s">
        <v>122</v>
      </c>
      <c r="AD2041">
        <v>710</v>
      </c>
      <c r="AE2041">
        <v>30</v>
      </c>
    </row>
    <row r="2042" spans="2:31" x14ac:dyDescent="0.25">
      <c r="B2042" s="2">
        <f>IF(Taureaux[[#This Row],[Race]]&lt;&gt;résultats!$C$4,0,SUM(IF(U2042&gt;résultats!E$4,1,0),IF(V2042&gt;résultats!F$4,1,0),IF(W2042&gt;résultats!G$4,1,0),IF(X2042&gt;résultats!H$4,1,0),IF(Y2042&gt;résultats!I$4,1,0),IF(Z2042&gt;résultats!J$4,1,0)))</f>
        <v>0</v>
      </c>
      <c r="C2042">
        <f>IF(AND(Taureaux[[#All],[nombres d''incides M&gt;F]]&gt;résultats!$E$1,Taureaux[[#All],[Race]]=résultats!$C$4),1,0)</f>
        <v>0</v>
      </c>
      <c r="D2042">
        <f>IF(AND(Taureaux[[#All],[nombres d''incides M&gt;F]]=résultats!$E$1,Taureaux[[#All],[Race]]=résultats!$C$4),1,0)</f>
        <v>0</v>
      </c>
      <c r="E2042">
        <f>IF(AND(Taureaux[[#All],[nombres d''incides M&gt;F]]=résultats!$E$1-1,Taureaux[[#All],[Race]]=résultats!$C$4),1,0)</f>
        <v>0</v>
      </c>
      <c r="F2042">
        <f>IF(Taureaux[[#All],[&gt; palier]]=0,0,SUM($C$2:C2042))</f>
        <v>0</v>
      </c>
      <c r="G2042">
        <f>IF(Taureaux[[#All],[=palier]]=0,0,SUM($D$2:D2042)+MAX(Taureaux[[#All],[séquence &gt; palier]]))</f>
        <v>0</v>
      </c>
      <c r="H2042">
        <f>IF(Taureaux[[#All],[=palier-1]]=0,0,SUM($E$2:E2042)+MAX(Taureaux[[#All],[séquence = palier]]))</f>
        <v>0</v>
      </c>
      <c r="I2042" t="str">
        <f>IF(Taureaux[[#All],[&gt; palier]]&gt;0,Q2042,"")</f>
        <v/>
      </c>
      <c r="J2042" t="str">
        <f>IF(Taureaux[[#All],[=palier]]&gt;0,Q2042,"")</f>
        <v/>
      </c>
      <c r="K2042" t="str">
        <f>IF(Taureaux[[#All],[=palier-1]]&gt;0,Q2042,"")</f>
        <v/>
      </c>
      <c r="L2042">
        <f>IF(ROW()-1&lt;=60000,ROW()-1)</f>
        <v>2041</v>
      </c>
      <c r="M2042" s="12" t="str">
        <f>IF(Taureaux[[#This Row],[Nom selon le rang]]="","",VLOOKUP(O2042,Q:AF,10,FALSE))</f>
        <v/>
      </c>
      <c r="N2042" t="str">
        <f>IF(Taureaux[[#This Row],[somme des males selon la liste]]="","",RANK(Taureaux[[#This Row],[somme des males selon la liste]],Taureaux[[#All],[somme des males selon la liste]],0))</f>
        <v/>
      </c>
      <c r="O20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2">
        <v>6338022</v>
      </c>
      <c r="Q2042" t="s">
        <v>2544</v>
      </c>
      <c r="R2042" t="s">
        <v>36</v>
      </c>
      <c r="S2042" t="s">
        <v>118</v>
      </c>
      <c r="T2042">
        <v>1134.54</v>
      </c>
      <c r="U2042">
        <v>65.430000000000007</v>
      </c>
      <c r="V2042">
        <v>56.75</v>
      </c>
      <c r="W2042">
        <v>50.24</v>
      </c>
      <c r="X2042">
        <v>61.82</v>
      </c>
      <c r="Y2042">
        <v>63.33</v>
      </c>
      <c r="Z2042" s="12">
        <f>SUM(Taureaux[[#This Row],[indice 1]:[Indice 5]])</f>
        <v>297.57</v>
      </c>
      <c r="AA2042" t="s">
        <v>38</v>
      </c>
      <c r="AB2042" t="s">
        <v>38</v>
      </c>
      <c r="AC2042" t="s">
        <v>39</v>
      </c>
      <c r="AD2042">
        <v>5522</v>
      </c>
      <c r="AE2042">
        <v>77.569999999999993</v>
      </c>
    </row>
    <row r="2043" spans="2:31" x14ac:dyDescent="0.25">
      <c r="B2043" s="2">
        <f>IF(Taureaux[[#This Row],[Race]]&lt;&gt;résultats!$C$4,0,SUM(IF(U2043&gt;résultats!E$4,1,0),IF(V2043&gt;résultats!F$4,1,0),IF(W2043&gt;résultats!G$4,1,0),IF(X2043&gt;résultats!H$4,1,0),IF(Y2043&gt;résultats!I$4,1,0),IF(Z2043&gt;résultats!J$4,1,0)))</f>
        <v>0</v>
      </c>
      <c r="C2043">
        <f>IF(AND(Taureaux[[#All],[nombres d''incides M&gt;F]]&gt;résultats!$E$1,Taureaux[[#All],[Race]]=résultats!$C$4),1,0)</f>
        <v>0</v>
      </c>
      <c r="D2043">
        <f>IF(AND(Taureaux[[#All],[nombres d''incides M&gt;F]]=résultats!$E$1,Taureaux[[#All],[Race]]=résultats!$C$4),1,0)</f>
        <v>0</v>
      </c>
      <c r="E2043">
        <f>IF(AND(Taureaux[[#All],[nombres d''incides M&gt;F]]=résultats!$E$1-1,Taureaux[[#All],[Race]]=résultats!$C$4),1,0)</f>
        <v>0</v>
      </c>
      <c r="F2043">
        <f>IF(Taureaux[[#All],[&gt; palier]]=0,0,SUM($C$2:C2043))</f>
        <v>0</v>
      </c>
      <c r="G2043">
        <f>IF(Taureaux[[#All],[=palier]]=0,0,SUM($D$2:D2043)+MAX(Taureaux[[#All],[séquence &gt; palier]]))</f>
        <v>0</v>
      </c>
      <c r="H2043">
        <f>IF(Taureaux[[#All],[=palier-1]]=0,0,SUM($E$2:E2043)+MAX(Taureaux[[#All],[séquence = palier]]))</f>
        <v>0</v>
      </c>
      <c r="I2043" t="str">
        <f>IF(Taureaux[[#All],[&gt; palier]]&gt;0,Q2043,"")</f>
        <v/>
      </c>
      <c r="J2043" t="str">
        <f>IF(Taureaux[[#All],[=palier]]&gt;0,Q2043,"")</f>
        <v/>
      </c>
      <c r="K2043" t="str">
        <f>IF(Taureaux[[#All],[=palier-1]]&gt;0,Q2043,"")</f>
        <v/>
      </c>
      <c r="L2043">
        <f>IF(ROW()-1&lt;=60000,ROW()-1)</f>
        <v>2042</v>
      </c>
      <c r="M2043" s="12" t="str">
        <f>IF(Taureaux[[#This Row],[Nom selon le rang]]="","",VLOOKUP(O2043,Q:AF,10,FALSE))</f>
        <v/>
      </c>
      <c r="N2043" t="str">
        <f>IF(Taureaux[[#This Row],[somme des males selon la liste]]="","",RANK(Taureaux[[#This Row],[somme des males selon la liste]],Taureaux[[#All],[somme des males selon la liste]],0))</f>
        <v/>
      </c>
      <c r="O20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3">
        <v>82048772</v>
      </c>
      <c r="Q2043" t="s">
        <v>926</v>
      </c>
      <c r="R2043" t="s">
        <v>379</v>
      </c>
      <c r="S2043" t="s">
        <v>50</v>
      </c>
      <c r="T2043">
        <v>1055.45</v>
      </c>
      <c r="U2043">
        <v>79.19</v>
      </c>
      <c r="V2043">
        <v>66.88</v>
      </c>
      <c r="W2043">
        <v>68.28</v>
      </c>
      <c r="X2043">
        <v>62.17</v>
      </c>
      <c r="Y2043">
        <v>65.260000000000005</v>
      </c>
      <c r="Z2043" s="12">
        <f>SUM(Taureaux[[#This Row],[indice 1]:[Indice 5]])</f>
        <v>341.78</v>
      </c>
      <c r="AA2043" t="s">
        <v>294</v>
      </c>
      <c r="AB2043" t="s">
        <v>294</v>
      </c>
      <c r="AC2043" t="s">
        <v>141</v>
      </c>
      <c r="AD2043">
        <v>5030</v>
      </c>
      <c r="AE2043">
        <v>30</v>
      </c>
    </row>
    <row r="2044" spans="2:31" x14ac:dyDescent="0.25">
      <c r="B2044" s="2">
        <f>IF(Taureaux[[#This Row],[Race]]&lt;&gt;résultats!$C$4,0,SUM(IF(U2044&gt;résultats!E$4,1,0),IF(V2044&gt;résultats!F$4,1,0),IF(W2044&gt;résultats!G$4,1,0),IF(X2044&gt;résultats!H$4,1,0),IF(Y2044&gt;résultats!I$4,1,0),IF(Z2044&gt;résultats!J$4,1,0)))</f>
        <v>0</v>
      </c>
      <c r="C2044">
        <f>IF(AND(Taureaux[[#All],[nombres d''incides M&gt;F]]&gt;résultats!$E$1,Taureaux[[#All],[Race]]=résultats!$C$4),1,0)</f>
        <v>0</v>
      </c>
      <c r="D2044">
        <f>IF(AND(Taureaux[[#All],[nombres d''incides M&gt;F]]=résultats!$E$1,Taureaux[[#All],[Race]]=résultats!$C$4),1,0)</f>
        <v>0</v>
      </c>
      <c r="E2044">
        <f>IF(AND(Taureaux[[#All],[nombres d''incides M&gt;F]]=résultats!$E$1-1,Taureaux[[#All],[Race]]=résultats!$C$4),1,0)</f>
        <v>0</v>
      </c>
      <c r="F2044">
        <f>IF(Taureaux[[#All],[&gt; palier]]=0,0,SUM($C$2:C2044))</f>
        <v>0</v>
      </c>
      <c r="G2044">
        <f>IF(Taureaux[[#All],[=palier]]=0,0,SUM($D$2:D2044)+MAX(Taureaux[[#All],[séquence &gt; palier]]))</f>
        <v>0</v>
      </c>
      <c r="H2044">
        <f>IF(Taureaux[[#All],[=palier-1]]=0,0,SUM($E$2:E2044)+MAX(Taureaux[[#All],[séquence = palier]]))</f>
        <v>0</v>
      </c>
      <c r="I2044" t="str">
        <f>IF(Taureaux[[#All],[&gt; palier]]&gt;0,Q2044,"")</f>
        <v/>
      </c>
      <c r="J2044" t="str">
        <f>IF(Taureaux[[#All],[=palier]]&gt;0,Q2044,"")</f>
        <v/>
      </c>
      <c r="K2044" t="str">
        <f>IF(Taureaux[[#All],[=palier-1]]&gt;0,Q2044,"")</f>
        <v/>
      </c>
      <c r="L2044">
        <f>IF(ROW()-1&lt;=60000,ROW()-1)</f>
        <v>2043</v>
      </c>
      <c r="M2044" s="12" t="str">
        <f>IF(Taureaux[[#This Row],[Nom selon le rang]]="","",VLOOKUP(O2044,Q:AF,10,FALSE))</f>
        <v/>
      </c>
      <c r="N2044" t="str">
        <f>IF(Taureaux[[#This Row],[somme des males selon la liste]]="","",RANK(Taureaux[[#This Row],[somme des males selon la liste]],Taureaux[[#All],[somme des males selon la liste]],0))</f>
        <v/>
      </c>
      <c r="O20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4">
        <v>58901001</v>
      </c>
      <c r="Q2044" t="s">
        <v>2243</v>
      </c>
      <c r="R2044" t="s">
        <v>654</v>
      </c>
      <c r="S2044" t="s">
        <v>91</v>
      </c>
      <c r="T2044">
        <v>809.49</v>
      </c>
      <c r="U2044">
        <v>65.73</v>
      </c>
      <c r="V2044">
        <v>64.84</v>
      </c>
      <c r="W2044">
        <v>66.64</v>
      </c>
      <c r="X2044">
        <v>62.28</v>
      </c>
      <c r="Y2044">
        <v>45.8</v>
      </c>
      <c r="Z2044" s="12">
        <f>SUM(Taureaux[[#This Row],[indice 1]:[Indice 5]])</f>
        <v>305.29000000000002</v>
      </c>
      <c r="AA2044" t="s">
        <v>148</v>
      </c>
      <c r="AB2044" t="s">
        <v>148</v>
      </c>
      <c r="AC2044" t="s">
        <v>116</v>
      </c>
      <c r="AD2044">
        <v>26948</v>
      </c>
      <c r="AE2044">
        <v>30</v>
      </c>
    </row>
    <row r="2045" spans="2:31" x14ac:dyDescent="0.25">
      <c r="B2045" s="2">
        <f>IF(Taureaux[[#This Row],[Race]]&lt;&gt;résultats!$C$4,0,SUM(IF(U2045&gt;résultats!E$4,1,0),IF(V2045&gt;résultats!F$4,1,0),IF(W2045&gt;résultats!G$4,1,0),IF(X2045&gt;résultats!H$4,1,0),IF(Y2045&gt;résultats!I$4,1,0),IF(Z2045&gt;résultats!J$4,1,0)))</f>
        <v>0</v>
      </c>
      <c r="C2045">
        <f>IF(AND(Taureaux[[#All],[nombres d''incides M&gt;F]]&gt;résultats!$E$1,Taureaux[[#All],[Race]]=résultats!$C$4),1,0)</f>
        <v>0</v>
      </c>
      <c r="D2045">
        <f>IF(AND(Taureaux[[#All],[nombres d''incides M&gt;F]]=résultats!$E$1,Taureaux[[#All],[Race]]=résultats!$C$4),1,0)</f>
        <v>0</v>
      </c>
      <c r="E2045">
        <f>IF(AND(Taureaux[[#All],[nombres d''incides M&gt;F]]=résultats!$E$1-1,Taureaux[[#All],[Race]]=résultats!$C$4),1,0)</f>
        <v>0</v>
      </c>
      <c r="F2045">
        <f>IF(Taureaux[[#All],[&gt; palier]]=0,0,SUM($C$2:C2045))</f>
        <v>0</v>
      </c>
      <c r="G2045">
        <f>IF(Taureaux[[#All],[=palier]]=0,0,SUM($D$2:D2045)+MAX(Taureaux[[#All],[séquence &gt; palier]]))</f>
        <v>0</v>
      </c>
      <c r="H2045">
        <f>IF(Taureaux[[#All],[=palier-1]]=0,0,SUM($E$2:E2045)+MAX(Taureaux[[#All],[séquence = palier]]))</f>
        <v>0</v>
      </c>
      <c r="I2045" t="str">
        <f>IF(Taureaux[[#All],[&gt; palier]]&gt;0,Q2045,"")</f>
        <v/>
      </c>
      <c r="J2045" t="str">
        <f>IF(Taureaux[[#All],[=palier]]&gt;0,Q2045,"")</f>
        <v/>
      </c>
      <c r="K2045" t="str">
        <f>IF(Taureaux[[#All],[=palier-1]]&gt;0,Q2045,"")</f>
        <v/>
      </c>
      <c r="L2045">
        <f>IF(ROW()-1&lt;=60000,ROW()-1)</f>
        <v>2044</v>
      </c>
      <c r="M2045" s="12" t="str">
        <f>IF(Taureaux[[#This Row],[Nom selon le rang]]="","",VLOOKUP(O2045,Q:AF,10,FALSE))</f>
        <v/>
      </c>
      <c r="N2045" t="str">
        <f>IF(Taureaux[[#This Row],[somme des males selon la liste]]="","",RANK(Taureaux[[#This Row],[somme des males selon la liste]],Taureaux[[#All],[somme des males selon la liste]],0))</f>
        <v/>
      </c>
      <c r="O20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5">
        <v>78682602</v>
      </c>
      <c r="Q2045" t="s">
        <v>2429</v>
      </c>
      <c r="R2045" t="s">
        <v>456</v>
      </c>
      <c r="S2045" t="s">
        <v>59</v>
      </c>
      <c r="T2045">
        <v>982.76</v>
      </c>
      <c r="U2045">
        <v>49.85</v>
      </c>
      <c r="V2045">
        <v>69.84</v>
      </c>
      <c r="W2045">
        <v>56.54</v>
      </c>
      <c r="X2045">
        <v>63.36</v>
      </c>
      <c r="Y2045">
        <v>62.4</v>
      </c>
      <c r="Z2045" s="12">
        <f>SUM(Taureaux[[#This Row],[indice 1]:[Indice 5]])</f>
        <v>301.98999999999995</v>
      </c>
      <c r="AA2045" t="s">
        <v>376</v>
      </c>
      <c r="AB2045" t="s">
        <v>376</v>
      </c>
      <c r="AC2045" t="s">
        <v>106</v>
      </c>
      <c r="AD2045">
        <v>1794</v>
      </c>
      <c r="AE2045">
        <v>30</v>
      </c>
    </row>
    <row r="2046" spans="2:31" x14ac:dyDescent="0.25">
      <c r="B2046" s="2">
        <f>IF(Taureaux[[#This Row],[Race]]&lt;&gt;résultats!$C$4,0,SUM(IF(U2046&gt;résultats!E$4,1,0),IF(V2046&gt;résultats!F$4,1,0),IF(W2046&gt;résultats!G$4,1,0),IF(X2046&gt;résultats!H$4,1,0),IF(Y2046&gt;résultats!I$4,1,0),IF(Z2046&gt;résultats!J$4,1,0)))</f>
        <v>0</v>
      </c>
      <c r="C2046">
        <f>IF(AND(Taureaux[[#All],[nombres d''incides M&gt;F]]&gt;résultats!$E$1,Taureaux[[#All],[Race]]=résultats!$C$4),1,0)</f>
        <v>0</v>
      </c>
      <c r="D2046">
        <f>IF(AND(Taureaux[[#All],[nombres d''incides M&gt;F]]=résultats!$E$1,Taureaux[[#All],[Race]]=résultats!$C$4),1,0)</f>
        <v>0</v>
      </c>
      <c r="E2046">
        <f>IF(AND(Taureaux[[#All],[nombres d''incides M&gt;F]]=résultats!$E$1-1,Taureaux[[#All],[Race]]=résultats!$C$4),1,0)</f>
        <v>0</v>
      </c>
      <c r="F2046">
        <f>IF(Taureaux[[#All],[&gt; palier]]=0,0,SUM($C$2:C2046))</f>
        <v>0</v>
      </c>
      <c r="G2046">
        <f>IF(Taureaux[[#All],[=palier]]=0,0,SUM($D$2:D2046)+MAX(Taureaux[[#All],[séquence &gt; palier]]))</f>
        <v>0</v>
      </c>
      <c r="H2046">
        <f>IF(Taureaux[[#All],[=palier-1]]=0,0,SUM($E$2:E2046)+MAX(Taureaux[[#All],[séquence = palier]]))</f>
        <v>0</v>
      </c>
      <c r="I2046" t="str">
        <f>IF(Taureaux[[#All],[&gt; palier]]&gt;0,Q2046,"")</f>
        <v/>
      </c>
      <c r="J2046" t="str">
        <f>IF(Taureaux[[#All],[=palier]]&gt;0,Q2046,"")</f>
        <v/>
      </c>
      <c r="K2046" t="str">
        <f>IF(Taureaux[[#All],[=palier-1]]&gt;0,Q2046,"")</f>
        <v/>
      </c>
      <c r="L2046">
        <f>IF(ROW()-1&lt;=60000,ROW()-1)</f>
        <v>2045</v>
      </c>
      <c r="M2046" s="12" t="str">
        <f>IF(Taureaux[[#This Row],[Nom selon le rang]]="","",VLOOKUP(O2046,Q:AF,10,FALSE))</f>
        <v/>
      </c>
      <c r="N2046" t="str">
        <f>IF(Taureaux[[#This Row],[somme des males selon la liste]]="","",RANK(Taureaux[[#This Row],[somme des males selon la liste]],Taureaux[[#All],[somme des males selon la liste]],0))</f>
        <v/>
      </c>
      <c r="O20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6">
        <v>80176909</v>
      </c>
      <c r="Q2046" t="s">
        <v>1797</v>
      </c>
      <c r="R2046" t="s">
        <v>244</v>
      </c>
      <c r="S2046" t="s">
        <v>112</v>
      </c>
      <c r="T2046">
        <v>985.03</v>
      </c>
      <c r="U2046">
        <v>60.74</v>
      </c>
      <c r="V2046">
        <v>61.95</v>
      </c>
      <c r="W2046">
        <v>70.56</v>
      </c>
      <c r="X2046">
        <v>57.13</v>
      </c>
      <c r="Y2046">
        <v>66.290000000000006</v>
      </c>
      <c r="Z2046" s="12">
        <f>SUM(Taureaux[[#This Row],[indice 1]:[Indice 5]])</f>
        <v>316.67</v>
      </c>
      <c r="AA2046" t="s">
        <v>148</v>
      </c>
      <c r="AB2046" t="s">
        <v>148</v>
      </c>
      <c r="AC2046" t="s">
        <v>116</v>
      </c>
      <c r="AD2046">
        <v>30330</v>
      </c>
      <c r="AE2046">
        <v>30</v>
      </c>
    </row>
    <row r="2047" spans="2:31" x14ac:dyDescent="0.25">
      <c r="B2047" s="2">
        <f>IF(Taureaux[[#This Row],[Race]]&lt;&gt;résultats!$C$4,0,SUM(IF(U2047&gt;résultats!E$4,1,0),IF(V2047&gt;résultats!F$4,1,0),IF(W2047&gt;résultats!G$4,1,0),IF(X2047&gt;résultats!H$4,1,0),IF(Y2047&gt;résultats!I$4,1,0),IF(Z2047&gt;résultats!J$4,1,0)))</f>
        <v>0</v>
      </c>
      <c r="C2047">
        <f>IF(AND(Taureaux[[#All],[nombres d''incides M&gt;F]]&gt;résultats!$E$1,Taureaux[[#All],[Race]]=résultats!$C$4),1,0)</f>
        <v>0</v>
      </c>
      <c r="D2047">
        <f>IF(AND(Taureaux[[#All],[nombres d''incides M&gt;F]]=résultats!$E$1,Taureaux[[#All],[Race]]=résultats!$C$4),1,0)</f>
        <v>0</v>
      </c>
      <c r="E2047">
        <f>IF(AND(Taureaux[[#All],[nombres d''incides M&gt;F]]=résultats!$E$1-1,Taureaux[[#All],[Race]]=résultats!$C$4),1,0)</f>
        <v>0</v>
      </c>
      <c r="F2047">
        <f>IF(Taureaux[[#All],[&gt; palier]]=0,0,SUM($C$2:C2047))</f>
        <v>0</v>
      </c>
      <c r="G2047">
        <f>IF(Taureaux[[#All],[=palier]]=0,0,SUM($D$2:D2047)+MAX(Taureaux[[#All],[séquence &gt; palier]]))</f>
        <v>0</v>
      </c>
      <c r="H2047">
        <f>IF(Taureaux[[#All],[=palier-1]]=0,0,SUM($E$2:E2047)+MAX(Taureaux[[#All],[séquence = palier]]))</f>
        <v>0</v>
      </c>
      <c r="I2047" t="str">
        <f>IF(Taureaux[[#All],[&gt; palier]]&gt;0,Q2047,"")</f>
        <v/>
      </c>
      <c r="J2047" t="str">
        <f>IF(Taureaux[[#All],[=palier]]&gt;0,Q2047,"")</f>
        <v/>
      </c>
      <c r="K2047" t="str">
        <f>IF(Taureaux[[#All],[=palier-1]]&gt;0,Q2047,"")</f>
        <v/>
      </c>
      <c r="L2047">
        <f>IF(ROW()-1&lt;=60000,ROW()-1)</f>
        <v>2046</v>
      </c>
      <c r="M2047" s="12" t="str">
        <f>IF(Taureaux[[#This Row],[Nom selon le rang]]="","",VLOOKUP(O2047,Q:AF,10,FALSE))</f>
        <v/>
      </c>
      <c r="N2047" t="str">
        <f>IF(Taureaux[[#This Row],[somme des males selon la liste]]="","",RANK(Taureaux[[#This Row],[somme des males selon la liste]],Taureaux[[#All],[somme des males selon la liste]],0))</f>
        <v/>
      </c>
      <c r="O20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7">
        <v>14171551</v>
      </c>
      <c r="Q2047" t="s">
        <v>1565</v>
      </c>
      <c r="R2047" t="s">
        <v>120</v>
      </c>
      <c r="S2047" t="s">
        <v>100</v>
      </c>
      <c r="T2047">
        <v>1149.26</v>
      </c>
      <c r="U2047">
        <v>71.790000000000006</v>
      </c>
      <c r="V2047">
        <v>63.57</v>
      </c>
      <c r="W2047">
        <v>66.02</v>
      </c>
      <c r="X2047">
        <v>61.98</v>
      </c>
      <c r="Y2047">
        <v>64.83</v>
      </c>
      <c r="Z2047" s="12">
        <f>SUM(Taureaux[[#This Row],[indice 1]:[Indice 5]])</f>
        <v>328.19</v>
      </c>
      <c r="AA2047" t="s">
        <v>38</v>
      </c>
      <c r="AB2047" t="s">
        <v>38</v>
      </c>
      <c r="AC2047" t="s">
        <v>39</v>
      </c>
      <c r="AD2047">
        <v>5900</v>
      </c>
      <c r="AE2047">
        <v>90</v>
      </c>
    </row>
    <row r="2048" spans="2:31" x14ac:dyDescent="0.25">
      <c r="B2048" s="2">
        <f>IF(Taureaux[[#This Row],[Race]]&lt;&gt;résultats!$C$4,0,SUM(IF(U2048&gt;résultats!E$4,1,0),IF(V2048&gt;résultats!F$4,1,0),IF(W2048&gt;résultats!G$4,1,0),IF(X2048&gt;résultats!H$4,1,0),IF(Y2048&gt;résultats!I$4,1,0),IF(Z2048&gt;résultats!J$4,1,0)))</f>
        <v>0</v>
      </c>
      <c r="C2048">
        <f>IF(AND(Taureaux[[#All],[nombres d''incides M&gt;F]]&gt;résultats!$E$1,Taureaux[[#All],[Race]]=résultats!$C$4),1,0)</f>
        <v>0</v>
      </c>
      <c r="D2048">
        <f>IF(AND(Taureaux[[#All],[nombres d''incides M&gt;F]]=résultats!$E$1,Taureaux[[#All],[Race]]=résultats!$C$4),1,0)</f>
        <v>0</v>
      </c>
      <c r="E2048">
        <f>IF(AND(Taureaux[[#All],[nombres d''incides M&gt;F]]=résultats!$E$1-1,Taureaux[[#All],[Race]]=résultats!$C$4),1,0)</f>
        <v>0</v>
      </c>
      <c r="F2048">
        <f>IF(Taureaux[[#All],[&gt; palier]]=0,0,SUM($C$2:C2048))</f>
        <v>0</v>
      </c>
      <c r="G2048">
        <f>IF(Taureaux[[#All],[=palier]]=0,0,SUM($D$2:D2048)+MAX(Taureaux[[#All],[séquence &gt; palier]]))</f>
        <v>0</v>
      </c>
      <c r="H2048">
        <f>IF(Taureaux[[#All],[=palier-1]]=0,0,SUM($E$2:E2048)+MAX(Taureaux[[#All],[séquence = palier]]))</f>
        <v>0</v>
      </c>
      <c r="I2048" t="str">
        <f>IF(Taureaux[[#All],[&gt; palier]]&gt;0,Q2048,"")</f>
        <v/>
      </c>
      <c r="J2048" t="str">
        <f>IF(Taureaux[[#All],[=palier]]&gt;0,Q2048,"")</f>
        <v/>
      </c>
      <c r="K2048" t="str">
        <f>IF(Taureaux[[#All],[=palier-1]]&gt;0,Q2048,"")</f>
        <v/>
      </c>
      <c r="L2048">
        <f>IF(ROW()-1&lt;=60000,ROW()-1)</f>
        <v>2047</v>
      </c>
      <c r="M2048" s="12" t="str">
        <f>IF(Taureaux[[#This Row],[Nom selon le rang]]="","",VLOOKUP(O2048,Q:AF,10,FALSE))</f>
        <v/>
      </c>
      <c r="N2048" t="str">
        <f>IF(Taureaux[[#This Row],[somme des males selon la liste]]="","",RANK(Taureaux[[#This Row],[somme des males selon la liste]],Taureaux[[#All],[somme des males selon la liste]],0))</f>
        <v/>
      </c>
      <c r="O20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8">
        <v>72980491</v>
      </c>
      <c r="Q2048" t="s">
        <v>460</v>
      </c>
      <c r="R2048" t="s">
        <v>36</v>
      </c>
      <c r="S2048" t="s">
        <v>80</v>
      </c>
      <c r="T2048">
        <v>1181.6199999999999</v>
      </c>
      <c r="U2048">
        <v>76.12</v>
      </c>
      <c r="V2048">
        <v>74.459999999999994</v>
      </c>
      <c r="W2048">
        <v>73.08</v>
      </c>
      <c r="X2048">
        <v>72.5</v>
      </c>
      <c r="Y2048">
        <v>60.1</v>
      </c>
      <c r="Z2048" s="12">
        <f>SUM(Taureaux[[#This Row],[indice 1]:[Indice 5]])</f>
        <v>356.26</v>
      </c>
      <c r="AA2048" t="s">
        <v>38</v>
      </c>
      <c r="AB2048" t="s">
        <v>38</v>
      </c>
      <c r="AC2048" t="s">
        <v>39</v>
      </c>
      <c r="AD2048">
        <v>6767</v>
      </c>
      <c r="AE2048">
        <v>90</v>
      </c>
    </row>
    <row r="2049" spans="2:31" x14ac:dyDescent="0.25">
      <c r="B2049" s="2">
        <f>IF(Taureaux[[#This Row],[Race]]&lt;&gt;résultats!$C$4,0,SUM(IF(U2049&gt;résultats!E$4,1,0),IF(V2049&gt;résultats!F$4,1,0),IF(W2049&gt;résultats!G$4,1,0),IF(X2049&gt;résultats!H$4,1,0),IF(Y2049&gt;résultats!I$4,1,0),IF(Z2049&gt;résultats!J$4,1,0)))</f>
        <v>0</v>
      </c>
      <c r="C2049">
        <f>IF(AND(Taureaux[[#All],[nombres d''incides M&gt;F]]&gt;résultats!$E$1,Taureaux[[#All],[Race]]=résultats!$C$4),1,0)</f>
        <v>0</v>
      </c>
      <c r="D2049">
        <f>IF(AND(Taureaux[[#All],[nombres d''incides M&gt;F]]=résultats!$E$1,Taureaux[[#All],[Race]]=résultats!$C$4),1,0)</f>
        <v>0</v>
      </c>
      <c r="E2049">
        <f>IF(AND(Taureaux[[#All],[nombres d''incides M&gt;F]]=résultats!$E$1-1,Taureaux[[#All],[Race]]=résultats!$C$4),1,0)</f>
        <v>0</v>
      </c>
      <c r="F2049">
        <f>IF(Taureaux[[#All],[&gt; palier]]=0,0,SUM($C$2:C2049))</f>
        <v>0</v>
      </c>
      <c r="G2049">
        <f>IF(Taureaux[[#All],[=palier]]=0,0,SUM($D$2:D2049)+MAX(Taureaux[[#All],[séquence &gt; palier]]))</f>
        <v>0</v>
      </c>
      <c r="H2049">
        <f>IF(Taureaux[[#All],[=palier-1]]=0,0,SUM($E$2:E2049)+MAX(Taureaux[[#All],[séquence = palier]]))</f>
        <v>0</v>
      </c>
      <c r="I2049" t="str">
        <f>IF(Taureaux[[#All],[&gt; palier]]&gt;0,Q2049,"")</f>
        <v/>
      </c>
      <c r="J2049" t="str">
        <f>IF(Taureaux[[#All],[=palier]]&gt;0,Q2049,"")</f>
        <v/>
      </c>
      <c r="K2049" t="str">
        <f>IF(Taureaux[[#All],[=palier-1]]&gt;0,Q2049,"")</f>
        <v/>
      </c>
      <c r="L2049">
        <f>IF(ROW()-1&lt;=60000,ROW()-1)</f>
        <v>2048</v>
      </c>
      <c r="M2049" s="12" t="str">
        <f>IF(Taureaux[[#This Row],[Nom selon le rang]]="","",VLOOKUP(O2049,Q:AF,10,FALSE))</f>
        <v/>
      </c>
      <c r="N2049" t="str">
        <f>IF(Taureaux[[#This Row],[somme des males selon la liste]]="","",RANK(Taureaux[[#This Row],[somme des males selon la liste]],Taureaux[[#All],[somme des males selon la liste]],0))</f>
        <v/>
      </c>
      <c r="O20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49">
        <v>53093641</v>
      </c>
      <c r="Q2049" t="s">
        <v>2418</v>
      </c>
      <c r="R2049" t="s">
        <v>632</v>
      </c>
      <c r="S2049" t="s">
        <v>134</v>
      </c>
      <c r="T2049">
        <v>1114.94</v>
      </c>
      <c r="U2049">
        <v>65.97</v>
      </c>
      <c r="V2049">
        <v>58.82</v>
      </c>
      <c r="W2049">
        <v>57.16</v>
      </c>
      <c r="X2049">
        <v>63.82</v>
      </c>
      <c r="Y2049">
        <v>56.98</v>
      </c>
      <c r="Z2049" s="12">
        <f>SUM(Taureaux[[#This Row],[indice 1]:[Indice 5]])</f>
        <v>302.75</v>
      </c>
      <c r="AA2049" t="s">
        <v>240</v>
      </c>
      <c r="AB2049" t="s">
        <v>240</v>
      </c>
      <c r="AC2049" t="s">
        <v>111</v>
      </c>
      <c r="AD2049">
        <v>34387</v>
      </c>
      <c r="AE2049">
        <v>30</v>
      </c>
    </row>
    <row r="2050" spans="2:31" x14ac:dyDescent="0.25">
      <c r="B2050" s="2">
        <f>IF(Taureaux[[#This Row],[Race]]&lt;&gt;résultats!$C$4,0,SUM(IF(U2050&gt;résultats!E$4,1,0),IF(V2050&gt;résultats!F$4,1,0),IF(W2050&gt;résultats!G$4,1,0),IF(X2050&gt;résultats!H$4,1,0),IF(Y2050&gt;résultats!I$4,1,0),IF(Z2050&gt;résultats!J$4,1,0)))</f>
        <v>0</v>
      </c>
      <c r="C2050">
        <f>IF(AND(Taureaux[[#All],[nombres d''incides M&gt;F]]&gt;résultats!$E$1,Taureaux[[#All],[Race]]=résultats!$C$4),1,0)</f>
        <v>0</v>
      </c>
      <c r="D2050">
        <f>IF(AND(Taureaux[[#All],[nombres d''incides M&gt;F]]=résultats!$E$1,Taureaux[[#All],[Race]]=résultats!$C$4),1,0)</f>
        <v>0</v>
      </c>
      <c r="E2050">
        <f>IF(AND(Taureaux[[#All],[nombres d''incides M&gt;F]]=résultats!$E$1-1,Taureaux[[#All],[Race]]=résultats!$C$4),1,0)</f>
        <v>0</v>
      </c>
      <c r="F2050">
        <f>IF(Taureaux[[#All],[&gt; palier]]=0,0,SUM($C$2:C2050))</f>
        <v>0</v>
      </c>
      <c r="G2050">
        <f>IF(Taureaux[[#All],[=palier]]=0,0,SUM($D$2:D2050)+MAX(Taureaux[[#All],[séquence &gt; palier]]))</f>
        <v>0</v>
      </c>
      <c r="H2050">
        <f>IF(Taureaux[[#All],[=palier-1]]=0,0,SUM($E$2:E2050)+MAX(Taureaux[[#All],[séquence = palier]]))</f>
        <v>0</v>
      </c>
      <c r="I2050" t="str">
        <f>IF(Taureaux[[#All],[&gt; palier]]&gt;0,Q2050,"")</f>
        <v/>
      </c>
      <c r="J2050" t="str">
        <f>IF(Taureaux[[#All],[=palier]]&gt;0,Q2050,"")</f>
        <v/>
      </c>
      <c r="K2050" t="str">
        <f>IF(Taureaux[[#All],[=palier-1]]&gt;0,Q2050,"")</f>
        <v/>
      </c>
      <c r="L2050">
        <f>IF(ROW()-1&lt;=60000,ROW()-1)</f>
        <v>2049</v>
      </c>
      <c r="M2050" s="12" t="str">
        <f>IF(Taureaux[[#This Row],[Nom selon le rang]]="","",VLOOKUP(O2050,Q:AF,10,FALSE))</f>
        <v/>
      </c>
      <c r="N2050" t="str">
        <f>IF(Taureaux[[#This Row],[somme des males selon la liste]]="","",RANK(Taureaux[[#This Row],[somme des males selon la liste]],Taureaux[[#All],[somme des males selon la liste]],0))</f>
        <v/>
      </c>
      <c r="O20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0">
        <v>81374421</v>
      </c>
      <c r="Q2050" t="s">
        <v>3011</v>
      </c>
      <c r="R2050" t="s">
        <v>36</v>
      </c>
      <c r="S2050" t="s">
        <v>88</v>
      </c>
      <c r="T2050">
        <v>1120.3399999999999</v>
      </c>
      <c r="U2050">
        <v>76.06</v>
      </c>
      <c r="V2050">
        <v>77.92</v>
      </c>
      <c r="W2050">
        <v>82.42</v>
      </c>
      <c r="X2050">
        <v>80.06</v>
      </c>
      <c r="Y2050">
        <v>66.650000000000006</v>
      </c>
      <c r="Z2050" s="12">
        <f>SUM(Taureaux[[#This Row],[indice 1]:[Indice 5]])</f>
        <v>383.11</v>
      </c>
      <c r="AA2050" t="s">
        <v>43</v>
      </c>
      <c r="AB2050" t="s">
        <v>43</v>
      </c>
      <c r="AC2050" t="s">
        <v>44</v>
      </c>
      <c r="AD2050">
        <v>17327</v>
      </c>
      <c r="AE2050">
        <v>90</v>
      </c>
    </row>
    <row r="2051" spans="2:31" x14ac:dyDescent="0.25">
      <c r="B2051" s="2">
        <f>IF(Taureaux[[#This Row],[Race]]&lt;&gt;résultats!$C$4,0,SUM(IF(U2051&gt;résultats!E$4,1,0),IF(V2051&gt;résultats!F$4,1,0),IF(W2051&gt;résultats!G$4,1,0),IF(X2051&gt;résultats!H$4,1,0),IF(Y2051&gt;résultats!I$4,1,0),IF(Z2051&gt;résultats!J$4,1,0)))</f>
        <v>0</v>
      </c>
      <c r="C2051">
        <f>IF(AND(Taureaux[[#All],[nombres d''incides M&gt;F]]&gt;résultats!$E$1,Taureaux[[#All],[Race]]=résultats!$C$4),1,0)</f>
        <v>0</v>
      </c>
      <c r="D2051">
        <f>IF(AND(Taureaux[[#All],[nombres d''incides M&gt;F]]=résultats!$E$1,Taureaux[[#All],[Race]]=résultats!$C$4),1,0)</f>
        <v>0</v>
      </c>
      <c r="E2051">
        <f>IF(AND(Taureaux[[#All],[nombres d''incides M&gt;F]]=résultats!$E$1-1,Taureaux[[#All],[Race]]=résultats!$C$4),1,0)</f>
        <v>0</v>
      </c>
      <c r="F2051">
        <f>IF(Taureaux[[#All],[&gt; palier]]=0,0,SUM($C$2:C2051))</f>
        <v>0</v>
      </c>
      <c r="G2051">
        <f>IF(Taureaux[[#All],[=palier]]=0,0,SUM($D$2:D2051)+MAX(Taureaux[[#All],[séquence &gt; palier]]))</f>
        <v>0</v>
      </c>
      <c r="H2051">
        <f>IF(Taureaux[[#All],[=palier-1]]=0,0,SUM($E$2:E2051)+MAX(Taureaux[[#All],[séquence = palier]]))</f>
        <v>0</v>
      </c>
      <c r="I2051" t="str">
        <f>IF(Taureaux[[#All],[&gt; palier]]&gt;0,Q2051,"")</f>
        <v/>
      </c>
      <c r="J2051" t="str">
        <f>IF(Taureaux[[#All],[=palier]]&gt;0,Q2051,"")</f>
        <v/>
      </c>
      <c r="K2051" t="str">
        <f>IF(Taureaux[[#All],[=palier-1]]&gt;0,Q2051,"")</f>
        <v/>
      </c>
      <c r="L2051">
        <f>IF(ROW()-1&lt;=60000,ROW()-1)</f>
        <v>2050</v>
      </c>
      <c r="M2051" s="12" t="str">
        <f>IF(Taureaux[[#This Row],[Nom selon le rang]]="","",VLOOKUP(O2051,Q:AF,10,FALSE))</f>
        <v/>
      </c>
      <c r="N2051" t="str">
        <f>IF(Taureaux[[#This Row],[somme des males selon la liste]]="","",RANK(Taureaux[[#This Row],[somme des males selon la liste]],Taureaux[[#All],[somme des males selon la liste]],0))</f>
        <v/>
      </c>
      <c r="O20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1">
        <v>82246561</v>
      </c>
      <c r="Q2051" t="s">
        <v>2786</v>
      </c>
      <c r="R2051" t="s">
        <v>2737</v>
      </c>
      <c r="S2051" t="s">
        <v>97</v>
      </c>
      <c r="T2051">
        <v>495.03</v>
      </c>
      <c r="U2051">
        <v>35.619999999999997</v>
      </c>
      <c r="V2051">
        <v>36.49</v>
      </c>
      <c r="W2051">
        <v>34.880000000000003</v>
      </c>
      <c r="X2051">
        <v>36.659999999999997</v>
      </c>
      <c r="Y2051">
        <v>36.68</v>
      </c>
      <c r="Z2051" s="12">
        <f>SUM(Taureaux[[#This Row],[indice 1]:[Indice 5]])</f>
        <v>180.33</v>
      </c>
      <c r="AA2051" t="s">
        <v>105</v>
      </c>
      <c r="AB2051" t="s">
        <v>105</v>
      </c>
      <c r="AC2051" t="s">
        <v>106</v>
      </c>
      <c r="AD2051">
        <v>5970</v>
      </c>
      <c r="AE2051">
        <v>30</v>
      </c>
    </row>
    <row r="2052" spans="2:31" x14ac:dyDescent="0.25">
      <c r="B2052" s="2">
        <f>IF(Taureaux[[#This Row],[Race]]&lt;&gt;résultats!$C$4,0,SUM(IF(U2052&gt;résultats!E$4,1,0),IF(V2052&gt;résultats!F$4,1,0),IF(W2052&gt;résultats!G$4,1,0),IF(X2052&gt;résultats!H$4,1,0),IF(Y2052&gt;résultats!I$4,1,0),IF(Z2052&gt;résultats!J$4,1,0)))</f>
        <v>0</v>
      </c>
      <c r="C2052">
        <f>IF(AND(Taureaux[[#All],[nombres d''incides M&gt;F]]&gt;résultats!$E$1,Taureaux[[#All],[Race]]=résultats!$C$4),1,0)</f>
        <v>0</v>
      </c>
      <c r="D2052">
        <f>IF(AND(Taureaux[[#All],[nombres d''incides M&gt;F]]=résultats!$E$1,Taureaux[[#All],[Race]]=résultats!$C$4),1,0)</f>
        <v>0</v>
      </c>
      <c r="E2052">
        <f>IF(AND(Taureaux[[#All],[nombres d''incides M&gt;F]]=résultats!$E$1-1,Taureaux[[#All],[Race]]=résultats!$C$4),1,0)</f>
        <v>0</v>
      </c>
      <c r="F2052">
        <f>IF(Taureaux[[#All],[&gt; palier]]=0,0,SUM($C$2:C2052))</f>
        <v>0</v>
      </c>
      <c r="G2052">
        <f>IF(Taureaux[[#All],[=palier]]=0,0,SUM($D$2:D2052)+MAX(Taureaux[[#All],[séquence &gt; palier]]))</f>
        <v>0</v>
      </c>
      <c r="H2052">
        <f>IF(Taureaux[[#All],[=palier-1]]=0,0,SUM($E$2:E2052)+MAX(Taureaux[[#All],[séquence = palier]]))</f>
        <v>0</v>
      </c>
      <c r="I2052" t="str">
        <f>IF(Taureaux[[#All],[&gt; palier]]&gt;0,Q2052,"")</f>
        <v/>
      </c>
      <c r="J2052" t="str">
        <f>IF(Taureaux[[#All],[=palier]]&gt;0,Q2052,"")</f>
        <v/>
      </c>
      <c r="K2052" t="str">
        <f>IF(Taureaux[[#All],[=palier-1]]&gt;0,Q2052,"")</f>
        <v/>
      </c>
      <c r="L2052">
        <f>IF(ROW()-1&lt;=60000,ROW()-1)</f>
        <v>2051</v>
      </c>
      <c r="M2052" s="12" t="str">
        <f>IF(Taureaux[[#This Row],[Nom selon le rang]]="","",VLOOKUP(O2052,Q:AF,10,FALSE))</f>
        <v/>
      </c>
      <c r="N2052" t="str">
        <f>IF(Taureaux[[#This Row],[somme des males selon la liste]]="","",RANK(Taureaux[[#This Row],[somme des males selon la liste]],Taureaux[[#All],[somme des males selon la liste]],0))</f>
        <v/>
      </c>
      <c r="O20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2">
        <v>45775871</v>
      </c>
      <c r="Q2052" t="s">
        <v>1916</v>
      </c>
      <c r="R2052" t="s">
        <v>244</v>
      </c>
      <c r="S2052" t="s">
        <v>80</v>
      </c>
      <c r="T2052">
        <v>1010.93</v>
      </c>
      <c r="U2052">
        <v>69.760000000000005</v>
      </c>
      <c r="V2052">
        <v>62.13</v>
      </c>
      <c r="W2052">
        <v>62.39</v>
      </c>
      <c r="X2052">
        <v>66.58</v>
      </c>
      <c r="Y2052">
        <v>59.84</v>
      </c>
      <c r="Z2052" s="12">
        <f>SUM(Taureaux[[#This Row],[indice 1]:[Indice 5]])</f>
        <v>320.70000000000005</v>
      </c>
      <c r="AA2052" t="s">
        <v>148</v>
      </c>
      <c r="AB2052" t="s">
        <v>148</v>
      </c>
      <c r="AC2052" t="s">
        <v>116</v>
      </c>
      <c r="AD2052">
        <v>30415</v>
      </c>
      <c r="AE2052">
        <v>30</v>
      </c>
    </row>
    <row r="2053" spans="2:31" x14ac:dyDescent="0.25">
      <c r="B2053" s="2">
        <f>IF(Taureaux[[#This Row],[Race]]&lt;&gt;résultats!$C$4,0,SUM(IF(U2053&gt;résultats!E$4,1,0),IF(V2053&gt;résultats!F$4,1,0),IF(W2053&gt;résultats!G$4,1,0),IF(X2053&gt;résultats!H$4,1,0),IF(Y2053&gt;résultats!I$4,1,0),IF(Z2053&gt;résultats!J$4,1,0)))</f>
        <v>0</v>
      </c>
      <c r="C2053">
        <f>IF(AND(Taureaux[[#All],[nombres d''incides M&gt;F]]&gt;résultats!$E$1,Taureaux[[#All],[Race]]=résultats!$C$4),1,0)</f>
        <v>0</v>
      </c>
      <c r="D2053">
        <f>IF(AND(Taureaux[[#All],[nombres d''incides M&gt;F]]=résultats!$E$1,Taureaux[[#All],[Race]]=résultats!$C$4),1,0)</f>
        <v>0</v>
      </c>
      <c r="E2053">
        <f>IF(AND(Taureaux[[#All],[nombres d''incides M&gt;F]]=résultats!$E$1-1,Taureaux[[#All],[Race]]=résultats!$C$4),1,0)</f>
        <v>0</v>
      </c>
      <c r="F2053">
        <f>IF(Taureaux[[#All],[&gt; palier]]=0,0,SUM($C$2:C2053))</f>
        <v>0</v>
      </c>
      <c r="G2053">
        <f>IF(Taureaux[[#All],[=palier]]=0,0,SUM($D$2:D2053)+MAX(Taureaux[[#All],[séquence &gt; palier]]))</f>
        <v>0</v>
      </c>
      <c r="H2053">
        <f>IF(Taureaux[[#All],[=palier-1]]=0,0,SUM($E$2:E2053)+MAX(Taureaux[[#All],[séquence = palier]]))</f>
        <v>0</v>
      </c>
      <c r="I2053" t="str">
        <f>IF(Taureaux[[#All],[&gt; palier]]&gt;0,Q2053,"")</f>
        <v/>
      </c>
      <c r="J2053" t="str">
        <f>IF(Taureaux[[#All],[=palier]]&gt;0,Q2053,"")</f>
        <v/>
      </c>
      <c r="K2053" t="str">
        <f>IF(Taureaux[[#All],[=palier-1]]&gt;0,Q2053,"")</f>
        <v/>
      </c>
      <c r="L2053">
        <f>IF(ROW()-1&lt;=60000,ROW()-1)</f>
        <v>2052</v>
      </c>
      <c r="M2053" s="12" t="str">
        <f>IF(Taureaux[[#This Row],[Nom selon le rang]]="","",VLOOKUP(O2053,Q:AF,10,FALSE))</f>
        <v/>
      </c>
      <c r="N2053" t="str">
        <f>IF(Taureaux[[#This Row],[somme des males selon la liste]]="","",RANK(Taureaux[[#This Row],[somme des males selon la liste]],Taureaux[[#All],[somme des males selon la liste]],0))</f>
        <v/>
      </c>
      <c r="O20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3">
        <v>77728577</v>
      </c>
      <c r="Q2053" t="s">
        <v>268</v>
      </c>
      <c r="R2053" t="s">
        <v>45</v>
      </c>
      <c r="S2053" t="s">
        <v>86</v>
      </c>
      <c r="T2053">
        <v>1057.79</v>
      </c>
      <c r="U2053">
        <v>61.45</v>
      </c>
      <c r="V2053">
        <v>72.63</v>
      </c>
      <c r="W2053">
        <v>84.64</v>
      </c>
      <c r="X2053">
        <v>62.65</v>
      </c>
      <c r="Y2053">
        <v>75.78</v>
      </c>
      <c r="Z2053" s="12">
        <f>SUM(Taureaux[[#This Row],[indice 1]:[Indice 5]])</f>
        <v>357.15</v>
      </c>
      <c r="AA2053" t="s">
        <v>63</v>
      </c>
      <c r="AB2053" t="s">
        <v>138</v>
      </c>
      <c r="AC2053" t="s">
        <v>139</v>
      </c>
      <c r="AD2053">
        <v>8</v>
      </c>
      <c r="AE2053">
        <v>30</v>
      </c>
    </row>
    <row r="2054" spans="2:31" x14ac:dyDescent="0.25">
      <c r="B2054" s="2">
        <f>IF(Taureaux[[#This Row],[Race]]&lt;&gt;résultats!$C$4,0,SUM(IF(U2054&gt;résultats!E$4,1,0),IF(V2054&gt;résultats!F$4,1,0),IF(W2054&gt;résultats!G$4,1,0),IF(X2054&gt;résultats!H$4,1,0),IF(Y2054&gt;résultats!I$4,1,0),IF(Z2054&gt;résultats!J$4,1,0)))</f>
        <v>0</v>
      </c>
      <c r="C2054">
        <f>IF(AND(Taureaux[[#All],[nombres d''incides M&gt;F]]&gt;résultats!$E$1,Taureaux[[#All],[Race]]=résultats!$C$4),1,0)</f>
        <v>0</v>
      </c>
      <c r="D2054">
        <f>IF(AND(Taureaux[[#All],[nombres d''incides M&gt;F]]=résultats!$E$1,Taureaux[[#All],[Race]]=résultats!$C$4),1,0)</f>
        <v>0</v>
      </c>
      <c r="E2054">
        <f>IF(AND(Taureaux[[#All],[nombres d''incides M&gt;F]]=résultats!$E$1-1,Taureaux[[#All],[Race]]=résultats!$C$4),1,0)</f>
        <v>0</v>
      </c>
      <c r="F2054">
        <f>IF(Taureaux[[#All],[&gt; palier]]=0,0,SUM($C$2:C2054))</f>
        <v>0</v>
      </c>
      <c r="G2054">
        <f>IF(Taureaux[[#All],[=palier]]=0,0,SUM($D$2:D2054)+MAX(Taureaux[[#All],[séquence &gt; palier]]))</f>
        <v>0</v>
      </c>
      <c r="H2054">
        <f>IF(Taureaux[[#All],[=palier-1]]=0,0,SUM($E$2:E2054)+MAX(Taureaux[[#All],[séquence = palier]]))</f>
        <v>0</v>
      </c>
      <c r="I2054" t="str">
        <f>IF(Taureaux[[#All],[&gt; palier]]&gt;0,Q2054,"")</f>
        <v/>
      </c>
      <c r="J2054" t="str">
        <f>IF(Taureaux[[#All],[=palier]]&gt;0,Q2054,"")</f>
        <v/>
      </c>
      <c r="K2054" t="str">
        <f>IF(Taureaux[[#All],[=palier-1]]&gt;0,Q2054,"")</f>
        <v/>
      </c>
      <c r="L2054">
        <f>IF(ROW()-1&lt;=60000,ROW()-1)</f>
        <v>2053</v>
      </c>
      <c r="M2054" s="12" t="str">
        <f>IF(Taureaux[[#This Row],[Nom selon le rang]]="","",VLOOKUP(O2054,Q:AF,10,FALSE))</f>
        <v/>
      </c>
      <c r="N2054" t="str">
        <f>IF(Taureaux[[#This Row],[somme des males selon la liste]]="","",RANK(Taureaux[[#This Row],[somme des males selon la liste]],Taureaux[[#All],[somme des males selon la liste]],0))</f>
        <v/>
      </c>
      <c r="O20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4">
        <v>21350921</v>
      </c>
      <c r="Q2054" t="s">
        <v>2079</v>
      </c>
      <c r="R2054" t="s">
        <v>355</v>
      </c>
      <c r="S2054" t="s">
        <v>142</v>
      </c>
      <c r="T2054">
        <v>1065.6300000000001</v>
      </c>
      <c r="U2054">
        <v>61.21</v>
      </c>
      <c r="V2054">
        <v>60.81</v>
      </c>
      <c r="W2054">
        <v>65.78</v>
      </c>
      <c r="X2054">
        <v>63.16</v>
      </c>
      <c r="Y2054">
        <v>60.82</v>
      </c>
      <c r="Z2054" s="12">
        <f>SUM(Taureaux[[#This Row],[indice 1]:[Indice 5]])</f>
        <v>311.78000000000003</v>
      </c>
      <c r="AA2054" t="s">
        <v>63</v>
      </c>
      <c r="AB2054" t="s">
        <v>125</v>
      </c>
      <c r="AC2054" t="s">
        <v>126</v>
      </c>
      <c r="AD2054">
        <v>10</v>
      </c>
      <c r="AE2054">
        <v>130</v>
      </c>
    </row>
    <row r="2055" spans="2:31" x14ac:dyDescent="0.25">
      <c r="B2055" s="2">
        <f>IF(Taureaux[[#This Row],[Race]]&lt;&gt;résultats!$C$4,0,SUM(IF(U2055&gt;résultats!E$4,1,0),IF(V2055&gt;résultats!F$4,1,0),IF(W2055&gt;résultats!G$4,1,0),IF(X2055&gt;résultats!H$4,1,0),IF(Y2055&gt;résultats!I$4,1,0),IF(Z2055&gt;résultats!J$4,1,0)))</f>
        <v>0</v>
      </c>
      <c r="C2055">
        <f>IF(AND(Taureaux[[#All],[nombres d''incides M&gt;F]]&gt;résultats!$E$1,Taureaux[[#All],[Race]]=résultats!$C$4),1,0)</f>
        <v>0</v>
      </c>
      <c r="D2055">
        <f>IF(AND(Taureaux[[#All],[nombres d''incides M&gt;F]]=résultats!$E$1,Taureaux[[#All],[Race]]=résultats!$C$4),1,0)</f>
        <v>0</v>
      </c>
      <c r="E2055">
        <f>IF(AND(Taureaux[[#All],[nombres d''incides M&gt;F]]=résultats!$E$1-1,Taureaux[[#All],[Race]]=résultats!$C$4),1,0)</f>
        <v>0</v>
      </c>
      <c r="F2055">
        <f>IF(Taureaux[[#All],[&gt; palier]]=0,0,SUM($C$2:C2055))</f>
        <v>0</v>
      </c>
      <c r="G2055">
        <f>IF(Taureaux[[#All],[=palier]]=0,0,SUM($D$2:D2055)+MAX(Taureaux[[#All],[séquence &gt; palier]]))</f>
        <v>0</v>
      </c>
      <c r="H2055">
        <f>IF(Taureaux[[#All],[=palier-1]]=0,0,SUM($E$2:E2055)+MAX(Taureaux[[#All],[séquence = palier]]))</f>
        <v>0</v>
      </c>
      <c r="I2055" t="str">
        <f>IF(Taureaux[[#All],[&gt; palier]]&gt;0,Q2055,"")</f>
        <v/>
      </c>
      <c r="J2055" t="str">
        <f>IF(Taureaux[[#All],[=palier]]&gt;0,Q2055,"")</f>
        <v/>
      </c>
      <c r="K2055" t="str">
        <f>IF(Taureaux[[#All],[=palier-1]]&gt;0,Q2055,"")</f>
        <v/>
      </c>
      <c r="L2055">
        <f>IF(ROW()-1&lt;=60000,ROW()-1)</f>
        <v>2054</v>
      </c>
      <c r="M2055" s="12" t="str">
        <f>IF(Taureaux[[#This Row],[Nom selon le rang]]="","",VLOOKUP(O2055,Q:AF,10,FALSE))</f>
        <v/>
      </c>
      <c r="N2055" t="str">
        <f>IF(Taureaux[[#This Row],[somme des males selon la liste]]="","",RANK(Taureaux[[#This Row],[somme des males selon la liste]],Taureaux[[#All],[somme des males selon la liste]],0))</f>
        <v/>
      </c>
      <c r="O20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5">
        <v>82862031</v>
      </c>
      <c r="Q2055" t="s">
        <v>3012</v>
      </c>
      <c r="R2055" t="s">
        <v>36</v>
      </c>
      <c r="S2055" t="s">
        <v>29</v>
      </c>
      <c r="T2055">
        <v>1187.43</v>
      </c>
      <c r="U2055">
        <v>84.97</v>
      </c>
      <c r="V2055">
        <v>75.790000000000006</v>
      </c>
      <c r="W2055">
        <v>91.14</v>
      </c>
      <c r="X2055">
        <v>69.61</v>
      </c>
      <c r="Y2055">
        <v>65.56</v>
      </c>
      <c r="Z2055" s="12">
        <f>SUM(Taureaux[[#This Row],[indice 1]:[Indice 5]])</f>
        <v>387.07</v>
      </c>
      <c r="AA2055" t="s">
        <v>38</v>
      </c>
      <c r="AB2055" t="s">
        <v>38</v>
      </c>
      <c r="AC2055" t="s">
        <v>39</v>
      </c>
      <c r="AD2055">
        <v>1089</v>
      </c>
      <c r="AE2055">
        <v>90</v>
      </c>
    </row>
    <row r="2056" spans="2:31" x14ac:dyDescent="0.25">
      <c r="B2056" s="2">
        <f>IF(Taureaux[[#This Row],[Race]]&lt;&gt;résultats!$C$4,0,SUM(IF(U2056&gt;résultats!E$4,1,0),IF(V2056&gt;résultats!F$4,1,0),IF(W2056&gt;résultats!G$4,1,0),IF(X2056&gt;résultats!H$4,1,0),IF(Y2056&gt;résultats!I$4,1,0),IF(Z2056&gt;résultats!J$4,1,0)))</f>
        <v>0</v>
      </c>
      <c r="C2056">
        <f>IF(AND(Taureaux[[#All],[nombres d''incides M&gt;F]]&gt;résultats!$E$1,Taureaux[[#All],[Race]]=résultats!$C$4),1,0)</f>
        <v>0</v>
      </c>
      <c r="D2056">
        <f>IF(AND(Taureaux[[#All],[nombres d''incides M&gt;F]]=résultats!$E$1,Taureaux[[#All],[Race]]=résultats!$C$4),1,0)</f>
        <v>0</v>
      </c>
      <c r="E2056">
        <f>IF(AND(Taureaux[[#All],[nombres d''incides M&gt;F]]=résultats!$E$1-1,Taureaux[[#All],[Race]]=résultats!$C$4),1,0)</f>
        <v>0</v>
      </c>
      <c r="F2056">
        <f>IF(Taureaux[[#All],[&gt; palier]]=0,0,SUM($C$2:C2056))</f>
        <v>0</v>
      </c>
      <c r="G2056">
        <f>IF(Taureaux[[#All],[=palier]]=0,0,SUM($D$2:D2056)+MAX(Taureaux[[#All],[séquence &gt; palier]]))</f>
        <v>0</v>
      </c>
      <c r="H2056">
        <f>IF(Taureaux[[#All],[=palier-1]]=0,0,SUM($E$2:E2056)+MAX(Taureaux[[#All],[séquence = palier]]))</f>
        <v>0</v>
      </c>
      <c r="I2056" t="str">
        <f>IF(Taureaux[[#All],[&gt; palier]]&gt;0,Q2056,"")</f>
        <v/>
      </c>
      <c r="J2056" t="str">
        <f>IF(Taureaux[[#All],[=palier]]&gt;0,Q2056,"")</f>
        <v/>
      </c>
      <c r="K2056" t="str">
        <f>IF(Taureaux[[#All],[=palier-1]]&gt;0,Q2056,"")</f>
        <v/>
      </c>
      <c r="L2056">
        <f>IF(ROW()-1&lt;=60000,ROW()-1)</f>
        <v>2055</v>
      </c>
      <c r="M2056" s="12" t="str">
        <f>IF(Taureaux[[#This Row],[Nom selon le rang]]="","",VLOOKUP(O2056,Q:AF,10,FALSE))</f>
        <v/>
      </c>
      <c r="N2056" t="str">
        <f>IF(Taureaux[[#This Row],[somme des males selon la liste]]="","",RANK(Taureaux[[#This Row],[somme des males selon la liste]],Taureaux[[#All],[somme des males selon la liste]],0))</f>
        <v/>
      </c>
      <c r="O20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6">
        <v>59034631</v>
      </c>
      <c r="Q2056" t="s">
        <v>2184</v>
      </c>
      <c r="R2056" t="s">
        <v>545</v>
      </c>
      <c r="S2056" t="s">
        <v>95</v>
      </c>
      <c r="T2056">
        <v>1338.1</v>
      </c>
      <c r="U2056">
        <v>59.32</v>
      </c>
      <c r="V2056">
        <v>76</v>
      </c>
      <c r="W2056">
        <v>63.11</v>
      </c>
      <c r="X2056">
        <v>64.75</v>
      </c>
      <c r="Y2056">
        <v>47.95</v>
      </c>
      <c r="Z2056" s="12">
        <f>SUM(Taureaux[[#This Row],[indice 1]:[Indice 5]])</f>
        <v>311.13</v>
      </c>
      <c r="AA2056" t="s">
        <v>148</v>
      </c>
      <c r="AB2056" t="s">
        <v>148</v>
      </c>
      <c r="AC2056" t="s">
        <v>116</v>
      </c>
      <c r="AD2056">
        <v>26783</v>
      </c>
      <c r="AE2056">
        <v>30</v>
      </c>
    </row>
    <row r="2057" spans="2:31" x14ac:dyDescent="0.25">
      <c r="B2057" s="2">
        <f>IF(Taureaux[[#This Row],[Race]]&lt;&gt;résultats!$C$4,0,SUM(IF(U2057&gt;résultats!E$4,1,0),IF(V2057&gt;résultats!F$4,1,0),IF(W2057&gt;résultats!G$4,1,0),IF(X2057&gt;résultats!H$4,1,0),IF(Y2057&gt;résultats!I$4,1,0),IF(Z2057&gt;résultats!J$4,1,0)))</f>
        <v>0</v>
      </c>
      <c r="C2057">
        <f>IF(AND(Taureaux[[#All],[nombres d''incides M&gt;F]]&gt;résultats!$E$1,Taureaux[[#All],[Race]]=résultats!$C$4),1,0)</f>
        <v>0</v>
      </c>
      <c r="D2057">
        <f>IF(AND(Taureaux[[#All],[nombres d''incides M&gt;F]]=résultats!$E$1,Taureaux[[#All],[Race]]=résultats!$C$4),1,0)</f>
        <v>0</v>
      </c>
      <c r="E2057">
        <f>IF(AND(Taureaux[[#All],[nombres d''incides M&gt;F]]=résultats!$E$1-1,Taureaux[[#All],[Race]]=résultats!$C$4),1,0)</f>
        <v>0</v>
      </c>
      <c r="F2057">
        <f>IF(Taureaux[[#All],[&gt; palier]]=0,0,SUM($C$2:C2057))</f>
        <v>0</v>
      </c>
      <c r="G2057">
        <f>IF(Taureaux[[#All],[=palier]]=0,0,SUM($D$2:D2057)+MAX(Taureaux[[#All],[séquence &gt; palier]]))</f>
        <v>0</v>
      </c>
      <c r="H2057">
        <f>IF(Taureaux[[#All],[=palier-1]]=0,0,SUM($E$2:E2057)+MAX(Taureaux[[#All],[séquence = palier]]))</f>
        <v>0</v>
      </c>
      <c r="I2057" t="str">
        <f>IF(Taureaux[[#All],[&gt; palier]]&gt;0,Q2057,"")</f>
        <v/>
      </c>
      <c r="J2057" t="str">
        <f>IF(Taureaux[[#All],[=palier]]&gt;0,Q2057,"")</f>
        <v/>
      </c>
      <c r="K2057" t="str">
        <f>IF(Taureaux[[#All],[=palier-1]]&gt;0,Q2057,"")</f>
        <v/>
      </c>
      <c r="L2057">
        <f>IF(ROW()-1&lt;=60000,ROW()-1)</f>
        <v>2056</v>
      </c>
      <c r="M2057" s="12" t="str">
        <f>IF(Taureaux[[#This Row],[Nom selon le rang]]="","",VLOOKUP(O2057,Q:AF,10,FALSE))</f>
        <v/>
      </c>
      <c r="N2057" t="str">
        <f>IF(Taureaux[[#This Row],[somme des males selon la liste]]="","",RANK(Taureaux[[#This Row],[somme des males selon la liste]],Taureaux[[#All],[somme des males selon la liste]],0))</f>
        <v/>
      </c>
      <c r="O20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7">
        <v>76044101</v>
      </c>
      <c r="Q2057" t="s">
        <v>2451</v>
      </c>
      <c r="R2057" t="s">
        <v>456</v>
      </c>
      <c r="S2057" t="s">
        <v>212</v>
      </c>
      <c r="T2057">
        <v>945.92</v>
      </c>
      <c r="U2057">
        <v>62</v>
      </c>
      <c r="V2057">
        <v>62.63</v>
      </c>
      <c r="W2057">
        <v>57.34</v>
      </c>
      <c r="X2057">
        <v>57.74</v>
      </c>
      <c r="Y2057">
        <v>60.24</v>
      </c>
      <c r="Z2057" s="12">
        <f>SUM(Taureaux[[#This Row],[indice 1]:[Indice 5]])</f>
        <v>299.95</v>
      </c>
      <c r="AA2057" t="s">
        <v>125</v>
      </c>
      <c r="AB2057" t="s">
        <v>125</v>
      </c>
      <c r="AC2057" t="s">
        <v>126</v>
      </c>
      <c r="AD2057">
        <v>8572</v>
      </c>
      <c r="AE2057">
        <v>30</v>
      </c>
    </row>
    <row r="2058" spans="2:31" x14ac:dyDescent="0.25">
      <c r="B2058" s="2">
        <f>IF(Taureaux[[#This Row],[Race]]&lt;&gt;résultats!$C$4,0,SUM(IF(U2058&gt;résultats!E$4,1,0),IF(V2058&gt;résultats!F$4,1,0),IF(W2058&gt;résultats!G$4,1,0),IF(X2058&gt;résultats!H$4,1,0),IF(Y2058&gt;résultats!I$4,1,0),IF(Z2058&gt;résultats!J$4,1,0)))</f>
        <v>0</v>
      </c>
      <c r="C2058">
        <f>IF(AND(Taureaux[[#All],[nombres d''incides M&gt;F]]&gt;résultats!$E$1,Taureaux[[#All],[Race]]=résultats!$C$4),1,0)</f>
        <v>0</v>
      </c>
      <c r="D2058">
        <f>IF(AND(Taureaux[[#All],[nombres d''incides M&gt;F]]=résultats!$E$1,Taureaux[[#All],[Race]]=résultats!$C$4),1,0)</f>
        <v>0</v>
      </c>
      <c r="E2058">
        <f>IF(AND(Taureaux[[#All],[nombres d''incides M&gt;F]]=résultats!$E$1-1,Taureaux[[#All],[Race]]=résultats!$C$4),1,0)</f>
        <v>0</v>
      </c>
      <c r="F2058">
        <f>IF(Taureaux[[#All],[&gt; palier]]=0,0,SUM($C$2:C2058))</f>
        <v>0</v>
      </c>
      <c r="G2058">
        <f>IF(Taureaux[[#All],[=palier]]=0,0,SUM($D$2:D2058)+MAX(Taureaux[[#All],[séquence &gt; palier]]))</f>
        <v>0</v>
      </c>
      <c r="H2058">
        <f>IF(Taureaux[[#All],[=palier-1]]=0,0,SUM($E$2:E2058)+MAX(Taureaux[[#All],[séquence = palier]]))</f>
        <v>0</v>
      </c>
      <c r="I2058" t="str">
        <f>IF(Taureaux[[#All],[&gt; palier]]&gt;0,Q2058,"")</f>
        <v/>
      </c>
      <c r="J2058" t="str">
        <f>IF(Taureaux[[#All],[=palier]]&gt;0,Q2058,"")</f>
        <v/>
      </c>
      <c r="K2058" t="str">
        <f>IF(Taureaux[[#All],[=palier-1]]&gt;0,Q2058,"")</f>
        <v/>
      </c>
      <c r="L2058">
        <f>IF(ROW()-1&lt;=60000,ROW()-1)</f>
        <v>2057</v>
      </c>
      <c r="M2058" s="12" t="str">
        <f>IF(Taureaux[[#This Row],[Nom selon le rang]]="","",VLOOKUP(O2058,Q:AF,10,FALSE))</f>
        <v/>
      </c>
      <c r="N2058" t="str">
        <f>IF(Taureaux[[#This Row],[somme des males selon la liste]]="","",RANK(Taureaux[[#This Row],[somme des males selon la liste]],Taureaux[[#All],[somme des males selon la liste]],0))</f>
        <v/>
      </c>
      <c r="O20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8">
        <v>78015791</v>
      </c>
      <c r="Q2058" t="s">
        <v>226</v>
      </c>
      <c r="R2058" t="s">
        <v>45</v>
      </c>
      <c r="S2058" t="s">
        <v>77</v>
      </c>
      <c r="T2058">
        <v>1057.96</v>
      </c>
      <c r="U2058">
        <v>61.5</v>
      </c>
      <c r="V2058">
        <v>75.489999999999995</v>
      </c>
      <c r="W2058">
        <v>85.2</v>
      </c>
      <c r="X2058">
        <v>64.03</v>
      </c>
      <c r="Y2058">
        <v>73.95</v>
      </c>
      <c r="Z2058" s="12">
        <f>SUM(Taureaux[[#This Row],[indice 1]:[Indice 5]])</f>
        <v>360.17</v>
      </c>
      <c r="AA2058" t="s">
        <v>63</v>
      </c>
      <c r="AB2058" t="s">
        <v>115</v>
      </c>
      <c r="AC2058" t="s">
        <v>116</v>
      </c>
      <c r="AD2058">
        <v>14</v>
      </c>
      <c r="AE2058">
        <v>30</v>
      </c>
    </row>
    <row r="2059" spans="2:31" x14ac:dyDescent="0.25">
      <c r="B2059" s="2">
        <f>IF(Taureaux[[#This Row],[Race]]&lt;&gt;résultats!$C$4,0,SUM(IF(U2059&gt;résultats!E$4,1,0),IF(V2059&gt;résultats!F$4,1,0),IF(W2059&gt;résultats!G$4,1,0),IF(X2059&gt;résultats!H$4,1,0),IF(Y2059&gt;résultats!I$4,1,0),IF(Z2059&gt;résultats!J$4,1,0)))</f>
        <v>0</v>
      </c>
      <c r="C2059">
        <f>IF(AND(Taureaux[[#All],[nombres d''incides M&gt;F]]&gt;résultats!$E$1,Taureaux[[#All],[Race]]=résultats!$C$4),1,0)</f>
        <v>0</v>
      </c>
      <c r="D2059">
        <f>IF(AND(Taureaux[[#All],[nombres d''incides M&gt;F]]=résultats!$E$1,Taureaux[[#All],[Race]]=résultats!$C$4),1,0)</f>
        <v>0</v>
      </c>
      <c r="E2059">
        <f>IF(AND(Taureaux[[#All],[nombres d''incides M&gt;F]]=résultats!$E$1-1,Taureaux[[#All],[Race]]=résultats!$C$4),1,0)</f>
        <v>0</v>
      </c>
      <c r="F2059">
        <f>IF(Taureaux[[#All],[&gt; palier]]=0,0,SUM($C$2:C2059))</f>
        <v>0</v>
      </c>
      <c r="G2059">
        <f>IF(Taureaux[[#All],[=palier]]=0,0,SUM($D$2:D2059)+MAX(Taureaux[[#All],[séquence &gt; palier]]))</f>
        <v>0</v>
      </c>
      <c r="H2059">
        <f>IF(Taureaux[[#All],[=palier-1]]=0,0,SUM($E$2:E2059)+MAX(Taureaux[[#All],[séquence = palier]]))</f>
        <v>0</v>
      </c>
      <c r="I2059" t="str">
        <f>IF(Taureaux[[#All],[&gt; palier]]&gt;0,Q2059,"")</f>
        <v/>
      </c>
      <c r="J2059" t="str">
        <f>IF(Taureaux[[#All],[=palier]]&gt;0,Q2059,"")</f>
        <v/>
      </c>
      <c r="K2059" t="str">
        <f>IF(Taureaux[[#All],[=palier-1]]&gt;0,Q2059,"")</f>
        <v/>
      </c>
      <c r="L2059">
        <f>IF(ROW()-1&lt;=60000,ROW()-1)</f>
        <v>2058</v>
      </c>
      <c r="M2059" s="12" t="str">
        <f>IF(Taureaux[[#This Row],[Nom selon le rang]]="","",VLOOKUP(O2059,Q:AF,10,FALSE))</f>
        <v/>
      </c>
      <c r="N2059" t="str">
        <f>IF(Taureaux[[#This Row],[somme des males selon la liste]]="","",RANK(Taureaux[[#This Row],[somme des males selon la liste]],Taureaux[[#All],[somme des males selon la liste]],0))</f>
        <v/>
      </c>
      <c r="O20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59">
        <v>50992251</v>
      </c>
      <c r="Q2059" t="s">
        <v>2235</v>
      </c>
      <c r="R2059" t="s">
        <v>355</v>
      </c>
      <c r="S2059" t="s">
        <v>108</v>
      </c>
      <c r="T2059">
        <v>1029.47</v>
      </c>
      <c r="U2059">
        <v>57.34</v>
      </c>
      <c r="V2059">
        <v>65.62</v>
      </c>
      <c r="W2059">
        <v>69.45</v>
      </c>
      <c r="X2059">
        <v>53.89</v>
      </c>
      <c r="Y2059">
        <v>56.49</v>
      </c>
      <c r="Z2059" s="12">
        <f>SUM(Taureaux[[#This Row],[indice 1]:[Indice 5]])</f>
        <v>302.79000000000002</v>
      </c>
      <c r="AA2059" t="s">
        <v>125</v>
      </c>
      <c r="AB2059" t="s">
        <v>125</v>
      </c>
      <c r="AC2059" t="s">
        <v>126</v>
      </c>
      <c r="AD2059">
        <v>12840</v>
      </c>
      <c r="AE2059">
        <v>30</v>
      </c>
    </row>
    <row r="2060" spans="2:31" x14ac:dyDescent="0.25">
      <c r="B2060" s="2">
        <f>IF(Taureaux[[#This Row],[Race]]&lt;&gt;résultats!$C$4,0,SUM(IF(U2060&gt;résultats!E$4,1,0),IF(V2060&gt;résultats!F$4,1,0),IF(W2060&gt;résultats!G$4,1,0),IF(X2060&gt;résultats!H$4,1,0),IF(Y2060&gt;résultats!I$4,1,0),IF(Z2060&gt;résultats!J$4,1,0)))</f>
        <v>0</v>
      </c>
      <c r="C2060">
        <f>IF(AND(Taureaux[[#All],[nombres d''incides M&gt;F]]&gt;résultats!$E$1,Taureaux[[#All],[Race]]=résultats!$C$4),1,0)</f>
        <v>0</v>
      </c>
      <c r="D2060">
        <f>IF(AND(Taureaux[[#All],[nombres d''incides M&gt;F]]=résultats!$E$1,Taureaux[[#All],[Race]]=résultats!$C$4),1,0)</f>
        <v>0</v>
      </c>
      <c r="E2060">
        <f>IF(AND(Taureaux[[#All],[nombres d''incides M&gt;F]]=résultats!$E$1-1,Taureaux[[#All],[Race]]=résultats!$C$4),1,0)</f>
        <v>0</v>
      </c>
      <c r="F2060">
        <f>IF(Taureaux[[#All],[&gt; palier]]=0,0,SUM($C$2:C2060))</f>
        <v>0</v>
      </c>
      <c r="G2060">
        <f>IF(Taureaux[[#All],[=palier]]=0,0,SUM($D$2:D2060)+MAX(Taureaux[[#All],[séquence &gt; palier]]))</f>
        <v>0</v>
      </c>
      <c r="H2060">
        <f>IF(Taureaux[[#All],[=palier-1]]=0,0,SUM($E$2:E2060)+MAX(Taureaux[[#All],[séquence = palier]]))</f>
        <v>0</v>
      </c>
      <c r="I2060" t="str">
        <f>IF(Taureaux[[#All],[&gt; palier]]&gt;0,Q2060,"")</f>
        <v/>
      </c>
      <c r="J2060" t="str">
        <f>IF(Taureaux[[#All],[=palier]]&gt;0,Q2060,"")</f>
        <v/>
      </c>
      <c r="K2060" t="str">
        <f>IF(Taureaux[[#All],[=palier-1]]&gt;0,Q2060,"")</f>
        <v/>
      </c>
      <c r="L2060">
        <f>IF(ROW()-1&lt;=60000,ROW()-1)</f>
        <v>2059</v>
      </c>
      <c r="M2060" s="12" t="str">
        <f>IF(Taureaux[[#This Row],[Nom selon le rang]]="","",VLOOKUP(O2060,Q:AF,10,FALSE))</f>
        <v/>
      </c>
      <c r="N2060" t="str">
        <f>IF(Taureaux[[#This Row],[somme des males selon la liste]]="","",RANK(Taureaux[[#This Row],[somme des males selon la liste]],Taureaux[[#All],[somme des males selon la liste]],0))</f>
        <v/>
      </c>
      <c r="O20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0">
        <v>78318575</v>
      </c>
      <c r="Q2060" t="s">
        <v>235</v>
      </c>
      <c r="R2060" t="s">
        <v>36</v>
      </c>
      <c r="S2060" t="s">
        <v>100</v>
      </c>
      <c r="T2060">
        <v>1190.7</v>
      </c>
      <c r="U2060">
        <v>82.95</v>
      </c>
      <c r="V2060">
        <v>73.91</v>
      </c>
      <c r="W2060">
        <v>79.14</v>
      </c>
      <c r="X2060">
        <v>69.06</v>
      </c>
      <c r="Y2060">
        <v>60.24</v>
      </c>
      <c r="Z2060" s="12">
        <f>SUM(Taureaux[[#This Row],[indice 1]:[Indice 5]])</f>
        <v>365.3</v>
      </c>
      <c r="AA2060" t="s">
        <v>38</v>
      </c>
      <c r="AB2060" t="s">
        <v>38</v>
      </c>
      <c r="AC2060" t="s">
        <v>39</v>
      </c>
      <c r="AD2060">
        <v>6683</v>
      </c>
      <c r="AE2060">
        <v>90</v>
      </c>
    </row>
    <row r="2061" spans="2:31" x14ac:dyDescent="0.25">
      <c r="B2061" s="2">
        <f>IF(Taureaux[[#This Row],[Race]]&lt;&gt;résultats!$C$4,0,SUM(IF(U2061&gt;résultats!E$4,1,0),IF(V2061&gt;résultats!F$4,1,0),IF(W2061&gt;résultats!G$4,1,0),IF(X2061&gt;résultats!H$4,1,0),IF(Y2061&gt;résultats!I$4,1,0),IF(Z2061&gt;résultats!J$4,1,0)))</f>
        <v>0</v>
      </c>
      <c r="C2061">
        <f>IF(AND(Taureaux[[#All],[nombres d''incides M&gt;F]]&gt;résultats!$E$1,Taureaux[[#All],[Race]]=résultats!$C$4),1,0)</f>
        <v>0</v>
      </c>
      <c r="D2061">
        <f>IF(AND(Taureaux[[#All],[nombres d''incides M&gt;F]]=résultats!$E$1,Taureaux[[#All],[Race]]=résultats!$C$4),1,0)</f>
        <v>0</v>
      </c>
      <c r="E2061">
        <f>IF(AND(Taureaux[[#All],[nombres d''incides M&gt;F]]=résultats!$E$1-1,Taureaux[[#All],[Race]]=résultats!$C$4),1,0)</f>
        <v>0</v>
      </c>
      <c r="F2061">
        <f>IF(Taureaux[[#All],[&gt; palier]]=0,0,SUM($C$2:C2061))</f>
        <v>0</v>
      </c>
      <c r="G2061">
        <f>IF(Taureaux[[#All],[=palier]]=0,0,SUM($D$2:D2061)+MAX(Taureaux[[#All],[séquence &gt; palier]]))</f>
        <v>0</v>
      </c>
      <c r="H2061">
        <f>IF(Taureaux[[#All],[=palier-1]]=0,0,SUM($E$2:E2061)+MAX(Taureaux[[#All],[séquence = palier]]))</f>
        <v>0</v>
      </c>
      <c r="I2061" t="str">
        <f>IF(Taureaux[[#All],[&gt; palier]]&gt;0,Q2061,"")</f>
        <v/>
      </c>
      <c r="J2061" t="str">
        <f>IF(Taureaux[[#All],[=palier]]&gt;0,Q2061,"")</f>
        <v/>
      </c>
      <c r="K2061" t="str">
        <f>IF(Taureaux[[#All],[=palier-1]]&gt;0,Q2061,"")</f>
        <v/>
      </c>
      <c r="L2061">
        <f>IF(ROW()-1&lt;=60000,ROW()-1)</f>
        <v>2060</v>
      </c>
      <c r="M2061" s="12" t="str">
        <f>IF(Taureaux[[#This Row],[Nom selon le rang]]="","",VLOOKUP(O2061,Q:AF,10,FALSE))</f>
        <v/>
      </c>
      <c r="N2061" t="str">
        <f>IF(Taureaux[[#This Row],[somme des males selon la liste]]="","",RANK(Taureaux[[#This Row],[somme des males selon la liste]],Taureaux[[#All],[somme des males selon la liste]],0))</f>
        <v/>
      </c>
      <c r="O20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1">
        <v>7013295</v>
      </c>
      <c r="Q2061" t="s">
        <v>2284</v>
      </c>
      <c r="R2061" t="s">
        <v>36</v>
      </c>
      <c r="S2061" t="s">
        <v>2285</v>
      </c>
      <c r="T2061">
        <v>1100.93</v>
      </c>
      <c r="U2061">
        <v>58.63</v>
      </c>
      <c r="V2061">
        <v>52.35</v>
      </c>
      <c r="W2061">
        <v>66.38</v>
      </c>
      <c r="X2061">
        <v>66.900000000000006</v>
      </c>
      <c r="Y2061">
        <v>58.85</v>
      </c>
      <c r="Z2061" s="12">
        <f>SUM(Taureaux[[#This Row],[indice 1]:[Indice 5]])</f>
        <v>303.11</v>
      </c>
      <c r="AA2061" t="s">
        <v>38</v>
      </c>
      <c r="AB2061" t="s">
        <v>38</v>
      </c>
      <c r="AC2061" t="s">
        <v>39</v>
      </c>
      <c r="AD2061">
        <v>5235</v>
      </c>
      <c r="AE2061">
        <v>83.11</v>
      </c>
    </row>
    <row r="2062" spans="2:31" x14ac:dyDescent="0.25">
      <c r="B2062" s="2">
        <f>IF(Taureaux[[#This Row],[Race]]&lt;&gt;résultats!$C$4,0,SUM(IF(U2062&gt;résultats!E$4,1,0),IF(V2062&gt;résultats!F$4,1,0),IF(W2062&gt;résultats!G$4,1,0),IF(X2062&gt;résultats!H$4,1,0),IF(Y2062&gt;résultats!I$4,1,0),IF(Z2062&gt;résultats!J$4,1,0)))</f>
        <v>0</v>
      </c>
      <c r="C2062">
        <f>IF(AND(Taureaux[[#All],[nombres d''incides M&gt;F]]&gt;résultats!$E$1,Taureaux[[#All],[Race]]=résultats!$C$4),1,0)</f>
        <v>0</v>
      </c>
      <c r="D2062">
        <f>IF(AND(Taureaux[[#All],[nombres d''incides M&gt;F]]=résultats!$E$1,Taureaux[[#All],[Race]]=résultats!$C$4),1,0)</f>
        <v>0</v>
      </c>
      <c r="E2062">
        <f>IF(AND(Taureaux[[#All],[nombres d''incides M&gt;F]]=résultats!$E$1-1,Taureaux[[#All],[Race]]=résultats!$C$4),1,0)</f>
        <v>0</v>
      </c>
      <c r="F2062">
        <f>IF(Taureaux[[#All],[&gt; palier]]=0,0,SUM($C$2:C2062))</f>
        <v>0</v>
      </c>
      <c r="G2062">
        <f>IF(Taureaux[[#All],[=palier]]=0,0,SUM($D$2:D2062)+MAX(Taureaux[[#All],[séquence &gt; palier]]))</f>
        <v>0</v>
      </c>
      <c r="H2062">
        <f>IF(Taureaux[[#All],[=palier-1]]=0,0,SUM($E$2:E2062)+MAX(Taureaux[[#All],[séquence = palier]]))</f>
        <v>0</v>
      </c>
      <c r="I2062" t="str">
        <f>IF(Taureaux[[#All],[&gt; palier]]&gt;0,Q2062,"")</f>
        <v/>
      </c>
      <c r="J2062" t="str">
        <f>IF(Taureaux[[#All],[=palier]]&gt;0,Q2062,"")</f>
        <v/>
      </c>
      <c r="K2062" t="str">
        <f>IF(Taureaux[[#All],[=palier-1]]&gt;0,Q2062,"")</f>
        <v/>
      </c>
      <c r="L2062">
        <f>IF(ROW()-1&lt;=60000,ROW()-1)</f>
        <v>2061</v>
      </c>
      <c r="M2062" s="12" t="str">
        <f>IF(Taureaux[[#This Row],[Nom selon le rang]]="","",VLOOKUP(O2062,Q:AF,10,FALSE))</f>
        <v/>
      </c>
      <c r="N2062" t="str">
        <f>IF(Taureaux[[#This Row],[somme des males selon la liste]]="","",RANK(Taureaux[[#This Row],[somme des males selon la liste]],Taureaux[[#All],[somme des males selon la liste]],0))</f>
        <v/>
      </c>
      <c r="O20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2">
        <v>76747294</v>
      </c>
      <c r="Q2062" t="s">
        <v>2626</v>
      </c>
      <c r="R2062" t="s">
        <v>632</v>
      </c>
      <c r="S2062" t="s">
        <v>18</v>
      </c>
      <c r="T2062">
        <v>1084.25</v>
      </c>
      <c r="U2062">
        <v>58.69</v>
      </c>
      <c r="V2062">
        <v>60.54</v>
      </c>
      <c r="W2062">
        <v>57.13</v>
      </c>
      <c r="X2062">
        <v>62.46</v>
      </c>
      <c r="Y2062">
        <v>40.06</v>
      </c>
      <c r="Z2062" s="12">
        <f>SUM(Taureaux[[#This Row],[indice 1]:[Indice 5]])</f>
        <v>278.88</v>
      </c>
      <c r="AA2062" t="s">
        <v>246</v>
      </c>
      <c r="AB2062" t="s">
        <v>246</v>
      </c>
      <c r="AC2062" t="s">
        <v>103</v>
      </c>
      <c r="AD2062">
        <v>10982</v>
      </c>
      <c r="AE2062">
        <v>30</v>
      </c>
    </row>
    <row r="2063" spans="2:31" x14ac:dyDescent="0.25">
      <c r="B2063" s="2">
        <f>IF(Taureaux[[#This Row],[Race]]&lt;&gt;résultats!$C$4,0,SUM(IF(U2063&gt;résultats!E$4,1,0),IF(V2063&gt;résultats!F$4,1,0),IF(W2063&gt;résultats!G$4,1,0),IF(X2063&gt;résultats!H$4,1,0),IF(Y2063&gt;résultats!I$4,1,0),IF(Z2063&gt;résultats!J$4,1,0)))</f>
        <v>0</v>
      </c>
      <c r="C2063">
        <f>IF(AND(Taureaux[[#All],[nombres d''incides M&gt;F]]&gt;résultats!$E$1,Taureaux[[#All],[Race]]=résultats!$C$4),1,0)</f>
        <v>0</v>
      </c>
      <c r="D2063">
        <f>IF(AND(Taureaux[[#All],[nombres d''incides M&gt;F]]=résultats!$E$1,Taureaux[[#All],[Race]]=résultats!$C$4),1,0)</f>
        <v>0</v>
      </c>
      <c r="E2063">
        <f>IF(AND(Taureaux[[#All],[nombres d''incides M&gt;F]]=résultats!$E$1-1,Taureaux[[#All],[Race]]=résultats!$C$4),1,0)</f>
        <v>0</v>
      </c>
      <c r="F2063">
        <f>IF(Taureaux[[#All],[&gt; palier]]=0,0,SUM($C$2:C2063))</f>
        <v>0</v>
      </c>
      <c r="G2063">
        <f>IF(Taureaux[[#All],[=palier]]=0,0,SUM($D$2:D2063)+MAX(Taureaux[[#All],[séquence &gt; palier]]))</f>
        <v>0</v>
      </c>
      <c r="H2063">
        <f>IF(Taureaux[[#All],[=palier-1]]=0,0,SUM($E$2:E2063)+MAX(Taureaux[[#All],[séquence = palier]]))</f>
        <v>0</v>
      </c>
      <c r="I2063" t="str">
        <f>IF(Taureaux[[#All],[&gt; palier]]&gt;0,Q2063,"")</f>
        <v/>
      </c>
      <c r="J2063" t="str">
        <f>IF(Taureaux[[#All],[=palier]]&gt;0,Q2063,"")</f>
        <v/>
      </c>
      <c r="K2063" t="str">
        <f>IF(Taureaux[[#All],[=palier-1]]&gt;0,Q2063,"")</f>
        <v/>
      </c>
      <c r="L2063">
        <f>IF(ROW()-1&lt;=60000,ROW()-1)</f>
        <v>2062</v>
      </c>
      <c r="M2063" s="12" t="str">
        <f>IF(Taureaux[[#This Row],[Nom selon le rang]]="","",VLOOKUP(O2063,Q:AF,10,FALSE))</f>
        <v/>
      </c>
      <c r="N2063" t="str">
        <f>IF(Taureaux[[#This Row],[somme des males selon la liste]]="","",RANK(Taureaux[[#This Row],[somme des males selon la liste]],Taureaux[[#All],[somme des males selon la liste]],0))</f>
        <v/>
      </c>
      <c r="O20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3">
        <v>80021874</v>
      </c>
      <c r="Q2063" t="s">
        <v>1253</v>
      </c>
      <c r="R2063" t="s">
        <v>120</v>
      </c>
      <c r="S2063" t="s">
        <v>162</v>
      </c>
      <c r="T2063">
        <v>1146.74</v>
      </c>
      <c r="U2063">
        <v>72.63</v>
      </c>
      <c r="V2063">
        <v>64.900000000000006</v>
      </c>
      <c r="W2063">
        <v>66.430000000000007</v>
      </c>
      <c r="X2063">
        <v>55.98</v>
      </c>
      <c r="Y2063">
        <v>75.38</v>
      </c>
      <c r="Z2063" s="12">
        <f>SUM(Taureaux[[#This Row],[indice 1]:[Indice 5]])</f>
        <v>335.32</v>
      </c>
      <c r="AA2063" t="s">
        <v>376</v>
      </c>
      <c r="AB2063" t="s">
        <v>376</v>
      </c>
      <c r="AC2063" t="s">
        <v>106</v>
      </c>
      <c r="AD2063">
        <v>1081</v>
      </c>
      <c r="AE2063">
        <v>60</v>
      </c>
    </row>
    <row r="2064" spans="2:31" x14ac:dyDescent="0.25">
      <c r="B2064" s="2">
        <f>IF(Taureaux[[#This Row],[Race]]&lt;&gt;résultats!$C$4,0,SUM(IF(U2064&gt;résultats!E$4,1,0),IF(V2064&gt;résultats!F$4,1,0),IF(W2064&gt;résultats!G$4,1,0),IF(X2064&gt;résultats!H$4,1,0),IF(Y2064&gt;résultats!I$4,1,0),IF(Z2064&gt;résultats!J$4,1,0)))</f>
        <v>0</v>
      </c>
      <c r="C2064">
        <f>IF(AND(Taureaux[[#All],[nombres d''incides M&gt;F]]&gt;résultats!$E$1,Taureaux[[#All],[Race]]=résultats!$C$4),1,0)</f>
        <v>0</v>
      </c>
      <c r="D2064">
        <f>IF(AND(Taureaux[[#All],[nombres d''incides M&gt;F]]=résultats!$E$1,Taureaux[[#All],[Race]]=résultats!$C$4),1,0)</f>
        <v>0</v>
      </c>
      <c r="E2064">
        <f>IF(AND(Taureaux[[#All],[nombres d''incides M&gt;F]]=résultats!$E$1-1,Taureaux[[#All],[Race]]=résultats!$C$4),1,0)</f>
        <v>0</v>
      </c>
      <c r="F2064">
        <f>IF(Taureaux[[#All],[&gt; palier]]=0,0,SUM($C$2:C2064))</f>
        <v>0</v>
      </c>
      <c r="G2064">
        <f>IF(Taureaux[[#All],[=palier]]=0,0,SUM($D$2:D2064)+MAX(Taureaux[[#All],[séquence &gt; palier]]))</f>
        <v>0</v>
      </c>
      <c r="H2064">
        <f>IF(Taureaux[[#All],[=palier-1]]=0,0,SUM($E$2:E2064)+MAX(Taureaux[[#All],[séquence = palier]]))</f>
        <v>0</v>
      </c>
      <c r="I2064" t="str">
        <f>IF(Taureaux[[#All],[&gt; palier]]&gt;0,Q2064,"")</f>
        <v/>
      </c>
      <c r="J2064" t="str">
        <f>IF(Taureaux[[#All],[=palier]]&gt;0,Q2064,"")</f>
        <v/>
      </c>
      <c r="K2064" t="str">
        <f>IF(Taureaux[[#All],[=palier-1]]&gt;0,Q2064,"")</f>
        <v/>
      </c>
      <c r="L2064">
        <f>IF(ROW()-1&lt;=60000,ROW()-1)</f>
        <v>2063</v>
      </c>
      <c r="M2064" s="12" t="str">
        <f>IF(Taureaux[[#This Row],[Nom selon le rang]]="","",VLOOKUP(O2064,Q:AF,10,FALSE))</f>
        <v/>
      </c>
      <c r="N2064" t="str">
        <f>IF(Taureaux[[#This Row],[somme des males selon la liste]]="","",RANK(Taureaux[[#This Row],[somme des males selon la liste]],Taureaux[[#All],[somme des males selon la liste]],0))</f>
        <v/>
      </c>
      <c r="O20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4">
        <v>6042497</v>
      </c>
      <c r="Q2064" t="s">
        <v>2636</v>
      </c>
      <c r="R2064" t="s">
        <v>36</v>
      </c>
      <c r="S2064" t="s">
        <v>56</v>
      </c>
      <c r="T2064">
        <v>1032.48</v>
      </c>
      <c r="U2064">
        <v>44.79</v>
      </c>
      <c r="V2064">
        <v>44.15</v>
      </c>
      <c r="W2064">
        <v>62.44</v>
      </c>
      <c r="X2064">
        <v>50.06</v>
      </c>
      <c r="Y2064">
        <v>70.47</v>
      </c>
      <c r="Z2064" s="12">
        <f>SUM(Taureaux[[#This Row],[indice 1]:[Indice 5]])</f>
        <v>271.90999999999997</v>
      </c>
      <c r="AA2064" t="s">
        <v>38</v>
      </c>
      <c r="AB2064" t="s">
        <v>38</v>
      </c>
      <c r="AC2064" t="s">
        <v>39</v>
      </c>
      <c r="AD2064">
        <v>6130</v>
      </c>
      <c r="AE2064">
        <v>51.91</v>
      </c>
    </row>
    <row r="2065" spans="2:31" x14ac:dyDescent="0.25">
      <c r="B2065" s="2">
        <f>IF(Taureaux[[#This Row],[Race]]&lt;&gt;résultats!$C$4,0,SUM(IF(U2065&gt;résultats!E$4,1,0),IF(V2065&gt;résultats!F$4,1,0),IF(W2065&gt;résultats!G$4,1,0),IF(X2065&gt;résultats!H$4,1,0),IF(Y2065&gt;résultats!I$4,1,0),IF(Z2065&gt;résultats!J$4,1,0)))</f>
        <v>0</v>
      </c>
      <c r="C2065">
        <f>IF(AND(Taureaux[[#All],[nombres d''incides M&gt;F]]&gt;résultats!$E$1,Taureaux[[#All],[Race]]=résultats!$C$4),1,0)</f>
        <v>0</v>
      </c>
      <c r="D2065">
        <f>IF(AND(Taureaux[[#All],[nombres d''incides M&gt;F]]=résultats!$E$1,Taureaux[[#All],[Race]]=résultats!$C$4),1,0)</f>
        <v>0</v>
      </c>
      <c r="E2065">
        <f>IF(AND(Taureaux[[#All],[nombres d''incides M&gt;F]]=résultats!$E$1-1,Taureaux[[#All],[Race]]=résultats!$C$4),1,0)</f>
        <v>0</v>
      </c>
      <c r="F2065">
        <f>IF(Taureaux[[#All],[&gt; palier]]=0,0,SUM($C$2:C2065))</f>
        <v>0</v>
      </c>
      <c r="G2065">
        <f>IF(Taureaux[[#All],[=palier]]=0,0,SUM($D$2:D2065)+MAX(Taureaux[[#All],[séquence &gt; palier]]))</f>
        <v>0</v>
      </c>
      <c r="H2065">
        <f>IF(Taureaux[[#All],[=palier-1]]=0,0,SUM($E$2:E2065)+MAX(Taureaux[[#All],[séquence = palier]]))</f>
        <v>0</v>
      </c>
      <c r="I2065" t="str">
        <f>IF(Taureaux[[#All],[&gt; palier]]&gt;0,Q2065,"")</f>
        <v/>
      </c>
      <c r="J2065" t="str">
        <f>IF(Taureaux[[#All],[=palier]]&gt;0,Q2065,"")</f>
        <v/>
      </c>
      <c r="K2065" t="str">
        <f>IF(Taureaux[[#All],[=palier-1]]&gt;0,Q2065,"")</f>
        <v/>
      </c>
      <c r="L2065">
        <f>IF(ROW()-1&lt;=60000,ROW()-1)</f>
        <v>2064</v>
      </c>
      <c r="M2065" s="12" t="str">
        <f>IF(Taureaux[[#This Row],[Nom selon le rang]]="","",VLOOKUP(O2065,Q:AF,10,FALSE))</f>
        <v/>
      </c>
      <c r="N2065" t="str">
        <f>IF(Taureaux[[#This Row],[somme des males selon la liste]]="","",RANK(Taureaux[[#This Row],[somme des males selon la liste]],Taureaux[[#All],[somme des males selon la liste]],0))</f>
        <v/>
      </c>
      <c r="O20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5">
        <v>28897161</v>
      </c>
      <c r="Q2065" t="s">
        <v>2340</v>
      </c>
      <c r="R2065" t="s">
        <v>355</v>
      </c>
      <c r="S2065" t="s">
        <v>98</v>
      </c>
      <c r="T2065">
        <v>1100.51</v>
      </c>
      <c r="U2065">
        <v>52.93</v>
      </c>
      <c r="V2065">
        <v>64.989999999999995</v>
      </c>
      <c r="W2065">
        <v>58</v>
      </c>
      <c r="X2065">
        <v>54.99</v>
      </c>
      <c r="Y2065">
        <v>76.88</v>
      </c>
      <c r="Z2065" s="12">
        <f>SUM(Taureaux[[#This Row],[indice 1]:[Indice 5]])</f>
        <v>307.78999999999996</v>
      </c>
      <c r="AA2065" t="s">
        <v>38</v>
      </c>
      <c r="AB2065" t="s">
        <v>38</v>
      </c>
      <c r="AC2065" t="s">
        <v>39</v>
      </c>
      <c r="AD2065">
        <v>6301</v>
      </c>
      <c r="AE2065">
        <v>87.79</v>
      </c>
    </row>
    <row r="2066" spans="2:31" x14ac:dyDescent="0.25">
      <c r="B2066" s="2">
        <f>IF(Taureaux[[#This Row],[Race]]&lt;&gt;résultats!$C$4,0,SUM(IF(U2066&gt;résultats!E$4,1,0),IF(V2066&gt;résultats!F$4,1,0),IF(W2066&gt;résultats!G$4,1,0),IF(X2066&gt;résultats!H$4,1,0),IF(Y2066&gt;résultats!I$4,1,0),IF(Z2066&gt;résultats!J$4,1,0)))</f>
        <v>0</v>
      </c>
      <c r="C2066">
        <f>IF(AND(Taureaux[[#All],[nombres d''incides M&gt;F]]&gt;résultats!$E$1,Taureaux[[#All],[Race]]=résultats!$C$4),1,0)</f>
        <v>0</v>
      </c>
      <c r="D2066">
        <f>IF(AND(Taureaux[[#All],[nombres d''incides M&gt;F]]=résultats!$E$1,Taureaux[[#All],[Race]]=résultats!$C$4),1,0)</f>
        <v>0</v>
      </c>
      <c r="E2066">
        <f>IF(AND(Taureaux[[#All],[nombres d''incides M&gt;F]]=résultats!$E$1-1,Taureaux[[#All],[Race]]=résultats!$C$4),1,0)</f>
        <v>0</v>
      </c>
      <c r="F2066">
        <f>IF(Taureaux[[#All],[&gt; palier]]=0,0,SUM($C$2:C2066))</f>
        <v>0</v>
      </c>
      <c r="G2066">
        <f>IF(Taureaux[[#All],[=palier]]=0,0,SUM($D$2:D2066)+MAX(Taureaux[[#All],[séquence &gt; palier]]))</f>
        <v>0</v>
      </c>
      <c r="H2066">
        <f>IF(Taureaux[[#All],[=palier-1]]=0,0,SUM($E$2:E2066)+MAX(Taureaux[[#All],[séquence = palier]]))</f>
        <v>0</v>
      </c>
      <c r="I2066" t="str">
        <f>IF(Taureaux[[#All],[&gt; palier]]&gt;0,Q2066,"")</f>
        <v/>
      </c>
      <c r="J2066" t="str">
        <f>IF(Taureaux[[#All],[=palier]]&gt;0,Q2066,"")</f>
        <v/>
      </c>
      <c r="K2066" t="str">
        <f>IF(Taureaux[[#All],[=palier-1]]&gt;0,Q2066,"")</f>
        <v/>
      </c>
      <c r="L2066">
        <f>IF(ROW()-1&lt;=60000,ROW()-1)</f>
        <v>2065</v>
      </c>
      <c r="M2066" s="12" t="str">
        <f>IF(Taureaux[[#This Row],[Nom selon le rang]]="","",VLOOKUP(O2066,Q:AF,10,FALSE))</f>
        <v/>
      </c>
      <c r="N2066" t="str">
        <f>IF(Taureaux[[#This Row],[somme des males selon la liste]]="","",RANK(Taureaux[[#This Row],[somme des males selon la liste]],Taureaux[[#All],[somme des males selon la liste]],0))</f>
        <v/>
      </c>
      <c r="O20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6">
        <v>77680105</v>
      </c>
      <c r="Q2066" t="s">
        <v>1450</v>
      </c>
      <c r="R2066" t="s">
        <v>654</v>
      </c>
      <c r="S2066" t="s">
        <v>69</v>
      </c>
      <c r="T2066">
        <v>803.3</v>
      </c>
      <c r="U2066">
        <v>65.680000000000007</v>
      </c>
      <c r="V2066">
        <v>59.59</v>
      </c>
      <c r="W2066">
        <v>71.97</v>
      </c>
      <c r="X2066">
        <v>69.22</v>
      </c>
      <c r="Y2066">
        <v>58.52</v>
      </c>
      <c r="Z2066" s="12">
        <f>SUM(Taureaux[[#This Row],[indice 1]:[Indice 5]])</f>
        <v>324.98</v>
      </c>
      <c r="AA2066" t="s">
        <v>63</v>
      </c>
      <c r="AB2066" t="s">
        <v>115</v>
      </c>
      <c r="AC2066" t="s">
        <v>116</v>
      </c>
      <c r="AD2066">
        <v>7</v>
      </c>
      <c r="AE2066">
        <v>30</v>
      </c>
    </row>
    <row r="2067" spans="2:31" x14ac:dyDescent="0.25">
      <c r="B2067" s="2">
        <f>IF(Taureaux[[#This Row],[Race]]&lt;&gt;résultats!$C$4,0,SUM(IF(U2067&gt;résultats!E$4,1,0),IF(V2067&gt;résultats!F$4,1,0),IF(W2067&gt;résultats!G$4,1,0),IF(X2067&gt;résultats!H$4,1,0),IF(Y2067&gt;résultats!I$4,1,0),IF(Z2067&gt;résultats!J$4,1,0)))</f>
        <v>0</v>
      </c>
      <c r="C2067">
        <f>IF(AND(Taureaux[[#All],[nombres d''incides M&gt;F]]&gt;résultats!$E$1,Taureaux[[#All],[Race]]=résultats!$C$4),1,0)</f>
        <v>0</v>
      </c>
      <c r="D2067">
        <f>IF(AND(Taureaux[[#All],[nombres d''incides M&gt;F]]=résultats!$E$1,Taureaux[[#All],[Race]]=résultats!$C$4),1,0)</f>
        <v>0</v>
      </c>
      <c r="E2067">
        <f>IF(AND(Taureaux[[#All],[nombres d''incides M&gt;F]]=résultats!$E$1-1,Taureaux[[#All],[Race]]=résultats!$C$4),1,0)</f>
        <v>0</v>
      </c>
      <c r="F2067">
        <f>IF(Taureaux[[#All],[&gt; palier]]=0,0,SUM($C$2:C2067))</f>
        <v>0</v>
      </c>
      <c r="G2067">
        <f>IF(Taureaux[[#All],[=palier]]=0,0,SUM($D$2:D2067)+MAX(Taureaux[[#All],[séquence &gt; palier]]))</f>
        <v>0</v>
      </c>
      <c r="H2067">
        <f>IF(Taureaux[[#All],[=palier-1]]=0,0,SUM($E$2:E2067)+MAX(Taureaux[[#All],[séquence = palier]]))</f>
        <v>0</v>
      </c>
      <c r="I2067" t="str">
        <f>IF(Taureaux[[#All],[&gt; palier]]&gt;0,Q2067,"")</f>
        <v/>
      </c>
      <c r="J2067" t="str">
        <f>IF(Taureaux[[#All],[=palier]]&gt;0,Q2067,"")</f>
        <v/>
      </c>
      <c r="K2067" t="str">
        <f>IF(Taureaux[[#All],[=palier-1]]&gt;0,Q2067,"")</f>
        <v/>
      </c>
      <c r="L2067">
        <f>IF(ROW()-1&lt;=60000,ROW()-1)</f>
        <v>2066</v>
      </c>
      <c r="M2067" s="12" t="str">
        <f>IF(Taureaux[[#This Row],[Nom selon le rang]]="","",VLOOKUP(O2067,Q:AF,10,FALSE))</f>
        <v/>
      </c>
      <c r="N2067" t="str">
        <f>IF(Taureaux[[#This Row],[somme des males selon la liste]]="","",RANK(Taureaux[[#This Row],[somme des males selon la liste]],Taureaux[[#All],[somme des males selon la liste]],0))</f>
        <v/>
      </c>
      <c r="O20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7">
        <v>78335813</v>
      </c>
      <c r="Q2067" t="s">
        <v>1199</v>
      </c>
      <c r="R2067" t="s">
        <v>379</v>
      </c>
      <c r="S2067" t="s">
        <v>84</v>
      </c>
      <c r="T2067">
        <v>1081.55</v>
      </c>
      <c r="U2067">
        <v>77.510000000000005</v>
      </c>
      <c r="V2067">
        <v>68.16</v>
      </c>
      <c r="W2067">
        <v>64.86</v>
      </c>
      <c r="X2067">
        <v>61.44</v>
      </c>
      <c r="Y2067">
        <v>66.11</v>
      </c>
      <c r="Z2067" s="12">
        <f>SUM(Taureaux[[#This Row],[indice 1]:[Indice 5]])</f>
        <v>338.08000000000004</v>
      </c>
      <c r="AA2067" t="s">
        <v>294</v>
      </c>
      <c r="AB2067" t="s">
        <v>294</v>
      </c>
      <c r="AC2067" t="s">
        <v>141</v>
      </c>
      <c r="AD2067">
        <v>6771</v>
      </c>
      <c r="AE2067">
        <v>30</v>
      </c>
    </row>
    <row r="2068" spans="2:31" x14ac:dyDescent="0.25">
      <c r="B2068" s="2">
        <f>IF(Taureaux[[#This Row],[Race]]&lt;&gt;résultats!$C$4,0,SUM(IF(U2068&gt;résultats!E$4,1,0),IF(V2068&gt;résultats!F$4,1,0),IF(W2068&gt;résultats!G$4,1,0),IF(X2068&gt;résultats!H$4,1,0),IF(Y2068&gt;résultats!I$4,1,0),IF(Z2068&gt;résultats!J$4,1,0)))</f>
        <v>0</v>
      </c>
      <c r="C2068">
        <f>IF(AND(Taureaux[[#All],[nombres d''incides M&gt;F]]&gt;résultats!$E$1,Taureaux[[#All],[Race]]=résultats!$C$4),1,0)</f>
        <v>0</v>
      </c>
      <c r="D2068">
        <f>IF(AND(Taureaux[[#All],[nombres d''incides M&gt;F]]=résultats!$E$1,Taureaux[[#All],[Race]]=résultats!$C$4),1,0)</f>
        <v>0</v>
      </c>
      <c r="E2068">
        <f>IF(AND(Taureaux[[#All],[nombres d''incides M&gt;F]]=résultats!$E$1-1,Taureaux[[#All],[Race]]=résultats!$C$4),1,0)</f>
        <v>0</v>
      </c>
      <c r="F2068">
        <f>IF(Taureaux[[#All],[&gt; palier]]=0,0,SUM($C$2:C2068))</f>
        <v>0</v>
      </c>
      <c r="G2068">
        <f>IF(Taureaux[[#All],[=palier]]=0,0,SUM($D$2:D2068)+MAX(Taureaux[[#All],[séquence &gt; palier]]))</f>
        <v>0</v>
      </c>
      <c r="H2068">
        <f>IF(Taureaux[[#All],[=palier-1]]=0,0,SUM($E$2:E2068)+MAX(Taureaux[[#All],[séquence = palier]]))</f>
        <v>0</v>
      </c>
      <c r="I2068" t="str">
        <f>IF(Taureaux[[#All],[&gt; palier]]&gt;0,Q2068,"")</f>
        <v/>
      </c>
      <c r="J2068" t="str">
        <f>IF(Taureaux[[#All],[=palier]]&gt;0,Q2068,"")</f>
        <v/>
      </c>
      <c r="K2068" t="str">
        <f>IF(Taureaux[[#All],[=palier-1]]&gt;0,Q2068,"")</f>
        <v/>
      </c>
      <c r="L2068">
        <f>IF(ROW()-1&lt;=60000,ROW()-1)</f>
        <v>2067</v>
      </c>
      <c r="M2068" s="12" t="str">
        <f>IF(Taureaux[[#This Row],[Nom selon le rang]]="","",VLOOKUP(O2068,Q:AF,10,FALSE))</f>
        <v/>
      </c>
      <c r="N2068" t="str">
        <f>IF(Taureaux[[#This Row],[somme des males selon la liste]]="","",RANK(Taureaux[[#This Row],[somme des males selon la liste]],Taureaux[[#All],[somme des males selon la liste]],0))</f>
        <v/>
      </c>
      <c r="O20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8">
        <v>81180788</v>
      </c>
      <c r="Q2068" t="s">
        <v>1001</v>
      </c>
      <c r="R2068" t="s">
        <v>36</v>
      </c>
      <c r="S2068" t="s">
        <v>10</v>
      </c>
      <c r="T2068">
        <v>1121.72</v>
      </c>
      <c r="U2068">
        <v>68.86</v>
      </c>
      <c r="V2068">
        <v>74.260000000000005</v>
      </c>
      <c r="W2068">
        <v>76.209999999999994</v>
      </c>
      <c r="X2068">
        <v>64.02</v>
      </c>
      <c r="Y2068">
        <v>48.14</v>
      </c>
      <c r="Z2068" s="12">
        <f>SUM(Taureaux[[#This Row],[indice 1]:[Indice 5]])</f>
        <v>331.48999999999995</v>
      </c>
      <c r="AA2068" t="s">
        <v>148</v>
      </c>
      <c r="AB2068" t="s">
        <v>148</v>
      </c>
      <c r="AC2068" t="s">
        <v>116</v>
      </c>
      <c r="AD2068">
        <v>23256</v>
      </c>
      <c r="AE2068">
        <v>30</v>
      </c>
    </row>
    <row r="2069" spans="2:31" x14ac:dyDescent="0.25">
      <c r="B2069" s="2">
        <f>IF(Taureaux[[#This Row],[Race]]&lt;&gt;résultats!$C$4,0,SUM(IF(U2069&gt;résultats!E$4,1,0),IF(V2069&gt;résultats!F$4,1,0),IF(W2069&gt;résultats!G$4,1,0),IF(X2069&gt;résultats!H$4,1,0),IF(Y2069&gt;résultats!I$4,1,0),IF(Z2069&gt;résultats!J$4,1,0)))</f>
        <v>0</v>
      </c>
      <c r="C2069">
        <f>IF(AND(Taureaux[[#All],[nombres d''incides M&gt;F]]&gt;résultats!$E$1,Taureaux[[#All],[Race]]=résultats!$C$4),1,0)</f>
        <v>0</v>
      </c>
      <c r="D2069">
        <f>IF(AND(Taureaux[[#All],[nombres d''incides M&gt;F]]=résultats!$E$1,Taureaux[[#All],[Race]]=résultats!$C$4),1,0)</f>
        <v>0</v>
      </c>
      <c r="E2069">
        <f>IF(AND(Taureaux[[#All],[nombres d''incides M&gt;F]]=résultats!$E$1-1,Taureaux[[#All],[Race]]=résultats!$C$4),1,0)</f>
        <v>0</v>
      </c>
      <c r="F2069">
        <f>IF(Taureaux[[#All],[&gt; palier]]=0,0,SUM($C$2:C2069))</f>
        <v>0</v>
      </c>
      <c r="G2069">
        <f>IF(Taureaux[[#All],[=palier]]=0,0,SUM($D$2:D2069)+MAX(Taureaux[[#All],[séquence &gt; palier]]))</f>
        <v>0</v>
      </c>
      <c r="H2069">
        <f>IF(Taureaux[[#All],[=palier-1]]=0,0,SUM($E$2:E2069)+MAX(Taureaux[[#All],[séquence = palier]]))</f>
        <v>0</v>
      </c>
      <c r="I2069" t="str">
        <f>IF(Taureaux[[#All],[&gt; palier]]&gt;0,Q2069,"")</f>
        <v/>
      </c>
      <c r="J2069" t="str">
        <f>IF(Taureaux[[#All],[=palier]]&gt;0,Q2069,"")</f>
        <v/>
      </c>
      <c r="K2069" t="str">
        <f>IF(Taureaux[[#All],[=palier-1]]&gt;0,Q2069,"")</f>
        <v/>
      </c>
      <c r="L2069">
        <f>IF(ROW()-1&lt;=60000,ROW()-1)</f>
        <v>2068</v>
      </c>
      <c r="M2069" s="12" t="str">
        <f>IF(Taureaux[[#This Row],[Nom selon le rang]]="","",VLOOKUP(O2069,Q:AF,10,FALSE))</f>
        <v/>
      </c>
      <c r="N2069" t="str">
        <f>IF(Taureaux[[#This Row],[somme des males selon la liste]]="","",RANK(Taureaux[[#This Row],[somme des males selon la liste]],Taureaux[[#All],[somme des males selon la liste]],0))</f>
        <v/>
      </c>
      <c r="O20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69">
        <v>81082201</v>
      </c>
      <c r="Q2069" t="s">
        <v>2763</v>
      </c>
      <c r="R2069" t="s">
        <v>2737</v>
      </c>
      <c r="S2069" t="s">
        <v>212</v>
      </c>
      <c r="T2069">
        <v>530.02</v>
      </c>
      <c r="U2069">
        <v>34.26</v>
      </c>
      <c r="V2069">
        <v>37.049999999999997</v>
      </c>
      <c r="W2069">
        <v>36.93</v>
      </c>
      <c r="X2069">
        <v>35.049999999999997</v>
      </c>
      <c r="Y2069">
        <v>36.979999999999997</v>
      </c>
      <c r="Z2069" s="12">
        <f>SUM(Taureaux[[#This Row],[indice 1]:[Indice 5]])</f>
        <v>180.27</v>
      </c>
      <c r="AA2069" t="s">
        <v>115</v>
      </c>
      <c r="AB2069" t="s">
        <v>115</v>
      </c>
      <c r="AC2069" t="s">
        <v>116</v>
      </c>
      <c r="AD2069">
        <v>9720</v>
      </c>
      <c r="AE2069">
        <v>30</v>
      </c>
    </row>
    <row r="2070" spans="2:31" x14ac:dyDescent="0.25">
      <c r="B2070" s="2">
        <f>IF(Taureaux[[#This Row],[Race]]&lt;&gt;résultats!$C$4,0,SUM(IF(U2070&gt;résultats!E$4,1,0),IF(V2070&gt;résultats!F$4,1,0),IF(W2070&gt;résultats!G$4,1,0),IF(X2070&gt;résultats!H$4,1,0),IF(Y2070&gt;résultats!I$4,1,0),IF(Z2070&gt;résultats!J$4,1,0)))</f>
        <v>0</v>
      </c>
      <c r="C2070">
        <f>IF(AND(Taureaux[[#All],[nombres d''incides M&gt;F]]&gt;résultats!$E$1,Taureaux[[#All],[Race]]=résultats!$C$4),1,0)</f>
        <v>0</v>
      </c>
      <c r="D2070">
        <f>IF(AND(Taureaux[[#All],[nombres d''incides M&gt;F]]=résultats!$E$1,Taureaux[[#All],[Race]]=résultats!$C$4),1,0)</f>
        <v>0</v>
      </c>
      <c r="E2070">
        <f>IF(AND(Taureaux[[#All],[nombres d''incides M&gt;F]]=résultats!$E$1-1,Taureaux[[#All],[Race]]=résultats!$C$4),1,0)</f>
        <v>0</v>
      </c>
      <c r="F2070">
        <f>IF(Taureaux[[#All],[&gt; palier]]=0,0,SUM($C$2:C2070))</f>
        <v>0</v>
      </c>
      <c r="G2070">
        <f>IF(Taureaux[[#All],[=palier]]=0,0,SUM($D$2:D2070)+MAX(Taureaux[[#All],[séquence &gt; palier]]))</f>
        <v>0</v>
      </c>
      <c r="H2070">
        <f>IF(Taureaux[[#All],[=palier-1]]=0,0,SUM($E$2:E2070)+MAX(Taureaux[[#All],[séquence = palier]]))</f>
        <v>0</v>
      </c>
      <c r="I2070" t="str">
        <f>IF(Taureaux[[#All],[&gt; palier]]&gt;0,Q2070,"")</f>
        <v/>
      </c>
      <c r="J2070" t="str">
        <f>IF(Taureaux[[#All],[=palier]]&gt;0,Q2070,"")</f>
        <v/>
      </c>
      <c r="K2070" t="str">
        <f>IF(Taureaux[[#All],[=palier-1]]&gt;0,Q2070,"")</f>
        <v/>
      </c>
      <c r="L2070">
        <f>IF(ROW()-1&lt;=60000,ROW()-1)</f>
        <v>2069</v>
      </c>
      <c r="M2070" s="12" t="str">
        <f>IF(Taureaux[[#This Row],[Nom selon le rang]]="","",VLOOKUP(O2070,Q:AF,10,FALSE))</f>
        <v/>
      </c>
      <c r="N2070" t="str">
        <f>IF(Taureaux[[#This Row],[somme des males selon la liste]]="","",RANK(Taureaux[[#This Row],[somme des males selon la liste]],Taureaux[[#All],[somme des males selon la liste]],0))</f>
        <v/>
      </c>
      <c r="O20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0">
        <v>82927350</v>
      </c>
      <c r="Q2070" t="s">
        <v>664</v>
      </c>
      <c r="R2070" t="s">
        <v>45</v>
      </c>
      <c r="S2070" t="s">
        <v>31</v>
      </c>
      <c r="T2070">
        <v>1098.6099999999999</v>
      </c>
      <c r="U2070">
        <v>64.47</v>
      </c>
      <c r="V2070">
        <v>75.010000000000005</v>
      </c>
      <c r="W2070">
        <v>73.819999999999993</v>
      </c>
      <c r="X2070">
        <v>65.37</v>
      </c>
      <c r="Y2070">
        <v>66.010000000000005</v>
      </c>
      <c r="Z2070" s="12">
        <f>SUM(Taureaux[[#This Row],[indice 1]:[Indice 5]])</f>
        <v>344.68</v>
      </c>
      <c r="AA2070" t="s">
        <v>148</v>
      </c>
      <c r="AB2070" t="s">
        <v>148</v>
      </c>
      <c r="AC2070" t="s">
        <v>116</v>
      </c>
      <c r="AD2070">
        <v>393</v>
      </c>
      <c r="AE2070">
        <v>30</v>
      </c>
    </row>
    <row r="2071" spans="2:31" x14ac:dyDescent="0.25">
      <c r="B2071" s="2">
        <f>IF(Taureaux[[#This Row],[Race]]&lt;&gt;résultats!$C$4,0,SUM(IF(U2071&gt;résultats!E$4,1,0),IF(V2071&gt;résultats!F$4,1,0),IF(W2071&gt;résultats!G$4,1,0),IF(X2071&gt;résultats!H$4,1,0),IF(Y2071&gt;résultats!I$4,1,0),IF(Z2071&gt;résultats!J$4,1,0)))</f>
        <v>0</v>
      </c>
      <c r="C2071">
        <f>IF(AND(Taureaux[[#All],[nombres d''incides M&gt;F]]&gt;résultats!$E$1,Taureaux[[#All],[Race]]=résultats!$C$4),1,0)</f>
        <v>0</v>
      </c>
      <c r="D2071">
        <f>IF(AND(Taureaux[[#All],[nombres d''incides M&gt;F]]=résultats!$E$1,Taureaux[[#All],[Race]]=résultats!$C$4),1,0)</f>
        <v>0</v>
      </c>
      <c r="E2071">
        <f>IF(AND(Taureaux[[#All],[nombres d''incides M&gt;F]]=résultats!$E$1-1,Taureaux[[#All],[Race]]=résultats!$C$4),1,0)</f>
        <v>0</v>
      </c>
      <c r="F2071">
        <f>IF(Taureaux[[#All],[&gt; palier]]=0,0,SUM($C$2:C2071))</f>
        <v>0</v>
      </c>
      <c r="G2071">
        <f>IF(Taureaux[[#All],[=palier]]=0,0,SUM($D$2:D2071)+MAX(Taureaux[[#All],[séquence &gt; palier]]))</f>
        <v>0</v>
      </c>
      <c r="H2071">
        <f>IF(Taureaux[[#All],[=palier-1]]=0,0,SUM($E$2:E2071)+MAX(Taureaux[[#All],[séquence = palier]]))</f>
        <v>0</v>
      </c>
      <c r="I2071" t="str">
        <f>IF(Taureaux[[#All],[&gt; palier]]&gt;0,Q2071,"")</f>
        <v/>
      </c>
      <c r="J2071" t="str">
        <f>IF(Taureaux[[#All],[=palier]]&gt;0,Q2071,"")</f>
        <v/>
      </c>
      <c r="K2071" t="str">
        <f>IF(Taureaux[[#All],[=palier-1]]&gt;0,Q2071,"")</f>
        <v/>
      </c>
      <c r="L2071">
        <f>IF(ROW()-1&lt;=60000,ROW()-1)</f>
        <v>2070</v>
      </c>
      <c r="M2071" s="12" t="str">
        <f>IF(Taureaux[[#This Row],[Nom selon le rang]]="","",VLOOKUP(O2071,Q:AF,10,FALSE))</f>
        <v/>
      </c>
      <c r="N2071" t="str">
        <f>IF(Taureaux[[#This Row],[somme des males selon la liste]]="","",RANK(Taureaux[[#This Row],[somme des males selon la liste]],Taureaux[[#All],[somme des males selon la liste]],0))</f>
        <v/>
      </c>
      <c r="O20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1">
        <v>81510665</v>
      </c>
      <c r="Q2071" t="s">
        <v>408</v>
      </c>
      <c r="R2071" t="s">
        <v>36</v>
      </c>
      <c r="S2071" t="s">
        <v>12</v>
      </c>
      <c r="T2071">
        <v>1127.0899999999999</v>
      </c>
      <c r="U2071">
        <v>73.08</v>
      </c>
      <c r="V2071">
        <v>64.98</v>
      </c>
      <c r="W2071">
        <v>85.23</v>
      </c>
      <c r="X2071">
        <v>64.64</v>
      </c>
      <c r="Y2071">
        <v>59.07</v>
      </c>
      <c r="Z2071" s="12">
        <f>SUM(Taureaux[[#This Row],[indice 1]:[Indice 5]])</f>
        <v>347</v>
      </c>
      <c r="AA2071" t="s">
        <v>191</v>
      </c>
      <c r="AB2071" t="s">
        <v>191</v>
      </c>
      <c r="AC2071" t="s">
        <v>139</v>
      </c>
      <c r="AD2071">
        <v>13948</v>
      </c>
      <c r="AE2071">
        <v>50</v>
      </c>
    </row>
    <row r="2072" spans="2:31" x14ac:dyDescent="0.25">
      <c r="B2072" s="2">
        <f>IF(Taureaux[[#This Row],[Race]]&lt;&gt;résultats!$C$4,0,SUM(IF(U2072&gt;résultats!E$4,1,0),IF(V2072&gt;résultats!F$4,1,0),IF(W2072&gt;résultats!G$4,1,0),IF(X2072&gt;résultats!H$4,1,0),IF(Y2072&gt;résultats!I$4,1,0),IF(Z2072&gt;résultats!J$4,1,0)))</f>
        <v>0</v>
      </c>
      <c r="C2072">
        <f>IF(AND(Taureaux[[#All],[nombres d''incides M&gt;F]]&gt;résultats!$E$1,Taureaux[[#All],[Race]]=résultats!$C$4),1,0)</f>
        <v>0</v>
      </c>
      <c r="D2072">
        <f>IF(AND(Taureaux[[#All],[nombres d''incides M&gt;F]]=résultats!$E$1,Taureaux[[#All],[Race]]=résultats!$C$4),1,0)</f>
        <v>0</v>
      </c>
      <c r="E2072">
        <f>IF(AND(Taureaux[[#All],[nombres d''incides M&gt;F]]=résultats!$E$1-1,Taureaux[[#All],[Race]]=résultats!$C$4),1,0)</f>
        <v>0</v>
      </c>
      <c r="F2072">
        <f>IF(Taureaux[[#All],[&gt; palier]]=0,0,SUM($C$2:C2072))</f>
        <v>0</v>
      </c>
      <c r="G2072">
        <f>IF(Taureaux[[#All],[=palier]]=0,0,SUM($D$2:D2072)+MAX(Taureaux[[#All],[séquence &gt; palier]]))</f>
        <v>0</v>
      </c>
      <c r="H2072">
        <f>IF(Taureaux[[#All],[=palier-1]]=0,0,SUM($E$2:E2072)+MAX(Taureaux[[#All],[séquence = palier]]))</f>
        <v>0</v>
      </c>
      <c r="I2072" t="str">
        <f>IF(Taureaux[[#All],[&gt; palier]]&gt;0,Q2072,"")</f>
        <v/>
      </c>
      <c r="J2072" t="str">
        <f>IF(Taureaux[[#All],[=palier]]&gt;0,Q2072,"")</f>
        <v/>
      </c>
      <c r="K2072" t="str">
        <f>IF(Taureaux[[#All],[=palier-1]]&gt;0,Q2072,"")</f>
        <v/>
      </c>
      <c r="L2072">
        <f>IF(ROW()-1&lt;=60000,ROW()-1)</f>
        <v>2071</v>
      </c>
      <c r="M2072" s="12" t="str">
        <f>IF(Taureaux[[#This Row],[Nom selon le rang]]="","",VLOOKUP(O2072,Q:AF,10,FALSE))</f>
        <v/>
      </c>
      <c r="N2072" t="str">
        <f>IF(Taureaux[[#This Row],[somme des males selon la liste]]="","",RANK(Taureaux[[#This Row],[somme des males selon la liste]],Taureaux[[#All],[somme des males selon la liste]],0))</f>
        <v/>
      </c>
      <c r="O20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2">
        <v>78019136</v>
      </c>
      <c r="Q2072" t="s">
        <v>860</v>
      </c>
      <c r="R2072" t="s">
        <v>379</v>
      </c>
      <c r="S2072" t="s">
        <v>158</v>
      </c>
      <c r="T2072">
        <v>961.37</v>
      </c>
      <c r="U2072">
        <v>77.709999999999994</v>
      </c>
      <c r="V2072">
        <v>68.349999999999994</v>
      </c>
      <c r="W2072">
        <v>69.760000000000005</v>
      </c>
      <c r="X2072">
        <v>59.55</v>
      </c>
      <c r="Y2072">
        <v>66.58</v>
      </c>
      <c r="Z2072" s="12">
        <f>SUM(Taureaux[[#This Row],[indice 1]:[Indice 5]])</f>
        <v>341.95</v>
      </c>
      <c r="AA2072" t="s">
        <v>131</v>
      </c>
      <c r="AB2072" t="s">
        <v>131</v>
      </c>
      <c r="AC2072" t="s">
        <v>44</v>
      </c>
      <c r="AD2072">
        <v>684</v>
      </c>
      <c r="AE2072">
        <v>90</v>
      </c>
    </row>
    <row r="2073" spans="2:31" x14ac:dyDescent="0.25">
      <c r="B2073" s="2">
        <f>IF(Taureaux[[#This Row],[Race]]&lt;&gt;résultats!$C$4,0,SUM(IF(U2073&gt;résultats!E$4,1,0),IF(V2073&gt;résultats!F$4,1,0),IF(W2073&gt;résultats!G$4,1,0),IF(X2073&gt;résultats!H$4,1,0),IF(Y2073&gt;résultats!I$4,1,0),IF(Z2073&gt;résultats!J$4,1,0)))</f>
        <v>0</v>
      </c>
      <c r="C2073">
        <f>IF(AND(Taureaux[[#All],[nombres d''incides M&gt;F]]&gt;résultats!$E$1,Taureaux[[#All],[Race]]=résultats!$C$4),1,0)</f>
        <v>0</v>
      </c>
      <c r="D2073">
        <f>IF(AND(Taureaux[[#All],[nombres d''incides M&gt;F]]=résultats!$E$1,Taureaux[[#All],[Race]]=résultats!$C$4),1,0)</f>
        <v>0</v>
      </c>
      <c r="E2073">
        <f>IF(AND(Taureaux[[#All],[nombres d''incides M&gt;F]]=résultats!$E$1-1,Taureaux[[#All],[Race]]=résultats!$C$4),1,0)</f>
        <v>0</v>
      </c>
      <c r="F2073">
        <f>IF(Taureaux[[#All],[&gt; palier]]=0,0,SUM($C$2:C2073))</f>
        <v>0</v>
      </c>
      <c r="G2073">
        <f>IF(Taureaux[[#All],[=palier]]=0,0,SUM($D$2:D2073)+MAX(Taureaux[[#All],[séquence &gt; palier]]))</f>
        <v>0</v>
      </c>
      <c r="H2073">
        <f>IF(Taureaux[[#All],[=palier-1]]=0,0,SUM($E$2:E2073)+MAX(Taureaux[[#All],[séquence = palier]]))</f>
        <v>0</v>
      </c>
      <c r="I2073" t="str">
        <f>IF(Taureaux[[#All],[&gt; palier]]&gt;0,Q2073,"")</f>
        <v/>
      </c>
      <c r="J2073" t="str">
        <f>IF(Taureaux[[#All],[=palier]]&gt;0,Q2073,"")</f>
        <v/>
      </c>
      <c r="K2073" t="str">
        <f>IF(Taureaux[[#All],[=palier-1]]&gt;0,Q2073,"")</f>
        <v/>
      </c>
      <c r="L2073">
        <f>IF(ROW()-1&lt;=60000,ROW()-1)</f>
        <v>2072</v>
      </c>
      <c r="M2073" s="12" t="str">
        <f>IF(Taureaux[[#This Row],[Nom selon le rang]]="","",VLOOKUP(O2073,Q:AF,10,FALSE))</f>
        <v/>
      </c>
      <c r="N2073" t="str">
        <f>IF(Taureaux[[#This Row],[somme des males selon la liste]]="","",RANK(Taureaux[[#This Row],[somme des males selon la liste]],Taureaux[[#All],[somme des males selon la liste]],0))</f>
        <v/>
      </c>
      <c r="O20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3">
        <v>77344911</v>
      </c>
      <c r="Q2073" t="s">
        <v>482</v>
      </c>
      <c r="R2073" t="s">
        <v>45</v>
      </c>
      <c r="S2073" t="s">
        <v>72</v>
      </c>
      <c r="T2073">
        <v>957.71</v>
      </c>
      <c r="U2073">
        <v>60.63</v>
      </c>
      <c r="V2073">
        <v>72.31</v>
      </c>
      <c r="W2073">
        <v>80.989999999999995</v>
      </c>
      <c r="X2073">
        <v>61.72</v>
      </c>
      <c r="Y2073">
        <v>71.5</v>
      </c>
      <c r="Z2073" s="12">
        <f>SUM(Taureaux[[#This Row],[indice 1]:[Indice 5]])</f>
        <v>347.15</v>
      </c>
      <c r="AA2073" t="s">
        <v>131</v>
      </c>
      <c r="AB2073" t="s">
        <v>131</v>
      </c>
      <c r="AC2073" t="s">
        <v>44</v>
      </c>
      <c r="AD2073">
        <v>379</v>
      </c>
      <c r="AE2073">
        <v>90</v>
      </c>
    </row>
    <row r="2074" spans="2:31" x14ac:dyDescent="0.25">
      <c r="B2074" s="2">
        <f>IF(Taureaux[[#This Row],[Race]]&lt;&gt;résultats!$C$4,0,SUM(IF(U2074&gt;résultats!E$4,1,0),IF(V2074&gt;résultats!F$4,1,0),IF(W2074&gt;résultats!G$4,1,0),IF(X2074&gt;résultats!H$4,1,0),IF(Y2074&gt;résultats!I$4,1,0),IF(Z2074&gt;résultats!J$4,1,0)))</f>
        <v>0</v>
      </c>
      <c r="C2074">
        <f>IF(AND(Taureaux[[#All],[nombres d''incides M&gt;F]]&gt;résultats!$E$1,Taureaux[[#All],[Race]]=résultats!$C$4),1,0)</f>
        <v>0</v>
      </c>
      <c r="D2074">
        <f>IF(AND(Taureaux[[#All],[nombres d''incides M&gt;F]]=résultats!$E$1,Taureaux[[#All],[Race]]=résultats!$C$4),1,0)</f>
        <v>0</v>
      </c>
      <c r="E2074">
        <f>IF(AND(Taureaux[[#All],[nombres d''incides M&gt;F]]=résultats!$E$1-1,Taureaux[[#All],[Race]]=résultats!$C$4),1,0)</f>
        <v>0</v>
      </c>
      <c r="F2074">
        <f>IF(Taureaux[[#All],[&gt; palier]]=0,0,SUM($C$2:C2074))</f>
        <v>0</v>
      </c>
      <c r="G2074">
        <f>IF(Taureaux[[#All],[=palier]]=0,0,SUM($D$2:D2074)+MAX(Taureaux[[#All],[séquence &gt; palier]]))</f>
        <v>0</v>
      </c>
      <c r="H2074">
        <f>IF(Taureaux[[#All],[=palier-1]]=0,0,SUM($E$2:E2074)+MAX(Taureaux[[#All],[séquence = palier]]))</f>
        <v>0</v>
      </c>
      <c r="I2074" t="str">
        <f>IF(Taureaux[[#All],[&gt; palier]]&gt;0,Q2074,"")</f>
        <v/>
      </c>
      <c r="J2074" t="str">
        <f>IF(Taureaux[[#All],[=palier]]&gt;0,Q2074,"")</f>
        <v/>
      </c>
      <c r="K2074" t="str">
        <f>IF(Taureaux[[#All],[=palier-1]]&gt;0,Q2074,"")</f>
        <v/>
      </c>
      <c r="L2074">
        <f>IF(ROW()-1&lt;=60000,ROW()-1)</f>
        <v>2073</v>
      </c>
      <c r="M2074" s="12" t="str">
        <f>IF(Taureaux[[#This Row],[Nom selon le rang]]="","",VLOOKUP(O2074,Q:AF,10,FALSE))</f>
        <v/>
      </c>
      <c r="N2074" t="str">
        <f>IF(Taureaux[[#This Row],[somme des males selon la liste]]="","",RANK(Taureaux[[#This Row],[somme des males selon la liste]],Taureaux[[#All],[somme des males selon la liste]],0))</f>
        <v/>
      </c>
      <c r="O20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4">
        <v>15292051</v>
      </c>
      <c r="Q2074" t="s">
        <v>1439</v>
      </c>
      <c r="R2074" t="s">
        <v>36</v>
      </c>
      <c r="S2074" t="s">
        <v>100</v>
      </c>
      <c r="T2074">
        <v>1145.26</v>
      </c>
      <c r="U2074">
        <v>67.930000000000007</v>
      </c>
      <c r="V2074">
        <v>65.540000000000006</v>
      </c>
      <c r="W2074">
        <v>68.92</v>
      </c>
      <c r="X2074">
        <v>66.87</v>
      </c>
      <c r="Y2074">
        <v>59</v>
      </c>
      <c r="Z2074" s="12">
        <f>SUM(Taureaux[[#This Row],[indice 1]:[Indice 5]])</f>
        <v>328.26000000000005</v>
      </c>
      <c r="AA2074" t="s">
        <v>38</v>
      </c>
      <c r="AB2074" t="s">
        <v>38</v>
      </c>
      <c r="AC2074" t="s">
        <v>39</v>
      </c>
      <c r="AD2074">
        <v>5926</v>
      </c>
      <c r="AE2074">
        <v>90</v>
      </c>
    </row>
    <row r="2075" spans="2:31" x14ac:dyDescent="0.25">
      <c r="B2075" s="2">
        <f>IF(Taureaux[[#This Row],[Race]]&lt;&gt;résultats!$C$4,0,SUM(IF(U2075&gt;résultats!E$4,1,0),IF(V2075&gt;résultats!F$4,1,0),IF(W2075&gt;résultats!G$4,1,0),IF(X2075&gt;résultats!H$4,1,0),IF(Y2075&gt;résultats!I$4,1,0),IF(Z2075&gt;résultats!J$4,1,0)))</f>
        <v>0</v>
      </c>
      <c r="C2075">
        <f>IF(AND(Taureaux[[#All],[nombres d''incides M&gt;F]]&gt;résultats!$E$1,Taureaux[[#All],[Race]]=résultats!$C$4),1,0)</f>
        <v>0</v>
      </c>
      <c r="D2075">
        <f>IF(AND(Taureaux[[#All],[nombres d''incides M&gt;F]]=résultats!$E$1,Taureaux[[#All],[Race]]=résultats!$C$4),1,0)</f>
        <v>0</v>
      </c>
      <c r="E2075">
        <f>IF(AND(Taureaux[[#All],[nombres d''incides M&gt;F]]=résultats!$E$1-1,Taureaux[[#All],[Race]]=résultats!$C$4),1,0)</f>
        <v>0</v>
      </c>
      <c r="F2075">
        <f>IF(Taureaux[[#All],[&gt; palier]]=0,0,SUM($C$2:C2075))</f>
        <v>0</v>
      </c>
      <c r="G2075">
        <f>IF(Taureaux[[#All],[=palier]]=0,0,SUM($D$2:D2075)+MAX(Taureaux[[#All],[séquence &gt; palier]]))</f>
        <v>0</v>
      </c>
      <c r="H2075">
        <f>IF(Taureaux[[#All],[=palier-1]]=0,0,SUM($E$2:E2075)+MAX(Taureaux[[#All],[séquence = palier]]))</f>
        <v>0</v>
      </c>
      <c r="I2075" t="str">
        <f>IF(Taureaux[[#All],[&gt; palier]]&gt;0,Q2075,"")</f>
        <v/>
      </c>
      <c r="J2075" t="str">
        <f>IF(Taureaux[[#All],[=palier]]&gt;0,Q2075,"")</f>
        <v/>
      </c>
      <c r="K2075" t="str">
        <f>IF(Taureaux[[#All],[=palier-1]]&gt;0,Q2075,"")</f>
        <v/>
      </c>
      <c r="L2075">
        <f>IF(ROW()-1&lt;=60000,ROW()-1)</f>
        <v>2074</v>
      </c>
      <c r="M2075" s="12" t="str">
        <f>IF(Taureaux[[#This Row],[Nom selon le rang]]="","",VLOOKUP(O2075,Q:AF,10,FALSE))</f>
        <v/>
      </c>
      <c r="N2075" t="str">
        <f>IF(Taureaux[[#This Row],[somme des males selon la liste]]="","",RANK(Taureaux[[#This Row],[somme des males selon la liste]],Taureaux[[#All],[somme des males selon la liste]],0))</f>
        <v/>
      </c>
      <c r="O20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5">
        <v>80960097</v>
      </c>
      <c r="Q2075" t="s">
        <v>2851</v>
      </c>
      <c r="R2075" t="s">
        <v>2737</v>
      </c>
      <c r="S2075" t="s">
        <v>86</v>
      </c>
      <c r="T2075">
        <v>530.64</v>
      </c>
      <c r="U2075">
        <v>32.409999999999997</v>
      </c>
      <c r="V2075">
        <v>38.86</v>
      </c>
      <c r="W2075">
        <v>35.92</v>
      </c>
      <c r="X2075">
        <v>33.18</v>
      </c>
      <c r="Y2075">
        <v>32.590000000000003</v>
      </c>
      <c r="Z2075" s="12">
        <f>SUM(Taureaux[[#This Row],[indice 1]:[Indice 5]])</f>
        <v>172.96</v>
      </c>
      <c r="AA2075" t="s">
        <v>46</v>
      </c>
      <c r="AB2075" t="s">
        <v>46</v>
      </c>
      <c r="AC2075" t="s">
        <v>47</v>
      </c>
      <c r="AD2075">
        <v>366</v>
      </c>
      <c r="AE2075">
        <v>90</v>
      </c>
    </row>
    <row r="2076" spans="2:31" x14ac:dyDescent="0.25">
      <c r="B2076" s="2">
        <f>IF(Taureaux[[#This Row],[Race]]&lt;&gt;résultats!$C$4,0,SUM(IF(U2076&gt;résultats!E$4,1,0),IF(V2076&gt;résultats!F$4,1,0),IF(W2076&gt;résultats!G$4,1,0),IF(X2076&gt;résultats!H$4,1,0),IF(Y2076&gt;résultats!I$4,1,0),IF(Z2076&gt;résultats!J$4,1,0)))</f>
        <v>0</v>
      </c>
      <c r="C2076">
        <f>IF(AND(Taureaux[[#All],[nombres d''incides M&gt;F]]&gt;résultats!$E$1,Taureaux[[#All],[Race]]=résultats!$C$4),1,0)</f>
        <v>0</v>
      </c>
      <c r="D2076">
        <f>IF(AND(Taureaux[[#All],[nombres d''incides M&gt;F]]=résultats!$E$1,Taureaux[[#All],[Race]]=résultats!$C$4),1,0)</f>
        <v>0</v>
      </c>
      <c r="E2076">
        <f>IF(AND(Taureaux[[#All],[nombres d''incides M&gt;F]]=résultats!$E$1-1,Taureaux[[#All],[Race]]=résultats!$C$4),1,0)</f>
        <v>0</v>
      </c>
      <c r="F2076">
        <f>IF(Taureaux[[#All],[&gt; palier]]=0,0,SUM($C$2:C2076))</f>
        <v>0</v>
      </c>
      <c r="G2076">
        <f>IF(Taureaux[[#All],[=palier]]=0,0,SUM($D$2:D2076)+MAX(Taureaux[[#All],[séquence &gt; palier]]))</f>
        <v>0</v>
      </c>
      <c r="H2076">
        <f>IF(Taureaux[[#All],[=palier-1]]=0,0,SUM($E$2:E2076)+MAX(Taureaux[[#All],[séquence = palier]]))</f>
        <v>0</v>
      </c>
      <c r="I2076" t="str">
        <f>IF(Taureaux[[#All],[&gt; palier]]&gt;0,Q2076,"")</f>
        <v/>
      </c>
      <c r="J2076" t="str">
        <f>IF(Taureaux[[#All],[=palier]]&gt;0,Q2076,"")</f>
        <v/>
      </c>
      <c r="K2076" t="str">
        <f>IF(Taureaux[[#All],[=palier-1]]&gt;0,Q2076,"")</f>
        <v/>
      </c>
      <c r="L2076">
        <f>IF(ROW()-1&lt;=60000,ROW()-1)</f>
        <v>2075</v>
      </c>
      <c r="M2076" s="12" t="str">
        <f>IF(Taureaux[[#This Row],[Nom selon le rang]]="","",VLOOKUP(O2076,Q:AF,10,FALSE))</f>
        <v/>
      </c>
      <c r="N2076" t="str">
        <f>IF(Taureaux[[#This Row],[somme des males selon la liste]]="","",RANK(Taureaux[[#This Row],[somme des males selon la liste]],Taureaux[[#All],[somme des males selon la liste]],0))</f>
        <v/>
      </c>
      <c r="O20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6">
        <v>81504542</v>
      </c>
      <c r="Q2076" t="s">
        <v>2700</v>
      </c>
      <c r="R2076" t="s">
        <v>654</v>
      </c>
      <c r="S2076" t="s">
        <v>76</v>
      </c>
      <c r="T2076">
        <v>766.5</v>
      </c>
      <c r="U2076">
        <v>47.21</v>
      </c>
      <c r="V2076">
        <v>56.38</v>
      </c>
      <c r="W2076">
        <v>54.95</v>
      </c>
      <c r="X2076">
        <v>59.53</v>
      </c>
      <c r="Y2076">
        <v>43.09</v>
      </c>
      <c r="Z2076" s="12">
        <f>SUM(Taureaux[[#This Row],[indice 1]:[Indice 5]])</f>
        <v>261.16000000000003</v>
      </c>
      <c r="AA2076" t="s">
        <v>572</v>
      </c>
      <c r="AB2076" t="s">
        <v>572</v>
      </c>
      <c r="AC2076" t="s">
        <v>136</v>
      </c>
      <c r="AD2076">
        <v>18279</v>
      </c>
      <c r="AE2076">
        <v>30</v>
      </c>
    </row>
    <row r="2077" spans="2:31" x14ac:dyDescent="0.25">
      <c r="B2077" s="2">
        <f>IF(Taureaux[[#This Row],[Race]]&lt;&gt;résultats!$C$4,0,SUM(IF(U2077&gt;résultats!E$4,1,0),IF(V2077&gt;résultats!F$4,1,0),IF(W2077&gt;résultats!G$4,1,0),IF(X2077&gt;résultats!H$4,1,0),IF(Y2077&gt;résultats!I$4,1,0),IF(Z2077&gt;résultats!J$4,1,0)))</f>
        <v>0</v>
      </c>
      <c r="C2077">
        <f>IF(AND(Taureaux[[#All],[nombres d''incides M&gt;F]]&gt;résultats!$E$1,Taureaux[[#All],[Race]]=résultats!$C$4),1,0)</f>
        <v>0</v>
      </c>
      <c r="D2077">
        <f>IF(AND(Taureaux[[#All],[nombres d''incides M&gt;F]]=résultats!$E$1,Taureaux[[#All],[Race]]=résultats!$C$4),1,0)</f>
        <v>0</v>
      </c>
      <c r="E2077">
        <f>IF(AND(Taureaux[[#All],[nombres d''incides M&gt;F]]=résultats!$E$1-1,Taureaux[[#All],[Race]]=résultats!$C$4),1,0)</f>
        <v>0</v>
      </c>
      <c r="F2077">
        <f>IF(Taureaux[[#All],[&gt; palier]]=0,0,SUM($C$2:C2077))</f>
        <v>0</v>
      </c>
      <c r="G2077">
        <f>IF(Taureaux[[#All],[=palier]]=0,0,SUM($D$2:D2077)+MAX(Taureaux[[#All],[séquence &gt; palier]]))</f>
        <v>0</v>
      </c>
      <c r="H2077">
        <f>IF(Taureaux[[#All],[=palier-1]]=0,0,SUM($E$2:E2077)+MAX(Taureaux[[#All],[séquence = palier]]))</f>
        <v>0</v>
      </c>
      <c r="I2077" t="str">
        <f>IF(Taureaux[[#All],[&gt; palier]]&gt;0,Q2077,"")</f>
        <v/>
      </c>
      <c r="J2077" t="str">
        <f>IF(Taureaux[[#All],[=palier]]&gt;0,Q2077,"")</f>
        <v/>
      </c>
      <c r="K2077" t="str">
        <f>IF(Taureaux[[#All],[=palier-1]]&gt;0,Q2077,"")</f>
        <v/>
      </c>
      <c r="L2077">
        <f>IF(ROW()-1&lt;=60000,ROW()-1)</f>
        <v>2076</v>
      </c>
      <c r="M2077" s="12" t="str">
        <f>IF(Taureaux[[#This Row],[Nom selon le rang]]="","",VLOOKUP(O2077,Q:AF,10,FALSE))</f>
        <v/>
      </c>
      <c r="N2077" t="str">
        <f>IF(Taureaux[[#This Row],[somme des males selon la liste]]="","",RANK(Taureaux[[#This Row],[somme des males selon la liste]],Taureaux[[#All],[somme des males selon la liste]],0))</f>
        <v/>
      </c>
      <c r="O20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7">
        <v>82141856</v>
      </c>
      <c r="Q2077" t="s">
        <v>3013</v>
      </c>
      <c r="R2077" t="s">
        <v>36</v>
      </c>
      <c r="S2077" t="s">
        <v>18</v>
      </c>
      <c r="T2077">
        <v>1201.82</v>
      </c>
      <c r="U2077">
        <v>82.01</v>
      </c>
      <c r="V2077">
        <v>76.7</v>
      </c>
      <c r="W2077">
        <v>85.49</v>
      </c>
      <c r="X2077">
        <v>77.58</v>
      </c>
      <c r="Y2077">
        <v>64.150000000000006</v>
      </c>
      <c r="Z2077" s="12">
        <f>SUM(Taureaux[[#This Row],[indice 1]:[Indice 5]])</f>
        <v>385.92999999999995</v>
      </c>
      <c r="AA2077" t="s">
        <v>38</v>
      </c>
      <c r="AB2077" t="s">
        <v>38</v>
      </c>
      <c r="AC2077" t="s">
        <v>39</v>
      </c>
      <c r="AD2077">
        <v>5935</v>
      </c>
      <c r="AE2077">
        <v>90</v>
      </c>
    </row>
    <row r="2078" spans="2:31" x14ac:dyDescent="0.25">
      <c r="B2078" s="2">
        <f>IF(Taureaux[[#This Row],[Race]]&lt;&gt;résultats!$C$4,0,SUM(IF(U2078&gt;résultats!E$4,1,0),IF(V2078&gt;résultats!F$4,1,0),IF(W2078&gt;résultats!G$4,1,0),IF(X2078&gt;résultats!H$4,1,0),IF(Y2078&gt;résultats!I$4,1,0),IF(Z2078&gt;résultats!J$4,1,0)))</f>
        <v>0</v>
      </c>
      <c r="C2078">
        <f>IF(AND(Taureaux[[#All],[nombres d''incides M&gt;F]]&gt;résultats!$E$1,Taureaux[[#All],[Race]]=résultats!$C$4),1,0)</f>
        <v>0</v>
      </c>
      <c r="D2078">
        <f>IF(AND(Taureaux[[#All],[nombres d''incides M&gt;F]]=résultats!$E$1,Taureaux[[#All],[Race]]=résultats!$C$4),1,0)</f>
        <v>0</v>
      </c>
      <c r="E2078">
        <f>IF(AND(Taureaux[[#All],[nombres d''incides M&gt;F]]=résultats!$E$1-1,Taureaux[[#All],[Race]]=résultats!$C$4),1,0)</f>
        <v>0</v>
      </c>
      <c r="F2078">
        <f>IF(Taureaux[[#All],[&gt; palier]]=0,0,SUM($C$2:C2078))</f>
        <v>0</v>
      </c>
      <c r="G2078">
        <f>IF(Taureaux[[#All],[=palier]]=0,0,SUM($D$2:D2078)+MAX(Taureaux[[#All],[séquence &gt; palier]]))</f>
        <v>0</v>
      </c>
      <c r="H2078">
        <f>IF(Taureaux[[#All],[=palier-1]]=0,0,SUM($E$2:E2078)+MAX(Taureaux[[#All],[séquence = palier]]))</f>
        <v>0</v>
      </c>
      <c r="I2078" t="str">
        <f>IF(Taureaux[[#All],[&gt; palier]]&gt;0,Q2078,"")</f>
        <v/>
      </c>
      <c r="J2078" t="str">
        <f>IF(Taureaux[[#All],[=palier]]&gt;0,Q2078,"")</f>
        <v/>
      </c>
      <c r="K2078" t="str">
        <f>IF(Taureaux[[#All],[=palier-1]]&gt;0,Q2078,"")</f>
        <v/>
      </c>
      <c r="L2078">
        <f>IF(ROW()-1&lt;=60000,ROW()-1)</f>
        <v>2077</v>
      </c>
      <c r="M2078" s="12" t="str">
        <f>IF(Taureaux[[#This Row],[Nom selon le rang]]="","",VLOOKUP(O2078,Q:AF,10,FALSE))</f>
        <v/>
      </c>
      <c r="N2078" t="str">
        <f>IF(Taureaux[[#This Row],[somme des males selon la liste]]="","",RANK(Taureaux[[#This Row],[somme des males selon la liste]],Taureaux[[#All],[somme des males selon la liste]],0))</f>
        <v/>
      </c>
      <c r="O20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8">
        <v>17266121</v>
      </c>
      <c r="Q2078" t="s">
        <v>2638</v>
      </c>
      <c r="R2078" t="s">
        <v>36</v>
      </c>
      <c r="S2078" t="s">
        <v>56</v>
      </c>
      <c r="T2078">
        <v>1177.33</v>
      </c>
      <c r="U2078">
        <v>81.19</v>
      </c>
      <c r="V2078">
        <v>29.13</v>
      </c>
      <c r="W2078">
        <v>56.77</v>
      </c>
      <c r="X2078">
        <v>60.55</v>
      </c>
      <c r="Y2078">
        <v>49.37</v>
      </c>
      <c r="Z2078" s="12">
        <f>SUM(Taureaux[[#This Row],[indice 1]:[Indice 5]])</f>
        <v>277.01</v>
      </c>
      <c r="AA2078" t="s">
        <v>38</v>
      </c>
      <c r="AB2078" t="s">
        <v>38</v>
      </c>
      <c r="AC2078" t="s">
        <v>39</v>
      </c>
      <c r="AD2078">
        <v>6210</v>
      </c>
      <c r="AE2078">
        <v>57.01</v>
      </c>
    </row>
    <row r="2079" spans="2:31" x14ac:dyDescent="0.25">
      <c r="B2079" s="2">
        <f>IF(Taureaux[[#This Row],[Race]]&lt;&gt;résultats!$C$4,0,SUM(IF(U2079&gt;résultats!E$4,1,0),IF(V2079&gt;résultats!F$4,1,0),IF(W2079&gt;résultats!G$4,1,0),IF(X2079&gt;résultats!H$4,1,0),IF(Y2079&gt;résultats!I$4,1,0),IF(Z2079&gt;résultats!J$4,1,0)))</f>
        <v>0</v>
      </c>
      <c r="C2079">
        <f>IF(AND(Taureaux[[#All],[nombres d''incides M&gt;F]]&gt;résultats!$E$1,Taureaux[[#All],[Race]]=résultats!$C$4),1,0)</f>
        <v>0</v>
      </c>
      <c r="D2079">
        <f>IF(AND(Taureaux[[#All],[nombres d''incides M&gt;F]]=résultats!$E$1,Taureaux[[#All],[Race]]=résultats!$C$4),1,0)</f>
        <v>0</v>
      </c>
      <c r="E2079">
        <f>IF(AND(Taureaux[[#All],[nombres d''incides M&gt;F]]=résultats!$E$1-1,Taureaux[[#All],[Race]]=résultats!$C$4),1,0)</f>
        <v>0</v>
      </c>
      <c r="F2079">
        <f>IF(Taureaux[[#All],[&gt; palier]]=0,0,SUM($C$2:C2079))</f>
        <v>0</v>
      </c>
      <c r="G2079">
        <f>IF(Taureaux[[#All],[=palier]]=0,0,SUM($D$2:D2079)+MAX(Taureaux[[#All],[séquence &gt; palier]]))</f>
        <v>0</v>
      </c>
      <c r="H2079">
        <f>IF(Taureaux[[#All],[=palier-1]]=0,0,SUM($E$2:E2079)+MAX(Taureaux[[#All],[séquence = palier]]))</f>
        <v>0</v>
      </c>
      <c r="I2079" t="str">
        <f>IF(Taureaux[[#All],[&gt; palier]]&gt;0,Q2079,"")</f>
        <v/>
      </c>
      <c r="J2079" t="str">
        <f>IF(Taureaux[[#All],[=palier]]&gt;0,Q2079,"")</f>
        <v/>
      </c>
      <c r="K2079" t="str">
        <f>IF(Taureaux[[#All],[=palier-1]]&gt;0,Q2079,"")</f>
        <v/>
      </c>
      <c r="L2079">
        <f>IF(ROW()-1&lt;=60000,ROW()-1)</f>
        <v>2078</v>
      </c>
      <c r="M2079" s="12" t="str">
        <f>IF(Taureaux[[#This Row],[Nom selon le rang]]="","",VLOOKUP(O2079,Q:AF,10,FALSE))</f>
        <v/>
      </c>
      <c r="N2079" t="str">
        <f>IF(Taureaux[[#This Row],[somme des males selon la liste]]="","",RANK(Taureaux[[#This Row],[somme des males selon la liste]],Taureaux[[#All],[somme des males selon la liste]],0))</f>
        <v/>
      </c>
      <c r="O20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79">
        <v>75138641</v>
      </c>
      <c r="Q2079" t="s">
        <v>2549</v>
      </c>
      <c r="R2079" t="s">
        <v>456</v>
      </c>
      <c r="S2079" t="s">
        <v>98</v>
      </c>
      <c r="T2079">
        <v>394.07</v>
      </c>
      <c r="U2079">
        <v>55.54</v>
      </c>
      <c r="V2079">
        <v>63.51</v>
      </c>
      <c r="W2079">
        <v>57.44</v>
      </c>
      <c r="X2079">
        <v>49.48</v>
      </c>
      <c r="Y2079">
        <v>64.05</v>
      </c>
      <c r="Z2079" s="12">
        <f>SUM(Taureaux[[#This Row],[indice 1]:[Indice 5]])</f>
        <v>290.02</v>
      </c>
      <c r="AA2079" t="s">
        <v>572</v>
      </c>
      <c r="AB2079" t="s">
        <v>572</v>
      </c>
      <c r="AC2079" t="s">
        <v>136</v>
      </c>
      <c r="AD2079">
        <v>6004</v>
      </c>
      <c r="AE2079">
        <v>30</v>
      </c>
    </row>
    <row r="2080" spans="2:31" x14ac:dyDescent="0.25">
      <c r="B2080" s="2">
        <f>IF(Taureaux[[#This Row],[Race]]&lt;&gt;résultats!$C$4,0,SUM(IF(U2080&gt;résultats!E$4,1,0),IF(V2080&gt;résultats!F$4,1,0),IF(W2080&gt;résultats!G$4,1,0),IF(X2080&gt;résultats!H$4,1,0),IF(Y2080&gt;résultats!I$4,1,0),IF(Z2080&gt;résultats!J$4,1,0)))</f>
        <v>0</v>
      </c>
      <c r="C2080">
        <f>IF(AND(Taureaux[[#All],[nombres d''incides M&gt;F]]&gt;résultats!$E$1,Taureaux[[#All],[Race]]=résultats!$C$4),1,0)</f>
        <v>0</v>
      </c>
      <c r="D2080">
        <f>IF(AND(Taureaux[[#All],[nombres d''incides M&gt;F]]=résultats!$E$1,Taureaux[[#All],[Race]]=résultats!$C$4),1,0)</f>
        <v>0</v>
      </c>
      <c r="E2080">
        <f>IF(AND(Taureaux[[#All],[nombres d''incides M&gt;F]]=résultats!$E$1-1,Taureaux[[#All],[Race]]=résultats!$C$4),1,0)</f>
        <v>0</v>
      </c>
      <c r="F2080">
        <f>IF(Taureaux[[#All],[&gt; palier]]=0,0,SUM($C$2:C2080))</f>
        <v>0</v>
      </c>
      <c r="G2080">
        <f>IF(Taureaux[[#All],[=palier]]=0,0,SUM($D$2:D2080)+MAX(Taureaux[[#All],[séquence &gt; palier]]))</f>
        <v>0</v>
      </c>
      <c r="H2080">
        <f>IF(Taureaux[[#All],[=palier-1]]=0,0,SUM($E$2:E2080)+MAX(Taureaux[[#All],[séquence = palier]]))</f>
        <v>0</v>
      </c>
      <c r="I2080" t="str">
        <f>IF(Taureaux[[#All],[&gt; palier]]&gt;0,Q2080,"")</f>
        <v/>
      </c>
      <c r="J2080" t="str">
        <f>IF(Taureaux[[#All],[=palier]]&gt;0,Q2080,"")</f>
        <v/>
      </c>
      <c r="K2080" t="str">
        <f>IF(Taureaux[[#All],[=palier-1]]&gt;0,Q2080,"")</f>
        <v/>
      </c>
      <c r="L2080">
        <f>IF(ROW()-1&lt;=60000,ROW()-1)</f>
        <v>2079</v>
      </c>
      <c r="M2080" s="12" t="str">
        <f>IF(Taureaux[[#This Row],[Nom selon le rang]]="","",VLOOKUP(O2080,Q:AF,10,FALSE))</f>
        <v/>
      </c>
      <c r="N2080" t="str">
        <f>IF(Taureaux[[#This Row],[somme des males selon la liste]]="","",RANK(Taureaux[[#This Row],[somme des males selon la liste]],Taureaux[[#All],[somme des males selon la liste]],0))</f>
        <v/>
      </c>
      <c r="O20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0">
        <v>78579067</v>
      </c>
      <c r="Q2080" t="s">
        <v>472</v>
      </c>
      <c r="R2080" t="s">
        <v>36</v>
      </c>
      <c r="S2080" t="s">
        <v>85</v>
      </c>
      <c r="T2080">
        <v>1136.68</v>
      </c>
      <c r="U2080">
        <v>79.45</v>
      </c>
      <c r="V2080">
        <v>64.83</v>
      </c>
      <c r="W2080">
        <v>75.37</v>
      </c>
      <c r="X2080">
        <v>71.209999999999994</v>
      </c>
      <c r="Y2080">
        <v>62.23</v>
      </c>
      <c r="Z2080" s="12">
        <f>SUM(Taureaux[[#This Row],[indice 1]:[Indice 5]])</f>
        <v>353.09000000000003</v>
      </c>
      <c r="AA2080" t="s">
        <v>160</v>
      </c>
      <c r="AB2080" t="s">
        <v>160</v>
      </c>
      <c r="AC2080" t="s">
        <v>122</v>
      </c>
      <c r="AD2080">
        <v>3797</v>
      </c>
      <c r="AE2080">
        <v>90</v>
      </c>
    </row>
    <row r="2081" spans="2:31" x14ac:dyDescent="0.25">
      <c r="B2081" s="2">
        <f>IF(Taureaux[[#This Row],[Race]]&lt;&gt;résultats!$C$4,0,SUM(IF(U2081&gt;résultats!E$4,1,0),IF(V2081&gt;résultats!F$4,1,0),IF(W2081&gt;résultats!G$4,1,0),IF(X2081&gt;résultats!H$4,1,0),IF(Y2081&gt;résultats!I$4,1,0),IF(Z2081&gt;résultats!J$4,1,0)))</f>
        <v>0</v>
      </c>
      <c r="C2081">
        <f>IF(AND(Taureaux[[#All],[nombres d''incides M&gt;F]]&gt;résultats!$E$1,Taureaux[[#All],[Race]]=résultats!$C$4),1,0)</f>
        <v>0</v>
      </c>
      <c r="D2081">
        <f>IF(AND(Taureaux[[#All],[nombres d''incides M&gt;F]]=résultats!$E$1,Taureaux[[#All],[Race]]=résultats!$C$4),1,0)</f>
        <v>0</v>
      </c>
      <c r="E2081">
        <f>IF(AND(Taureaux[[#All],[nombres d''incides M&gt;F]]=résultats!$E$1-1,Taureaux[[#All],[Race]]=résultats!$C$4),1,0)</f>
        <v>0</v>
      </c>
      <c r="F2081">
        <f>IF(Taureaux[[#All],[&gt; palier]]=0,0,SUM($C$2:C2081))</f>
        <v>0</v>
      </c>
      <c r="G2081">
        <f>IF(Taureaux[[#All],[=palier]]=0,0,SUM($D$2:D2081)+MAX(Taureaux[[#All],[séquence &gt; palier]]))</f>
        <v>0</v>
      </c>
      <c r="H2081">
        <f>IF(Taureaux[[#All],[=palier-1]]=0,0,SUM($E$2:E2081)+MAX(Taureaux[[#All],[séquence = palier]]))</f>
        <v>0</v>
      </c>
      <c r="I2081" t="str">
        <f>IF(Taureaux[[#All],[&gt; palier]]&gt;0,Q2081,"")</f>
        <v/>
      </c>
      <c r="J2081" t="str">
        <f>IF(Taureaux[[#All],[=palier]]&gt;0,Q2081,"")</f>
        <v/>
      </c>
      <c r="K2081" t="str">
        <f>IF(Taureaux[[#All],[=palier-1]]&gt;0,Q2081,"")</f>
        <v/>
      </c>
      <c r="L2081">
        <f>IF(ROW()-1&lt;=60000,ROW()-1)</f>
        <v>2080</v>
      </c>
      <c r="M2081" s="12" t="str">
        <f>IF(Taureaux[[#This Row],[Nom selon le rang]]="","",VLOOKUP(O2081,Q:AF,10,FALSE))</f>
        <v/>
      </c>
      <c r="N2081" t="str">
        <f>IF(Taureaux[[#This Row],[somme des males selon la liste]]="","",RANK(Taureaux[[#This Row],[somme des males selon la liste]],Taureaux[[#All],[somme des males selon la liste]],0))</f>
        <v/>
      </c>
      <c r="O20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1">
        <v>53323521</v>
      </c>
      <c r="Q2081" t="s">
        <v>1579</v>
      </c>
      <c r="R2081" t="s">
        <v>355</v>
      </c>
      <c r="S2081" t="s">
        <v>16</v>
      </c>
      <c r="T2081">
        <v>1104.3900000000001</v>
      </c>
      <c r="U2081">
        <v>59.44</v>
      </c>
      <c r="V2081">
        <v>70.22</v>
      </c>
      <c r="W2081">
        <v>68.63</v>
      </c>
      <c r="X2081">
        <v>56.13</v>
      </c>
      <c r="Y2081">
        <v>70.89</v>
      </c>
      <c r="Z2081" s="12">
        <f>SUM(Taureaux[[#This Row],[indice 1]:[Indice 5]])</f>
        <v>325.31</v>
      </c>
      <c r="AA2081" t="s">
        <v>38</v>
      </c>
      <c r="AB2081" t="s">
        <v>38</v>
      </c>
      <c r="AC2081" t="s">
        <v>39</v>
      </c>
      <c r="AD2081">
        <v>6118</v>
      </c>
      <c r="AE2081">
        <v>90</v>
      </c>
    </row>
    <row r="2082" spans="2:31" x14ac:dyDescent="0.25">
      <c r="B2082" s="2">
        <f>IF(Taureaux[[#This Row],[Race]]&lt;&gt;résultats!$C$4,0,SUM(IF(U2082&gt;résultats!E$4,1,0),IF(V2082&gt;résultats!F$4,1,0),IF(W2082&gt;résultats!G$4,1,0),IF(X2082&gt;résultats!H$4,1,0),IF(Y2082&gt;résultats!I$4,1,0),IF(Z2082&gt;résultats!J$4,1,0)))</f>
        <v>0</v>
      </c>
      <c r="C2082">
        <f>IF(AND(Taureaux[[#All],[nombres d''incides M&gt;F]]&gt;résultats!$E$1,Taureaux[[#All],[Race]]=résultats!$C$4),1,0)</f>
        <v>0</v>
      </c>
      <c r="D2082">
        <f>IF(AND(Taureaux[[#All],[nombres d''incides M&gt;F]]=résultats!$E$1,Taureaux[[#All],[Race]]=résultats!$C$4),1,0)</f>
        <v>0</v>
      </c>
      <c r="E2082">
        <f>IF(AND(Taureaux[[#All],[nombres d''incides M&gt;F]]=résultats!$E$1-1,Taureaux[[#All],[Race]]=résultats!$C$4),1,0)</f>
        <v>0</v>
      </c>
      <c r="F2082">
        <f>IF(Taureaux[[#All],[&gt; palier]]=0,0,SUM($C$2:C2082))</f>
        <v>0</v>
      </c>
      <c r="G2082">
        <f>IF(Taureaux[[#All],[=palier]]=0,0,SUM($D$2:D2082)+MAX(Taureaux[[#All],[séquence &gt; palier]]))</f>
        <v>0</v>
      </c>
      <c r="H2082">
        <f>IF(Taureaux[[#All],[=palier-1]]=0,0,SUM($E$2:E2082)+MAX(Taureaux[[#All],[séquence = palier]]))</f>
        <v>0</v>
      </c>
      <c r="I2082" t="str">
        <f>IF(Taureaux[[#All],[&gt; palier]]&gt;0,Q2082,"")</f>
        <v/>
      </c>
      <c r="J2082" t="str">
        <f>IF(Taureaux[[#All],[=palier]]&gt;0,Q2082,"")</f>
        <v/>
      </c>
      <c r="K2082" t="str">
        <f>IF(Taureaux[[#All],[=palier-1]]&gt;0,Q2082,"")</f>
        <v/>
      </c>
      <c r="L2082">
        <f>IF(ROW()-1&lt;=60000,ROW()-1)</f>
        <v>2081</v>
      </c>
      <c r="M2082" s="12" t="str">
        <f>IF(Taureaux[[#This Row],[Nom selon le rang]]="","",VLOOKUP(O2082,Q:AF,10,FALSE))</f>
        <v/>
      </c>
      <c r="N2082" t="str">
        <f>IF(Taureaux[[#This Row],[somme des males selon la liste]]="","",RANK(Taureaux[[#This Row],[somme des males selon la liste]],Taureaux[[#All],[somme des males selon la liste]],0))</f>
        <v/>
      </c>
      <c r="O20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2">
        <v>6776343</v>
      </c>
      <c r="Q2082" t="s">
        <v>2289</v>
      </c>
      <c r="R2082" t="s">
        <v>36</v>
      </c>
      <c r="S2082" t="s">
        <v>77</v>
      </c>
      <c r="T2082">
        <v>1125.02</v>
      </c>
      <c r="U2082">
        <v>62.02</v>
      </c>
      <c r="V2082">
        <v>59.2</v>
      </c>
      <c r="W2082">
        <v>67.209999999999994</v>
      </c>
      <c r="X2082">
        <v>56.62</v>
      </c>
      <c r="Y2082">
        <v>57.1</v>
      </c>
      <c r="Z2082" s="12">
        <f>SUM(Taureaux[[#This Row],[indice 1]:[Indice 5]])</f>
        <v>302.15000000000003</v>
      </c>
      <c r="AA2082" t="s">
        <v>38</v>
      </c>
      <c r="AB2082" t="s">
        <v>38</v>
      </c>
      <c r="AC2082" t="s">
        <v>39</v>
      </c>
      <c r="AD2082">
        <v>5123</v>
      </c>
      <c r="AE2082">
        <v>82.15</v>
      </c>
    </row>
    <row r="2083" spans="2:31" x14ac:dyDescent="0.25">
      <c r="B2083" s="2">
        <f>IF(Taureaux[[#This Row],[Race]]&lt;&gt;résultats!$C$4,0,SUM(IF(U2083&gt;résultats!E$4,1,0),IF(V2083&gt;résultats!F$4,1,0),IF(W2083&gt;résultats!G$4,1,0),IF(X2083&gt;résultats!H$4,1,0),IF(Y2083&gt;résultats!I$4,1,0),IF(Z2083&gt;résultats!J$4,1,0)))</f>
        <v>0</v>
      </c>
      <c r="C2083">
        <f>IF(AND(Taureaux[[#All],[nombres d''incides M&gt;F]]&gt;résultats!$E$1,Taureaux[[#All],[Race]]=résultats!$C$4),1,0)</f>
        <v>0</v>
      </c>
      <c r="D2083">
        <f>IF(AND(Taureaux[[#All],[nombres d''incides M&gt;F]]=résultats!$E$1,Taureaux[[#All],[Race]]=résultats!$C$4),1,0)</f>
        <v>0</v>
      </c>
      <c r="E2083">
        <f>IF(AND(Taureaux[[#All],[nombres d''incides M&gt;F]]=résultats!$E$1-1,Taureaux[[#All],[Race]]=résultats!$C$4),1,0)</f>
        <v>0</v>
      </c>
      <c r="F2083">
        <f>IF(Taureaux[[#All],[&gt; palier]]=0,0,SUM($C$2:C2083))</f>
        <v>0</v>
      </c>
      <c r="G2083">
        <f>IF(Taureaux[[#All],[=palier]]=0,0,SUM($D$2:D2083)+MAX(Taureaux[[#All],[séquence &gt; palier]]))</f>
        <v>0</v>
      </c>
      <c r="H2083">
        <f>IF(Taureaux[[#All],[=palier-1]]=0,0,SUM($E$2:E2083)+MAX(Taureaux[[#All],[séquence = palier]]))</f>
        <v>0</v>
      </c>
      <c r="I2083" t="str">
        <f>IF(Taureaux[[#All],[&gt; palier]]&gt;0,Q2083,"")</f>
        <v/>
      </c>
      <c r="J2083" t="str">
        <f>IF(Taureaux[[#All],[=palier]]&gt;0,Q2083,"")</f>
        <v/>
      </c>
      <c r="K2083" t="str">
        <f>IF(Taureaux[[#All],[=palier-1]]&gt;0,Q2083,"")</f>
        <v/>
      </c>
      <c r="L2083">
        <f>IF(ROW()-1&lt;=60000,ROW()-1)</f>
        <v>2082</v>
      </c>
      <c r="M2083" s="12" t="str">
        <f>IF(Taureaux[[#This Row],[Nom selon le rang]]="","",VLOOKUP(O2083,Q:AF,10,FALSE))</f>
        <v/>
      </c>
      <c r="N2083" t="str">
        <f>IF(Taureaux[[#This Row],[somme des males selon la liste]]="","",RANK(Taureaux[[#This Row],[somme des males selon la liste]],Taureaux[[#All],[somme des males selon la liste]],0))</f>
        <v/>
      </c>
      <c r="O20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3">
        <v>51851591</v>
      </c>
      <c r="Q2083" t="s">
        <v>2390</v>
      </c>
      <c r="R2083" t="s">
        <v>632</v>
      </c>
      <c r="S2083" t="s">
        <v>78</v>
      </c>
      <c r="T2083">
        <v>1157.58</v>
      </c>
      <c r="U2083">
        <v>67.38</v>
      </c>
      <c r="V2083">
        <v>63.11</v>
      </c>
      <c r="W2083">
        <v>55.86</v>
      </c>
      <c r="X2083">
        <v>65.260000000000005</v>
      </c>
      <c r="Y2083">
        <v>54.24</v>
      </c>
      <c r="Z2083" s="12">
        <f>SUM(Taureaux[[#This Row],[indice 1]:[Indice 5]])</f>
        <v>305.85000000000002</v>
      </c>
      <c r="AA2083" t="s">
        <v>160</v>
      </c>
      <c r="AB2083" t="s">
        <v>160</v>
      </c>
      <c r="AC2083" t="s">
        <v>122</v>
      </c>
      <c r="AD2083">
        <v>4246</v>
      </c>
      <c r="AE2083">
        <v>90</v>
      </c>
    </row>
    <row r="2084" spans="2:31" x14ac:dyDescent="0.25">
      <c r="B2084" s="2">
        <f>IF(Taureaux[[#This Row],[Race]]&lt;&gt;résultats!$C$4,0,SUM(IF(U2084&gt;résultats!E$4,1,0),IF(V2084&gt;résultats!F$4,1,0),IF(W2084&gt;résultats!G$4,1,0),IF(X2084&gt;résultats!H$4,1,0),IF(Y2084&gt;résultats!I$4,1,0),IF(Z2084&gt;résultats!J$4,1,0)))</f>
        <v>0</v>
      </c>
      <c r="C2084">
        <f>IF(AND(Taureaux[[#All],[nombres d''incides M&gt;F]]&gt;résultats!$E$1,Taureaux[[#All],[Race]]=résultats!$C$4),1,0)</f>
        <v>0</v>
      </c>
      <c r="D2084">
        <f>IF(AND(Taureaux[[#All],[nombres d''incides M&gt;F]]=résultats!$E$1,Taureaux[[#All],[Race]]=résultats!$C$4),1,0)</f>
        <v>0</v>
      </c>
      <c r="E2084">
        <f>IF(AND(Taureaux[[#All],[nombres d''incides M&gt;F]]=résultats!$E$1-1,Taureaux[[#All],[Race]]=résultats!$C$4),1,0)</f>
        <v>0</v>
      </c>
      <c r="F2084">
        <f>IF(Taureaux[[#All],[&gt; palier]]=0,0,SUM($C$2:C2084))</f>
        <v>0</v>
      </c>
      <c r="G2084">
        <f>IF(Taureaux[[#All],[=palier]]=0,0,SUM($D$2:D2084)+MAX(Taureaux[[#All],[séquence &gt; palier]]))</f>
        <v>0</v>
      </c>
      <c r="H2084">
        <f>IF(Taureaux[[#All],[=palier-1]]=0,0,SUM($E$2:E2084)+MAX(Taureaux[[#All],[séquence = palier]]))</f>
        <v>0</v>
      </c>
      <c r="I2084" t="str">
        <f>IF(Taureaux[[#All],[&gt; palier]]&gt;0,Q2084,"")</f>
        <v/>
      </c>
      <c r="J2084" t="str">
        <f>IF(Taureaux[[#All],[=palier]]&gt;0,Q2084,"")</f>
        <v/>
      </c>
      <c r="K2084" t="str">
        <f>IF(Taureaux[[#All],[=palier-1]]&gt;0,Q2084,"")</f>
        <v/>
      </c>
      <c r="L2084">
        <f>IF(ROW()-1&lt;=60000,ROW()-1)</f>
        <v>2083</v>
      </c>
      <c r="M2084" s="12" t="str">
        <f>IF(Taureaux[[#This Row],[Nom selon le rang]]="","",VLOOKUP(O2084,Q:AF,10,FALSE))</f>
        <v/>
      </c>
      <c r="N2084" t="str">
        <f>IF(Taureaux[[#This Row],[somme des males selon la liste]]="","",RANK(Taureaux[[#This Row],[somme des males selon la liste]],Taureaux[[#All],[somme des males selon la liste]],0))</f>
        <v/>
      </c>
      <c r="O20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4">
        <v>82614651</v>
      </c>
      <c r="Q2084" t="s">
        <v>982</v>
      </c>
      <c r="R2084" t="s">
        <v>632</v>
      </c>
      <c r="S2084" t="s">
        <v>50</v>
      </c>
      <c r="T2084">
        <v>1174.48</v>
      </c>
      <c r="U2084">
        <v>72.89</v>
      </c>
      <c r="V2084">
        <v>63.4</v>
      </c>
      <c r="W2084">
        <v>68.12</v>
      </c>
      <c r="X2084">
        <v>64.819999999999993</v>
      </c>
      <c r="Y2084">
        <v>70.849999999999994</v>
      </c>
      <c r="Z2084" s="12">
        <f>SUM(Taureaux[[#This Row],[indice 1]:[Indice 5]])</f>
        <v>340.08000000000004</v>
      </c>
      <c r="AA2084" t="s">
        <v>148</v>
      </c>
      <c r="AB2084" t="s">
        <v>148</v>
      </c>
      <c r="AC2084" t="s">
        <v>116</v>
      </c>
      <c r="AD2084">
        <v>4380</v>
      </c>
      <c r="AE2084">
        <v>30</v>
      </c>
    </row>
    <row r="2085" spans="2:31" x14ac:dyDescent="0.25">
      <c r="B2085" s="2">
        <f>IF(Taureaux[[#This Row],[Race]]&lt;&gt;résultats!$C$4,0,SUM(IF(U2085&gt;résultats!E$4,1,0),IF(V2085&gt;résultats!F$4,1,0),IF(W2085&gt;résultats!G$4,1,0),IF(X2085&gt;résultats!H$4,1,0),IF(Y2085&gt;résultats!I$4,1,0),IF(Z2085&gt;résultats!J$4,1,0)))</f>
        <v>0</v>
      </c>
      <c r="C2085">
        <f>IF(AND(Taureaux[[#All],[nombres d''incides M&gt;F]]&gt;résultats!$E$1,Taureaux[[#All],[Race]]=résultats!$C$4),1,0)</f>
        <v>0</v>
      </c>
      <c r="D2085">
        <f>IF(AND(Taureaux[[#All],[nombres d''incides M&gt;F]]=résultats!$E$1,Taureaux[[#All],[Race]]=résultats!$C$4),1,0)</f>
        <v>0</v>
      </c>
      <c r="E2085">
        <f>IF(AND(Taureaux[[#All],[nombres d''incides M&gt;F]]=résultats!$E$1-1,Taureaux[[#All],[Race]]=résultats!$C$4),1,0)</f>
        <v>0</v>
      </c>
      <c r="F2085">
        <f>IF(Taureaux[[#All],[&gt; palier]]=0,0,SUM($C$2:C2085))</f>
        <v>0</v>
      </c>
      <c r="G2085">
        <f>IF(Taureaux[[#All],[=palier]]=0,0,SUM($D$2:D2085)+MAX(Taureaux[[#All],[séquence &gt; palier]]))</f>
        <v>0</v>
      </c>
      <c r="H2085">
        <f>IF(Taureaux[[#All],[=palier-1]]=0,0,SUM($E$2:E2085)+MAX(Taureaux[[#All],[séquence = palier]]))</f>
        <v>0</v>
      </c>
      <c r="I2085" t="str">
        <f>IF(Taureaux[[#All],[&gt; palier]]&gt;0,Q2085,"")</f>
        <v/>
      </c>
      <c r="J2085" t="str">
        <f>IF(Taureaux[[#All],[=palier]]&gt;0,Q2085,"")</f>
        <v/>
      </c>
      <c r="K2085" t="str">
        <f>IF(Taureaux[[#All],[=palier-1]]&gt;0,Q2085,"")</f>
        <v/>
      </c>
      <c r="L2085">
        <f>IF(ROW()-1&lt;=60000,ROW()-1)</f>
        <v>2084</v>
      </c>
      <c r="M2085" s="12" t="str">
        <f>IF(Taureaux[[#This Row],[Nom selon le rang]]="","",VLOOKUP(O2085,Q:AF,10,FALSE))</f>
        <v/>
      </c>
      <c r="N2085" t="str">
        <f>IF(Taureaux[[#This Row],[somme des males selon la liste]]="","",RANK(Taureaux[[#This Row],[somme des males selon la liste]],Taureaux[[#All],[somme des males selon la liste]],0))</f>
        <v/>
      </c>
      <c r="O20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5">
        <v>82588262</v>
      </c>
      <c r="Q2085" t="s">
        <v>590</v>
      </c>
      <c r="R2085" t="s">
        <v>120</v>
      </c>
      <c r="S2085" t="s">
        <v>42</v>
      </c>
      <c r="T2085">
        <v>1128.54</v>
      </c>
      <c r="U2085">
        <v>80.150000000000006</v>
      </c>
      <c r="V2085">
        <v>67.97</v>
      </c>
      <c r="W2085">
        <v>67.84</v>
      </c>
      <c r="X2085">
        <v>65.260000000000005</v>
      </c>
      <c r="Y2085">
        <v>73.010000000000005</v>
      </c>
      <c r="Z2085" s="12">
        <f>SUM(Taureaux[[#This Row],[indice 1]:[Indice 5]])</f>
        <v>354.23</v>
      </c>
      <c r="AA2085" t="s">
        <v>351</v>
      </c>
      <c r="AB2085" t="s">
        <v>351</v>
      </c>
      <c r="AC2085" t="s">
        <v>106</v>
      </c>
      <c r="AD2085">
        <v>4244</v>
      </c>
      <c r="AE2085">
        <v>30</v>
      </c>
    </row>
    <row r="2086" spans="2:31" x14ac:dyDescent="0.25">
      <c r="B2086" s="2">
        <f>IF(Taureaux[[#This Row],[Race]]&lt;&gt;résultats!$C$4,0,SUM(IF(U2086&gt;résultats!E$4,1,0),IF(V2086&gt;résultats!F$4,1,0),IF(W2086&gt;résultats!G$4,1,0),IF(X2086&gt;résultats!H$4,1,0),IF(Y2086&gt;résultats!I$4,1,0),IF(Z2086&gt;résultats!J$4,1,0)))</f>
        <v>0</v>
      </c>
      <c r="C2086">
        <f>IF(AND(Taureaux[[#All],[nombres d''incides M&gt;F]]&gt;résultats!$E$1,Taureaux[[#All],[Race]]=résultats!$C$4),1,0)</f>
        <v>0</v>
      </c>
      <c r="D2086">
        <f>IF(AND(Taureaux[[#All],[nombres d''incides M&gt;F]]=résultats!$E$1,Taureaux[[#All],[Race]]=résultats!$C$4),1,0)</f>
        <v>0</v>
      </c>
      <c r="E2086">
        <f>IF(AND(Taureaux[[#All],[nombres d''incides M&gt;F]]=résultats!$E$1-1,Taureaux[[#All],[Race]]=résultats!$C$4),1,0)</f>
        <v>0</v>
      </c>
      <c r="F2086">
        <f>IF(Taureaux[[#All],[&gt; palier]]=0,0,SUM($C$2:C2086))</f>
        <v>0</v>
      </c>
      <c r="G2086">
        <f>IF(Taureaux[[#All],[=palier]]=0,0,SUM($D$2:D2086)+MAX(Taureaux[[#All],[séquence &gt; palier]]))</f>
        <v>0</v>
      </c>
      <c r="H2086">
        <f>IF(Taureaux[[#All],[=palier-1]]=0,0,SUM($E$2:E2086)+MAX(Taureaux[[#All],[séquence = palier]]))</f>
        <v>0</v>
      </c>
      <c r="I2086" t="str">
        <f>IF(Taureaux[[#All],[&gt; palier]]&gt;0,Q2086,"")</f>
        <v/>
      </c>
      <c r="J2086" t="str">
        <f>IF(Taureaux[[#All],[=palier]]&gt;0,Q2086,"")</f>
        <v/>
      </c>
      <c r="K2086" t="str">
        <f>IF(Taureaux[[#All],[=palier-1]]&gt;0,Q2086,"")</f>
        <v/>
      </c>
      <c r="L2086">
        <f>IF(ROW()-1&lt;=60000,ROW()-1)</f>
        <v>2085</v>
      </c>
      <c r="M2086" s="12" t="str">
        <f>IF(Taureaux[[#This Row],[Nom selon le rang]]="","",VLOOKUP(O2086,Q:AF,10,FALSE))</f>
        <v/>
      </c>
      <c r="N2086" t="str">
        <f>IF(Taureaux[[#This Row],[somme des males selon la liste]]="","",RANK(Taureaux[[#This Row],[somme des males selon la liste]],Taureaux[[#All],[somme des males selon la liste]],0))</f>
        <v/>
      </c>
      <c r="O20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6">
        <v>82823477</v>
      </c>
      <c r="Q2086" t="s">
        <v>974</v>
      </c>
      <c r="R2086" t="s">
        <v>456</v>
      </c>
      <c r="S2086" t="s">
        <v>61</v>
      </c>
      <c r="T2086">
        <v>1081.6300000000001</v>
      </c>
      <c r="U2086">
        <v>75.14</v>
      </c>
      <c r="V2086">
        <v>59.95</v>
      </c>
      <c r="W2086">
        <v>67.59</v>
      </c>
      <c r="X2086">
        <v>69.739999999999995</v>
      </c>
      <c r="Y2086">
        <v>68.52</v>
      </c>
      <c r="Z2086" s="12">
        <f>SUM(Taureaux[[#This Row],[indice 1]:[Indice 5]])</f>
        <v>340.94</v>
      </c>
      <c r="AA2086" t="s">
        <v>294</v>
      </c>
      <c r="AB2086" t="s">
        <v>294</v>
      </c>
      <c r="AC2086" t="s">
        <v>141</v>
      </c>
      <c r="AD2086">
        <v>2142</v>
      </c>
      <c r="AE2086">
        <v>30</v>
      </c>
    </row>
    <row r="2087" spans="2:31" x14ac:dyDescent="0.25">
      <c r="B2087" s="2">
        <f>IF(Taureaux[[#This Row],[Race]]&lt;&gt;résultats!$C$4,0,SUM(IF(U2087&gt;résultats!E$4,1,0),IF(V2087&gt;résultats!F$4,1,0),IF(W2087&gt;résultats!G$4,1,0),IF(X2087&gt;résultats!H$4,1,0),IF(Y2087&gt;résultats!I$4,1,0),IF(Z2087&gt;résultats!J$4,1,0)))</f>
        <v>0</v>
      </c>
      <c r="C2087">
        <f>IF(AND(Taureaux[[#All],[nombres d''incides M&gt;F]]&gt;résultats!$E$1,Taureaux[[#All],[Race]]=résultats!$C$4),1,0)</f>
        <v>0</v>
      </c>
      <c r="D2087">
        <f>IF(AND(Taureaux[[#All],[nombres d''incides M&gt;F]]=résultats!$E$1,Taureaux[[#All],[Race]]=résultats!$C$4),1,0)</f>
        <v>0</v>
      </c>
      <c r="E2087">
        <f>IF(AND(Taureaux[[#All],[nombres d''incides M&gt;F]]=résultats!$E$1-1,Taureaux[[#All],[Race]]=résultats!$C$4),1,0)</f>
        <v>0</v>
      </c>
      <c r="F2087">
        <f>IF(Taureaux[[#All],[&gt; palier]]=0,0,SUM($C$2:C2087))</f>
        <v>0</v>
      </c>
      <c r="G2087">
        <f>IF(Taureaux[[#All],[=palier]]=0,0,SUM($D$2:D2087)+MAX(Taureaux[[#All],[séquence &gt; palier]]))</f>
        <v>0</v>
      </c>
      <c r="H2087">
        <f>IF(Taureaux[[#All],[=palier-1]]=0,0,SUM($E$2:E2087)+MAX(Taureaux[[#All],[séquence = palier]]))</f>
        <v>0</v>
      </c>
      <c r="I2087" t="str">
        <f>IF(Taureaux[[#All],[&gt; palier]]&gt;0,Q2087,"")</f>
        <v/>
      </c>
      <c r="J2087" t="str">
        <f>IF(Taureaux[[#All],[=palier]]&gt;0,Q2087,"")</f>
        <v/>
      </c>
      <c r="K2087" t="str">
        <f>IF(Taureaux[[#All],[=palier-1]]&gt;0,Q2087,"")</f>
        <v/>
      </c>
      <c r="L2087">
        <f>IF(ROW()-1&lt;=60000,ROW()-1)</f>
        <v>2086</v>
      </c>
      <c r="M2087" s="12" t="str">
        <f>IF(Taureaux[[#This Row],[Nom selon le rang]]="","",VLOOKUP(O2087,Q:AF,10,FALSE))</f>
        <v/>
      </c>
      <c r="N2087" t="str">
        <f>IF(Taureaux[[#This Row],[somme des males selon la liste]]="","",RANK(Taureaux[[#This Row],[somme des males selon la liste]],Taureaux[[#All],[somme des males selon la liste]],0))</f>
        <v/>
      </c>
      <c r="O20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7">
        <v>82118071</v>
      </c>
      <c r="Q2087" t="s">
        <v>2082</v>
      </c>
      <c r="R2087" t="s">
        <v>632</v>
      </c>
      <c r="S2087" t="s">
        <v>159</v>
      </c>
      <c r="T2087">
        <v>1170.33</v>
      </c>
      <c r="U2087">
        <v>77.81</v>
      </c>
      <c r="V2087">
        <v>60.45</v>
      </c>
      <c r="W2087">
        <v>62.02</v>
      </c>
      <c r="X2087">
        <v>60.18</v>
      </c>
      <c r="Y2087">
        <v>55.01</v>
      </c>
      <c r="Z2087" s="12">
        <f>SUM(Taureaux[[#This Row],[indice 1]:[Indice 5]])</f>
        <v>315.46999999999997</v>
      </c>
      <c r="AA2087" t="s">
        <v>46</v>
      </c>
      <c r="AB2087" t="s">
        <v>46</v>
      </c>
      <c r="AC2087" t="s">
        <v>47</v>
      </c>
      <c r="AD2087">
        <v>334</v>
      </c>
      <c r="AE2087">
        <v>90</v>
      </c>
    </row>
    <row r="2088" spans="2:31" x14ac:dyDescent="0.25">
      <c r="B2088" s="2">
        <f>IF(Taureaux[[#This Row],[Race]]&lt;&gt;résultats!$C$4,0,SUM(IF(U2088&gt;résultats!E$4,1,0),IF(V2088&gt;résultats!F$4,1,0),IF(W2088&gt;résultats!G$4,1,0),IF(X2088&gt;résultats!H$4,1,0),IF(Y2088&gt;résultats!I$4,1,0),IF(Z2088&gt;résultats!J$4,1,0)))</f>
        <v>4</v>
      </c>
      <c r="C2088">
        <f>IF(AND(Taureaux[[#All],[nombres d''incides M&gt;F]]&gt;résultats!$E$1,Taureaux[[#All],[Race]]=résultats!$C$4),1,0)</f>
        <v>1</v>
      </c>
      <c r="D2088">
        <f>IF(AND(Taureaux[[#All],[nombres d''incides M&gt;F]]=résultats!$E$1,Taureaux[[#All],[Race]]=résultats!$C$4),1,0)</f>
        <v>0</v>
      </c>
      <c r="E2088">
        <f>IF(AND(Taureaux[[#All],[nombres d''incides M&gt;F]]=résultats!$E$1-1,Taureaux[[#All],[Race]]=résultats!$C$4),1,0)</f>
        <v>0</v>
      </c>
      <c r="F2088">
        <f>IF(Taureaux[[#All],[&gt; palier]]=0,0,SUM($C$2:C2088))</f>
        <v>64</v>
      </c>
      <c r="G2088">
        <f>IF(Taureaux[[#All],[=palier]]=0,0,SUM($D$2:D2088)+MAX(Taureaux[[#All],[séquence &gt; palier]]))</f>
        <v>0</v>
      </c>
      <c r="H2088">
        <f>IF(Taureaux[[#All],[=palier-1]]=0,0,SUM($E$2:E2088)+MAX(Taureaux[[#All],[séquence = palier]]))</f>
        <v>0</v>
      </c>
      <c r="I2088" t="str">
        <f>IF(Taureaux[[#All],[&gt; palier]]&gt;0,Q2088,"")</f>
        <v>CROASANS DU TOURNEUX</v>
      </c>
      <c r="J2088" t="str">
        <f>IF(Taureaux[[#All],[=palier]]&gt;0,Q2088,"")</f>
        <v/>
      </c>
      <c r="K2088" t="str">
        <f>IF(Taureaux[[#All],[=palier-1]]&gt;0,Q2088,"")</f>
        <v/>
      </c>
      <c r="L2088">
        <f>IF(ROW()-1&lt;=60000,ROW()-1)</f>
        <v>2087</v>
      </c>
      <c r="M2088" s="12" t="str">
        <f>IF(Taureaux[[#This Row],[Nom selon le rang]]="","",VLOOKUP(O2088,Q:AF,10,FALSE))</f>
        <v/>
      </c>
      <c r="N2088" t="str">
        <f>IF(Taureaux[[#This Row],[somme des males selon la liste]]="","",RANK(Taureaux[[#This Row],[somme des males selon la liste]],Taureaux[[#All],[somme des males selon la liste]],0))</f>
        <v/>
      </c>
      <c r="O20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8">
        <v>81194407</v>
      </c>
      <c r="Q2088" t="s">
        <v>1892</v>
      </c>
      <c r="R2088" t="s">
        <v>7</v>
      </c>
      <c r="S2088" t="s">
        <v>10</v>
      </c>
      <c r="T2088">
        <v>1027.48</v>
      </c>
      <c r="U2088">
        <v>77.17</v>
      </c>
      <c r="V2088">
        <v>45.26</v>
      </c>
      <c r="W2088">
        <v>70.25</v>
      </c>
      <c r="X2088">
        <v>59.15</v>
      </c>
      <c r="Y2088">
        <v>61.8</v>
      </c>
      <c r="Z2088" s="12">
        <f>SUM(Taureaux[[#This Row],[indice 1]:[Indice 5]])</f>
        <v>313.63</v>
      </c>
      <c r="AA2088" t="s">
        <v>46</v>
      </c>
      <c r="AB2088" t="s">
        <v>46</v>
      </c>
      <c r="AC2088" t="s">
        <v>47</v>
      </c>
      <c r="AD2088">
        <v>326</v>
      </c>
      <c r="AE2088">
        <v>90</v>
      </c>
    </row>
    <row r="2089" spans="2:31" x14ac:dyDescent="0.25">
      <c r="B2089" s="2">
        <f>IF(Taureaux[[#This Row],[Race]]&lt;&gt;résultats!$C$4,0,SUM(IF(U2089&gt;résultats!E$4,1,0),IF(V2089&gt;résultats!F$4,1,0),IF(W2089&gt;résultats!G$4,1,0),IF(X2089&gt;résultats!H$4,1,0),IF(Y2089&gt;résultats!I$4,1,0),IF(Z2089&gt;résultats!J$4,1,0)))</f>
        <v>0</v>
      </c>
      <c r="C2089">
        <f>IF(AND(Taureaux[[#All],[nombres d''incides M&gt;F]]&gt;résultats!$E$1,Taureaux[[#All],[Race]]=résultats!$C$4),1,0)</f>
        <v>0</v>
      </c>
      <c r="D2089">
        <f>IF(AND(Taureaux[[#All],[nombres d''incides M&gt;F]]=résultats!$E$1,Taureaux[[#All],[Race]]=résultats!$C$4),1,0)</f>
        <v>0</v>
      </c>
      <c r="E2089">
        <f>IF(AND(Taureaux[[#All],[nombres d''incides M&gt;F]]=résultats!$E$1-1,Taureaux[[#All],[Race]]=résultats!$C$4),1,0)</f>
        <v>0</v>
      </c>
      <c r="F2089">
        <f>IF(Taureaux[[#All],[&gt; palier]]=0,0,SUM($C$2:C2089))</f>
        <v>0</v>
      </c>
      <c r="G2089">
        <f>IF(Taureaux[[#All],[=palier]]=0,0,SUM($D$2:D2089)+MAX(Taureaux[[#All],[séquence &gt; palier]]))</f>
        <v>0</v>
      </c>
      <c r="H2089">
        <f>IF(Taureaux[[#All],[=palier-1]]=0,0,SUM($E$2:E2089)+MAX(Taureaux[[#All],[séquence = palier]]))</f>
        <v>0</v>
      </c>
      <c r="I2089" t="str">
        <f>IF(Taureaux[[#All],[&gt; palier]]&gt;0,Q2089,"")</f>
        <v/>
      </c>
      <c r="J2089" t="str">
        <f>IF(Taureaux[[#All],[=palier]]&gt;0,Q2089,"")</f>
        <v/>
      </c>
      <c r="K2089" t="str">
        <f>IF(Taureaux[[#All],[=palier-1]]&gt;0,Q2089,"")</f>
        <v/>
      </c>
      <c r="L2089">
        <f>IF(ROW()-1&lt;=60000,ROW()-1)</f>
        <v>2088</v>
      </c>
      <c r="M2089" s="12" t="str">
        <f>IF(Taureaux[[#This Row],[Nom selon le rang]]="","",VLOOKUP(O2089,Q:AF,10,FALSE))</f>
        <v/>
      </c>
      <c r="N2089" t="str">
        <f>IF(Taureaux[[#This Row],[somme des males selon la liste]]="","",RANK(Taureaux[[#This Row],[somme des males selon la liste]],Taureaux[[#All],[somme des males selon la liste]],0))</f>
        <v/>
      </c>
      <c r="O20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89">
        <v>5832432</v>
      </c>
      <c r="Q2089" t="s">
        <v>2716</v>
      </c>
      <c r="R2089" t="s">
        <v>36</v>
      </c>
      <c r="S2089" t="s">
        <v>58</v>
      </c>
      <c r="T2089">
        <v>1083.6199999999999</v>
      </c>
      <c r="U2089">
        <v>44.96</v>
      </c>
      <c r="V2089">
        <v>18.25</v>
      </c>
      <c r="W2089">
        <v>72.94</v>
      </c>
      <c r="X2089">
        <v>41.22</v>
      </c>
      <c r="Y2089">
        <v>55.78</v>
      </c>
      <c r="Z2089" s="12">
        <f>SUM(Taureaux[[#This Row],[indice 1]:[Indice 5]])</f>
        <v>233.15</v>
      </c>
      <c r="AA2089" t="s">
        <v>38</v>
      </c>
      <c r="AB2089" t="s">
        <v>38</v>
      </c>
      <c r="AC2089" t="s">
        <v>39</v>
      </c>
      <c r="AD2089">
        <v>10918</v>
      </c>
      <c r="AE2089">
        <v>32.94</v>
      </c>
    </row>
    <row r="2090" spans="2:31" x14ac:dyDescent="0.25">
      <c r="B2090" s="2">
        <f>IF(Taureaux[[#This Row],[Race]]&lt;&gt;résultats!$C$4,0,SUM(IF(U2090&gt;résultats!E$4,1,0),IF(V2090&gt;résultats!F$4,1,0),IF(W2090&gt;résultats!G$4,1,0),IF(X2090&gt;résultats!H$4,1,0),IF(Y2090&gt;résultats!I$4,1,0),IF(Z2090&gt;résultats!J$4,1,0)))</f>
        <v>0</v>
      </c>
      <c r="C2090">
        <f>IF(AND(Taureaux[[#All],[nombres d''incides M&gt;F]]&gt;résultats!$E$1,Taureaux[[#All],[Race]]=résultats!$C$4),1,0)</f>
        <v>0</v>
      </c>
      <c r="D2090">
        <f>IF(AND(Taureaux[[#All],[nombres d''incides M&gt;F]]=résultats!$E$1,Taureaux[[#All],[Race]]=résultats!$C$4),1,0)</f>
        <v>0</v>
      </c>
      <c r="E2090">
        <f>IF(AND(Taureaux[[#All],[nombres d''incides M&gt;F]]=résultats!$E$1-1,Taureaux[[#All],[Race]]=résultats!$C$4),1,0)</f>
        <v>0</v>
      </c>
      <c r="F2090">
        <f>IF(Taureaux[[#All],[&gt; palier]]=0,0,SUM($C$2:C2090))</f>
        <v>0</v>
      </c>
      <c r="G2090">
        <f>IF(Taureaux[[#All],[=palier]]=0,0,SUM($D$2:D2090)+MAX(Taureaux[[#All],[séquence &gt; palier]]))</f>
        <v>0</v>
      </c>
      <c r="H2090">
        <f>IF(Taureaux[[#All],[=palier-1]]=0,0,SUM($E$2:E2090)+MAX(Taureaux[[#All],[séquence = palier]]))</f>
        <v>0</v>
      </c>
      <c r="I2090" t="str">
        <f>IF(Taureaux[[#All],[&gt; palier]]&gt;0,Q2090,"")</f>
        <v/>
      </c>
      <c r="J2090" t="str">
        <f>IF(Taureaux[[#All],[=palier]]&gt;0,Q2090,"")</f>
        <v/>
      </c>
      <c r="K2090" t="str">
        <f>IF(Taureaux[[#All],[=palier-1]]&gt;0,Q2090,"")</f>
        <v/>
      </c>
      <c r="L2090">
        <f>IF(ROW()-1&lt;=60000,ROW()-1)</f>
        <v>2089</v>
      </c>
      <c r="M2090" s="12" t="str">
        <f>IF(Taureaux[[#This Row],[Nom selon le rang]]="","",VLOOKUP(O2090,Q:AF,10,FALSE))</f>
        <v/>
      </c>
      <c r="N2090" t="str">
        <f>IF(Taureaux[[#This Row],[somme des males selon la liste]]="","",RANK(Taureaux[[#This Row],[somme des males selon la liste]],Taureaux[[#All],[somme des males selon la liste]],0))</f>
        <v/>
      </c>
      <c r="O20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0">
        <v>80292979</v>
      </c>
      <c r="Q2090" t="s">
        <v>1502</v>
      </c>
      <c r="R2090" t="s">
        <v>45</v>
      </c>
      <c r="S2090" t="s">
        <v>95</v>
      </c>
      <c r="T2090">
        <v>1071.94</v>
      </c>
      <c r="U2090">
        <v>59.96</v>
      </c>
      <c r="V2090">
        <v>69.75</v>
      </c>
      <c r="W2090">
        <v>74.72</v>
      </c>
      <c r="X2090">
        <v>58.32</v>
      </c>
      <c r="Y2090">
        <v>58.42</v>
      </c>
      <c r="Z2090" s="12">
        <f>SUM(Taureaux[[#This Row],[indice 1]:[Indice 5]])</f>
        <v>321.17</v>
      </c>
      <c r="AA2090" t="s">
        <v>148</v>
      </c>
      <c r="AB2090" t="s">
        <v>148</v>
      </c>
      <c r="AC2090" t="s">
        <v>116</v>
      </c>
      <c r="AD2090">
        <v>30762</v>
      </c>
      <c r="AE2090">
        <v>30</v>
      </c>
    </row>
    <row r="2091" spans="2:31" x14ac:dyDescent="0.25">
      <c r="B2091" s="2">
        <f>IF(Taureaux[[#This Row],[Race]]&lt;&gt;résultats!$C$4,0,SUM(IF(U2091&gt;résultats!E$4,1,0),IF(V2091&gt;résultats!F$4,1,0),IF(W2091&gt;résultats!G$4,1,0),IF(X2091&gt;résultats!H$4,1,0),IF(Y2091&gt;résultats!I$4,1,0),IF(Z2091&gt;résultats!J$4,1,0)))</f>
        <v>0</v>
      </c>
      <c r="C2091">
        <f>IF(AND(Taureaux[[#All],[nombres d''incides M&gt;F]]&gt;résultats!$E$1,Taureaux[[#All],[Race]]=résultats!$C$4),1,0)</f>
        <v>0</v>
      </c>
      <c r="D2091">
        <f>IF(AND(Taureaux[[#All],[nombres d''incides M&gt;F]]=résultats!$E$1,Taureaux[[#All],[Race]]=résultats!$C$4),1,0)</f>
        <v>0</v>
      </c>
      <c r="E2091">
        <f>IF(AND(Taureaux[[#All],[nombres d''incides M&gt;F]]=résultats!$E$1-1,Taureaux[[#All],[Race]]=résultats!$C$4),1,0)</f>
        <v>0</v>
      </c>
      <c r="F2091">
        <f>IF(Taureaux[[#All],[&gt; palier]]=0,0,SUM($C$2:C2091))</f>
        <v>0</v>
      </c>
      <c r="G2091">
        <f>IF(Taureaux[[#All],[=palier]]=0,0,SUM($D$2:D2091)+MAX(Taureaux[[#All],[séquence &gt; palier]]))</f>
        <v>0</v>
      </c>
      <c r="H2091">
        <f>IF(Taureaux[[#All],[=palier-1]]=0,0,SUM($E$2:E2091)+MAX(Taureaux[[#All],[séquence = palier]]))</f>
        <v>0</v>
      </c>
      <c r="I2091" t="str">
        <f>IF(Taureaux[[#All],[&gt; palier]]&gt;0,Q2091,"")</f>
        <v/>
      </c>
      <c r="J2091" t="str">
        <f>IF(Taureaux[[#All],[=palier]]&gt;0,Q2091,"")</f>
        <v/>
      </c>
      <c r="K2091" t="str">
        <f>IF(Taureaux[[#All],[=palier-1]]&gt;0,Q2091,"")</f>
        <v/>
      </c>
      <c r="L2091">
        <f>IF(ROW()-1&lt;=60000,ROW()-1)</f>
        <v>2090</v>
      </c>
      <c r="M2091" s="12" t="str">
        <f>IF(Taureaux[[#This Row],[Nom selon le rang]]="","",VLOOKUP(O2091,Q:AF,10,FALSE))</f>
        <v/>
      </c>
      <c r="N2091" t="str">
        <f>IF(Taureaux[[#This Row],[somme des males selon la liste]]="","",RANK(Taureaux[[#This Row],[somme des males selon la liste]],Taureaux[[#All],[somme des males selon la liste]],0))</f>
        <v/>
      </c>
      <c r="O20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1">
        <v>80934967</v>
      </c>
      <c r="Q2091" t="s">
        <v>2518</v>
      </c>
      <c r="R2091" t="s">
        <v>456</v>
      </c>
      <c r="S2091" t="s">
        <v>176</v>
      </c>
      <c r="T2091">
        <v>1047.79</v>
      </c>
      <c r="U2091">
        <v>79.12</v>
      </c>
      <c r="V2091">
        <v>47.68</v>
      </c>
      <c r="W2091">
        <v>51.99</v>
      </c>
      <c r="X2091">
        <v>61.31</v>
      </c>
      <c r="Y2091">
        <v>59.62</v>
      </c>
      <c r="Z2091" s="12">
        <f>SUM(Taureaux[[#This Row],[indice 1]:[Indice 5]])</f>
        <v>299.72000000000003</v>
      </c>
      <c r="AA2091" t="s">
        <v>46</v>
      </c>
      <c r="AB2091" t="s">
        <v>46</v>
      </c>
      <c r="AC2091" t="s">
        <v>47</v>
      </c>
      <c r="AD2091">
        <v>312</v>
      </c>
      <c r="AE2091">
        <v>90</v>
      </c>
    </row>
    <row r="2092" spans="2:31" x14ac:dyDescent="0.25">
      <c r="B2092" s="2">
        <f>IF(Taureaux[[#This Row],[Race]]&lt;&gt;résultats!$C$4,0,SUM(IF(U2092&gt;résultats!E$4,1,0),IF(V2092&gt;résultats!F$4,1,0),IF(W2092&gt;résultats!G$4,1,0),IF(X2092&gt;résultats!H$4,1,0),IF(Y2092&gt;résultats!I$4,1,0),IF(Z2092&gt;résultats!J$4,1,0)))</f>
        <v>0</v>
      </c>
      <c r="C2092">
        <f>IF(AND(Taureaux[[#All],[nombres d''incides M&gt;F]]&gt;résultats!$E$1,Taureaux[[#All],[Race]]=résultats!$C$4),1,0)</f>
        <v>0</v>
      </c>
      <c r="D2092">
        <f>IF(AND(Taureaux[[#All],[nombres d''incides M&gt;F]]=résultats!$E$1,Taureaux[[#All],[Race]]=résultats!$C$4),1,0)</f>
        <v>0</v>
      </c>
      <c r="E2092">
        <f>IF(AND(Taureaux[[#All],[nombres d''incides M&gt;F]]=résultats!$E$1-1,Taureaux[[#All],[Race]]=résultats!$C$4),1,0)</f>
        <v>0</v>
      </c>
      <c r="F2092">
        <f>IF(Taureaux[[#All],[&gt; palier]]=0,0,SUM($C$2:C2092))</f>
        <v>0</v>
      </c>
      <c r="G2092">
        <f>IF(Taureaux[[#All],[=palier]]=0,0,SUM($D$2:D2092)+MAX(Taureaux[[#All],[séquence &gt; palier]]))</f>
        <v>0</v>
      </c>
      <c r="H2092">
        <f>IF(Taureaux[[#All],[=palier-1]]=0,0,SUM($E$2:E2092)+MAX(Taureaux[[#All],[séquence = palier]]))</f>
        <v>0</v>
      </c>
      <c r="I2092" t="str">
        <f>IF(Taureaux[[#All],[&gt; palier]]&gt;0,Q2092,"")</f>
        <v/>
      </c>
      <c r="J2092" t="str">
        <f>IF(Taureaux[[#All],[=palier]]&gt;0,Q2092,"")</f>
        <v/>
      </c>
      <c r="K2092" t="str">
        <f>IF(Taureaux[[#All],[=palier-1]]&gt;0,Q2092,"")</f>
        <v/>
      </c>
      <c r="L2092">
        <f>IF(ROW()-1&lt;=60000,ROW()-1)</f>
        <v>2091</v>
      </c>
      <c r="M2092" s="12" t="str">
        <f>IF(Taureaux[[#This Row],[Nom selon le rang]]="","",VLOOKUP(O2092,Q:AF,10,FALSE))</f>
        <v/>
      </c>
      <c r="N2092" t="str">
        <f>IF(Taureaux[[#This Row],[somme des males selon la liste]]="","",RANK(Taureaux[[#This Row],[somme des males selon la liste]],Taureaux[[#All],[somme des males selon la liste]],0))</f>
        <v/>
      </c>
      <c r="O20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2">
        <v>21495981</v>
      </c>
      <c r="Q2092" t="s">
        <v>2581</v>
      </c>
      <c r="R2092" t="s">
        <v>355</v>
      </c>
      <c r="S2092" t="s">
        <v>132</v>
      </c>
      <c r="T2092">
        <v>1082.4100000000001</v>
      </c>
      <c r="U2092">
        <v>51.77</v>
      </c>
      <c r="V2092">
        <v>58.76</v>
      </c>
      <c r="W2092">
        <v>62.18</v>
      </c>
      <c r="X2092">
        <v>57.13</v>
      </c>
      <c r="Y2092">
        <v>51.15</v>
      </c>
      <c r="Z2092" s="12">
        <f>SUM(Taureaux[[#This Row],[indice 1]:[Indice 5]])</f>
        <v>280.99</v>
      </c>
      <c r="AA2092" t="s">
        <v>240</v>
      </c>
      <c r="AB2092" t="s">
        <v>240</v>
      </c>
      <c r="AC2092" t="s">
        <v>111</v>
      </c>
      <c r="AD2092">
        <v>29360</v>
      </c>
      <c r="AE2092">
        <v>30</v>
      </c>
    </row>
    <row r="2093" spans="2:31" x14ac:dyDescent="0.25">
      <c r="B2093" s="2">
        <f>IF(Taureaux[[#This Row],[Race]]&lt;&gt;résultats!$C$4,0,SUM(IF(U2093&gt;résultats!E$4,1,0),IF(V2093&gt;résultats!F$4,1,0),IF(W2093&gt;résultats!G$4,1,0),IF(X2093&gt;résultats!H$4,1,0),IF(Y2093&gt;résultats!I$4,1,0),IF(Z2093&gt;résultats!J$4,1,0)))</f>
        <v>0</v>
      </c>
      <c r="C2093">
        <f>IF(AND(Taureaux[[#All],[nombres d''incides M&gt;F]]&gt;résultats!$E$1,Taureaux[[#All],[Race]]=résultats!$C$4),1,0)</f>
        <v>0</v>
      </c>
      <c r="D2093">
        <f>IF(AND(Taureaux[[#All],[nombres d''incides M&gt;F]]=résultats!$E$1,Taureaux[[#All],[Race]]=résultats!$C$4),1,0)</f>
        <v>0</v>
      </c>
      <c r="E2093">
        <f>IF(AND(Taureaux[[#All],[nombres d''incides M&gt;F]]=résultats!$E$1-1,Taureaux[[#All],[Race]]=résultats!$C$4),1,0)</f>
        <v>0</v>
      </c>
      <c r="F2093">
        <f>IF(Taureaux[[#All],[&gt; palier]]=0,0,SUM($C$2:C2093))</f>
        <v>0</v>
      </c>
      <c r="G2093">
        <f>IF(Taureaux[[#All],[=palier]]=0,0,SUM($D$2:D2093)+MAX(Taureaux[[#All],[séquence &gt; palier]]))</f>
        <v>0</v>
      </c>
      <c r="H2093">
        <f>IF(Taureaux[[#All],[=palier-1]]=0,0,SUM($E$2:E2093)+MAX(Taureaux[[#All],[séquence = palier]]))</f>
        <v>0</v>
      </c>
      <c r="I2093" t="str">
        <f>IF(Taureaux[[#All],[&gt; palier]]&gt;0,Q2093,"")</f>
        <v/>
      </c>
      <c r="J2093" t="str">
        <f>IF(Taureaux[[#All],[=palier]]&gt;0,Q2093,"")</f>
        <v/>
      </c>
      <c r="K2093" t="str">
        <f>IF(Taureaux[[#All],[=palier-1]]&gt;0,Q2093,"")</f>
        <v/>
      </c>
      <c r="L2093">
        <f>IF(ROW()-1&lt;=60000,ROW()-1)</f>
        <v>2092</v>
      </c>
      <c r="M2093" s="12" t="str">
        <f>IF(Taureaux[[#This Row],[Nom selon le rang]]="","",VLOOKUP(O2093,Q:AF,10,FALSE))</f>
        <v/>
      </c>
      <c r="N2093" t="str">
        <f>IF(Taureaux[[#This Row],[somme des males selon la liste]]="","",RANK(Taureaux[[#This Row],[somme des males selon la liste]],Taureaux[[#All],[somme des males selon la liste]],0))</f>
        <v/>
      </c>
      <c r="O20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3">
        <v>81532089</v>
      </c>
      <c r="Q2093" t="s">
        <v>641</v>
      </c>
      <c r="R2093" t="s">
        <v>209</v>
      </c>
      <c r="S2093" t="s">
        <v>158</v>
      </c>
      <c r="T2093">
        <v>1321.59</v>
      </c>
      <c r="U2093">
        <v>77.39</v>
      </c>
      <c r="V2093">
        <v>76.36</v>
      </c>
      <c r="W2093">
        <v>56.98</v>
      </c>
      <c r="X2093">
        <v>76.209999999999994</v>
      </c>
      <c r="Y2093">
        <v>75.91</v>
      </c>
      <c r="Z2093" s="12">
        <f>SUM(Taureaux[[#This Row],[indice 1]:[Indice 5]])</f>
        <v>362.85</v>
      </c>
      <c r="AA2093" t="s">
        <v>131</v>
      </c>
      <c r="AB2093" t="s">
        <v>131</v>
      </c>
      <c r="AC2093" t="s">
        <v>44</v>
      </c>
      <c r="AD2093">
        <v>743</v>
      </c>
      <c r="AE2093">
        <v>90</v>
      </c>
    </row>
    <row r="2094" spans="2:31" x14ac:dyDescent="0.25">
      <c r="B2094" s="2">
        <f>IF(Taureaux[[#This Row],[Race]]&lt;&gt;résultats!$C$4,0,SUM(IF(U2094&gt;résultats!E$4,1,0),IF(V2094&gt;résultats!F$4,1,0),IF(W2094&gt;résultats!G$4,1,0),IF(X2094&gt;résultats!H$4,1,0),IF(Y2094&gt;résultats!I$4,1,0),IF(Z2094&gt;résultats!J$4,1,0)))</f>
        <v>5</v>
      </c>
      <c r="C2094">
        <f>IF(AND(Taureaux[[#All],[nombres d''incides M&gt;F]]&gt;résultats!$E$1,Taureaux[[#All],[Race]]=résultats!$C$4),1,0)</f>
        <v>1</v>
      </c>
      <c r="D2094">
        <f>IF(AND(Taureaux[[#All],[nombres d''incides M&gt;F]]=résultats!$E$1,Taureaux[[#All],[Race]]=résultats!$C$4),1,0)</f>
        <v>0</v>
      </c>
      <c r="E2094">
        <f>IF(AND(Taureaux[[#All],[nombres d''incides M&gt;F]]=résultats!$E$1-1,Taureaux[[#All],[Race]]=résultats!$C$4),1,0)</f>
        <v>0</v>
      </c>
      <c r="F2094">
        <f>IF(Taureaux[[#All],[&gt; palier]]=0,0,SUM($C$2:C2094))</f>
        <v>65</v>
      </c>
      <c r="G2094">
        <f>IF(Taureaux[[#All],[=palier]]=0,0,SUM($D$2:D2094)+MAX(Taureaux[[#All],[séquence &gt; palier]]))</f>
        <v>0</v>
      </c>
      <c r="H2094">
        <f>IF(Taureaux[[#All],[=palier-1]]=0,0,SUM($E$2:E2094)+MAX(Taureaux[[#All],[séquence = palier]]))</f>
        <v>0</v>
      </c>
      <c r="I2094" t="str">
        <f>IF(Taureaux[[#All],[&gt; palier]]&gt;0,Q2094,"")</f>
        <v>CROIPRATTU DE FLOLUC*</v>
      </c>
      <c r="J2094" t="str">
        <f>IF(Taureaux[[#All],[=palier]]&gt;0,Q2094,"")</f>
        <v/>
      </c>
      <c r="K2094" t="str">
        <f>IF(Taureaux[[#All],[=palier-1]]&gt;0,Q2094,"")</f>
        <v/>
      </c>
      <c r="L2094">
        <f>IF(ROW()-1&lt;=60000,ROW()-1)</f>
        <v>2093</v>
      </c>
      <c r="M2094" s="12" t="str">
        <f>IF(Taureaux[[#This Row],[Nom selon le rang]]="","",VLOOKUP(O2094,Q:AF,10,FALSE))</f>
        <v/>
      </c>
      <c r="N2094" t="str">
        <f>IF(Taureaux[[#This Row],[somme des males selon la liste]]="","",RANK(Taureaux[[#This Row],[somme des males selon la liste]],Taureaux[[#All],[somme des males selon la liste]],0))</f>
        <v/>
      </c>
      <c r="O20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4">
        <v>56337281</v>
      </c>
      <c r="Q2094" t="s">
        <v>2276</v>
      </c>
      <c r="R2094" t="s">
        <v>7</v>
      </c>
      <c r="S2094" t="s">
        <v>158</v>
      </c>
      <c r="T2094">
        <v>870.88</v>
      </c>
      <c r="U2094">
        <v>56.99</v>
      </c>
      <c r="V2094">
        <v>70.67</v>
      </c>
      <c r="W2094">
        <v>60.33</v>
      </c>
      <c r="X2094">
        <v>60.3</v>
      </c>
      <c r="Y2094">
        <v>61.46</v>
      </c>
      <c r="Z2094" s="12">
        <f>SUM(Taureaux[[#This Row],[indice 1]:[Indice 5]])</f>
        <v>309.75</v>
      </c>
      <c r="AA2094" t="s">
        <v>426</v>
      </c>
      <c r="AB2094" t="s">
        <v>427</v>
      </c>
      <c r="AC2094" t="s">
        <v>219</v>
      </c>
      <c r="AD2094">
        <v>17210</v>
      </c>
      <c r="AE2094">
        <v>65</v>
      </c>
    </row>
    <row r="2095" spans="2:31" x14ac:dyDescent="0.25">
      <c r="B2095" s="2">
        <f>IF(Taureaux[[#This Row],[Race]]&lt;&gt;résultats!$C$4,0,SUM(IF(U2095&gt;résultats!E$4,1,0),IF(V2095&gt;résultats!F$4,1,0),IF(W2095&gt;résultats!G$4,1,0),IF(X2095&gt;résultats!H$4,1,0),IF(Y2095&gt;résultats!I$4,1,0),IF(Z2095&gt;résultats!J$4,1,0)))</f>
        <v>0</v>
      </c>
      <c r="C2095">
        <f>IF(AND(Taureaux[[#All],[nombres d''incides M&gt;F]]&gt;résultats!$E$1,Taureaux[[#All],[Race]]=résultats!$C$4),1,0)</f>
        <v>0</v>
      </c>
      <c r="D2095">
        <f>IF(AND(Taureaux[[#All],[nombres d''incides M&gt;F]]=résultats!$E$1,Taureaux[[#All],[Race]]=résultats!$C$4),1,0)</f>
        <v>0</v>
      </c>
      <c r="E2095">
        <f>IF(AND(Taureaux[[#All],[nombres d''incides M&gt;F]]=résultats!$E$1-1,Taureaux[[#All],[Race]]=résultats!$C$4),1,0)</f>
        <v>0</v>
      </c>
      <c r="F2095">
        <f>IF(Taureaux[[#All],[&gt; palier]]=0,0,SUM($C$2:C2095))</f>
        <v>0</v>
      </c>
      <c r="G2095">
        <f>IF(Taureaux[[#All],[=palier]]=0,0,SUM($D$2:D2095)+MAX(Taureaux[[#All],[séquence &gt; palier]]))</f>
        <v>0</v>
      </c>
      <c r="H2095">
        <f>IF(Taureaux[[#All],[=palier-1]]=0,0,SUM($E$2:E2095)+MAX(Taureaux[[#All],[séquence = palier]]))</f>
        <v>0</v>
      </c>
      <c r="I2095" t="str">
        <f>IF(Taureaux[[#All],[&gt; palier]]&gt;0,Q2095,"")</f>
        <v/>
      </c>
      <c r="J2095" t="str">
        <f>IF(Taureaux[[#All],[=palier]]&gt;0,Q2095,"")</f>
        <v/>
      </c>
      <c r="K2095" t="str">
        <f>IF(Taureaux[[#All],[=palier-1]]&gt;0,Q2095,"")</f>
        <v/>
      </c>
      <c r="L2095">
        <f>IF(ROW()-1&lt;=60000,ROW()-1)</f>
        <v>2094</v>
      </c>
      <c r="M2095" s="12" t="str">
        <f>IF(Taureaux[[#This Row],[Nom selon le rang]]="","",VLOOKUP(O2095,Q:AF,10,FALSE))</f>
        <v/>
      </c>
      <c r="N2095" t="str">
        <f>IF(Taureaux[[#This Row],[somme des males selon la liste]]="","",RANK(Taureaux[[#This Row],[somme des males selon la liste]],Taureaux[[#All],[somme des males selon la liste]],0))</f>
        <v/>
      </c>
      <c r="O20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5">
        <v>81831343</v>
      </c>
      <c r="Q2095" t="s">
        <v>1711</v>
      </c>
      <c r="R2095" t="s">
        <v>654</v>
      </c>
      <c r="S2095" t="s">
        <v>25</v>
      </c>
      <c r="T2095">
        <v>822.84</v>
      </c>
      <c r="U2095">
        <v>73</v>
      </c>
      <c r="V2095">
        <v>62.99</v>
      </c>
      <c r="W2095">
        <v>63.18</v>
      </c>
      <c r="X2095">
        <v>68.739999999999995</v>
      </c>
      <c r="Y2095">
        <v>58.94</v>
      </c>
      <c r="Z2095" s="12">
        <f>SUM(Taureaux[[#This Row],[indice 1]:[Indice 5]])</f>
        <v>326.85000000000002</v>
      </c>
      <c r="AA2095" t="s">
        <v>46</v>
      </c>
      <c r="AB2095" t="s">
        <v>46</v>
      </c>
      <c r="AC2095" t="s">
        <v>47</v>
      </c>
      <c r="AD2095">
        <v>387</v>
      </c>
      <c r="AE2095">
        <v>90</v>
      </c>
    </row>
    <row r="2096" spans="2:31" x14ac:dyDescent="0.25">
      <c r="B2096" s="2">
        <f>IF(Taureaux[[#This Row],[Race]]&lt;&gt;résultats!$C$4,0,SUM(IF(U2096&gt;résultats!E$4,1,0),IF(V2096&gt;résultats!F$4,1,0),IF(W2096&gt;résultats!G$4,1,0),IF(X2096&gt;résultats!H$4,1,0),IF(Y2096&gt;résultats!I$4,1,0),IF(Z2096&gt;résultats!J$4,1,0)))</f>
        <v>0</v>
      </c>
      <c r="C2096">
        <f>IF(AND(Taureaux[[#All],[nombres d''incides M&gt;F]]&gt;résultats!$E$1,Taureaux[[#All],[Race]]=résultats!$C$4),1,0)</f>
        <v>0</v>
      </c>
      <c r="D2096">
        <f>IF(AND(Taureaux[[#All],[nombres d''incides M&gt;F]]=résultats!$E$1,Taureaux[[#All],[Race]]=résultats!$C$4),1,0)</f>
        <v>0</v>
      </c>
      <c r="E2096">
        <f>IF(AND(Taureaux[[#All],[nombres d''incides M&gt;F]]=résultats!$E$1-1,Taureaux[[#All],[Race]]=résultats!$C$4),1,0)</f>
        <v>0</v>
      </c>
      <c r="F2096">
        <f>IF(Taureaux[[#All],[&gt; palier]]=0,0,SUM($C$2:C2096))</f>
        <v>0</v>
      </c>
      <c r="G2096">
        <f>IF(Taureaux[[#All],[=palier]]=0,0,SUM($D$2:D2096)+MAX(Taureaux[[#All],[séquence &gt; palier]]))</f>
        <v>0</v>
      </c>
      <c r="H2096">
        <f>IF(Taureaux[[#All],[=palier-1]]=0,0,SUM($E$2:E2096)+MAX(Taureaux[[#All],[séquence = palier]]))</f>
        <v>0</v>
      </c>
      <c r="I2096" t="str">
        <f>IF(Taureaux[[#All],[&gt; palier]]&gt;0,Q2096,"")</f>
        <v/>
      </c>
      <c r="J2096" t="str">
        <f>IF(Taureaux[[#All],[=palier]]&gt;0,Q2096,"")</f>
        <v/>
      </c>
      <c r="K2096" t="str">
        <f>IF(Taureaux[[#All],[=palier-1]]&gt;0,Q2096,"")</f>
        <v/>
      </c>
      <c r="L2096">
        <f>IF(ROW()-1&lt;=60000,ROW()-1)</f>
        <v>2095</v>
      </c>
      <c r="M2096" s="12" t="str">
        <f>IF(Taureaux[[#This Row],[Nom selon le rang]]="","",VLOOKUP(O2096,Q:AF,10,FALSE))</f>
        <v/>
      </c>
      <c r="N2096" t="str">
        <f>IF(Taureaux[[#This Row],[somme des males selon la liste]]="","",RANK(Taureaux[[#This Row],[somme des males selon la liste]],Taureaux[[#All],[somme des males selon la liste]],0))</f>
        <v/>
      </c>
      <c r="O20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6">
        <v>82718403</v>
      </c>
      <c r="Q2096" t="s">
        <v>744</v>
      </c>
      <c r="R2096" t="s">
        <v>120</v>
      </c>
      <c r="S2096" t="s">
        <v>104</v>
      </c>
      <c r="T2096">
        <v>1182.46</v>
      </c>
      <c r="U2096">
        <v>90.12</v>
      </c>
      <c r="V2096">
        <v>62.46</v>
      </c>
      <c r="W2096">
        <v>66.91</v>
      </c>
      <c r="X2096">
        <v>59.61</v>
      </c>
      <c r="Y2096">
        <v>69.64</v>
      </c>
      <c r="Z2096" s="12">
        <f>SUM(Taureaux[[#This Row],[indice 1]:[Indice 5]])</f>
        <v>348.74</v>
      </c>
      <c r="AA2096" t="s">
        <v>46</v>
      </c>
      <c r="AB2096" t="s">
        <v>46</v>
      </c>
      <c r="AC2096" t="s">
        <v>47</v>
      </c>
      <c r="AD2096">
        <v>369</v>
      </c>
      <c r="AE2096">
        <v>90</v>
      </c>
    </row>
    <row r="2097" spans="2:31" x14ac:dyDescent="0.25">
      <c r="B2097" s="2">
        <f>IF(Taureaux[[#This Row],[Race]]&lt;&gt;résultats!$C$4,0,SUM(IF(U2097&gt;résultats!E$4,1,0),IF(V2097&gt;résultats!F$4,1,0),IF(W2097&gt;résultats!G$4,1,0),IF(X2097&gt;résultats!H$4,1,0),IF(Y2097&gt;résultats!I$4,1,0),IF(Z2097&gt;résultats!J$4,1,0)))</f>
        <v>0</v>
      </c>
      <c r="C2097">
        <f>IF(AND(Taureaux[[#All],[nombres d''incides M&gt;F]]&gt;résultats!$E$1,Taureaux[[#All],[Race]]=résultats!$C$4),1,0)</f>
        <v>0</v>
      </c>
      <c r="D2097">
        <f>IF(AND(Taureaux[[#All],[nombres d''incides M&gt;F]]=résultats!$E$1,Taureaux[[#All],[Race]]=résultats!$C$4),1,0)</f>
        <v>0</v>
      </c>
      <c r="E2097">
        <f>IF(AND(Taureaux[[#All],[nombres d''incides M&gt;F]]=résultats!$E$1-1,Taureaux[[#All],[Race]]=résultats!$C$4),1,0)</f>
        <v>0</v>
      </c>
      <c r="F2097">
        <f>IF(Taureaux[[#All],[&gt; palier]]=0,0,SUM($C$2:C2097))</f>
        <v>0</v>
      </c>
      <c r="G2097">
        <f>IF(Taureaux[[#All],[=palier]]=0,0,SUM($D$2:D2097)+MAX(Taureaux[[#All],[séquence &gt; palier]]))</f>
        <v>0</v>
      </c>
      <c r="H2097">
        <f>IF(Taureaux[[#All],[=palier-1]]=0,0,SUM($E$2:E2097)+MAX(Taureaux[[#All],[séquence = palier]]))</f>
        <v>0</v>
      </c>
      <c r="I2097" t="str">
        <f>IF(Taureaux[[#All],[&gt; palier]]&gt;0,Q2097,"")</f>
        <v/>
      </c>
      <c r="J2097" t="str">
        <f>IF(Taureaux[[#All],[=palier]]&gt;0,Q2097,"")</f>
        <v/>
      </c>
      <c r="K2097" t="str">
        <f>IF(Taureaux[[#All],[=palier-1]]&gt;0,Q2097,"")</f>
        <v/>
      </c>
      <c r="L2097">
        <f>IF(ROW()-1&lt;=60000,ROW()-1)</f>
        <v>2096</v>
      </c>
      <c r="M2097" s="12" t="str">
        <f>IF(Taureaux[[#This Row],[Nom selon le rang]]="","",VLOOKUP(O2097,Q:AF,10,FALSE))</f>
        <v/>
      </c>
      <c r="N2097" t="str">
        <f>IF(Taureaux[[#This Row],[somme des males selon la liste]]="","",RANK(Taureaux[[#This Row],[somme des males selon la liste]],Taureaux[[#All],[somme des males selon la liste]],0))</f>
        <v/>
      </c>
      <c r="O20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7">
        <v>82592323</v>
      </c>
      <c r="Q2097" t="s">
        <v>1456</v>
      </c>
      <c r="R2097" t="s">
        <v>181</v>
      </c>
      <c r="S2097" t="s">
        <v>154</v>
      </c>
      <c r="T2097">
        <v>1325.27</v>
      </c>
      <c r="U2097">
        <v>77.92</v>
      </c>
      <c r="V2097">
        <v>74.02</v>
      </c>
      <c r="W2097">
        <v>57.98</v>
      </c>
      <c r="X2097">
        <v>64.7</v>
      </c>
      <c r="Y2097">
        <v>64.27</v>
      </c>
      <c r="Z2097" s="12">
        <f>SUM(Taureaux[[#This Row],[indice 1]:[Indice 5]])</f>
        <v>338.89</v>
      </c>
      <c r="AA2097" t="s">
        <v>46</v>
      </c>
      <c r="AB2097" t="s">
        <v>46</v>
      </c>
      <c r="AC2097" t="s">
        <v>47</v>
      </c>
      <c r="AD2097">
        <v>365</v>
      </c>
      <c r="AE2097">
        <v>90</v>
      </c>
    </row>
    <row r="2098" spans="2:31" x14ac:dyDescent="0.25">
      <c r="B2098" s="2">
        <f>IF(Taureaux[[#This Row],[Race]]&lt;&gt;résultats!$C$4,0,SUM(IF(U2098&gt;résultats!E$4,1,0),IF(V2098&gt;résultats!F$4,1,0),IF(W2098&gt;résultats!G$4,1,0),IF(X2098&gt;résultats!H$4,1,0),IF(Y2098&gt;résultats!I$4,1,0),IF(Z2098&gt;résultats!J$4,1,0)))</f>
        <v>0</v>
      </c>
      <c r="C2098">
        <f>IF(AND(Taureaux[[#All],[nombres d''incides M&gt;F]]&gt;résultats!$E$1,Taureaux[[#All],[Race]]=résultats!$C$4),1,0)</f>
        <v>0</v>
      </c>
      <c r="D2098">
        <f>IF(AND(Taureaux[[#All],[nombres d''incides M&gt;F]]=résultats!$E$1,Taureaux[[#All],[Race]]=résultats!$C$4),1,0)</f>
        <v>0</v>
      </c>
      <c r="E2098">
        <f>IF(AND(Taureaux[[#All],[nombres d''incides M&gt;F]]=résultats!$E$1-1,Taureaux[[#All],[Race]]=résultats!$C$4),1,0)</f>
        <v>0</v>
      </c>
      <c r="F2098">
        <f>IF(Taureaux[[#All],[&gt; palier]]=0,0,SUM($C$2:C2098))</f>
        <v>0</v>
      </c>
      <c r="G2098">
        <f>IF(Taureaux[[#All],[=palier]]=0,0,SUM($D$2:D2098)+MAX(Taureaux[[#All],[séquence &gt; palier]]))</f>
        <v>0</v>
      </c>
      <c r="H2098">
        <f>IF(Taureaux[[#All],[=palier-1]]=0,0,SUM($E$2:E2098)+MAX(Taureaux[[#All],[séquence = palier]]))</f>
        <v>0</v>
      </c>
      <c r="I2098" t="str">
        <f>IF(Taureaux[[#All],[&gt; palier]]&gt;0,Q2098,"")</f>
        <v/>
      </c>
      <c r="J2098" t="str">
        <f>IF(Taureaux[[#All],[=palier]]&gt;0,Q2098,"")</f>
        <v/>
      </c>
      <c r="K2098" t="str">
        <f>IF(Taureaux[[#All],[=palier-1]]&gt;0,Q2098,"")</f>
        <v/>
      </c>
      <c r="L2098">
        <f>IF(ROW()-1&lt;=60000,ROW()-1)</f>
        <v>2097</v>
      </c>
      <c r="M2098" s="12" t="str">
        <f>IF(Taureaux[[#This Row],[Nom selon le rang]]="","",VLOOKUP(O2098,Q:AF,10,FALSE))</f>
        <v/>
      </c>
      <c r="N2098" t="str">
        <f>IF(Taureaux[[#This Row],[somme des males selon la liste]]="","",RANK(Taureaux[[#This Row],[somme des males selon la liste]],Taureaux[[#All],[somme des males selon la liste]],0))</f>
        <v/>
      </c>
      <c r="O20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8">
        <v>82509440</v>
      </c>
      <c r="Q2098" t="s">
        <v>1993</v>
      </c>
      <c r="R2098" t="s">
        <v>379</v>
      </c>
      <c r="S2098" t="s">
        <v>154</v>
      </c>
      <c r="T2098">
        <v>1077.43</v>
      </c>
      <c r="U2098">
        <v>87.31</v>
      </c>
      <c r="V2098">
        <v>57.42</v>
      </c>
      <c r="W2098">
        <v>63.61</v>
      </c>
      <c r="X2098">
        <v>51.64</v>
      </c>
      <c r="Y2098">
        <v>57.23</v>
      </c>
      <c r="Z2098" s="12">
        <f>SUM(Taureaux[[#This Row],[indice 1]:[Indice 5]])</f>
        <v>317.21000000000004</v>
      </c>
      <c r="AA2098" t="s">
        <v>46</v>
      </c>
      <c r="AB2098" t="s">
        <v>46</v>
      </c>
      <c r="AC2098" t="s">
        <v>47</v>
      </c>
      <c r="AD2098">
        <v>307</v>
      </c>
      <c r="AE2098">
        <v>90</v>
      </c>
    </row>
    <row r="2099" spans="2:31" x14ac:dyDescent="0.25">
      <c r="B2099" s="2">
        <f>IF(Taureaux[[#This Row],[Race]]&lt;&gt;résultats!$C$4,0,SUM(IF(U2099&gt;résultats!E$4,1,0),IF(V2099&gt;résultats!F$4,1,0),IF(W2099&gt;résultats!G$4,1,0),IF(X2099&gt;résultats!H$4,1,0),IF(Y2099&gt;résultats!I$4,1,0),IF(Z2099&gt;résultats!J$4,1,0)))</f>
        <v>0</v>
      </c>
      <c r="C2099">
        <f>IF(AND(Taureaux[[#All],[nombres d''incides M&gt;F]]&gt;résultats!$E$1,Taureaux[[#All],[Race]]=résultats!$C$4),1,0)</f>
        <v>0</v>
      </c>
      <c r="D2099">
        <f>IF(AND(Taureaux[[#All],[nombres d''incides M&gt;F]]=résultats!$E$1,Taureaux[[#All],[Race]]=résultats!$C$4),1,0)</f>
        <v>0</v>
      </c>
      <c r="E2099">
        <f>IF(AND(Taureaux[[#All],[nombres d''incides M&gt;F]]=résultats!$E$1-1,Taureaux[[#All],[Race]]=résultats!$C$4),1,0)</f>
        <v>0</v>
      </c>
      <c r="F2099">
        <f>IF(Taureaux[[#All],[&gt; palier]]=0,0,SUM($C$2:C2099))</f>
        <v>0</v>
      </c>
      <c r="G2099">
        <f>IF(Taureaux[[#All],[=palier]]=0,0,SUM($D$2:D2099)+MAX(Taureaux[[#All],[séquence &gt; palier]]))</f>
        <v>0</v>
      </c>
      <c r="H2099">
        <f>IF(Taureaux[[#All],[=palier-1]]=0,0,SUM($E$2:E2099)+MAX(Taureaux[[#All],[séquence = palier]]))</f>
        <v>0</v>
      </c>
      <c r="I2099" t="str">
        <f>IF(Taureaux[[#All],[&gt; palier]]&gt;0,Q2099,"")</f>
        <v/>
      </c>
      <c r="J2099" t="str">
        <f>IF(Taureaux[[#All],[=palier]]&gt;0,Q2099,"")</f>
        <v/>
      </c>
      <c r="K2099" t="str">
        <f>IF(Taureaux[[#All],[=palier-1]]&gt;0,Q2099,"")</f>
        <v/>
      </c>
      <c r="L2099">
        <f>IF(ROW()-1&lt;=60000,ROW()-1)</f>
        <v>2098</v>
      </c>
      <c r="M2099" s="12" t="str">
        <f>IF(Taureaux[[#This Row],[Nom selon le rang]]="","",VLOOKUP(O2099,Q:AF,10,FALSE))</f>
        <v/>
      </c>
      <c r="N2099" t="str">
        <f>IF(Taureaux[[#This Row],[somme des males selon la liste]]="","",RANK(Taureaux[[#This Row],[somme des males selon la liste]],Taureaux[[#All],[somme des males selon la liste]],0))</f>
        <v/>
      </c>
      <c r="O20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099">
        <v>79288139</v>
      </c>
      <c r="Q2099" t="s">
        <v>2430</v>
      </c>
      <c r="R2099" t="s">
        <v>654</v>
      </c>
      <c r="S2099" t="s">
        <v>80</v>
      </c>
      <c r="T2099">
        <v>852.26</v>
      </c>
      <c r="U2099">
        <v>72.05</v>
      </c>
      <c r="V2099">
        <v>55.06</v>
      </c>
      <c r="W2099">
        <v>58.07</v>
      </c>
      <c r="X2099">
        <v>57.68</v>
      </c>
      <c r="Y2099">
        <v>57.54</v>
      </c>
      <c r="Z2099" s="12">
        <f>SUM(Taureaux[[#This Row],[indice 1]:[Indice 5]])</f>
        <v>300.40000000000003</v>
      </c>
      <c r="AA2099" t="s">
        <v>46</v>
      </c>
      <c r="AB2099" t="s">
        <v>46</v>
      </c>
      <c r="AC2099" t="s">
        <v>47</v>
      </c>
      <c r="AD2099">
        <v>310</v>
      </c>
      <c r="AE2099">
        <v>90</v>
      </c>
    </row>
    <row r="2100" spans="2:31" x14ac:dyDescent="0.25">
      <c r="B2100" s="2">
        <f>IF(Taureaux[[#This Row],[Race]]&lt;&gt;résultats!$C$4,0,SUM(IF(U2100&gt;résultats!E$4,1,0),IF(V2100&gt;résultats!F$4,1,0),IF(W2100&gt;résultats!G$4,1,0),IF(X2100&gt;résultats!H$4,1,0),IF(Y2100&gt;résultats!I$4,1,0),IF(Z2100&gt;résultats!J$4,1,0)))</f>
        <v>0</v>
      </c>
      <c r="C2100">
        <f>IF(AND(Taureaux[[#All],[nombres d''incides M&gt;F]]&gt;résultats!$E$1,Taureaux[[#All],[Race]]=résultats!$C$4),1,0)</f>
        <v>0</v>
      </c>
      <c r="D2100">
        <f>IF(AND(Taureaux[[#All],[nombres d''incides M&gt;F]]=résultats!$E$1,Taureaux[[#All],[Race]]=résultats!$C$4),1,0)</f>
        <v>0</v>
      </c>
      <c r="E2100">
        <f>IF(AND(Taureaux[[#All],[nombres d''incides M&gt;F]]=résultats!$E$1-1,Taureaux[[#All],[Race]]=résultats!$C$4),1,0)</f>
        <v>0</v>
      </c>
      <c r="F2100">
        <f>IF(Taureaux[[#All],[&gt; palier]]=0,0,SUM($C$2:C2100))</f>
        <v>0</v>
      </c>
      <c r="G2100">
        <f>IF(Taureaux[[#All],[=palier]]=0,0,SUM($D$2:D2100)+MAX(Taureaux[[#All],[séquence &gt; palier]]))</f>
        <v>0</v>
      </c>
      <c r="H2100">
        <f>IF(Taureaux[[#All],[=palier-1]]=0,0,SUM($E$2:E2100)+MAX(Taureaux[[#All],[séquence = palier]]))</f>
        <v>0</v>
      </c>
      <c r="I2100" t="str">
        <f>IF(Taureaux[[#All],[&gt; palier]]&gt;0,Q2100,"")</f>
        <v/>
      </c>
      <c r="J2100" t="str">
        <f>IF(Taureaux[[#All],[=palier]]&gt;0,Q2100,"")</f>
        <v/>
      </c>
      <c r="K2100" t="str">
        <f>IF(Taureaux[[#All],[=palier-1]]&gt;0,Q2100,"")</f>
        <v/>
      </c>
      <c r="L2100">
        <f>IF(ROW()-1&lt;=60000,ROW()-1)</f>
        <v>2099</v>
      </c>
      <c r="M2100" s="12" t="str">
        <f>IF(Taureaux[[#This Row],[Nom selon le rang]]="","",VLOOKUP(O2100,Q:AF,10,FALSE))</f>
        <v/>
      </c>
      <c r="N2100" t="str">
        <f>IF(Taureaux[[#This Row],[somme des males selon la liste]]="","",RANK(Taureaux[[#This Row],[somme des males selon la liste]],Taureaux[[#All],[somme des males selon la liste]],0))</f>
        <v/>
      </c>
      <c r="O21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0">
        <v>80528656</v>
      </c>
      <c r="Q2100" t="s">
        <v>2169</v>
      </c>
      <c r="R2100" t="s">
        <v>209</v>
      </c>
      <c r="S2100" t="s">
        <v>68</v>
      </c>
      <c r="T2100">
        <v>1388.79</v>
      </c>
      <c r="U2100">
        <v>86.46</v>
      </c>
      <c r="V2100">
        <v>60.6</v>
      </c>
      <c r="W2100">
        <v>51.48</v>
      </c>
      <c r="X2100">
        <v>66.61</v>
      </c>
      <c r="Y2100">
        <v>58.36</v>
      </c>
      <c r="Z2100" s="12">
        <f>SUM(Taureaux[[#This Row],[indice 1]:[Indice 5]])</f>
        <v>323.51</v>
      </c>
      <c r="AA2100" t="s">
        <v>46</v>
      </c>
      <c r="AB2100" t="s">
        <v>46</v>
      </c>
      <c r="AC2100" t="s">
        <v>47</v>
      </c>
      <c r="AD2100">
        <v>292</v>
      </c>
      <c r="AE2100">
        <v>90</v>
      </c>
    </row>
    <row r="2101" spans="2:31" x14ac:dyDescent="0.25">
      <c r="B2101" s="2">
        <f>IF(Taureaux[[#This Row],[Race]]&lt;&gt;résultats!$C$4,0,SUM(IF(U2101&gt;résultats!E$4,1,0),IF(V2101&gt;résultats!F$4,1,0),IF(W2101&gt;résultats!G$4,1,0),IF(X2101&gt;résultats!H$4,1,0),IF(Y2101&gt;résultats!I$4,1,0),IF(Z2101&gt;résultats!J$4,1,0)))</f>
        <v>0</v>
      </c>
      <c r="C2101">
        <f>IF(AND(Taureaux[[#All],[nombres d''incides M&gt;F]]&gt;résultats!$E$1,Taureaux[[#All],[Race]]=résultats!$C$4),1,0)</f>
        <v>0</v>
      </c>
      <c r="D2101">
        <f>IF(AND(Taureaux[[#All],[nombres d''incides M&gt;F]]=résultats!$E$1,Taureaux[[#All],[Race]]=résultats!$C$4),1,0)</f>
        <v>0</v>
      </c>
      <c r="E2101">
        <f>IF(AND(Taureaux[[#All],[nombres d''incides M&gt;F]]=résultats!$E$1-1,Taureaux[[#All],[Race]]=résultats!$C$4),1,0)</f>
        <v>0</v>
      </c>
      <c r="F2101">
        <f>IF(Taureaux[[#All],[&gt; palier]]=0,0,SUM($C$2:C2101))</f>
        <v>0</v>
      </c>
      <c r="G2101">
        <f>IF(Taureaux[[#All],[=palier]]=0,0,SUM($D$2:D2101)+MAX(Taureaux[[#All],[séquence &gt; palier]]))</f>
        <v>0</v>
      </c>
      <c r="H2101">
        <f>IF(Taureaux[[#All],[=palier-1]]=0,0,SUM($E$2:E2101)+MAX(Taureaux[[#All],[séquence = palier]]))</f>
        <v>0</v>
      </c>
      <c r="I2101" t="str">
        <f>IF(Taureaux[[#All],[&gt; palier]]&gt;0,Q2101,"")</f>
        <v/>
      </c>
      <c r="J2101" t="str">
        <f>IF(Taureaux[[#All],[=palier]]&gt;0,Q2101,"")</f>
        <v/>
      </c>
      <c r="K2101" t="str">
        <f>IF(Taureaux[[#All],[=palier-1]]&gt;0,Q2101,"")</f>
        <v/>
      </c>
      <c r="L2101">
        <f>IF(ROW()-1&lt;=60000,ROW()-1)</f>
        <v>2100</v>
      </c>
      <c r="M2101" s="12" t="str">
        <f>IF(Taureaux[[#This Row],[Nom selon le rang]]="","",VLOOKUP(O2101,Q:AF,10,FALSE))</f>
        <v/>
      </c>
      <c r="N2101" t="str">
        <f>IF(Taureaux[[#This Row],[somme des males selon la liste]]="","",RANK(Taureaux[[#This Row],[somme des males selon la liste]],Taureaux[[#All],[somme des males selon la liste]],0))</f>
        <v/>
      </c>
      <c r="O21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1">
        <v>82375957</v>
      </c>
      <c r="Q2101" t="s">
        <v>2732</v>
      </c>
      <c r="R2101" t="s">
        <v>1187</v>
      </c>
      <c r="S2101" t="s">
        <v>154</v>
      </c>
      <c r="T2101">
        <v>1085.97</v>
      </c>
      <c r="U2101">
        <v>80.209999999999994</v>
      </c>
      <c r="V2101">
        <v>28.33</v>
      </c>
      <c r="W2101">
        <v>28.4</v>
      </c>
      <c r="X2101">
        <v>35.119999999999997</v>
      </c>
      <c r="Y2101">
        <v>44.54</v>
      </c>
      <c r="Z2101" s="12">
        <f>SUM(Taureaux[[#This Row],[indice 1]:[Indice 5]])</f>
        <v>216.6</v>
      </c>
      <c r="AA2101" t="s">
        <v>46</v>
      </c>
      <c r="AB2101" t="s">
        <v>46</v>
      </c>
      <c r="AC2101" t="s">
        <v>47</v>
      </c>
      <c r="AD2101">
        <v>373</v>
      </c>
      <c r="AE2101">
        <v>90</v>
      </c>
    </row>
    <row r="2102" spans="2:31" x14ac:dyDescent="0.25">
      <c r="B2102" s="2">
        <f>IF(Taureaux[[#This Row],[Race]]&lt;&gt;résultats!$C$4,0,SUM(IF(U2102&gt;résultats!E$4,1,0),IF(V2102&gt;résultats!F$4,1,0),IF(W2102&gt;résultats!G$4,1,0),IF(X2102&gt;résultats!H$4,1,0),IF(Y2102&gt;résultats!I$4,1,0),IF(Z2102&gt;résultats!J$4,1,0)))</f>
        <v>0</v>
      </c>
      <c r="C2102">
        <f>IF(AND(Taureaux[[#All],[nombres d''incides M&gt;F]]&gt;résultats!$E$1,Taureaux[[#All],[Race]]=résultats!$C$4),1,0)</f>
        <v>0</v>
      </c>
      <c r="D2102">
        <f>IF(AND(Taureaux[[#All],[nombres d''incides M&gt;F]]=résultats!$E$1,Taureaux[[#All],[Race]]=résultats!$C$4),1,0)</f>
        <v>0</v>
      </c>
      <c r="E2102">
        <f>IF(AND(Taureaux[[#All],[nombres d''incides M&gt;F]]=résultats!$E$1-1,Taureaux[[#All],[Race]]=résultats!$C$4),1,0)</f>
        <v>0</v>
      </c>
      <c r="F2102">
        <f>IF(Taureaux[[#All],[&gt; palier]]=0,0,SUM($C$2:C2102))</f>
        <v>0</v>
      </c>
      <c r="G2102">
        <f>IF(Taureaux[[#All],[=palier]]=0,0,SUM($D$2:D2102)+MAX(Taureaux[[#All],[séquence &gt; palier]]))</f>
        <v>0</v>
      </c>
      <c r="H2102">
        <f>IF(Taureaux[[#All],[=palier-1]]=0,0,SUM($E$2:E2102)+MAX(Taureaux[[#All],[séquence = palier]]))</f>
        <v>0</v>
      </c>
      <c r="I2102" t="str">
        <f>IF(Taureaux[[#All],[&gt; palier]]&gt;0,Q2102,"")</f>
        <v/>
      </c>
      <c r="J2102" t="str">
        <f>IF(Taureaux[[#All],[=palier]]&gt;0,Q2102,"")</f>
        <v/>
      </c>
      <c r="K2102" t="str">
        <f>IF(Taureaux[[#All],[=palier-1]]&gt;0,Q2102,"")</f>
        <v/>
      </c>
      <c r="L2102">
        <f>IF(ROW()-1&lt;=60000,ROW()-1)</f>
        <v>2101</v>
      </c>
      <c r="M2102" s="12" t="str">
        <f>IF(Taureaux[[#This Row],[Nom selon le rang]]="","",VLOOKUP(O2102,Q:AF,10,FALSE))</f>
        <v/>
      </c>
      <c r="N2102" t="str">
        <f>IF(Taureaux[[#This Row],[somme des males selon la liste]]="","",RANK(Taureaux[[#This Row],[somme des males selon la liste]],Taureaux[[#All],[somme des males selon la liste]],0))</f>
        <v/>
      </c>
      <c r="O21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2">
        <v>80702077</v>
      </c>
      <c r="Q2102" t="s">
        <v>2621</v>
      </c>
      <c r="R2102" t="s">
        <v>355</v>
      </c>
      <c r="S2102" t="s">
        <v>14</v>
      </c>
      <c r="T2102">
        <v>1142.1300000000001</v>
      </c>
      <c r="U2102">
        <v>74.290000000000006</v>
      </c>
      <c r="V2102">
        <v>50.21</v>
      </c>
      <c r="W2102">
        <v>53.46</v>
      </c>
      <c r="X2102">
        <v>54.44</v>
      </c>
      <c r="Y2102">
        <v>50.49</v>
      </c>
      <c r="Z2102" s="12">
        <f>SUM(Taureaux[[#This Row],[indice 1]:[Indice 5]])</f>
        <v>282.89</v>
      </c>
      <c r="AA2102" t="s">
        <v>46</v>
      </c>
      <c r="AB2102" t="s">
        <v>46</v>
      </c>
      <c r="AC2102" t="s">
        <v>47</v>
      </c>
      <c r="AD2102">
        <v>354</v>
      </c>
      <c r="AE2102">
        <v>90</v>
      </c>
    </row>
    <row r="2103" spans="2:31" x14ac:dyDescent="0.25">
      <c r="B2103" s="2">
        <f>IF(Taureaux[[#This Row],[Race]]&lt;&gt;résultats!$C$4,0,SUM(IF(U2103&gt;résultats!E$4,1,0),IF(V2103&gt;résultats!F$4,1,0),IF(W2103&gt;résultats!G$4,1,0),IF(X2103&gt;résultats!H$4,1,0),IF(Y2103&gt;résultats!I$4,1,0),IF(Z2103&gt;résultats!J$4,1,0)))</f>
        <v>0</v>
      </c>
      <c r="C2103">
        <f>IF(AND(Taureaux[[#All],[nombres d''incides M&gt;F]]&gt;résultats!$E$1,Taureaux[[#All],[Race]]=résultats!$C$4),1,0)</f>
        <v>0</v>
      </c>
      <c r="D2103">
        <f>IF(AND(Taureaux[[#All],[nombres d''incides M&gt;F]]=résultats!$E$1,Taureaux[[#All],[Race]]=résultats!$C$4),1,0)</f>
        <v>0</v>
      </c>
      <c r="E2103">
        <f>IF(AND(Taureaux[[#All],[nombres d''incides M&gt;F]]=résultats!$E$1-1,Taureaux[[#All],[Race]]=résultats!$C$4),1,0)</f>
        <v>0</v>
      </c>
      <c r="F2103">
        <f>IF(Taureaux[[#All],[&gt; palier]]=0,0,SUM($C$2:C2103))</f>
        <v>0</v>
      </c>
      <c r="G2103">
        <f>IF(Taureaux[[#All],[=palier]]=0,0,SUM($D$2:D2103)+MAX(Taureaux[[#All],[séquence &gt; palier]]))</f>
        <v>0</v>
      </c>
      <c r="H2103">
        <f>IF(Taureaux[[#All],[=palier-1]]=0,0,SUM($E$2:E2103)+MAX(Taureaux[[#All],[séquence = palier]]))</f>
        <v>0</v>
      </c>
      <c r="I2103" t="str">
        <f>IF(Taureaux[[#All],[&gt; palier]]&gt;0,Q2103,"")</f>
        <v/>
      </c>
      <c r="J2103" t="str">
        <f>IF(Taureaux[[#All],[=palier]]&gt;0,Q2103,"")</f>
        <v/>
      </c>
      <c r="K2103" t="str">
        <f>IF(Taureaux[[#All],[=palier-1]]&gt;0,Q2103,"")</f>
        <v/>
      </c>
      <c r="L2103">
        <f>IF(ROW()-1&lt;=60000,ROW()-1)</f>
        <v>2102</v>
      </c>
      <c r="M2103" s="12" t="str">
        <f>IF(Taureaux[[#This Row],[Nom selon le rang]]="","",VLOOKUP(O2103,Q:AF,10,FALSE))</f>
        <v/>
      </c>
      <c r="N2103" t="str">
        <f>IF(Taureaux[[#This Row],[somme des males selon la liste]]="","",RANK(Taureaux[[#This Row],[somme des males selon la liste]],Taureaux[[#All],[somme des males selon la liste]],0))</f>
        <v/>
      </c>
      <c r="O21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3">
        <v>81363877</v>
      </c>
      <c r="Q2103" t="s">
        <v>2728</v>
      </c>
      <c r="R2103" t="s">
        <v>1187</v>
      </c>
      <c r="S2103" t="s">
        <v>101</v>
      </c>
      <c r="T2103">
        <v>1056.8499999999999</v>
      </c>
      <c r="U2103">
        <v>78.2</v>
      </c>
      <c r="V2103">
        <v>30.07</v>
      </c>
      <c r="W2103">
        <v>34.049999999999997</v>
      </c>
      <c r="X2103">
        <v>44.47</v>
      </c>
      <c r="Y2103">
        <v>42.74</v>
      </c>
      <c r="Z2103" s="12">
        <f>SUM(Taureaux[[#This Row],[indice 1]:[Indice 5]])</f>
        <v>229.53</v>
      </c>
      <c r="AA2103" t="s">
        <v>46</v>
      </c>
      <c r="AB2103" t="s">
        <v>46</v>
      </c>
      <c r="AC2103" t="s">
        <v>47</v>
      </c>
      <c r="AD2103">
        <v>379</v>
      </c>
      <c r="AE2103">
        <v>90</v>
      </c>
    </row>
    <row r="2104" spans="2:31" x14ac:dyDescent="0.25">
      <c r="B2104" s="2">
        <f>IF(Taureaux[[#This Row],[Race]]&lt;&gt;résultats!$C$4,0,SUM(IF(U2104&gt;résultats!E$4,1,0),IF(V2104&gt;résultats!F$4,1,0),IF(W2104&gt;résultats!G$4,1,0),IF(X2104&gt;résultats!H$4,1,0),IF(Y2104&gt;résultats!I$4,1,0),IF(Z2104&gt;résultats!J$4,1,0)))</f>
        <v>0</v>
      </c>
      <c r="C2104">
        <f>IF(AND(Taureaux[[#All],[nombres d''incides M&gt;F]]&gt;résultats!$E$1,Taureaux[[#All],[Race]]=résultats!$C$4),1,0)</f>
        <v>0</v>
      </c>
      <c r="D2104">
        <f>IF(AND(Taureaux[[#All],[nombres d''incides M&gt;F]]=résultats!$E$1,Taureaux[[#All],[Race]]=résultats!$C$4),1,0)</f>
        <v>0</v>
      </c>
      <c r="E2104">
        <f>IF(AND(Taureaux[[#All],[nombres d''incides M&gt;F]]=résultats!$E$1-1,Taureaux[[#All],[Race]]=résultats!$C$4),1,0)</f>
        <v>0</v>
      </c>
      <c r="F2104">
        <f>IF(Taureaux[[#All],[&gt; palier]]=0,0,SUM($C$2:C2104))</f>
        <v>0</v>
      </c>
      <c r="G2104">
        <f>IF(Taureaux[[#All],[=palier]]=0,0,SUM($D$2:D2104)+MAX(Taureaux[[#All],[séquence &gt; palier]]))</f>
        <v>0</v>
      </c>
      <c r="H2104">
        <f>IF(Taureaux[[#All],[=palier-1]]=0,0,SUM($E$2:E2104)+MAX(Taureaux[[#All],[séquence = palier]]))</f>
        <v>0</v>
      </c>
      <c r="I2104" t="str">
        <f>IF(Taureaux[[#All],[&gt; palier]]&gt;0,Q2104,"")</f>
        <v/>
      </c>
      <c r="J2104" t="str">
        <f>IF(Taureaux[[#All],[=palier]]&gt;0,Q2104,"")</f>
        <v/>
      </c>
      <c r="K2104" t="str">
        <f>IF(Taureaux[[#All],[=palier-1]]&gt;0,Q2104,"")</f>
        <v/>
      </c>
      <c r="L2104">
        <f>IF(ROW()-1&lt;=60000,ROW()-1)</f>
        <v>2103</v>
      </c>
      <c r="M2104" s="12" t="str">
        <f>IF(Taureaux[[#This Row],[Nom selon le rang]]="","",VLOOKUP(O2104,Q:AF,10,FALSE))</f>
        <v/>
      </c>
      <c r="N2104" t="str">
        <f>IF(Taureaux[[#This Row],[somme des males selon la liste]]="","",RANK(Taureaux[[#This Row],[somme des males selon la liste]],Taureaux[[#All],[somme des males selon la liste]],0))</f>
        <v/>
      </c>
      <c r="O21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4">
        <v>81387594</v>
      </c>
      <c r="Q2104" t="s">
        <v>957</v>
      </c>
      <c r="R2104" t="s">
        <v>120</v>
      </c>
      <c r="S2104" t="s">
        <v>176</v>
      </c>
      <c r="T2104">
        <v>1194.1400000000001</v>
      </c>
      <c r="U2104">
        <v>87.7</v>
      </c>
      <c r="V2104">
        <v>58.83</v>
      </c>
      <c r="W2104">
        <v>66.02</v>
      </c>
      <c r="X2104">
        <v>61.06</v>
      </c>
      <c r="Y2104">
        <v>69.34</v>
      </c>
      <c r="Z2104" s="12">
        <f>SUM(Taureaux[[#This Row],[indice 1]:[Indice 5]])</f>
        <v>342.95000000000005</v>
      </c>
      <c r="AA2104" t="s">
        <v>46</v>
      </c>
      <c r="AB2104" t="s">
        <v>46</v>
      </c>
      <c r="AC2104" t="s">
        <v>47</v>
      </c>
      <c r="AD2104">
        <v>314</v>
      </c>
      <c r="AE2104">
        <v>90</v>
      </c>
    </row>
    <row r="2105" spans="2:31" x14ac:dyDescent="0.25">
      <c r="B2105" s="2">
        <f>IF(Taureaux[[#This Row],[Race]]&lt;&gt;résultats!$C$4,0,SUM(IF(U2105&gt;résultats!E$4,1,0),IF(V2105&gt;résultats!F$4,1,0),IF(W2105&gt;résultats!G$4,1,0),IF(X2105&gt;résultats!H$4,1,0),IF(Y2105&gt;résultats!I$4,1,0),IF(Z2105&gt;résultats!J$4,1,0)))</f>
        <v>0</v>
      </c>
      <c r="C2105">
        <f>IF(AND(Taureaux[[#All],[nombres d''incides M&gt;F]]&gt;résultats!$E$1,Taureaux[[#All],[Race]]=résultats!$C$4),1,0)</f>
        <v>0</v>
      </c>
      <c r="D2105">
        <f>IF(AND(Taureaux[[#All],[nombres d''incides M&gt;F]]=résultats!$E$1,Taureaux[[#All],[Race]]=résultats!$C$4),1,0)</f>
        <v>0</v>
      </c>
      <c r="E2105">
        <f>IF(AND(Taureaux[[#All],[nombres d''incides M&gt;F]]=résultats!$E$1-1,Taureaux[[#All],[Race]]=résultats!$C$4),1,0)</f>
        <v>0</v>
      </c>
      <c r="F2105">
        <f>IF(Taureaux[[#All],[&gt; palier]]=0,0,SUM($C$2:C2105))</f>
        <v>0</v>
      </c>
      <c r="G2105">
        <f>IF(Taureaux[[#All],[=palier]]=0,0,SUM($D$2:D2105)+MAX(Taureaux[[#All],[séquence &gt; palier]]))</f>
        <v>0</v>
      </c>
      <c r="H2105">
        <f>IF(Taureaux[[#All],[=palier-1]]=0,0,SUM($E$2:E2105)+MAX(Taureaux[[#All],[séquence = palier]]))</f>
        <v>0</v>
      </c>
      <c r="I2105" t="str">
        <f>IF(Taureaux[[#All],[&gt; palier]]&gt;0,Q2105,"")</f>
        <v/>
      </c>
      <c r="J2105" t="str">
        <f>IF(Taureaux[[#All],[=palier]]&gt;0,Q2105,"")</f>
        <v/>
      </c>
      <c r="K2105" t="str">
        <f>IF(Taureaux[[#All],[=palier-1]]&gt;0,Q2105,"")</f>
        <v/>
      </c>
      <c r="L2105">
        <f>IF(ROW()-1&lt;=60000,ROW()-1)</f>
        <v>2104</v>
      </c>
      <c r="M2105" s="12" t="str">
        <f>IF(Taureaux[[#This Row],[Nom selon le rang]]="","",VLOOKUP(O2105,Q:AF,10,FALSE))</f>
        <v/>
      </c>
      <c r="N2105" t="str">
        <f>IF(Taureaux[[#This Row],[somme des males selon la liste]]="","",RANK(Taureaux[[#This Row],[somme des males selon la liste]],Taureaux[[#All],[somme des males selon la liste]],0))</f>
        <v/>
      </c>
      <c r="O21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5">
        <v>80570191</v>
      </c>
      <c r="Q2105" t="s">
        <v>1785</v>
      </c>
      <c r="R2105" t="s">
        <v>36</v>
      </c>
      <c r="S2105" t="s">
        <v>62</v>
      </c>
      <c r="T2105">
        <v>1090.8</v>
      </c>
      <c r="U2105">
        <v>64.319999999999993</v>
      </c>
      <c r="V2105">
        <v>61.12</v>
      </c>
      <c r="W2105">
        <v>73.650000000000006</v>
      </c>
      <c r="X2105">
        <v>60.43</v>
      </c>
      <c r="Y2105">
        <v>54.64</v>
      </c>
      <c r="Z2105" s="12">
        <f>SUM(Taureaux[[#This Row],[indice 1]:[Indice 5]])</f>
        <v>314.15999999999997</v>
      </c>
      <c r="AA2105" t="s">
        <v>1548</v>
      </c>
      <c r="AB2105" t="s">
        <v>246</v>
      </c>
      <c r="AC2105" t="s">
        <v>103</v>
      </c>
      <c r="AD2105">
        <v>20405</v>
      </c>
      <c r="AE2105">
        <v>30</v>
      </c>
    </row>
    <row r="2106" spans="2:31" x14ac:dyDescent="0.25">
      <c r="B2106" s="2">
        <f>IF(Taureaux[[#This Row],[Race]]&lt;&gt;résultats!$C$4,0,SUM(IF(U2106&gt;résultats!E$4,1,0),IF(V2106&gt;résultats!F$4,1,0),IF(W2106&gt;résultats!G$4,1,0),IF(X2106&gt;résultats!H$4,1,0),IF(Y2106&gt;résultats!I$4,1,0),IF(Z2106&gt;résultats!J$4,1,0)))</f>
        <v>0</v>
      </c>
      <c r="C2106">
        <f>IF(AND(Taureaux[[#All],[nombres d''incides M&gt;F]]&gt;résultats!$E$1,Taureaux[[#All],[Race]]=résultats!$C$4),1,0)</f>
        <v>0</v>
      </c>
      <c r="D2106">
        <f>IF(AND(Taureaux[[#All],[nombres d''incides M&gt;F]]=résultats!$E$1,Taureaux[[#All],[Race]]=résultats!$C$4),1,0)</f>
        <v>0</v>
      </c>
      <c r="E2106">
        <f>IF(AND(Taureaux[[#All],[nombres d''incides M&gt;F]]=résultats!$E$1-1,Taureaux[[#All],[Race]]=résultats!$C$4),1,0)</f>
        <v>0</v>
      </c>
      <c r="F2106">
        <f>IF(Taureaux[[#All],[&gt; palier]]=0,0,SUM($C$2:C2106))</f>
        <v>0</v>
      </c>
      <c r="G2106">
        <f>IF(Taureaux[[#All],[=palier]]=0,0,SUM($D$2:D2106)+MAX(Taureaux[[#All],[séquence &gt; palier]]))</f>
        <v>0</v>
      </c>
      <c r="H2106">
        <f>IF(Taureaux[[#All],[=palier-1]]=0,0,SUM($E$2:E2106)+MAX(Taureaux[[#All],[séquence = palier]]))</f>
        <v>0</v>
      </c>
      <c r="I2106" t="str">
        <f>IF(Taureaux[[#All],[&gt; palier]]&gt;0,Q2106,"")</f>
        <v/>
      </c>
      <c r="J2106" t="str">
        <f>IF(Taureaux[[#All],[=palier]]&gt;0,Q2106,"")</f>
        <v/>
      </c>
      <c r="K2106" t="str">
        <f>IF(Taureaux[[#All],[=palier-1]]&gt;0,Q2106,"")</f>
        <v/>
      </c>
      <c r="L2106">
        <f>IF(ROW()-1&lt;=60000,ROW()-1)</f>
        <v>2105</v>
      </c>
      <c r="M2106" s="12" t="str">
        <f>IF(Taureaux[[#This Row],[Nom selon le rang]]="","",VLOOKUP(O2106,Q:AF,10,FALSE))</f>
        <v/>
      </c>
      <c r="N2106" t="str">
        <f>IF(Taureaux[[#This Row],[somme des males selon la liste]]="","",RANK(Taureaux[[#This Row],[somme des males selon la liste]],Taureaux[[#All],[somme des males selon la liste]],0))</f>
        <v/>
      </c>
      <c r="O21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6">
        <v>82026533</v>
      </c>
      <c r="Q2106" t="s">
        <v>1645</v>
      </c>
      <c r="R2106" t="s">
        <v>237</v>
      </c>
      <c r="S2106" t="s">
        <v>74</v>
      </c>
      <c r="T2106">
        <v>1178.1199999999999</v>
      </c>
      <c r="U2106">
        <v>71.069999999999993</v>
      </c>
      <c r="V2106">
        <v>66.930000000000007</v>
      </c>
      <c r="W2106">
        <v>59.77</v>
      </c>
      <c r="X2106">
        <v>73.83</v>
      </c>
      <c r="Y2106">
        <v>60.7</v>
      </c>
      <c r="Z2106" s="12">
        <f>SUM(Taureaux[[#This Row],[indice 1]:[Indice 5]])</f>
        <v>332.3</v>
      </c>
      <c r="AA2106" t="s">
        <v>140</v>
      </c>
      <c r="AB2106" t="s">
        <v>140</v>
      </c>
      <c r="AC2106" t="s">
        <v>141</v>
      </c>
      <c r="AD2106">
        <v>2097</v>
      </c>
      <c r="AE2106">
        <v>90</v>
      </c>
    </row>
    <row r="2107" spans="2:31" x14ac:dyDescent="0.25">
      <c r="B2107" s="2">
        <f>IF(Taureaux[[#This Row],[Race]]&lt;&gt;résultats!$C$4,0,SUM(IF(U2107&gt;résultats!E$4,1,0),IF(V2107&gt;résultats!F$4,1,0),IF(W2107&gt;résultats!G$4,1,0),IF(X2107&gt;résultats!H$4,1,0),IF(Y2107&gt;résultats!I$4,1,0),IF(Z2107&gt;résultats!J$4,1,0)))</f>
        <v>0</v>
      </c>
      <c r="C2107">
        <f>IF(AND(Taureaux[[#All],[nombres d''incides M&gt;F]]&gt;résultats!$E$1,Taureaux[[#All],[Race]]=résultats!$C$4),1,0)</f>
        <v>0</v>
      </c>
      <c r="D2107">
        <f>IF(AND(Taureaux[[#All],[nombres d''incides M&gt;F]]=résultats!$E$1,Taureaux[[#All],[Race]]=résultats!$C$4),1,0)</f>
        <v>0</v>
      </c>
      <c r="E2107">
        <f>IF(AND(Taureaux[[#All],[nombres d''incides M&gt;F]]=résultats!$E$1-1,Taureaux[[#All],[Race]]=résultats!$C$4),1,0)</f>
        <v>0</v>
      </c>
      <c r="F2107">
        <f>IF(Taureaux[[#All],[&gt; palier]]=0,0,SUM($C$2:C2107))</f>
        <v>0</v>
      </c>
      <c r="G2107">
        <f>IF(Taureaux[[#All],[=palier]]=0,0,SUM($D$2:D2107)+MAX(Taureaux[[#All],[séquence &gt; palier]]))</f>
        <v>0</v>
      </c>
      <c r="H2107">
        <f>IF(Taureaux[[#All],[=palier-1]]=0,0,SUM($E$2:E2107)+MAX(Taureaux[[#All],[séquence = palier]]))</f>
        <v>0</v>
      </c>
      <c r="I2107" t="str">
        <f>IF(Taureaux[[#All],[&gt; palier]]&gt;0,Q2107,"")</f>
        <v/>
      </c>
      <c r="J2107" t="str">
        <f>IF(Taureaux[[#All],[=palier]]&gt;0,Q2107,"")</f>
        <v/>
      </c>
      <c r="K2107" t="str">
        <f>IF(Taureaux[[#All],[=palier-1]]&gt;0,Q2107,"")</f>
        <v/>
      </c>
      <c r="L2107">
        <f>IF(ROW()-1&lt;=60000,ROW()-1)</f>
        <v>2106</v>
      </c>
      <c r="M2107" s="12" t="str">
        <f>IF(Taureaux[[#This Row],[Nom selon le rang]]="","",VLOOKUP(O2107,Q:AF,10,FALSE))</f>
        <v/>
      </c>
      <c r="N2107" t="str">
        <f>IF(Taureaux[[#This Row],[somme des males selon la liste]]="","",RANK(Taureaux[[#This Row],[somme des males selon la liste]],Taureaux[[#All],[somme des males selon la liste]],0))</f>
        <v/>
      </c>
      <c r="O21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7">
        <v>80942498</v>
      </c>
      <c r="Q2107" t="s">
        <v>1612</v>
      </c>
      <c r="R2107" t="s">
        <v>209</v>
      </c>
      <c r="S2107" t="s">
        <v>124</v>
      </c>
      <c r="T2107">
        <v>1372.6</v>
      </c>
      <c r="U2107">
        <v>79.7</v>
      </c>
      <c r="V2107">
        <v>72.290000000000006</v>
      </c>
      <c r="W2107">
        <v>48.49</v>
      </c>
      <c r="X2107">
        <v>78.14</v>
      </c>
      <c r="Y2107">
        <v>66.08</v>
      </c>
      <c r="Z2107" s="12">
        <f>SUM(Taureaux[[#This Row],[indice 1]:[Indice 5]])</f>
        <v>344.7</v>
      </c>
      <c r="AA2107" t="s">
        <v>376</v>
      </c>
      <c r="AB2107" t="s">
        <v>376</v>
      </c>
      <c r="AC2107" t="s">
        <v>106</v>
      </c>
      <c r="AD2107">
        <v>664</v>
      </c>
      <c r="AE2107">
        <v>60</v>
      </c>
    </row>
    <row r="2108" spans="2:31" x14ac:dyDescent="0.25">
      <c r="B2108" s="2">
        <f>IF(Taureaux[[#This Row],[Race]]&lt;&gt;résultats!$C$4,0,SUM(IF(U2108&gt;résultats!E$4,1,0),IF(V2108&gt;résultats!F$4,1,0),IF(W2108&gt;résultats!G$4,1,0),IF(X2108&gt;résultats!H$4,1,0),IF(Y2108&gt;résultats!I$4,1,0),IF(Z2108&gt;résultats!J$4,1,0)))</f>
        <v>0</v>
      </c>
      <c r="C2108">
        <f>IF(AND(Taureaux[[#All],[nombres d''incides M&gt;F]]&gt;résultats!$E$1,Taureaux[[#All],[Race]]=résultats!$C$4),1,0)</f>
        <v>0</v>
      </c>
      <c r="D2108">
        <f>IF(AND(Taureaux[[#All],[nombres d''incides M&gt;F]]=résultats!$E$1,Taureaux[[#All],[Race]]=résultats!$C$4),1,0)</f>
        <v>0</v>
      </c>
      <c r="E2108">
        <f>IF(AND(Taureaux[[#All],[nombres d''incides M&gt;F]]=résultats!$E$1-1,Taureaux[[#All],[Race]]=résultats!$C$4),1,0)</f>
        <v>0</v>
      </c>
      <c r="F2108">
        <f>IF(Taureaux[[#All],[&gt; palier]]=0,0,SUM($C$2:C2108))</f>
        <v>0</v>
      </c>
      <c r="G2108">
        <f>IF(Taureaux[[#All],[=palier]]=0,0,SUM($D$2:D2108)+MAX(Taureaux[[#All],[séquence &gt; palier]]))</f>
        <v>0</v>
      </c>
      <c r="H2108">
        <f>IF(Taureaux[[#All],[=palier-1]]=0,0,SUM($E$2:E2108)+MAX(Taureaux[[#All],[séquence = palier]]))</f>
        <v>0</v>
      </c>
      <c r="I2108" t="str">
        <f>IF(Taureaux[[#All],[&gt; palier]]&gt;0,Q2108,"")</f>
        <v/>
      </c>
      <c r="J2108" t="str">
        <f>IF(Taureaux[[#All],[=palier]]&gt;0,Q2108,"")</f>
        <v/>
      </c>
      <c r="K2108" t="str">
        <f>IF(Taureaux[[#All],[=palier-1]]&gt;0,Q2108,"")</f>
        <v/>
      </c>
      <c r="L2108">
        <f>IF(ROW()-1&lt;=60000,ROW()-1)</f>
        <v>2107</v>
      </c>
      <c r="M2108" s="12" t="str">
        <f>IF(Taureaux[[#This Row],[Nom selon le rang]]="","",VLOOKUP(O2108,Q:AF,10,FALSE))</f>
        <v/>
      </c>
      <c r="N2108" t="str">
        <f>IF(Taureaux[[#This Row],[somme des males selon la liste]]="","",RANK(Taureaux[[#This Row],[somme des males selon la liste]],Taureaux[[#All],[somme des males selon la liste]],0))</f>
        <v/>
      </c>
      <c r="O21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8">
        <v>82528804</v>
      </c>
      <c r="Q2108" t="s">
        <v>2648</v>
      </c>
      <c r="R2108" t="s">
        <v>45</v>
      </c>
      <c r="S2108" t="s">
        <v>24</v>
      </c>
      <c r="T2108">
        <v>1047.54</v>
      </c>
      <c r="U2108">
        <v>57.22</v>
      </c>
      <c r="V2108">
        <v>64.08</v>
      </c>
      <c r="W2108">
        <v>48.02</v>
      </c>
      <c r="X2108">
        <v>51.45</v>
      </c>
      <c r="Y2108">
        <v>63.7</v>
      </c>
      <c r="Z2108" s="12">
        <f>SUM(Taureaux[[#This Row],[indice 1]:[Indice 5]])</f>
        <v>284.46999999999997</v>
      </c>
      <c r="AA2108" t="s">
        <v>572</v>
      </c>
      <c r="AB2108" t="s">
        <v>572</v>
      </c>
      <c r="AC2108" t="s">
        <v>136</v>
      </c>
      <c r="AD2108">
        <v>988</v>
      </c>
      <c r="AE2108">
        <v>30</v>
      </c>
    </row>
    <row r="2109" spans="2:31" x14ac:dyDescent="0.25">
      <c r="B2109" s="2">
        <f>IF(Taureaux[[#This Row],[Race]]&lt;&gt;résultats!$C$4,0,SUM(IF(U2109&gt;résultats!E$4,1,0),IF(V2109&gt;résultats!F$4,1,0),IF(W2109&gt;résultats!G$4,1,0),IF(X2109&gt;résultats!H$4,1,0),IF(Y2109&gt;résultats!I$4,1,0),IF(Z2109&gt;résultats!J$4,1,0)))</f>
        <v>0</v>
      </c>
      <c r="C2109">
        <f>IF(AND(Taureaux[[#All],[nombres d''incides M&gt;F]]&gt;résultats!$E$1,Taureaux[[#All],[Race]]=résultats!$C$4),1,0)</f>
        <v>0</v>
      </c>
      <c r="D2109">
        <f>IF(AND(Taureaux[[#All],[nombres d''incides M&gt;F]]=résultats!$E$1,Taureaux[[#All],[Race]]=résultats!$C$4),1,0)</f>
        <v>0</v>
      </c>
      <c r="E2109">
        <f>IF(AND(Taureaux[[#All],[nombres d''incides M&gt;F]]=résultats!$E$1-1,Taureaux[[#All],[Race]]=résultats!$C$4),1,0)</f>
        <v>0</v>
      </c>
      <c r="F2109">
        <f>IF(Taureaux[[#All],[&gt; palier]]=0,0,SUM($C$2:C2109))</f>
        <v>0</v>
      </c>
      <c r="G2109">
        <f>IF(Taureaux[[#All],[=palier]]=0,0,SUM($D$2:D2109)+MAX(Taureaux[[#All],[séquence &gt; palier]]))</f>
        <v>0</v>
      </c>
      <c r="H2109">
        <f>IF(Taureaux[[#All],[=palier-1]]=0,0,SUM($E$2:E2109)+MAX(Taureaux[[#All],[séquence = palier]]))</f>
        <v>0</v>
      </c>
      <c r="I2109" t="str">
        <f>IF(Taureaux[[#All],[&gt; palier]]&gt;0,Q2109,"")</f>
        <v/>
      </c>
      <c r="J2109" t="str">
        <f>IF(Taureaux[[#All],[=palier]]&gt;0,Q2109,"")</f>
        <v/>
      </c>
      <c r="K2109" t="str">
        <f>IF(Taureaux[[#All],[=palier-1]]&gt;0,Q2109,"")</f>
        <v/>
      </c>
      <c r="L2109">
        <f>IF(ROW()-1&lt;=60000,ROW()-1)</f>
        <v>2108</v>
      </c>
      <c r="M2109" s="12" t="str">
        <f>IF(Taureaux[[#This Row],[Nom selon le rang]]="","",VLOOKUP(O2109,Q:AF,10,FALSE))</f>
        <v/>
      </c>
      <c r="N2109" t="str">
        <f>IF(Taureaux[[#This Row],[somme des males selon la liste]]="","",RANK(Taureaux[[#This Row],[somme des males selon la liste]],Taureaux[[#All],[somme des males selon la liste]],0))</f>
        <v/>
      </c>
      <c r="O21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09">
        <v>82613085</v>
      </c>
      <c r="Q2109" t="s">
        <v>2373</v>
      </c>
      <c r="R2109" t="s">
        <v>209</v>
      </c>
      <c r="S2109" t="s">
        <v>50</v>
      </c>
      <c r="T2109">
        <v>1409.04</v>
      </c>
      <c r="U2109">
        <v>86.84</v>
      </c>
      <c r="V2109">
        <v>57.23</v>
      </c>
      <c r="W2109">
        <v>47.44</v>
      </c>
      <c r="X2109">
        <v>68.87</v>
      </c>
      <c r="Y2109">
        <v>55.58</v>
      </c>
      <c r="Z2109" s="12">
        <f>SUM(Taureaux[[#This Row],[indice 1]:[Indice 5]])</f>
        <v>315.95999999999998</v>
      </c>
      <c r="AA2109" t="s">
        <v>46</v>
      </c>
      <c r="AB2109" t="s">
        <v>46</v>
      </c>
      <c r="AC2109" t="s">
        <v>47</v>
      </c>
      <c r="AD2109">
        <v>354</v>
      </c>
      <c r="AE2109">
        <v>90</v>
      </c>
    </row>
    <row r="2110" spans="2:31" x14ac:dyDescent="0.25">
      <c r="B2110" s="2">
        <f>IF(Taureaux[[#This Row],[Race]]&lt;&gt;résultats!$C$4,0,SUM(IF(U2110&gt;résultats!E$4,1,0),IF(V2110&gt;résultats!F$4,1,0),IF(W2110&gt;résultats!G$4,1,0),IF(X2110&gt;résultats!H$4,1,0),IF(Y2110&gt;résultats!I$4,1,0),IF(Z2110&gt;résultats!J$4,1,0)))</f>
        <v>0</v>
      </c>
      <c r="C2110">
        <f>IF(AND(Taureaux[[#All],[nombres d''incides M&gt;F]]&gt;résultats!$E$1,Taureaux[[#All],[Race]]=résultats!$C$4),1,0)</f>
        <v>0</v>
      </c>
      <c r="D2110">
        <f>IF(AND(Taureaux[[#All],[nombres d''incides M&gt;F]]=résultats!$E$1,Taureaux[[#All],[Race]]=résultats!$C$4),1,0)</f>
        <v>0</v>
      </c>
      <c r="E2110">
        <f>IF(AND(Taureaux[[#All],[nombres d''incides M&gt;F]]=résultats!$E$1-1,Taureaux[[#All],[Race]]=résultats!$C$4),1,0)</f>
        <v>0</v>
      </c>
      <c r="F2110">
        <f>IF(Taureaux[[#All],[&gt; palier]]=0,0,SUM($C$2:C2110))</f>
        <v>0</v>
      </c>
      <c r="G2110">
        <f>IF(Taureaux[[#All],[=palier]]=0,0,SUM($D$2:D2110)+MAX(Taureaux[[#All],[séquence &gt; palier]]))</f>
        <v>0</v>
      </c>
      <c r="H2110">
        <f>IF(Taureaux[[#All],[=palier-1]]=0,0,SUM($E$2:E2110)+MAX(Taureaux[[#All],[séquence = palier]]))</f>
        <v>0</v>
      </c>
      <c r="I2110" t="str">
        <f>IF(Taureaux[[#All],[&gt; palier]]&gt;0,Q2110,"")</f>
        <v/>
      </c>
      <c r="J2110" t="str">
        <f>IF(Taureaux[[#All],[=palier]]&gt;0,Q2110,"")</f>
        <v/>
      </c>
      <c r="K2110" t="str">
        <f>IF(Taureaux[[#All],[=palier-1]]&gt;0,Q2110,"")</f>
        <v/>
      </c>
      <c r="L2110">
        <f>IF(ROW()-1&lt;=60000,ROW()-1)</f>
        <v>2109</v>
      </c>
      <c r="M2110" s="12" t="str">
        <f>IF(Taureaux[[#This Row],[Nom selon le rang]]="","",VLOOKUP(O2110,Q:AF,10,FALSE))</f>
        <v/>
      </c>
      <c r="N2110" t="str">
        <f>IF(Taureaux[[#This Row],[somme des males selon la liste]]="","",RANK(Taureaux[[#This Row],[somme des males selon la liste]],Taureaux[[#All],[somme des males selon la liste]],0))</f>
        <v/>
      </c>
      <c r="O21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0">
        <v>80850960</v>
      </c>
      <c r="Q2110" t="s">
        <v>971</v>
      </c>
      <c r="R2110" t="s">
        <v>120</v>
      </c>
      <c r="S2110" t="s">
        <v>84</v>
      </c>
      <c r="T2110">
        <v>1104.8900000000001</v>
      </c>
      <c r="U2110">
        <v>60.29</v>
      </c>
      <c r="V2110">
        <v>69.83</v>
      </c>
      <c r="W2110">
        <v>74.83</v>
      </c>
      <c r="X2110">
        <v>57.66</v>
      </c>
      <c r="Y2110">
        <v>71.14</v>
      </c>
      <c r="Z2110" s="12">
        <f>SUM(Taureaux[[#This Row],[indice 1]:[Indice 5]])</f>
        <v>333.75</v>
      </c>
      <c r="AA2110" t="s">
        <v>148</v>
      </c>
      <c r="AB2110" t="s">
        <v>148</v>
      </c>
      <c r="AC2110" t="s">
        <v>116</v>
      </c>
      <c r="AD2110">
        <v>26367</v>
      </c>
      <c r="AE2110">
        <v>30</v>
      </c>
    </row>
    <row r="2111" spans="2:31" x14ac:dyDescent="0.25">
      <c r="B2111" s="2">
        <f>IF(Taureaux[[#This Row],[Race]]&lt;&gt;résultats!$C$4,0,SUM(IF(U2111&gt;résultats!E$4,1,0),IF(V2111&gt;résultats!F$4,1,0),IF(W2111&gt;résultats!G$4,1,0),IF(X2111&gt;résultats!H$4,1,0),IF(Y2111&gt;résultats!I$4,1,0),IF(Z2111&gt;résultats!J$4,1,0)))</f>
        <v>0</v>
      </c>
      <c r="C2111">
        <f>IF(AND(Taureaux[[#All],[nombres d''incides M&gt;F]]&gt;résultats!$E$1,Taureaux[[#All],[Race]]=résultats!$C$4),1,0)</f>
        <v>0</v>
      </c>
      <c r="D2111">
        <f>IF(AND(Taureaux[[#All],[nombres d''incides M&gt;F]]=résultats!$E$1,Taureaux[[#All],[Race]]=résultats!$C$4),1,0)</f>
        <v>0</v>
      </c>
      <c r="E2111">
        <f>IF(AND(Taureaux[[#All],[nombres d''incides M&gt;F]]=résultats!$E$1-1,Taureaux[[#All],[Race]]=résultats!$C$4),1,0)</f>
        <v>0</v>
      </c>
      <c r="F2111">
        <f>IF(Taureaux[[#All],[&gt; palier]]=0,0,SUM($C$2:C2111))</f>
        <v>0</v>
      </c>
      <c r="G2111">
        <f>IF(Taureaux[[#All],[=palier]]=0,0,SUM($D$2:D2111)+MAX(Taureaux[[#All],[séquence &gt; palier]]))</f>
        <v>0</v>
      </c>
      <c r="H2111">
        <f>IF(Taureaux[[#All],[=palier-1]]=0,0,SUM($E$2:E2111)+MAX(Taureaux[[#All],[séquence = palier]]))</f>
        <v>0</v>
      </c>
      <c r="I2111" t="str">
        <f>IF(Taureaux[[#All],[&gt; palier]]&gt;0,Q2111,"")</f>
        <v/>
      </c>
      <c r="J2111" t="str">
        <f>IF(Taureaux[[#All],[=palier]]&gt;0,Q2111,"")</f>
        <v/>
      </c>
      <c r="K2111" t="str">
        <f>IF(Taureaux[[#All],[=palier-1]]&gt;0,Q2111,"")</f>
        <v/>
      </c>
      <c r="L2111">
        <f>IF(ROW()-1&lt;=60000,ROW()-1)</f>
        <v>2110</v>
      </c>
      <c r="M2111" s="12" t="str">
        <f>IF(Taureaux[[#This Row],[Nom selon le rang]]="","",VLOOKUP(O2111,Q:AF,10,FALSE))</f>
        <v/>
      </c>
      <c r="N2111" t="str">
        <f>IF(Taureaux[[#This Row],[somme des males selon la liste]]="","",RANK(Taureaux[[#This Row],[somme des males selon la liste]],Taureaux[[#All],[somme des males selon la liste]],0))</f>
        <v/>
      </c>
      <c r="O21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1">
        <v>80418547</v>
      </c>
      <c r="Q2111" t="s">
        <v>1905</v>
      </c>
      <c r="R2111" t="s">
        <v>120</v>
      </c>
      <c r="S2111" t="s">
        <v>50</v>
      </c>
      <c r="T2111">
        <v>1092.0899999999999</v>
      </c>
      <c r="U2111">
        <v>66.03</v>
      </c>
      <c r="V2111">
        <v>56.11</v>
      </c>
      <c r="W2111">
        <v>64.83</v>
      </c>
      <c r="X2111">
        <v>57.07</v>
      </c>
      <c r="Y2111">
        <v>74.459999999999994</v>
      </c>
      <c r="Z2111" s="12">
        <f>SUM(Taureaux[[#This Row],[indice 1]:[Indice 5]])</f>
        <v>318.5</v>
      </c>
      <c r="AA2111" t="s">
        <v>240</v>
      </c>
      <c r="AB2111" t="s">
        <v>240</v>
      </c>
      <c r="AC2111" t="s">
        <v>111</v>
      </c>
      <c r="AD2111">
        <v>4580</v>
      </c>
      <c r="AE2111">
        <v>30</v>
      </c>
    </row>
    <row r="2112" spans="2:31" x14ac:dyDescent="0.25">
      <c r="B2112" s="2">
        <f>IF(Taureaux[[#This Row],[Race]]&lt;&gt;résultats!$C$4,0,SUM(IF(U2112&gt;résultats!E$4,1,0),IF(V2112&gt;résultats!F$4,1,0),IF(W2112&gt;résultats!G$4,1,0),IF(X2112&gt;résultats!H$4,1,0),IF(Y2112&gt;résultats!I$4,1,0),IF(Z2112&gt;résultats!J$4,1,0)))</f>
        <v>0</v>
      </c>
      <c r="C2112">
        <f>IF(AND(Taureaux[[#All],[nombres d''incides M&gt;F]]&gt;résultats!$E$1,Taureaux[[#All],[Race]]=résultats!$C$4),1,0)</f>
        <v>0</v>
      </c>
      <c r="D2112">
        <f>IF(AND(Taureaux[[#All],[nombres d''incides M&gt;F]]=résultats!$E$1,Taureaux[[#All],[Race]]=résultats!$C$4),1,0)</f>
        <v>0</v>
      </c>
      <c r="E2112">
        <f>IF(AND(Taureaux[[#All],[nombres d''incides M&gt;F]]=résultats!$E$1-1,Taureaux[[#All],[Race]]=résultats!$C$4),1,0)</f>
        <v>0</v>
      </c>
      <c r="F2112">
        <f>IF(Taureaux[[#All],[&gt; palier]]=0,0,SUM($C$2:C2112))</f>
        <v>0</v>
      </c>
      <c r="G2112">
        <f>IF(Taureaux[[#All],[=palier]]=0,0,SUM($D$2:D2112)+MAX(Taureaux[[#All],[séquence &gt; palier]]))</f>
        <v>0</v>
      </c>
      <c r="H2112">
        <f>IF(Taureaux[[#All],[=palier-1]]=0,0,SUM($E$2:E2112)+MAX(Taureaux[[#All],[séquence = palier]]))</f>
        <v>0</v>
      </c>
      <c r="I2112" t="str">
        <f>IF(Taureaux[[#All],[&gt; palier]]&gt;0,Q2112,"")</f>
        <v/>
      </c>
      <c r="J2112" t="str">
        <f>IF(Taureaux[[#All],[=palier]]&gt;0,Q2112,"")</f>
        <v/>
      </c>
      <c r="K2112" t="str">
        <f>IF(Taureaux[[#All],[=palier-1]]&gt;0,Q2112,"")</f>
        <v/>
      </c>
      <c r="L2112">
        <f>IF(ROW()-1&lt;=60000,ROW()-1)</f>
        <v>2111</v>
      </c>
      <c r="M2112" s="12" t="str">
        <f>IF(Taureaux[[#This Row],[Nom selon le rang]]="","",VLOOKUP(O2112,Q:AF,10,FALSE))</f>
        <v/>
      </c>
      <c r="N2112" t="str">
        <f>IF(Taureaux[[#This Row],[somme des males selon la liste]]="","",RANK(Taureaux[[#This Row],[somme des males selon la liste]],Taureaux[[#All],[somme des males selon la liste]],0))</f>
        <v/>
      </c>
      <c r="O21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2">
        <v>80427722</v>
      </c>
      <c r="Q2112" t="s">
        <v>2250</v>
      </c>
      <c r="R2112" t="s">
        <v>181</v>
      </c>
      <c r="S2112" t="s">
        <v>127</v>
      </c>
      <c r="T2112">
        <v>1328.27</v>
      </c>
      <c r="U2112">
        <v>77.16</v>
      </c>
      <c r="V2112">
        <v>68.38</v>
      </c>
      <c r="W2112">
        <v>52.01</v>
      </c>
      <c r="X2112">
        <v>63.89</v>
      </c>
      <c r="Y2112">
        <v>58.31</v>
      </c>
      <c r="Z2112" s="12">
        <f>SUM(Taureaux[[#This Row],[indice 1]:[Indice 5]])</f>
        <v>319.75</v>
      </c>
      <c r="AA2112" t="s">
        <v>46</v>
      </c>
      <c r="AB2112" t="s">
        <v>46</v>
      </c>
      <c r="AC2112" t="s">
        <v>47</v>
      </c>
      <c r="AD2112">
        <v>344</v>
      </c>
      <c r="AE2112">
        <v>90</v>
      </c>
    </row>
    <row r="2113" spans="2:31" x14ac:dyDescent="0.25">
      <c r="B2113" s="2">
        <f>IF(Taureaux[[#This Row],[Race]]&lt;&gt;résultats!$C$4,0,SUM(IF(U2113&gt;résultats!E$4,1,0),IF(V2113&gt;résultats!F$4,1,0),IF(W2113&gt;résultats!G$4,1,0),IF(X2113&gt;résultats!H$4,1,0),IF(Y2113&gt;résultats!I$4,1,0),IF(Z2113&gt;résultats!J$4,1,0)))</f>
        <v>0</v>
      </c>
      <c r="C2113">
        <f>IF(AND(Taureaux[[#All],[nombres d''incides M&gt;F]]&gt;résultats!$E$1,Taureaux[[#All],[Race]]=résultats!$C$4),1,0)</f>
        <v>0</v>
      </c>
      <c r="D2113">
        <f>IF(AND(Taureaux[[#All],[nombres d''incides M&gt;F]]=résultats!$E$1,Taureaux[[#All],[Race]]=résultats!$C$4),1,0)</f>
        <v>0</v>
      </c>
      <c r="E2113">
        <f>IF(AND(Taureaux[[#All],[nombres d''incides M&gt;F]]=résultats!$E$1-1,Taureaux[[#All],[Race]]=résultats!$C$4),1,0)</f>
        <v>0</v>
      </c>
      <c r="F2113">
        <f>IF(Taureaux[[#All],[&gt; palier]]=0,0,SUM($C$2:C2113))</f>
        <v>0</v>
      </c>
      <c r="G2113">
        <f>IF(Taureaux[[#All],[=palier]]=0,0,SUM($D$2:D2113)+MAX(Taureaux[[#All],[séquence &gt; palier]]))</f>
        <v>0</v>
      </c>
      <c r="H2113">
        <f>IF(Taureaux[[#All],[=palier-1]]=0,0,SUM($E$2:E2113)+MAX(Taureaux[[#All],[séquence = palier]]))</f>
        <v>0</v>
      </c>
      <c r="I2113" t="str">
        <f>IF(Taureaux[[#All],[&gt; palier]]&gt;0,Q2113,"")</f>
        <v/>
      </c>
      <c r="J2113" t="str">
        <f>IF(Taureaux[[#All],[=palier]]&gt;0,Q2113,"")</f>
        <v/>
      </c>
      <c r="K2113" t="str">
        <f>IF(Taureaux[[#All],[=palier-1]]&gt;0,Q2113,"")</f>
        <v/>
      </c>
      <c r="L2113">
        <f>IF(ROW()-1&lt;=60000,ROW()-1)</f>
        <v>2112</v>
      </c>
      <c r="M2113" s="12" t="str">
        <f>IF(Taureaux[[#This Row],[Nom selon le rang]]="","",VLOOKUP(O2113,Q:AF,10,FALSE))</f>
        <v/>
      </c>
      <c r="N2113" t="str">
        <f>IF(Taureaux[[#This Row],[somme des males selon la liste]]="","",RANK(Taureaux[[#This Row],[somme des males selon la liste]],Taureaux[[#All],[somme des males selon la liste]],0))</f>
        <v/>
      </c>
      <c r="O21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3">
        <v>80328510</v>
      </c>
      <c r="Q2113" t="s">
        <v>2357</v>
      </c>
      <c r="R2113" t="s">
        <v>632</v>
      </c>
      <c r="S2113" t="s">
        <v>56</v>
      </c>
      <c r="T2113">
        <v>1151.83</v>
      </c>
      <c r="U2113">
        <v>75.59</v>
      </c>
      <c r="V2113">
        <v>59.51</v>
      </c>
      <c r="W2113">
        <v>62.22</v>
      </c>
      <c r="X2113">
        <v>61.86</v>
      </c>
      <c r="Y2113">
        <v>43.3</v>
      </c>
      <c r="Z2113" s="12">
        <f>SUM(Taureaux[[#This Row],[indice 1]:[Indice 5]])</f>
        <v>302.48</v>
      </c>
      <c r="AA2113" t="s">
        <v>46</v>
      </c>
      <c r="AB2113" t="s">
        <v>46</v>
      </c>
      <c r="AC2113" t="s">
        <v>47</v>
      </c>
      <c r="AD2113">
        <v>361</v>
      </c>
      <c r="AE2113">
        <v>90</v>
      </c>
    </row>
    <row r="2114" spans="2:31" x14ac:dyDescent="0.25">
      <c r="B2114" s="2">
        <f>IF(Taureaux[[#This Row],[Race]]&lt;&gt;résultats!$C$4,0,SUM(IF(U2114&gt;résultats!E$4,1,0),IF(V2114&gt;résultats!F$4,1,0),IF(W2114&gt;résultats!G$4,1,0),IF(X2114&gt;résultats!H$4,1,0),IF(Y2114&gt;résultats!I$4,1,0),IF(Z2114&gt;résultats!J$4,1,0)))</f>
        <v>0</v>
      </c>
      <c r="C2114">
        <f>IF(AND(Taureaux[[#All],[nombres d''incides M&gt;F]]&gt;résultats!$E$1,Taureaux[[#All],[Race]]=résultats!$C$4),1,0)</f>
        <v>0</v>
      </c>
      <c r="D2114">
        <f>IF(AND(Taureaux[[#All],[nombres d''incides M&gt;F]]=résultats!$E$1,Taureaux[[#All],[Race]]=résultats!$C$4),1,0)</f>
        <v>0</v>
      </c>
      <c r="E2114">
        <f>IF(AND(Taureaux[[#All],[nombres d''incides M&gt;F]]=résultats!$E$1-1,Taureaux[[#All],[Race]]=résultats!$C$4),1,0)</f>
        <v>0</v>
      </c>
      <c r="F2114">
        <f>IF(Taureaux[[#All],[&gt; palier]]=0,0,SUM($C$2:C2114))</f>
        <v>0</v>
      </c>
      <c r="G2114">
        <f>IF(Taureaux[[#All],[=palier]]=0,0,SUM($D$2:D2114)+MAX(Taureaux[[#All],[séquence &gt; palier]]))</f>
        <v>0</v>
      </c>
      <c r="H2114">
        <f>IF(Taureaux[[#All],[=palier-1]]=0,0,SUM($E$2:E2114)+MAX(Taureaux[[#All],[séquence = palier]]))</f>
        <v>0</v>
      </c>
      <c r="I2114" t="str">
        <f>IF(Taureaux[[#All],[&gt; palier]]&gt;0,Q2114,"")</f>
        <v/>
      </c>
      <c r="J2114" t="str">
        <f>IF(Taureaux[[#All],[=palier]]&gt;0,Q2114,"")</f>
        <v/>
      </c>
      <c r="K2114" t="str">
        <f>IF(Taureaux[[#All],[=palier-1]]&gt;0,Q2114,"")</f>
        <v/>
      </c>
      <c r="L2114">
        <f>IF(ROW()-1&lt;=60000,ROW()-1)</f>
        <v>2113</v>
      </c>
      <c r="M2114" s="12" t="str">
        <f>IF(Taureaux[[#This Row],[Nom selon le rang]]="","",VLOOKUP(O2114,Q:AF,10,FALSE))</f>
        <v/>
      </c>
      <c r="N2114" t="str">
        <f>IF(Taureaux[[#This Row],[somme des males selon la liste]]="","",RANK(Taureaux[[#This Row],[somme des males selon la liste]],Taureaux[[#All],[somme des males selon la liste]],0))</f>
        <v/>
      </c>
      <c r="O21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4">
        <v>81502247</v>
      </c>
      <c r="Q2114" t="s">
        <v>638</v>
      </c>
      <c r="R2114" t="s">
        <v>209</v>
      </c>
      <c r="S2114" t="s">
        <v>104</v>
      </c>
      <c r="T2114">
        <v>1344.11</v>
      </c>
      <c r="U2114">
        <v>72.27</v>
      </c>
      <c r="V2114">
        <v>78.39</v>
      </c>
      <c r="W2114">
        <v>60.65</v>
      </c>
      <c r="X2114">
        <v>78.849999999999994</v>
      </c>
      <c r="Y2114">
        <v>69.069999999999993</v>
      </c>
      <c r="Z2114" s="12">
        <f>SUM(Taureaux[[#This Row],[indice 1]:[Indice 5]])</f>
        <v>359.22999999999996</v>
      </c>
      <c r="AA2114" t="s">
        <v>639</v>
      </c>
      <c r="AB2114" t="s">
        <v>639</v>
      </c>
      <c r="AC2114" t="s">
        <v>219</v>
      </c>
      <c r="AD2114">
        <v>2184</v>
      </c>
      <c r="AE2114">
        <v>30</v>
      </c>
    </row>
    <row r="2115" spans="2:31" x14ac:dyDescent="0.25">
      <c r="B2115" s="2">
        <f>IF(Taureaux[[#This Row],[Race]]&lt;&gt;résultats!$C$4,0,SUM(IF(U2115&gt;résultats!E$4,1,0),IF(V2115&gt;résultats!F$4,1,0),IF(W2115&gt;résultats!G$4,1,0),IF(X2115&gt;résultats!H$4,1,0),IF(Y2115&gt;résultats!I$4,1,0),IF(Z2115&gt;résultats!J$4,1,0)))</f>
        <v>0</v>
      </c>
      <c r="C2115">
        <f>IF(AND(Taureaux[[#All],[nombres d''incides M&gt;F]]&gt;résultats!$E$1,Taureaux[[#All],[Race]]=résultats!$C$4),1,0)</f>
        <v>0</v>
      </c>
      <c r="D2115">
        <f>IF(AND(Taureaux[[#All],[nombres d''incides M&gt;F]]=résultats!$E$1,Taureaux[[#All],[Race]]=résultats!$C$4),1,0)</f>
        <v>0</v>
      </c>
      <c r="E2115">
        <f>IF(AND(Taureaux[[#All],[nombres d''incides M&gt;F]]=résultats!$E$1-1,Taureaux[[#All],[Race]]=résultats!$C$4),1,0)</f>
        <v>0</v>
      </c>
      <c r="F2115">
        <f>IF(Taureaux[[#All],[&gt; palier]]=0,0,SUM($C$2:C2115))</f>
        <v>0</v>
      </c>
      <c r="G2115">
        <f>IF(Taureaux[[#All],[=palier]]=0,0,SUM($D$2:D2115)+MAX(Taureaux[[#All],[séquence &gt; palier]]))</f>
        <v>0</v>
      </c>
      <c r="H2115">
        <f>IF(Taureaux[[#All],[=palier-1]]=0,0,SUM($E$2:E2115)+MAX(Taureaux[[#All],[séquence = palier]]))</f>
        <v>0</v>
      </c>
      <c r="I2115" t="str">
        <f>IF(Taureaux[[#All],[&gt; palier]]&gt;0,Q2115,"")</f>
        <v/>
      </c>
      <c r="J2115" t="str">
        <f>IF(Taureaux[[#All],[=palier]]&gt;0,Q2115,"")</f>
        <v/>
      </c>
      <c r="K2115" t="str">
        <f>IF(Taureaux[[#All],[=palier-1]]&gt;0,Q2115,"")</f>
        <v/>
      </c>
      <c r="L2115">
        <f>IF(ROW()-1&lt;=60000,ROW()-1)</f>
        <v>2114</v>
      </c>
      <c r="M2115" s="12" t="str">
        <f>IF(Taureaux[[#This Row],[Nom selon le rang]]="","",VLOOKUP(O2115,Q:AF,10,FALSE))</f>
        <v/>
      </c>
      <c r="N2115" t="str">
        <f>IF(Taureaux[[#This Row],[somme des males selon la liste]]="","",RANK(Taureaux[[#This Row],[somme des males selon la liste]],Taureaux[[#All],[somme des males selon la liste]],0))</f>
        <v/>
      </c>
      <c r="O21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5">
        <v>81174480</v>
      </c>
      <c r="Q2115" t="s">
        <v>1750</v>
      </c>
      <c r="R2115" t="s">
        <v>456</v>
      </c>
      <c r="S2115" t="s">
        <v>28</v>
      </c>
      <c r="T2115">
        <v>1032.77</v>
      </c>
      <c r="U2115">
        <v>67.14</v>
      </c>
      <c r="V2115">
        <v>67.36</v>
      </c>
      <c r="W2115">
        <v>58.2</v>
      </c>
      <c r="X2115">
        <v>69.42</v>
      </c>
      <c r="Y2115">
        <v>68.45</v>
      </c>
      <c r="Z2115" s="12">
        <f>SUM(Taureaux[[#This Row],[indice 1]:[Indice 5]])</f>
        <v>330.57</v>
      </c>
      <c r="AA2115" t="s">
        <v>294</v>
      </c>
      <c r="AB2115" t="s">
        <v>294</v>
      </c>
      <c r="AC2115" t="s">
        <v>141</v>
      </c>
      <c r="AD2115">
        <v>1366</v>
      </c>
      <c r="AE2115">
        <v>30</v>
      </c>
    </row>
    <row r="2116" spans="2:31" x14ac:dyDescent="0.25">
      <c r="B2116" s="2">
        <f>IF(Taureaux[[#This Row],[Race]]&lt;&gt;résultats!$C$4,0,SUM(IF(U2116&gt;résultats!E$4,1,0),IF(V2116&gt;résultats!F$4,1,0),IF(W2116&gt;résultats!G$4,1,0),IF(X2116&gt;résultats!H$4,1,0),IF(Y2116&gt;résultats!I$4,1,0),IF(Z2116&gt;résultats!J$4,1,0)))</f>
        <v>0</v>
      </c>
      <c r="C2116">
        <f>IF(AND(Taureaux[[#All],[nombres d''incides M&gt;F]]&gt;résultats!$E$1,Taureaux[[#All],[Race]]=résultats!$C$4),1,0)</f>
        <v>0</v>
      </c>
      <c r="D2116">
        <f>IF(AND(Taureaux[[#All],[nombres d''incides M&gt;F]]=résultats!$E$1,Taureaux[[#All],[Race]]=résultats!$C$4),1,0)</f>
        <v>0</v>
      </c>
      <c r="E2116">
        <f>IF(AND(Taureaux[[#All],[nombres d''incides M&gt;F]]=résultats!$E$1-1,Taureaux[[#All],[Race]]=résultats!$C$4),1,0)</f>
        <v>0</v>
      </c>
      <c r="F2116">
        <f>IF(Taureaux[[#All],[&gt; palier]]=0,0,SUM($C$2:C2116))</f>
        <v>0</v>
      </c>
      <c r="G2116">
        <f>IF(Taureaux[[#All],[=palier]]=0,0,SUM($D$2:D2116)+MAX(Taureaux[[#All],[séquence &gt; palier]]))</f>
        <v>0</v>
      </c>
      <c r="H2116">
        <f>IF(Taureaux[[#All],[=palier-1]]=0,0,SUM($E$2:E2116)+MAX(Taureaux[[#All],[séquence = palier]]))</f>
        <v>0</v>
      </c>
      <c r="I2116" t="str">
        <f>IF(Taureaux[[#All],[&gt; palier]]&gt;0,Q2116,"")</f>
        <v/>
      </c>
      <c r="J2116" t="str">
        <f>IF(Taureaux[[#All],[=palier]]&gt;0,Q2116,"")</f>
        <v/>
      </c>
      <c r="K2116" t="str">
        <f>IF(Taureaux[[#All],[=palier-1]]&gt;0,Q2116,"")</f>
        <v/>
      </c>
      <c r="L2116">
        <f>IF(ROW()-1&lt;=60000,ROW()-1)</f>
        <v>2115</v>
      </c>
      <c r="M2116" s="12" t="str">
        <f>IF(Taureaux[[#This Row],[Nom selon le rang]]="","",VLOOKUP(O2116,Q:AF,10,FALSE))</f>
        <v/>
      </c>
      <c r="N2116" t="str">
        <f>IF(Taureaux[[#This Row],[somme des males selon la liste]]="","",RANK(Taureaux[[#This Row],[somme des males selon la liste]],Taureaux[[#All],[somme des males selon la liste]],0))</f>
        <v/>
      </c>
      <c r="O21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6">
        <v>54378201</v>
      </c>
      <c r="Q2116" t="s">
        <v>2375</v>
      </c>
      <c r="R2116" t="s">
        <v>632</v>
      </c>
      <c r="S2116" t="s">
        <v>73</v>
      </c>
      <c r="T2116">
        <v>1087.29</v>
      </c>
      <c r="U2116">
        <v>60.1</v>
      </c>
      <c r="V2116">
        <v>56.3</v>
      </c>
      <c r="W2116">
        <v>60.68</v>
      </c>
      <c r="X2116">
        <v>68.650000000000006</v>
      </c>
      <c r="Y2116">
        <v>56.76</v>
      </c>
      <c r="Z2116" s="12">
        <f>SUM(Taureaux[[#This Row],[indice 1]:[Indice 5]])</f>
        <v>302.49</v>
      </c>
      <c r="AA2116" t="s">
        <v>240</v>
      </c>
      <c r="AB2116" t="s">
        <v>240</v>
      </c>
      <c r="AC2116" t="s">
        <v>111</v>
      </c>
      <c r="AD2116">
        <v>34588</v>
      </c>
      <c r="AE2116">
        <v>30</v>
      </c>
    </row>
    <row r="2117" spans="2:31" x14ac:dyDescent="0.25">
      <c r="B2117" s="2">
        <f>IF(Taureaux[[#This Row],[Race]]&lt;&gt;résultats!$C$4,0,SUM(IF(U2117&gt;résultats!E$4,1,0),IF(V2117&gt;résultats!F$4,1,0),IF(W2117&gt;résultats!G$4,1,0),IF(X2117&gt;résultats!H$4,1,0),IF(Y2117&gt;résultats!I$4,1,0),IF(Z2117&gt;résultats!J$4,1,0)))</f>
        <v>0</v>
      </c>
      <c r="C2117">
        <f>IF(AND(Taureaux[[#All],[nombres d''incides M&gt;F]]&gt;résultats!$E$1,Taureaux[[#All],[Race]]=résultats!$C$4),1,0)</f>
        <v>0</v>
      </c>
      <c r="D2117">
        <f>IF(AND(Taureaux[[#All],[nombres d''incides M&gt;F]]=résultats!$E$1,Taureaux[[#All],[Race]]=résultats!$C$4),1,0)</f>
        <v>0</v>
      </c>
      <c r="E2117">
        <f>IF(AND(Taureaux[[#All],[nombres d''incides M&gt;F]]=résultats!$E$1-1,Taureaux[[#All],[Race]]=résultats!$C$4),1,0)</f>
        <v>0</v>
      </c>
      <c r="F2117">
        <f>IF(Taureaux[[#All],[&gt; palier]]=0,0,SUM($C$2:C2117))</f>
        <v>0</v>
      </c>
      <c r="G2117">
        <f>IF(Taureaux[[#All],[=palier]]=0,0,SUM($D$2:D2117)+MAX(Taureaux[[#All],[séquence &gt; palier]]))</f>
        <v>0</v>
      </c>
      <c r="H2117">
        <f>IF(Taureaux[[#All],[=palier-1]]=0,0,SUM($E$2:E2117)+MAX(Taureaux[[#All],[séquence = palier]]))</f>
        <v>0</v>
      </c>
      <c r="I2117" t="str">
        <f>IF(Taureaux[[#All],[&gt; palier]]&gt;0,Q2117,"")</f>
        <v/>
      </c>
      <c r="J2117" t="str">
        <f>IF(Taureaux[[#All],[=palier]]&gt;0,Q2117,"")</f>
        <v/>
      </c>
      <c r="K2117" t="str">
        <f>IF(Taureaux[[#All],[=palier-1]]&gt;0,Q2117,"")</f>
        <v/>
      </c>
      <c r="L2117">
        <f>IF(ROW()-1&lt;=60000,ROW()-1)</f>
        <v>2116</v>
      </c>
      <c r="M2117" s="12" t="str">
        <f>IF(Taureaux[[#This Row],[Nom selon le rang]]="","",VLOOKUP(O2117,Q:AF,10,FALSE))</f>
        <v/>
      </c>
      <c r="N2117" t="str">
        <f>IF(Taureaux[[#This Row],[somme des males selon la liste]]="","",RANK(Taureaux[[#This Row],[somme des males selon la liste]],Taureaux[[#All],[somme des males selon la liste]],0))</f>
        <v/>
      </c>
      <c r="O21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7">
        <v>54412061</v>
      </c>
      <c r="Q2117" t="s">
        <v>2629</v>
      </c>
      <c r="R2117" t="s">
        <v>355</v>
      </c>
      <c r="S2117" t="s">
        <v>100</v>
      </c>
      <c r="T2117">
        <v>1076.71</v>
      </c>
      <c r="U2117">
        <v>56.18</v>
      </c>
      <c r="V2117">
        <v>56.35</v>
      </c>
      <c r="W2117">
        <v>65.59</v>
      </c>
      <c r="X2117">
        <v>52.59</v>
      </c>
      <c r="Y2117">
        <v>39.299999999999997</v>
      </c>
      <c r="Z2117" s="12">
        <f>SUM(Taureaux[[#This Row],[indice 1]:[Indice 5]])</f>
        <v>270.01</v>
      </c>
      <c r="AA2117" t="s">
        <v>427</v>
      </c>
      <c r="AB2117" t="s">
        <v>427</v>
      </c>
      <c r="AC2117" t="s">
        <v>219</v>
      </c>
      <c r="AD2117">
        <v>35235</v>
      </c>
      <c r="AE2117">
        <v>30</v>
      </c>
    </row>
    <row r="2118" spans="2:31" x14ac:dyDescent="0.25">
      <c r="B2118" s="2">
        <f>IF(Taureaux[[#This Row],[Race]]&lt;&gt;résultats!$C$4,0,SUM(IF(U2118&gt;résultats!E$4,1,0),IF(V2118&gt;résultats!F$4,1,0),IF(W2118&gt;résultats!G$4,1,0),IF(X2118&gt;résultats!H$4,1,0),IF(Y2118&gt;résultats!I$4,1,0),IF(Z2118&gt;résultats!J$4,1,0)))</f>
        <v>0</v>
      </c>
      <c r="C2118">
        <f>IF(AND(Taureaux[[#All],[nombres d''incides M&gt;F]]&gt;résultats!$E$1,Taureaux[[#All],[Race]]=résultats!$C$4),1,0)</f>
        <v>0</v>
      </c>
      <c r="D2118">
        <f>IF(AND(Taureaux[[#All],[nombres d''incides M&gt;F]]=résultats!$E$1,Taureaux[[#All],[Race]]=résultats!$C$4),1,0)</f>
        <v>0</v>
      </c>
      <c r="E2118">
        <f>IF(AND(Taureaux[[#All],[nombres d''incides M&gt;F]]=résultats!$E$1-1,Taureaux[[#All],[Race]]=résultats!$C$4),1,0)</f>
        <v>0</v>
      </c>
      <c r="F2118">
        <f>IF(Taureaux[[#All],[&gt; palier]]=0,0,SUM($C$2:C2118))</f>
        <v>0</v>
      </c>
      <c r="G2118">
        <f>IF(Taureaux[[#All],[=palier]]=0,0,SUM($D$2:D2118)+MAX(Taureaux[[#All],[séquence &gt; palier]]))</f>
        <v>0</v>
      </c>
      <c r="H2118">
        <f>IF(Taureaux[[#All],[=palier-1]]=0,0,SUM($E$2:E2118)+MAX(Taureaux[[#All],[séquence = palier]]))</f>
        <v>0</v>
      </c>
      <c r="I2118" t="str">
        <f>IF(Taureaux[[#All],[&gt; palier]]&gt;0,Q2118,"")</f>
        <v/>
      </c>
      <c r="J2118" t="str">
        <f>IF(Taureaux[[#All],[=palier]]&gt;0,Q2118,"")</f>
        <v/>
      </c>
      <c r="K2118" t="str">
        <f>IF(Taureaux[[#All],[=palier-1]]&gt;0,Q2118,"")</f>
        <v/>
      </c>
      <c r="L2118">
        <f>IF(ROW()-1&lt;=60000,ROW()-1)</f>
        <v>2117</v>
      </c>
      <c r="M2118" s="12" t="str">
        <f>IF(Taureaux[[#This Row],[Nom selon le rang]]="","",VLOOKUP(O2118,Q:AF,10,FALSE))</f>
        <v/>
      </c>
      <c r="N2118" t="str">
        <f>IF(Taureaux[[#This Row],[somme des males selon la liste]]="","",RANK(Taureaux[[#This Row],[somme des males selon la liste]],Taureaux[[#All],[somme des males selon la liste]],0))</f>
        <v/>
      </c>
      <c r="O21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8">
        <v>6140231</v>
      </c>
      <c r="Q2118" t="s">
        <v>2552</v>
      </c>
      <c r="R2118" t="s">
        <v>36</v>
      </c>
      <c r="S2118" t="s">
        <v>107</v>
      </c>
      <c r="T2118">
        <v>1088.82</v>
      </c>
      <c r="U2118">
        <v>50.43</v>
      </c>
      <c r="V2118">
        <v>64.22</v>
      </c>
      <c r="W2118">
        <v>61.83</v>
      </c>
      <c r="X2118">
        <v>50.17</v>
      </c>
      <c r="Y2118">
        <v>58.23</v>
      </c>
      <c r="Z2118" s="12">
        <f>SUM(Taureaux[[#This Row],[indice 1]:[Indice 5]])</f>
        <v>284.88000000000005</v>
      </c>
      <c r="AA2118" t="s">
        <v>38</v>
      </c>
      <c r="AB2118" t="s">
        <v>38</v>
      </c>
      <c r="AC2118" t="s">
        <v>39</v>
      </c>
      <c r="AD2118">
        <v>6373</v>
      </c>
      <c r="AE2118">
        <v>64.88</v>
      </c>
    </row>
    <row r="2119" spans="2:31" x14ac:dyDescent="0.25">
      <c r="B2119" s="2">
        <f>IF(Taureaux[[#This Row],[Race]]&lt;&gt;résultats!$C$4,0,SUM(IF(U2119&gt;résultats!E$4,1,0),IF(V2119&gt;résultats!F$4,1,0),IF(W2119&gt;résultats!G$4,1,0),IF(X2119&gt;résultats!H$4,1,0),IF(Y2119&gt;résultats!I$4,1,0),IF(Z2119&gt;résultats!J$4,1,0)))</f>
        <v>0</v>
      </c>
      <c r="C2119">
        <f>IF(AND(Taureaux[[#All],[nombres d''incides M&gt;F]]&gt;résultats!$E$1,Taureaux[[#All],[Race]]=résultats!$C$4),1,0)</f>
        <v>0</v>
      </c>
      <c r="D2119">
        <f>IF(AND(Taureaux[[#All],[nombres d''incides M&gt;F]]=résultats!$E$1,Taureaux[[#All],[Race]]=résultats!$C$4),1,0)</f>
        <v>0</v>
      </c>
      <c r="E2119">
        <f>IF(AND(Taureaux[[#All],[nombres d''incides M&gt;F]]=résultats!$E$1-1,Taureaux[[#All],[Race]]=résultats!$C$4),1,0)</f>
        <v>0</v>
      </c>
      <c r="F2119">
        <f>IF(Taureaux[[#All],[&gt; palier]]=0,0,SUM($C$2:C2119))</f>
        <v>0</v>
      </c>
      <c r="G2119">
        <f>IF(Taureaux[[#All],[=palier]]=0,0,SUM($D$2:D2119)+MAX(Taureaux[[#All],[séquence &gt; palier]]))</f>
        <v>0</v>
      </c>
      <c r="H2119">
        <f>IF(Taureaux[[#All],[=palier-1]]=0,0,SUM($E$2:E2119)+MAX(Taureaux[[#All],[séquence = palier]]))</f>
        <v>0</v>
      </c>
      <c r="I2119" t="str">
        <f>IF(Taureaux[[#All],[&gt; palier]]&gt;0,Q2119,"")</f>
        <v/>
      </c>
      <c r="J2119" t="str">
        <f>IF(Taureaux[[#All],[=palier]]&gt;0,Q2119,"")</f>
        <v/>
      </c>
      <c r="K2119" t="str">
        <f>IF(Taureaux[[#All],[=palier-1]]&gt;0,Q2119,"")</f>
        <v/>
      </c>
      <c r="L2119">
        <f>IF(ROW()-1&lt;=60000,ROW()-1)</f>
        <v>2118</v>
      </c>
      <c r="M2119" s="12" t="str">
        <f>IF(Taureaux[[#This Row],[Nom selon le rang]]="","",VLOOKUP(O2119,Q:AF,10,FALSE))</f>
        <v/>
      </c>
      <c r="N2119" t="str">
        <f>IF(Taureaux[[#This Row],[somme des males selon la liste]]="","",RANK(Taureaux[[#This Row],[somme des males selon la liste]],Taureaux[[#All],[somme des males selon la liste]],0))</f>
        <v/>
      </c>
      <c r="O21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19">
        <v>82890772</v>
      </c>
      <c r="Q2119" t="s">
        <v>3014</v>
      </c>
      <c r="R2119" t="s">
        <v>36</v>
      </c>
      <c r="S2119" t="s">
        <v>37</v>
      </c>
      <c r="T2119">
        <v>1142.76</v>
      </c>
      <c r="U2119">
        <v>82.12</v>
      </c>
      <c r="V2119">
        <v>77.239999999999995</v>
      </c>
      <c r="W2119">
        <v>79.959999999999994</v>
      </c>
      <c r="X2119">
        <v>70.959999999999994</v>
      </c>
      <c r="Y2119">
        <v>62.78</v>
      </c>
      <c r="Z2119" s="12">
        <f>SUM(Taureaux[[#This Row],[indice 1]:[Indice 5]])</f>
        <v>373.05999999999995</v>
      </c>
      <c r="AA2119" t="s">
        <v>151</v>
      </c>
      <c r="AB2119" t="s">
        <v>151</v>
      </c>
      <c r="AC2119" t="s">
        <v>152</v>
      </c>
      <c r="AD2119">
        <v>306</v>
      </c>
      <c r="AE2119">
        <v>30</v>
      </c>
    </row>
    <row r="2120" spans="2:31" x14ac:dyDescent="0.25">
      <c r="B2120" s="2">
        <f>IF(Taureaux[[#This Row],[Race]]&lt;&gt;résultats!$C$4,0,SUM(IF(U2120&gt;résultats!E$4,1,0),IF(V2120&gt;résultats!F$4,1,0),IF(W2120&gt;résultats!G$4,1,0),IF(X2120&gt;résultats!H$4,1,0),IF(Y2120&gt;résultats!I$4,1,0),IF(Z2120&gt;résultats!J$4,1,0)))</f>
        <v>0</v>
      </c>
      <c r="C2120">
        <f>IF(AND(Taureaux[[#All],[nombres d''incides M&gt;F]]&gt;résultats!$E$1,Taureaux[[#All],[Race]]=résultats!$C$4),1,0)</f>
        <v>0</v>
      </c>
      <c r="D2120">
        <f>IF(AND(Taureaux[[#All],[nombres d''incides M&gt;F]]=résultats!$E$1,Taureaux[[#All],[Race]]=résultats!$C$4),1,0)</f>
        <v>0</v>
      </c>
      <c r="E2120">
        <f>IF(AND(Taureaux[[#All],[nombres d''incides M&gt;F]]=résultats!$E$1-1,Taureaux[[#All],[Race]]=résultats!$C$4),1,0)</f>
        <v>0</v>
      </c>
      <c r="F2120">
        <f>IF(Taureaux[[#All],[&gt; palier]]=0,0,SUM($C$2:C2120))</f>
        <v>0</v>
      </c>
      <c r="G2120">
        <f>IF(Taureaux[[#All],[=palier]]=0,0,SUM($D$2:D2120)+MAX(Taureaux[[#All],[séquence &gt; palier]]))</f>
        <v>0</v>
      </c>
      <c r="H2120">
        <f>IF(Taureaux[[#All],[=palier-1]]=0,0,SUM($E$2:E2120)+MAX(Taureaux[[#All],[séquence = palier]]))</f>
        <v>0</v>
      </c>
      <c r="I2120" t="str">
        <f>IF(Taureaux[[#All],[&gt; palier]]&gt;0,Q2120,"")</f>
        <v/>
      </c>
      <c r="J2120" t="str">
        <f>IF(Taureaux[[#All],[=palier]]&gt;0,Q2120,"")</f>
        <v/>
      </c>
      <c r="K2120" t="str">
        <f>IF(Taureaux[[#All],[=palier-1]]&gt;0,Q2120,"")</f>
        <v/>
      </c>
      <c r="L2120">
        <f>IF(ROW()-1&lt;=60000,ROW()-1)</f>
        <v>2119</v>
      </c>
      <c r="M2120" s="12" t="str">
        <f>IF(Taureaux[[#This Row],[Nom selon le rang]]="","",VLOOKUP(O2120,Q:AF,10,FALSE))</f>
        <v/>
      </c>
      <c r="N2120" t="str">
        <f>IF(Taureaux[[#This Row],[somme des males selon la liste]]="","",RANK(Taureaux[[#This Row],[somme des males selon la liste]],Taureaux[[#All],[somme des males selon la liste]],0))</f>
        <v/>
      </c>
      <c r="O21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0">
        <v>73476331</v>
      </c>
      <c r="Q2120" t="s">
        <v>330</v>
      </c>
      <c r="R2120" t="s">
        <v>36</v>
      </c>
      <c r="S2120" t="s">
        <v>112</v>
      </c>
      <c r="T2120">
        <v>1174.58</v>
      </c>
      <c r="U2120">
        <v>74.48</v>
      </c>
      <c r="V2120">
        <v>68.47</v>
      </c>
      <c r="W2120">
        <v>78.75</v>
      </c>
      <c r="X2120">
        <v>70.64</v>
      </c>
      <c r="Y2120">
        <v>65.72</v>
      </c>
      <c r="Z2120" s="12">
        <f>SUM(Taureaux[[#This Row],[indice 1]:[Indice 5]])</f>
        <v>358.05999999999995</v>
      </c>
      <c r="AA2120" t="s">
        <v>38</v>
      </c>
      <c r="AB2120" t="s">
        <v>38</v>
      </c>
      <c r="AC2120" t="s">
        <v>39</v>
      </c>
      <c r="AD2120">
        <v>6239</v>
      </c>
      <c r="AE2120">
        <v>90</v>
      </c>
    </row>
    <row r="2121" spans="2:31" x14ac:dyDescent="0.25">
      <c r="B2121" s="2">
        <f>IF(Taureaux[[#This Row],[Race]]&lt;&gt;résultats!$C$4,0,SUM(IF(U2121&gt;résultats!E$4,1,0),IF(V2121&gt;résultats!F$4,1,0),IF(W2121&gt;résultats!G$4,1,0),IF(X2121&gt;résultats!H$4,1,0),IF(Y2121&gt;résultats!I$4,1,0),IF(Z2121&gt;résultats!J$4,1,0)))</f>
        <v>0</v>
      </c>
      <c r="C2121">
        <f>IF(AND(Taureaux[[#All],[nombres d''incides M&gt;F]]&gt;résultats!$E$1,Taureaux[[#All],[Race]]=résultats!$C$4),1,0)</f>
        <v>0</v>
      </c>
      <c r="D2121">
        <f>IF(AND(Taureaux[[#All],[nombres d''incides M&gt;F]]=résultats!$E$1,Taureaux[[#All],[Race]]=résultats!$C$4),1,0)</f>
        <v>0</v>
      </c>
      <c r="E2121">
        <f>IF(AND(Taureaux[[#All],[nombres d''incides M&gt;F]]=résultats!$E$1-1,Taureaux[[#All],[Race]]=résultats!$C$4),1,0)</f>
        <v>0</v>
      </c>
      <c r="F2121">
        <f>IF(Taureaux[[#All],[&gt; palier]]=0,0,SUM($C$2:C2121))</f>
        <v>0</v>
      </c>
      <c r="G2121">
        <f>IF(Taureaux[[#All],[=palier]]=0,0,SUM($D$2:D2121)+MAX(Taureaux[[#All],[séquence &gt; palier]]))</f>
        <v>0</v>
      </c>
      <c r="H2121">
        <f>IF(Taureaux[[#All],[=palier-1]]=0,0,SUM($E$2:E2121)+MAX(Taureaux[[#All],[séquence = palier]]))</f>
        <v>0</v>
      </c>
      <c r="I2121" t="str">
        <f>IF(Taureaux[[#All],[&gt; palier]]&gt;0,Q2121,"")</f>
        <v/>
      </c>
      <c r="J2121" t="str">
        <f>IF(Taureaux[[#All],[=palier]]&gt;0,Q2121,"")</f>
        <v/>
      </c>
      <c r="K2121" t="str">
        <f>IF(Taureaux[[#All],[=palier-1]]&gt;0,Q2121,"")</f>
        <v/>
      </c>
      <c r="L2121">
        <f>IF(ROW()-1&lt;=60000,ROW()-1)</f>
        <v>2120</v>
      </c>
      <c r="M2121" s="12" t="str">
        <f>IF(Taureaux[[#This Row],[Nom selon le rang]]="","",VLOOKUP(O2121,Q:AF,10,FALSE))</f>
        <v/>
      </c>
      <c r="N2121" t="str">
        <f>IF(Taureaux[[#This Row],[somme des males selon la liste]]="","",RANK(Taureaux[[#This Row],[somme des males selon la liste]],Taureaux[[#All],[somme des males selon la liste]],0))</f>
        <v/>
      </c>
      <c r="O21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1">
        <v>6041241</v>
      </c>
      <c r="Q2121" t="s">
        <v>2054</v>
      </c>
      <c r="R2121" t="s">
        <v>244</v>
      </c>
      <c r="S2121" t="s">
        <v>137</v>
      </c>
      <c r="T2121">
        <v>986.94</v>
      </c>
      <c r="U2121">
        <v>64.55</v>
      </c>
      <c r="V2121">
        <v>59.79</v>
      </c>
      <c r="W2121">
        <v>64.81</v>
      </c>
      <c r="X2121">
        <v>63.05</v>
      </c>
      <c r="Y2121">
        <v>61.39</v>
      </c>
      <c r="Z2121" s="12">
        <f>SUM(Taureaux[[#This Row],[indice 1]:[Indice 5]])</f>
        <v>313.58999999999997</v>
      </c>
      <c r="AA2121" t="s">
        <v>63</v>
      </c>
      <c r="AB2121" t="s">
        <v>669</v>
      </c>
      <c r="AC2121" t="s">
        <v>116</v>
      </c>
      <c r="AD2121">
        <v>4</v>
      </c>
      <c r="AE2121">
        <v>146.32</v>
      </c>
    </row>
    <row r="2122" spans="2:31" x14ac:dyDescent="0.25">
      <c r="B2122" s="2">
        <f>IF(Taureaux[[#This Row],[Race]]&lt;&gt;résultats!$C$4,0,SUM(IF(U2122&gt;résultats!E$4,1,0),IF(V2122&gt;résultats!F$4,1,0),IF(W2122&gt;résultats!G$4,1,0),IF(X2122&gt;résultats!H$4,1,0),IF(Y2122&gt;résultats!I$4,1,0),IF(Z2122&gt;résultats!J$4,1,0)))</f>
        <v>0</v>
      </c>
      <c r="C2122">
        <f>IF(AND(Taureaux[[#All],[nombres d''incides M&gt;F]]&gt;résultats!$E$1,Taureaux[[#All],[Race]]=résultats!$C$4),1,0)</f>
        <v>0</v>
      </c>
      <c r="D2122">
        <f>IF(AND(Taureaux[[#All],[nombres d''incides M&gt;F]]=résultats!$E$1,Taureaux[[#All],[Race]]=résultats!$C$4),1,0)</f>
        <v>0</v>
      </c>
      <c r="E2122">
        <f>IF(AND(Taureaux[[#All],[nombres d''incides M&gt;F]]=résultats!$E$1-1,Taureaux[[#All],[Race]]=résultats!$C$4),1,0)</f>
        <v>0</v>
      </c>
      <c r="F2122">
        <f>IF(Taureaux[[#All],[&gt; palier]]=0,0,SUM($C$2:C2122))</f>
        <v>0</v>
      </c>
      <c r="G2122">
        <f>IF(Taureaux[[#All],[=palier]]=0,0,SUM($D$2:D2122)+MAX(Taureaux[[#All],[séquence &gt; palier]]))</f>
        <v>0</v>
      </c>
      <c r="H2122">
        <f>IF(Taureaux[[#All],[=palier-1]]=0,0,SUM($E$2:E2122)+MAX(Taureaux[[#All],[séquence = palier]]))</f>
        <v>0</v>
      </c>
      <c r="I2122" t="str">
        <f>IF(Taureaux[[#All],[&gt; palier]]&gt;0,Q2122,"")</f>
        <v/>
      </c>
      <c r="J2122" t="str">
        <f>IF(Taureaux[[#All],[=palier]]&gt;0,Q2122,"")</f>
        <v/>
      </c>
      <c r="K2122" t="str">
        <f>IF(Taureaux[[#All],[=palier-1]]&gt;0,Q2122,"")</f>
        <v/>
      </c>
      <c r="L2122">
        <f>IF(ROW()-1&lt;=60000,ROW()-1)</f>
        <v>2121</v>
      </c>
      <c r="M2122" s="12" t="str">
        <f>IF(Taureaux[[#This Row],[Nom selon le rang]]="","",VLOOKUP(O2122,Q:AF,10,FALSE))</f>
        <v/>
      </c>
      <c r="N2122" t="str">
        <f>IF(Taureaux[[#This Row],[somme des males selon la liste]]="","",RANK(Taureaux[[#This Row],[somme des males selon la liste]],Taureaux[[#All],[somme des males selon la liste]],0))</f>
        <v/>
      </c>
      <c r="O21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2">
        <v>78698715</v>
      </c>
      <c r="Q2122" t="s">
        <v>1340</v>
      </c>
      <c r="R2122" t="s">
        <v>355</v>
      </c>
      <c r="S2122" t="s">
        <v>95</v>
      </c>
      <c r="T2122">
        <v>1119.92</v>
      </c>
      <c r="U2122">
        <v>59.51</v>
      </c>
      <c r="V2122">
        <v>71.28</v>
      </c>
      <c r="W2122">
        <v>69.36</v>
      </c>
      <c r="X2122">
        <v>63.04</v>
      </c>
      <c r="Y2122">
        <v>67.28</v>
      </c>
      <c r="Z2122" s="12">
        <f>SUM(Taureaux[[#This Row],[indice 1]:[Indice 5]])</f>
        <v>330.47</v>
      </c>
      <c r="AA2122" t="s">
        <v>148</v>
      </c>
      <c r="AB2122" t="s">
        <v>148</v>
      </c>
      <c r="AC2122" t="s">
        <v>116</v>
      </c>
      <c r="AD2122">
        <v>27112</v>
      </c>
      <c r="AE2122">
        <v>30</v>
      </c>
    </row>
    <row r="2123" spans="2:31" x14ac:dyDescent="0.25">
      <c r="B2123" s="2">
        <f>IF(Taureaux[[#This Row],[Race]]&lt;&gt;résultats!$C$4,0,SUM(IF(U2123&gt;résultats!E$4,1,0),IF(V2123&gt;résultats!F$4,1,0),IF(W2123&gt;résultats!G$4,1,0),IF(X2123&gt;résultats!H$4,1,0),IF(Y2123&gt;résultats!I$4,1,0),IF(Z2123&gt;résultats!J$4,1,0)))</f>
        <v>0</v>
      </c>
      <c r="C2123">
        <f>IF(AND(Taureaux[[#All],[nombres d''incides M&gt;F]]&gt;résultats!$E$1,Taureaux[[#All],[Race]]=résultats!$C$4),1,0)</f>
        <v>0</v>
      </c>
      <c r="D2123">
        <f>IF(AND(Taureaux[[#All],[nombres d''incides M&gt;F]]=résultats!$E$1,Taureaux[[#All],[Race]]=résultats!$C$4),1,0)</f>
        <v>0</v>
      </c>
      <c r="E2123">
        <f>IF(AND(Taureaux[[#All],[nombres d''incides M&gt;F]]=résultats!$E$1-1,Taureaux[[#All],[Race]]=résultats!$C$4),1,0)</f>
        <v>0</v>
      </c>
      <c r="F2123">
        <f>IF(Taureaux[[#All],[&gt; palier]]=0,0,SUM($C$2:C2123))</f>
        <v>0</v>
      </c>
      <c r="G2123">
        <f>IF(Taureaux[[#All],[=palier]]=0,0,SUM($D$2:D2123)+MAX(Taureaux[[#All],[séquence &gt; palier]]))</f>
        <v>0</v>
      </c>
      <c r="H2123">
        <f>IF(Taureaux[[#All],[=palier-1]]=0,0,SUM($E$2:E2123)+MAX(Taureaux[[#All],[séquence = palier]]))</f>
        <v>0</v>
      </c>
      <c r="I2123" t="str">
        <f>IF(Taureaux[[#All],[&gt; palier]]&gt;0,Q2123,"")</f>
        <v/>
      </c>
      <c r="J2123" t="str">
        <f>IF(Taureaux[[#All],[=palier]]&gt;0,Q2123,"")</f>
        <v/>
      </c>
      <c r="K2123" t="str">
        <f>IF(Taureaux[[#All],[=palier-1]]&gt;0,Q2123,"")</f>
        <v/>
      </c>
      <c r="L2123">
        <f>IF(ROW()-1&lt;=60000,ROW()-1)</f>
        <v>2122</v>
      </c>
      <c r="M2123" s="12" t="str">
        <f>IF(Taureaux[[#This Row],[Nom selon le rang]]="","",VLOOKUP(O2123,Q:AF,10,FALSE))</f>
        <v/>
      </c>
      <c r="N2123" t="str">
        <f>IF(Taureaux[[#This Row],[somme des males selon la liste]]="","",RANK(Taureaux[[#This Row],[somme des males selon la liste]],Taureaux[[#All],[somme des males selon la liste]],0))</f>
        <v/>
      </c>
      <c r="O21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3">
        <v>82320978</v>
      </c>
      <c r="Q2123" t="s">
        <v>1280</v>
      </c>
      <c r="R2123" t="s">
        <v>654</v>
      </c>
      <c r="S2123" t="s">
        <v>28</v>
      </c>
      <c r="T2123">
        <v>830.71</v>
      </c>
      <c r="U2123">
        <v>69.39</v>
      </c>
      <c r="V2123">
        <v>64.34</v>
      </c>
      <c r="W2123">
        <v>72.14</v>
      </c>
      <c r="X2123">
        <v>63.95</v>
      </c>
      <c r="Y2123">
        <v>59.21</v>
      </c>
      <c r="Z2123" s="12">
        <f>SUM(Taureaux[[#This Row],[indice 1]:[Indice 5]])</f>
        <v>329.03</v>
      </c>
      <c r="AA2123" t="s">
        <v>294</v>
      </c>
      <c r="AB2123" t="s">
        <v>294</v>
      </c>
      <c r="AC2123" t="s">
        <v>141</v>
      </c>
      <c r="AD2123">
        <v>1796</v>
      </c>
      <c r="AE2123">
        <v>30</v>
      </c>
    </row>
    <row r="2124" spans="2:31" x14ac:dyDescent="0.25">
      <c r="B2124" s="2">
        <f>IF(Taureaux[[#This Row],[Race]]&lt;&gt;résultats!$C$4,0,SUM(IF(U2124&gt;résultats!E$4,1,0),IF(V2124&gt;résultats!F$4,1,0),IF(W2124&gt;résultats!G$4,1,0),IF(X2124&gt;résultats!H$4,1,0),IF(Y2124&gt;résultats!I$4,1,0),IF(Z2124&gt;résultats!J$4,1,0)))</f>
        <v>0</v>
      </c>
      <c r="C2124">
        <f>IF(AND(Taureaux[[#All],[nombres d''incides M&gt;F]]&gt;résultats!$E$1,Taureaux[[#All],[Race]]=résultats!$C$4),1,0)</f>
        <v>0</v>
      </c>
      <c r="D2124">
        <f>IF(AND(Taureaux[[#All],[nombres d''incides M&gt;F]]=résultats!$E$1,Taureaux[[#All],[Race]]=résultats!$C$4),1,0)</f>
        <v>0</v>
      </c>
      <c r="E2124">
        <f>IF(AND(Taureaux[[#All],[nombres d''incides M&gt;F]]=résultats!$E$1-1,Taureaux[[#All],[Race]]=résultats!$C$4),1,0)</f>
        <v>0</v>
      </c>
      <c r="F2124">
        <f>IF(Taureaux[[#All],[&gt; palier]]=0,0,SUM($C$2:C2124))</f>
        <v>0</v>
      </c>
      <c r="G2124">
        <f>IF(Taureaux[[#All],[=palier]]=0,0,SUM($D$2:D2124)+MAX(Taureaux[[#All],[séquence &gt; palier]]))</f>
        <v>0</v>
      </c>
      <c r="H2124">
        <f>IF(Taureaux[[#All],[=palier-1]]=0,0,SUM($E$2:E2124)+MAX(Taureaux[[#All],[séquence = palier]]))</f>
        <v>0</v>
      </c>
      <c r="I2124" t="str">
        <f>IF(Taureaux[[#All],[&gt; palier]]&gt;0,Q2124,"")</f>
        <v/>
      </c>
      <c r="J2124" t="str">
        <f>IF(Taureaux[[#All],[=palier]]&gt;0,Q2124,"")</f>
        <v/>
      </c>
      <c r="K2124" t="str">
        <f>IF(Taureaux[[#All],[=palier-1]]&gt;0,Q2124,"")</f>
        <v/>
      </c>
      <c r="L2124">
        <f>IF(ROW()-1&lt;=60000,ROW()-1)</f>
        <v>2123</v>
      </c>
      <c r="M2124" s="12" t="str">
        <f>IF(Taureaux[[#This Row],[Nom selon le rang]]="","",VLOOKUP(O2124,Q:AF,10,FALSE))</f>
        <v/>
      </c>
      <c r="N2124" t="str">
        <f>IF(Taureaux[[#This Row],[somme des males selon la liste]]="","",RANK(Taureaux[[#This Row],[somme des males selon la liste]],Taureaux[[#All],[somme des males selon la liste]],0))</f>
        <v/>
      </c>
      <c r="O21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4">
        <v>77995306</v>
      </c>
      <c r="Q2124" t="s">
        <v>1213</v>
      </c>
      <c r="R2124" t="s">
        <v>379</v>
      </c>
      <c r="S2124" t="s">
        <v>59</v>
      </c>
      <c r="T2124">
        <v>1060.7</v>
      </c>
      <c r="U2124">
        <v>73.150000000000006</v>
      </c>
      <c r="V2124">
        <v>61.95</v>
      </c>
      <c r="W2124">
        <v>66.92</v>
      </c>
      <c r="X2124">
        <v>62.44</v>
      </c>
      <c r="Y2124">
        <v>71.25</v>
      </c>
      <c r="Z2124" s="12">
        <f>SUM(Taureaux[[#This Row],[indice 1]:[Indice 5]])</f>
        <v>335.71000000000004</v>
      </c>
      <c r="AA2124" t="s">
        <v>148</v>
      </c>
      <c r="AB2124" t="s">
        <v>148</v>
      </c>
      <c r="AC2124" t="s">
        <v>116</v>
      </c>
      <c r="AD2124">
        <v>3481</v>
      </c>
      <c r="AE2124">
        <v>30</v>
      </c>
    </row>
    <row r="2125" spans="2:31" x14ac:dyDescent="0.25">
      <c r="B2125" s="2">
        <f>IF(Taureaux[[#This Row],[Race]]&lt;&gt;résultats!$C$4,0,SUM(IF(U2125&gt;résultats!E$4,1,0),IF(V2125&gt;résultats!F$4,1,0),IF(W2125&gt;résultats!G$4,1,0),IF(X2125&gt;résultats!H$4,1,0),IF(Y2125&gt;résultats!I$4,1,0),IF(Z2125&gt;résultats!J$4,1,0)))</f>
        <v>0</v>
      </c>
      <c r="C2125">
        <f>IF(AND(Taureaux[[#All],[nombres d''incides M&gt;F]]&gt;résultats!$E$1,Taureaux[[#All],[Race]]=résultats!$C$4),1,0)</f>
        <v>0</v>
      </c>
      <c r="D2125">
        <f>IF(AND(Taureaux[[#All],[nombres d''incides M&gt;F]]=résultats!$E$1,Taureaux[[#All],[Race]]=résultats!$C$4),1,0)</f>
        <v>0</v>
      </c>
      <c r="E2125">
        <f>IF(AND(Taureaux[[#All],[nombres d''incides M&gt;F]]=résultats!$E$1-1,Taureaux[[#All],[Race]]=résultats!$C$4),1,0)</f>
        <v>0</v>
      </c>
      <c r="F2125">
        <f>IF(Taureaux[[#All],[&gt; palier]]=0,0,SUM($C$2:C2125))</f>
        <v>0</v>
      </c>
      <c r="G2125">
        <f>IF(Taureaux[[#All],[=palier]]=0,0,SUM($D$2:D2125)+MAX(Taureaux[[#All],[séquence &gt; palier]]))</f>
        <v>0</v>
      </c>
      <c r="H2125">
        <f>IF(Taureaux[[#All],[=palier-1]]=0,0,SUM($E$2:E2125)+MAX(Taureaux[[#All],[séquence = palier]]))</f>
        <v>0</v>
      </c>
      <c r="I2125" t="str">
        <f>IF(Taureaux[[#All],[&gt; palier]]&gt;0,Q2125,"")</f>
        <v/>
      </c>
      <c r="J2125" t="str">
        <f>IF(Taureaux[[#All],[=palier]]&gt;0,Q2125,"")</f>
        <v/>
      </c>
      <c r="K2125" t="str">
        <f>IF(Taureaux[[#All],[=palier-1]]&gt;0,Q2125,"")</f>
        <v/>
      </c>
      <c r="L2125">
        <f>IF(ROW()-1&lt;=60000,ROW()-1)</f>
        <v>2124</v>
      </c>
      <c r="M2125" s="12" t="str">
        <f>IF(Taureaux[[#This Row],[Nom selon le rang]]="","",VLOOKUP(O2125,Q:AF,10,FALSE))</f>
        <v/>
      </c>
      <c r="N2125" t="str">
        <f>IF(Taureaux[[#This Row],[somme des males selon la liste]]="","",RANK(Taureaux[[#This Row],[somme des males selon la liste]],Taureaux[[#All],[somme des males selon la liste]],0))</f>
        <v/>
      </c>
      <c r="O21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5">
        <v>77876951</v>
      </c>
      <c r="Q2125" t="s">
        <v>190</v>
      </c>
      <c r="R2125" t="s">
        <v>45</v>
      </c>
      <c r="S2125" t="s">
        <v>56</v>
      </c>
      <c r="T2125">
        <v>1074.01</v>
      </c>
      <c r="U2125">
        <v>58.15</v>
      </c>
      <c r="V2125">
        <v>74.67</v>
      </c>
      <c r="W2125">
        <v>86.01</v>
      </c>
      <c r="X2125">
        <v>64.2</v>
      </c>
      <c r="Y2125">
        <v>79.78</v>
      </c>
      <c r="Z2125" s="12">
        <f>SUM(Taureaux[[#This Row],[indice 1]:[Indice 5]])</f>
        <v>362.80999999999995</v>
      </c>
      <c r="AA2125" t="s">
        <v>63</v>
      </c>
      <c r="AB2125" t="s">
        <v>115</v>
      </c>
      <c r="AC2125" t="s">
        <v>116</v>
      </c>
      <c r="AD2125">
        <v>9</v>
      </c>
      <c r="AE2125">
        <v>30</v>
      </c>
    </row>
    <row r="2126" spans="2:31" x14ac:dyDescent="0.25">
      <c r="B2126" s="2">
        <f>IF(Taureaux[[#This Row],[Race]]&lt;&gt;résultats!$C$4,0,SUM(IF(U2126&gt;résultats!E$4,1,0),IF(V2126&gt;résultats!F$4,1,0),IF(W2126&gt;résultats!G$4,1,0),IF(X2126&gt;résultats!H$4,1,0),IF(Y2126&gt;résultats!I$4,1,0),IF(Z2126&gt;résultats!J$4,1,0)))</f>
        <v>0</v>
      </c>
      <c r="C2126">
        <f>IF(AND(Taureaux[[#All],[nombres d''incides M&gt;F]]&gt;résultats!$E$1,Taureaux[[#All],[Race]]=résultats!$C$4),1,0)</f>
        <v>0</v>
      </c>
      <c r="D2126">
        <f>IF(AND(Taureaux[[#All],[nombres d''incides M&gt;F]]=résultats!$E$1,Taureaux[[#All],[Race]]=résultats!$C$4),1,0)</f>
        <v>0</v>
      </c>
      <c r="E2126">
        <f>IF(AND(Taureaux[[#All],[nombres d''incides M&gt;F]]=résultats!$E$1-1,Taureaux[[#All],[Race]]=résultats!$C$4),1,0)</f>
        <v>0</v>
      </c>
      <c r="F2126">
        <f>IF(Taureaux[[#All],[&gt; palier]]=0,0,SUM($C$2:C2126))</f>
        <v>0</v>
      </c>
      <c r="G2126">
        <f>IF(Taureaux[[#All],[=palier]]=0,0,SUM($D$2:D2126)+MAX(Taureaux[[#All],[séquence &gt; palier]]))</f>
        <v>0</v>
      </c>
      <c r="H2126">
        <f>IF(Taureaux[[#All],[=palier-1]]=0,0,SUM($E$2:E2126)+MAX(Taureaux[[#All],[séquence = palier]]))</f>
        <v>0</v>
      </c>
      <c r="I2126" t="str">
        <f>IF(Taureaux[[#All],[&gt; palier]]&gt;0,Q2126,"")</f>
        <v/>
      </c>
      <c r="J2126" t="str">
        <f>IF(Taureaux[[#All],[=palier]]&gt;0,Q2126,"")</f>
        <v/>
      </c>
      <c r="K2126" t="str">
        <f>IF(Taureaux[[#All],[=palier-1]]&gt;0,Q2126,"")</f>
        <v/>
      </c>
      <c r="L2126">
        <f>IF(ROW()-1&lt;=60000,ROW()-1)</f>
        <v>2125</v>
      </c>
      <c r="M2126" s="12" t="str">
        <f>IF(Taureaux[[#This Row],[Nom selon le rang]]="","",VLOOKUP(O2126,Q:AF,10,FALSE))</f>
        <v/>
      </c>
      <c r="N2126" t="str">
        <f>IF(Taureaux[[#This Row],[somme des males selon la liste]]="","",RANK(Taureaux[[#This Row],[somme des males selon la liste]],Taureaux[[#All],[somme des males selon la liste]],0))</f>
        <v/>
      </c>
      <c r="O21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6">
        <v>78667941</v>
      </c>
      <c r="Q2126" t="s">
        <v>1999</v>
      </c>
      <c r="R2126" t="s">
        <v>1187</v>
      </c>
      <c r="S2126" t="s">
        <v>142</v>
      </c>
      <c r="T2126">
        <v>988.8</v>
      </c>
      <c r="U2126">
        <v>74.510000000000005</v>
      </c>
      <c r="V2126">
        <v>68.66</v>
      </c>
      <c r="W2126">
        <v>59.17</v>
      </c>
      <c r="X2126">
        <v>59.82</v>
      </c>
      <c r="Y2126">
        <v>59.38</v>
      </c>
      <c r="Z2126" s="12">
        <f>SUM(Taureaux[[#This Row],[indice 1]:[Indice 5]])</f>
        <v>321.54000000000002</v>
      </c>
      <c r="AA2126" t="s">
        <v>131</v>
      </c>
      <c r="AB2126" t="s">
        <v>131</v>
      </c>
      <c r="AC2126" t="s">
        <v>44</v>
      </c>
      <c r="AD2126">
        <v>777</v>
      </c>
      <c r="AE2126">
        <v>90</v>
      </c>
    </row>
    <row r="2127" spans="2:31" x14ac:dyDescent="0.25">
      <c r="B2127" s="2">
        <f>IF(Taureaux[[#This Row],[Race]]&lt;&gt;résultats!$C$4,0,SUM(IF(U2127&gt;résultats!E$4,1,0),IF(V2127&gt;résultats!F$4,1,0),IF(W2127&gt;résultats!G$4,1,0),IF(X2127&gt;résultats!H$4,1,0),IF(Y2127&gt;résultats!I$4,1,0),IF(Z2127&gt;résultats!J$4,1,0)))</f>
        <v>0</v>
      </c>
      <c r="C2127">
        <f>IF(AND(Taureaux[[#All],[nombres d''incides M&gt;F]]&gt;résultats!$E$1,Taureaux[[#All],[Race]]=résultats!$C$4),1,0)</f>
        <v>0</v>
      </c>
      <c r="D2127">
        <f>IF(AND(Taureaux[[#All],[nombres d''incides M&gt;F]]=résultats!$E$1,Taureaux[[#All],[Race]]=résultats!$C$4),1,0)</f>
        <v>0</v>
      </c>
      <c r="E2127">
        <f>IF(AND(Taureaux[[#All],[nombres d''incides M&gt;F]]=résultats!$E$1-1,Taureaux[[#All],[Race]]=résultats!$C$4),1,0)</f>
        <v>0</v>
      </c>
      <c r="F2127">
        <f>IF(Taureaux[[#All],[&gt; palier]]=0,0,SUM($C$2:C2127))</f>
        <v>0</v>
      </c>
      <c r="G2127">
        <f>IF(Taureaux[[#All],[=palier]]=0,0,SUM($D$2:D2127)+MAX(Taureaux[[#All],[séquence &gt; palier]]))</f>
        <v>0</v>
      </c>
      <c r="H2127">
        <f>IF(Taureaux[[#All],[=palier-1]]=0,0,SUM($E$2:E2127)+MAX(Taureaux[[#All],[séquence = palier]]))</f>
        <v>0</v>
      </c>
      <c r="I2127" t="str">
        <f>IF(Taureaux[[#All],[&gt; palier]]&gt;0,Q2127,"")</f>
        <v/>
      </c>
      <c r="J2127" t="str">
        <f>IF(Taureaux[[#All],[=palier]]&gt;0,Q2127,"")</f>
        <v/>
      </c>
      <c r="K2127" t="str">
        <f>IF(Taureaux[[#All],[=palier-1]]&gt;0,Q2127,"")</f>
        <v/>
      </c>
      <c r="L2127">
        <f>IF(ROW()-1&lt;=60000,ROW()-1)</f>
        <v>2126</v>
      </c>
      <c r="M2127" s="12" t="str">
        <f>IF(Taureaux[[#This Row],[Nom selon le rang]]="","",VLOOKUP(O2127,Q:AF,10,FALSE))</f>
        <v/>
      </c>
      <c r="N2127" t="str">
        <f>IF(Taureaux[[#This Row],[somme des males selon la liste]]="","",RANK(Taureaux[[#This Row],[somme des males selon la liste]],Taureaux[[#All],[somme des males selon la liste]],0))</f>
        <v/>
      </c>
      <c r="O21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7">
        <v>76710037</v>
      </c>
      <c r="Q2127" t="s">
        <v>1363</v>
      </c>
      <c r="R2127" t="s">
        <v>120</v>
      </c>
      <c r="S2127" t="s">
        <v>112</v>
      </c>
      <c r="T2127">
        <v>1111.23</v>
      </c>
      <c r="U2127">
        <v>71.38</v>
      </c>
      <c r="V2127">
        <v>65.510000000000005</v>
      </c>
      <c r="W2127">
        <v>70.319999999999993</v>
      </c>
      <c r="X2127">
        <v>59.6</v>
      </c>
      <c r="Y2127">
        <v>62.08</v>
      </c>
      <c r="Z2127" s="12">
        <f>SUM(Taureaux[[#This Row],[indice 1]:[Indice 5]])</f>
        <v>328.89</v>
      </c>
      <c r="AA2127" t="s">
        <v>148</v>
      </c>
      <c r="AB2127" t="s">
        <v>148</v>
      </c>
      <c r="AC2127" t="s">
        <v>116</v>
      </c>
      <c r="AD2127">
        <v>29989</v>
      </c>
      <c r="AE2127">
        <v>30</v>
      </c>
    </row>
    <row r="2128" spans="2:31" x14ac:dyDescent="0.25">
      <c r="B2128" s="2">
        <f>IF(Taureaux[[#This Row],[Race]]&lt;&gt;résultats!$C$4,0,SUM(IF(U2128&gt;résultats!E$4,1,0),IF(V2128&gt;résultats!F$4,1,0),IF(W2128&gt;résultats!G$4,1,0),IF(X2128&gt;résultats!H$4,1,0),IF(Y2128&gt;résultats!I$4,1,0),IF(Z2128&gt;résultats!J$4,1,0)))</f>
        <v>0</v>
      </c>
      <c r="C2128">
        <f>IF(AND(Taureaux[[#All],[nombres d''incides M&gt;F]]&gt;résultats!$E$1,Taureaux[[#All],[Race]]=résultats!$C$4),1,0)</f>
        <v>0</v>
      </c>
      <c r="D2128">
        <f>IF(AND(Taureaux[[#All],[nombres d''incides M&gt;F]]=résultats!$E$1,Taureaux[[#All],[Race]]=résultats!$C$4),1,0)</f>
        <v>0</v>
      </c>
      <c r="E2128">
        <f>IF(AND(Taureaux[[#All],[nombres d''incides M&gt;F]]=résultats!$E$1-1,Taureaux[[#All],[Race]]=résultats!$C$4),1,0)</f>
        <v>0</v>
      </c>
      <c r="F2128">
        <f>IF(Taureaux[[#All],[&gt; palier]]=0,0,SUM($C$2:C2128))</f>
        <v>0</v>
      </c>
      <c r="G2128">
        <f>IF(Taureaux[[#All],[=palier]]=0,0,SUM($D$2:D2128)+MAX(Taureaux[[#All],[séquence &gt; palier]]))</f>
        <v>0</v>
      </c>
      <c r="H2128">
        <f>IF(Taureaux[[#All],[=palier-1]]=0,0,SUM($E$2:E2128)+MAX(Taureaux[[#All],[séquence = palier]]))</f>
        <v>0</v>
      </c>
      <c r="I2128" t="str">
        <f>IF(Taureaux[[#All],[&gt; palier]]&gt;0,Q2128,"")</f>
        <v/>
      </c>
      <c r="J2128" t="str">
        <f>IF(Taureaux[[#All],[=palier]]&gt;0,Q2128,"")</f>
        <v/>
      </c>
      <c r="K2128" t="str">
        <f>IF(Taureaux[[#All],[=palier-1]]&gt;0,Q2128,"")</f>
        <v/>
      </c>
      <c r="L2128">
        <f>IF(ROW()-1&lt;=60000,ROW()-1)</f>
        <v>2127</v>
      </c>
      <c r="M2128" s="12" t="str">
        <f>IF(Taureaux[[#This Row],[Nom selon le rang]]="","",VLOOKUP(O2128,Q:AF,10,FALSE))</f>
        <v/>
      </c>
      <c r="N2128" t="str">
        <f>IF(Taureaux[[#This Row],[somme des males selon la liste]]="","",RANK(Taureaux[[#This Row],[somme des males selon la liste]],Taureaux[[#All],[somme des males selon la liste]],0))</f>
        <v/>
      </c>
      <c r="O21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8">
        <v>78748684</v>
      </c>
      <c r="Q2128" t="s">
        <v>605</v>
      </c>
      <c r="R2128" t="s">
        <v>45</v>
      </c>
      <c r="S2128" t="s">
        <v>95</v>
      </c>
      <c r="T2128">
        <v>1069.6500000000001</v>
      </c>
      <c r="U2128">
        <v>57.15</v>
      </c>
      <c r="V2128">
        <v>76.930000000000007</v>
      </c>
      <c r="W2128">
        <v>74.55</v>
      </c>
      <c r="X2128">
        <v>65.87</v>
      </c>
      <c r="Y2128">
        <v>72.349999999999994</v>
      </c>
      <c r="Z2128" s="12">
        <f>SUM(Taureaux[[#This Row],[indice 1]:[Indice 5]])</f>
        <v>346.85</v>
      </c>
      <c r="AA2128" t="s">
        <v>375</v>
      </c>
      <c r="AB2128" t="s">
        <v>375</v>
      </c>
      <c r="AC2128" t="s">
        <v>47</v>
      </c>
      <c r="AD2128">
        <v>27503</v>
      </c>
      <c r="AE2128">
        <v>30</v>
      </c>
    </row>
    <row r="2129" spans="2:31" x14ac:dyDescent="0.25">
      <c r="B2129" s="2">
        <f>IF(Taureaux[[#This Row],[Race]]&lt;&gt;résultats!$C$4,0,SUM(IF(U2129&gt;résultats!E$4,1,0),IF(V2129&gt;résultats!F$4,1,0),IF(W2129&gt;résultats!G$4,1,0),IF(X2129&gt;résultats!H$4,1,0),IF(Y2129&gt;résultats!I$4,1,0),IF(Z2129&gt;résultats!J$4,1,0)))</f>
        <v>0</v>
      </c>
      <c r="C2129">
        <f>IF(AND(Taureaux[[#All],[nombres d''incides M&gt;F]]&gt;résultats!$E$1,Taureaux[[#All],[Race]]=résultats!$C$4),1,0)</f>
        <v>0</v>
      </c>
      <c r="D2129">
        <f>IF(AND(Taureaux[[#All],[nombres d''incides M&gt;F]]=résultats!$E$1,Taureaux[[#All],[Race]]=résultats!$C$4),1,0)</f>
        <v>0</v>
      </c>
      <c r="E2129">
        <f>IF(AND(Taureaux[[#All],[nombres d''incides M&gt;F]]=résultats!$E$1-1,Taureaux[[#All],[Race]]=résultats!$C$4),1,0)</f>
        <v>0</v>
      </c>
      <c r="F2129">
        <f>IF(Taureaux[[#All],[&gt; palier]]=0,0,SUM($C$2:C2129))</f>
        <v>0</v>
      </c>
      <c r="G2129">
        <f>IF(Taureaux[[#All],[=palier]]=0,0,SUM($D$2:D2129)+MAX(Taureaux[[#All],[séquence &gt; palier]]))</f>
        <v>0</v>
      </c>
      <c r="H2129">
        <f>IF(Taureaux[[#All],[=palier-1]]=0,0,SUM($E$2:E2129)+MAX(Taureaux[[#All],[séquence = palier]]))</f>
        <v>0</v>
      </c>
      <c r="I2129" t="str">
        <f>IF(Taureaux[[#All],[&gt; palier]]&gt;0,Q2129,"")</f>
        <v/>
      </c>
      <c r="J2129" t="str">
        <f>IF(Taureaux[[#All],[=palier]]&gt;0,Q2129,"")</f>
        <v/>
      </c>
      <c r="K2129" t="str">
        <f>IF(Taureaux[[#All],[=palier-1]]&gt;0,Q2129,"")</f>
        <v/>
      </c>
      <c r="L2129">
        <f>IF(ROW()-1&lt;=60000,ROW()-1)</f>
        <v>2128</v>
      </c>
      <c r="M2129" s="12" t="str">
        <f>IF(Taureaux[[#This Row],[Nom selon le rang]]="","",VLOOKUP(O2129,Q:AF,10,FALSE))</f>
        <v/>
      </c>
      <c r="N2129" t="str">
        <f>IF(Taureaux[[#This Row],[somme des males selon la liste]]="","",RANK(Taureaux[[#This Row],[somme des males selon la liste]],Taureaux[[#All],[somme des males selon la liste]],0))</f>
        <v/>
      </c>
      <c r="O21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29">
        <v>79477501</v>
      </c>
      <c r="Q2129" t="s">
        <v>2856</v>
      </c>
      <c r="R2129" t="s">
        <v>2737</v>
      </c>
      <c r="S2129" t="s">
        <v>99</v>
      </c>
      <c r="T2129">
        <v>531.53</v>
      </c>
      <c r="U2129">
        <v>34</v>
      </c>
      <c r="V2129">
        <v>35.54</v>
      </c>
      <c r="W2129">
        <v>35.1</v>
      </c>
      <c r="X2129">
        <v>35.14</v>
      </c>
      <c r="Y2129">
        <v>33.6</v>
      </c>
      <c r="Z2129" s="12">
        <f>SUM(Taureaux[[#This Row],[indice 1]:[Indice 5]])</f>
        <v>173.37999999999997</v>
      </c>
      <c r="AA2129" t="s">
        <v>148</v>
      </c>
      <c r="AB2129" t="s">
        <v>148</v>
      </c>
      <c r="AC2129" t="s">
        <v>116</v>
      </c>
      <c r="AD2129">
        <v>29856</v>
      </c>
      <c r="AE2129">
        <v>30</v>
      </c>
    </row>
    <row r="2130" spans="2:31" x14ac:dyDescent="0.25">
      <c r="B2130" s="2">
        <f>IF(Taureaux[[#This Row],[Race]]&lt;&gt;résultats!$C$4,0,SUM(IF(U2130&gt;résultats!E$4,1,0),IF(V2130&gt;résultats!F$4,1,0),IF(W2130&gt;résultats!G$4,1,0),IF(X2130&gt;résultats!H$4,1,0),IF(Y2130&gt;résultats!I$4,1,0),IF(Z2130&gt;résultats!J$4,1,0)))</f>
        <v>0</v>
      </c>
      <c r="C2130">
        <f>IF(AND(Taureaux[[#All],[nombres d''incides M&gt;F]]&gt;résultats!$E$1,Taureaux[[#All],[Race]]=résultats!$C$4),1,0)</f>
        <v>0</v>
      </c>
      <c r="D2130">
        <f>IF(AND(Taureaux[[#All],[nombres d''incides M&gt;F]]=résultats!$E$1,Taureaux[[#All],[Race]]=résultats!$C$4),1,0)</f>
        <v>0</v>
      </c>
      <c r="E2130">
        <f>IF(AND(Taureaux[[#All],[nombres d''incides M&gt;F]]=résultats!$E$1-1,Taureaux[[#All],[Race]]=résultats!$C$4),1,0)</f>
        <v>0</v>
      </c>
      <c r="F2130">
        <f>IF(Taureaux[[#All],[&gt; palier]]=0,0,SUM($C$2:C2130))</f>
        <v>0</v>
      </c>
      <c r="G2130">
        <f>IF(Taureaux[[#All],[=palier]]=0,0,SUM($D$2:D2130)+MAX(Taureaux[[#All],[séquence &gt; palier]]))</f>
        <v>0</v>
      </c>
      <c r="H2130">
        <f>IF(Taureaux[[#All],[=palier-1]]=0,0,SUM($E$2:E2130)+MAX(Taureaux[[#All],[séquence = palier]]))</f>
        <v>0</v>
      </c>
      <c r="I2130" t="str">
        <f>IF(Taureaux[[#All],[&gt; palier]]&gt;0,Q2130,"")</f>
        <v/>
      </c>
      <c r="J2130" t="str">
        <f>IF(Taureaux[[#All],[=palier]]&gt;0,Q2130,"")</f>
        <v/>
      </c>
      <c r="K2130" t="str">
        <f>IF(Taureaux[[#All],[=palier-1]]&gt;0,Q2130,"")</f>
        <v/>
      </c>
      <c r="L2130">
        <f>IF(ROW()-1&lt;=60000,ROW()-1)</f>
        <v>2129</v>
      </c>
      <c r="M2130" s="12" t="str">
        <f>IF(Taureaux[[#This Row],[Nom selon le rang]]="","",VLOOKUP(O2130,Q:AF,10,FALSE))</f>
        <v/>
      </c>
      <c r="N2130" t="str">
        <f>IF(Taureaux[[#This Row],[somme des males selon la liste]]="","",RANK(Taureaux[[#This Row],[somme des males selon la liste]],Taureaux[[#All],[somme des males selon la liste]],0))</f>
        <v/>
      </c>
      <c r="O21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0">
        <v>82753252</v>
      </c>
      <c r="Q2130" t="s">
        <v>261</v>
      </c>
      <c r="R2130" t="s">
        <v>45</v>
      </c>
      <c r="S2130" t="s">
        <v>60</v>
      </c>
      <c r="T2130">
        <v>1088.18</v>
      </c>
      <c r="U2130">
        <v>61.38</v>
      </c>
      <c r="V2130">
        <v>70.56</v>
      </c>
      <c r="W2130">
        <v>84.13</v>
      </c>
      <c r="X2130">
        <v>63.07</v>
      </c>
      <c r="Y2130">
        <v>79.08</v>
      </c>
      <c r="Z2130" s="12">
        <f>SUM(Taureaux[[#This Row],[indice 1]:[Indice 5]])</f>
        <v>358.21999999999997</v>
      </c>
      <c r="AA2130" t="s">
        <v>153</v>
      </c>
      <c r="AB2130" t="s">
        <v>153</v>
      </c>
      <c r="AC2130" t="s">
        <v>39</v>
      </c>
      <c r="AD2130">
        <v>2322</v>
      </c>
      <c r="AE2130">
        <v>90</v>
      </c>
    </row>
    <row r="2131" spans="2:31" x14ac:dyDescent="0.25">
      <c r="B2131" s="2">
        <f>IF(Taureaux[[#This Row],[Race]]&lt;&gt;résultats!$C$4,0,SUM(IF(U2131&gt;résultats!E$4,1,0),IF(V2131&gt;résultats!F$4,1,0),IF(W2131&gt;résultats!G$4,1,0),IF(X2131&gt;résultats!H$4,1,0),IF(Y2131&gt;résultats!I$4,1,0),IF(Z2131&gt;résultats!J$4,1,0)))</f>
        <v>0</v>
      </c>
      <c r="C2131">
        <f>IF(AND(Taureaux[[#All],[nombres d''incides M&gt;F]]&gt;résultats!$E$1,Taureaux[[#All],[Race]]=résultats!$C$4),1,0)</f>
        <v>0</v>
      </c>
      <c r="D2131">
        <f>IF(AND(Taureaux[[#All],[nombres d''incides M&gt;F]]=résultats!$E$1,Taureaux[[#All],[Race]]=résultats!$C$4),1,0)</f>
        <v>0</v>
      </c>
      <c r="E2131">
        <f>IF(AND(Taureaux[[#All],[nombres d''incides M&gt;F]]=résultats!$E$1-1,Taureaux[[#All],[Race]]=résultats!$C$4),1,0)</f>
        <v>0</v>
      </c>
      <c r="F2131">
        <f>IF(Taureaux[[#All],[&gt; palier]]=0,0,SUM($C$2:C2131))</f>
        <v>0</v>
      </c>
      <c r="G2131">
        <f>IF(Taureaux[[#All],[=palier]]=0,0,SUM($D$2:D2131)+MAX(Taureaux[[#All],[séquence &gt; palier]]))</f>
        <v>0</v>
      </c>
      <c r="H2131">
        <f>IF(Taureaux[[#All],[=palier-1]]=0,0,SUM($E$2:E2131)+MAX(Taureaux[[#All],[séquence = palier]]))</f>
        <v>0</v>
      </c>
      <c r="I2131" t="str">
        <f>IF(Taureaux[[#All],[&gt; palier]]&gt;0,Q2131,"")</f>
        <v/>
      </c>
      <c r="J2131" t="str">
        <f>IF(Taureaux[[#All],[=palier]]&gt;0,Q2131,"")</f>
        <v/>
      </c>
      <c r="K2131" t="str">
        <f>IF(Taureaux[[#All],[=palier-1]]&gt;0,Q2131,"")</f>
        <v/>
      </c>
      <c r="L2131">
        <f>IF(ROW()-1&lt;=60000,ROW()-1)</f>
        <v>2130</v>
      </c>
      <c r="M2131" s="12" t="str">
        <f>IF(Taureaux[[#This Row],[Nom selon le rang]]="","",VLOOKUP(O2131,Q:AF,10,FALSE))</f>
        <v/>
      </c>
      <c r="N2131" t="str">
        <f>IF(Taureaux[[#This Row],[somme des males selon la liste]]="","",RANK(Taureaux[[#This Row],[somme des males selon la liste]],Taureaux[[#All],[somme des males selon la liste]],0))</f>
        <v/>
      </c>
      <c r="O21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1">
        <v>58404501</v>
      </c>
      <c r="Q2131" t="s">
        <v>1755</v>
      </c>
      <c r="R2131" t="s">
        <v>244</v>
      </c>
      <c r="S2131" t="s">
        <v>71</v>
      </c>
      <c r="T2131">
        <v>967.27</v>
      </c>
      <c r="U2131">
        <v>68.89</v>
      </c>
      <c r="V2131">
        <v>71.510000000000005</v>
      </c>
      <c r="W2131">
        <v>64.319999999999993</v>
      </c>
      <c r="X2131">
        <v>51.68</v>
      </c>
      <c r="Y2131">
        <v>67.900000000000006</v>
      </c>
      <c r="Z2131" s="12">
        <f>SUM(Taureaux[[#This Row],[indice 1]:[Indice 5]])</f>
        <v>324.29999999999995</v>
      </c>
      <c r="AA2131" t="s">
        <v>148</v>
      </c>
      <c r="AB2131" t="s">
        <v>148</v>
      </c>
      <c r="AC2131" t="s">
        <v>116</v>
      </c>
      <c r="AD2131">
        <v>24374</v>
      </c>
      <c r="AE2131">
        <v>30</v>
      </c>
    </row>
    <row r="2132" spans="2:31" x14ac:dyDescent="0.25">
      <c r="B2132" s="2">
        <f>IF(Taureaux[[#This Row],[Race]]&lt;&gt;résultats!$C$4,0,SUM(IF(U2132&gt;résultats!E$4,1,0),IF(V2132&gt;résultats!F$4,1,0),IF(W2132&gt;résultats!G$4,1,0),IF(X2132&gt;résultats!H$4,1,0),IF(Y2132&gt;résultats!I$4,1,0),IF(Z2132&gt;résultats!J$4,1,0)))</f>
        <v>0</v>
      </c>
      <c r="C2132">
        <f>IF(AND(Taureaux[[#All],[nombres d''incides M&gt;F]]&gt;résultats!$E$1,Taureaux[[#All],[Race]]=résultats!$C$4),1,0)</f>
        <v>0</v>
      </c>
      <c r="D2132">
        <f>IF(AND(Taureaux[[#All],[nombres d''incides M&gt;F]]=résultats!$E$1,Taureaux[[#All],[Race]]=résultats!$C$4),1,0)</f>
        <v>0</v>
      </c>
      <c r="E2132">
        <f>IF(AND(Taureaux[[#All],[nombres d''incides M&gt;F]]=résultats!$E$1-1,Taureaux[[#All],[Race]]=résultats!$C$4),1,0)</f>
        <v>0</v>
      </c>
      <c r="F2132">
        <f>IF(Taureaux[[#All],[&gt; palier]]=0,0,SUM($C$2:C2132))</f>
        <v>0</v>
      </c>
      <c r="G2132">
        <f>IF(Taureaux[[#All],[=palier]]=0,0,SUM($D$2:D2132)+MAX(Taureaux[[#All],[séquence &gt; palier]]))</f>
        <v>0</v>
      </c>
      <c r="H2132">
        <f>IF(Taureaux[[#All],[=palier-1]]=0,0,SUM($E$2:E2132)+MAX(Taureaux[[#All],[séquence = palier]]))</f>
        <v>0</v>
      </c>
      <c r="I2132" t="str">
        <f>IF(Taureaux[[#All],[&gt; palier]]&gt;0,Q2132,"")</f>
        <v/>
      </c>
      <c r="J2132" t="str">
        <f>IF(Taureaux[[#All],[=palier]]&gt;0,Q2132,"")</f>
        <v/>
      </c>
      <c r="K2132" t="str">
        <f>IF(Taureaux[[#All],[=palier-1]]&gt;0,Q2132,"")</f>
        <v/>
      </c>
      <c r="L2132">
        <f>IF(ROW()-1&lt;=60000,ROW()-1)</f>
        <v>2131</v>
      </c>
      <c r="M2132" s="12" t="str">
        <f>IF(Taureaux[[#This Row],[Nom selon le rang]]="","",VLOOKUP(O2132,Q:AF,10,FALSE))</f>
        <v/>
      </c>
      <c r="N2132" t="str">
        <f>IF(Taureaux[[#This Row],[somme des males selon la liste]]="","",RANK(Taureaux[[#This Row],[somme des males selon la liste]],Taureaux[[#All],[somme des males selon la liste]],0))</f>
        <v/>
      </c>
      <c r="O21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2">
        <v>80902264</v>
      </c>
      <c r="Q2132" t="s">
        <v>959</v>
      </c>
      <c r="R2132" t="s">
        <v>120</v>
      </c>
      <c r="S2132" t="s">
        <v>127</v>
      </c>
      <c r="T2132">
        <v>1144.3599999999999</v>
      </c>
      <c r="U2132">
        <v>66.17</v>
      </c>
      <c r="V2132">
        <v>65</v>
      </c>
      <c r="W2132">
        <v>72.39</v>
      </c>
      <c r="X2132">
        <v>60.79</v>
      </c>
      <c r="Y2132">
        <v>72.22</v>
      </c>
      <c r="Z2132" s="12">
        <f>SUM(Taureaux[[#This Row],[indice 1]:[Indice 5]])</f>
        <v>336.57000000000005</v>
      </c>
      <c r="AA2132" t="s">
        <v>148</v>
      </c>
      <c r="AB2132" t="s">
        <v>148</v>
      </c>
      <c r="AC2132" t="s">
        <v>116</v>
      </c>
      <c r="AD2132">
        <v>24751</v>
      </c>
      <c r="AE2132">
        <v>30</v>
      </c>
    </row>
    <row r="2133" spans="2:31" x14ac:dyDescent="0.25">
      <c r="B2133" s="2">
        <f>IF(Taureaux[[#This Row],[Race]]&lt;&gt;résultats!$C$4,0,SUM(IF(U2133&gt;résultats!E$4,1,0),IF(V2133&gt;résultats!F$4,1,0),IF(W2133&gt;résultats!G$4,1,0),IF(X2133&gt;résultats!H$4,1,0),IF(Y2133&gt;résultats!I$4,1,0),IF(Z2133&gt;résultats!J$4,1,0)))</f>
        <v>0</v>
      </c>
      <c r="C2133">
        <f>IF(AND(Taureaux[[#All],[nombres d''incides M&gt;F]]&gt;résultats!$E$1,Taureaux[[#All],[Race]]=résultats!$C$4),1,0)</f>
        <v>0</v>
      </c>
      <c r="D2133">
        <f>IF(AND(Taureaux[[#All],[nombres d''incides M&gt;F]]=résultats!$E$1,Taureaux[[#All],[Race]]=résultats!$C$4),1,0)</f>
        <v>0</v>
      </c>
      <c r="E2133">
        <f>IF(AND(Taureaux[[#All],[nombres d''incides M&gt;F]]=résultats!$E$1-1,Taureaux[[#All],[Race]]=résultats!$C$4),1,0)</f>
        <v>0</v>
      </c>
      <c r="F2133">
        <f>IF(Taureaux[[#All],[&gt; palier]]=0,0,SUM($C$2:C2133))</f>
        <v>0</v>
      </c>
      <c r="G2133">
        <f>IF(Taureaux[[#All],[=palier]]=0,0,SUM($D$2:D2133)+MAX(Taureaux[[#All],[séquence &gt; palier]]))</f>
        <v>0</v>
      </c>
      <c r="H2133">
        <f>IF(Taureaux[[#All],[=palier-1]]=0,0,SUM($E$2:E2133)+MAX(Taureaux[[#All],[séquence = palier]]))</f>
        <v>0</v>
      </c>
      <c r="I2133" t="str">
        <f>IF(Taureaux[[#All],[&gt; palier]]&gt;0,Q2133,"")</f>
        <v/>
      </c>
      <c r="J2133" t="str">
        <f>IF(Taureaux[[#All],[=palier]]&gt;0,Q2133,"")</f>
        <v/>
      </c>
      <c r="K2133" t="str">
        <f>IF(Taureaux[[#All],[=palier-1]]&gt;0,Q2133,"")</f>
        <v/>
      </c>
      <c r="L2133">
        <f>IF(ROW()-1&lt;=60000,ROW()-1)</f>
        <v>2132</v>
      </c>
      <c r="M2133" s="12" t="str">
        <f>IF(Taureaux[[#This Row],[Nom selon le rang]]="","",VLOOKUP(O2133,Q:AF,10,FALSE))</f>
        <v/>
      </c>
      <c r="N2133" t="str">
        <f>IF(Taureaux[[#This Row],[somme des males selon la liste]]="","",RANK(Taureaux[[#This Row],[somme des males selon la liste]],Taureaux[[#All],[somme des males selon la liste]],0))</f>
        <v/>
      </c>
      <c r="O21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3">
        <v>78800734</v>
      </c>
      <c r="Q2133" t="s">
        <v>1490</v>
      </c>
      <c r="R2133" t="s">
        <v>244</v>
      </c>
      <c r="S2133" t="s">
        <v>80</v>
      </c>
      <c r="T2133">
        <v>1003.98</v>
      </c>
      <c r="U2133">
        <v>71.42</v>
      </c>
      <c r="V2133">
        <v>70.92</v>
      </c>
      <c r="W2133">
        <v>65.61</v>
      </c>
      <c r="X2133">
        <v>63.21</v>
      </c>
      <c r="Y2133">
        <v>59.39</v>
      </c>
      <c r="Z2133" s="12">
        <f>SUM(Taureaux[[#This Row],[indice 1]:[Indice 5]])</f>
        <v>330.54999999999995</v>
      </c>
      <c r="AA2133" t="s">
        <v>148</v>
      </c>
      <c r="AB2133" t="s">
        <v>148</v>
      </c>
      <c r="AC2133" t="s">
        <v>116</v>
      </c>
      <c r="AD2133">
        <v>28730</v>
      </c>
      <c r="AE2133">
        <v>30</v>
      </c>
    </row>
    <row r="2134" spans="2:31" x14ac:dyDescent="0.25">
      <c r="B2134" s="2">
        <f>IF(Taureaux[[#This Row],[Race]]&lt;&gt;résultats!$C$4,0,SUM(IF(U2134&gt;résultats!E$4,1,0),IF(V2134&gt;résultats!F$4,1,0),IF(W2134&gt;résultats!G$4,1,0),IF(X2134&gt;résultats!H$4,1,0),IF(Y2134&gt;résultats!I$4,1,0),IF(Z2134&gt;résultats!J$4,1,0)))</f>
        <v>0</v>
      </c>
      <c r="C2134">
        <f>IF(AND(Taureaux[[#All],[nombres d''incides M&gt;F]]&gt;résultats!$E$1,Taureaux[[#All],[Race]]=résultats!$C$4),1,0)</f>
        <v>0</v>
      </c>
      <c r="D2134">
        <f>IF(AND(Taureaux[[#All],[nombres d''incides M&gt;F]]=résultats!$E$1,Taureaux[[#All],[Race]]=résultats!$C$4),1,0)</f>
        <v>0</v>
      </c>
      <c r="E2134">
        <f>IF(AND(Taureaux[[#All],[nombres d''incides M&gt;F]]=résultats!$E$1-1,Taureaux[[#All],[Race]]=résultats!$C$4),1,0)</f>
        <v>0</v>
      </c>
      <c r="F2134">
        <f>IF(Taureaux[[#All],[&gt; palier]]=0,0,SUM($C$2:C2134))</f>
        <v>0</v>
      </c>
      <c r="G2134">
        <f>IF(Taureaux[[#All],[=palier]]=0,0,SUM($D$2:D2134)+MAX(Taureaux[[#All],[séquence &gt; palier]]))</f>
        <v>0</v>
      </c>
      <c r="H2134">
        <f>IF(Taureaux[[#All],[=palier-1]]=0,0,SUM($E$2:E2134)+MAX(Taureaux[[#All],[séquence = palier]]))</f>
        <v>0</v>
      </c>
      <c r="I2134" t="str">
        <f>IF(Taureaux[[#All],[&gt; palier]]&gt;0,Q2134,"")</f>
        <v/>
      </c>
      <c r="J2134" t="str">
        <f>IF(Taureaux[[#All],[=palier]]&gt;0,Q2134,"")</f>
        <v/>
      </c>
      <c r="K2134" t="str">
        <f>IF(Taureaux[[#All],[=palier-1]]&gt;0,Q2134,"")</f>
        <v/>
      </c>
      <c r="L2134">
        <f>IF(ROW()-1&lt;=60000,ROW()-1)</f>
        <v>2133</v>
      </c>
      <c r="M2134" s="12" t="str">
        <f>IF(Taureaux[[#This Row],[Nom selon le rang]]="","",VLOOKUP(O2134,Q:AF,10,FALSE))</f>
        <v/>
      </c>
      <c r="N2134" t="str">
        <f>IF(Taureaux[[#This Row],[somme des males selon la liste]]="","",RANK(Taureaux[[#This Row],[somme des males selon la liste]],Taureaux[[#All],[somme des males selon la liste]],0))</f>
        <v/>
      </c>
      <c r="O21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4">
        <v>80836889</v>
      </c>
      <c r="Q2134" t="s">
        <v>1498</v>
      </c>
      <c r="R2134" t="s">
        <v>181</v>
      </c>
      <c r="S2134" t="s">
        <v>134</v>
      </c>
      <c r="T2134">
        <v>940.5</v>
      </c>
      <c r="U2134">
        <v>68.180000000000007</v>
      </c>
      <c r="V2134">
        <v>73.510000000000005</v>
      </c>
      <c r="W2134">
        <v>61.52</v>
      </c>
      <c r="X2134">
        <v>65.900000000000006</v>
      </c>
      <c r="Y2134">
        <v>65.349999999999994</v>
      </c>
      <c r="Z2134" s="12">
        <f>SUM(Taureaux[[#This Row],[indice 1]:[Indice 5]])</f>
        <v>334.46000000000004</v>
      </c>
      <c r="AA2134" t="s">
        <v>1499</v>
      </c>
      <c r="AB2134" t="s">
        <v>1499</v>
      </c>
      <c r="AC2134" t="s">
        <v>139</v>
      </c>
      <c r="AD2134">
        <v>36</v>
      </c>
      <c r="AE2134">
        <v>80</v>
      </c>
    </row>
    <row r="2135" spans="2:31" x14ac:dyDescent="0.25">
      <c r="B2135" s="2">
        <f>IF(Taureaux[[#This Row],[Race]]&lt;&gt;résultats!$C$4,0,SUM(IF(U2135&gt;résultats!E$4,1,0),IF(V2135&gt;résultats!F$4,1,0),IF(W2135&gt;résultats!G$4,1,0),IF(X2135&gt;résultats!H$4,1,0),IF(Y2135&gt;résultats!I$4,1,0),IF(Z2135&gt;résultats!J$4,1,0)))</f>
        <v>0</v>
      </c>
      <c r="C2135">
        <f>IF(AND(Taureaux[[#All],[nombres d''incides M&gt;F]]&gt;résultats!$E$1,Taureaux[[#All],[Race]]=résultats!$C$4),1,0)</f>
        <v>0</v>
      </c>
      <c r="D2135">
        <f>IF(AND(Taureaux[[#All],[nombres d''incides M&gt;F]]=résultats!$E$1,Taureaux[[#All],[Race]]=résultats!$C$4),1,0)</f>
        <v>0</v>
      </c>
      <c r="E2135">
        <f>IF(AND(Taureaux[[#All],[nombres d''incides M&gt;F]]=résultats!$E$1-1,Taureaux[[#All],[Race]]=résultats!$C$4),1,0)</f>
        <v>0</v>
      </c>
      <c r="F2135">
        <f>IF(Taureaux[[#All],[&gt; palier]]=0,0,SUM($C$2:C2135))</f>
        <v>0</v>
      </c>
      <c r="G2135">
        <f>IF(Taureaux[[#All],[=palier]]=0,0,SUM($D$2:D2135)+MAX(Taureaux[[#All],[séquence &gt; palier]]))</f>
        <v>0</v>
      </c>
      <c r="H2135">
        <f>IF(Taureaux[[#All],[=palier-1]]=0,0,SUM($E$2:E2135)+MAX(Taureaux[[#All],[séquence = palier]]))</f>
        <v>0</v>
      </c>
      <c r="I2135" t="str">
        <f>IF(Taureaux[[#All],[&gt; palier]]&gt;0,Q2135,"")</f>
        <v/>
      </c>
      <c r="J2135" t="str">
        <f>IF(Taureaux[[#All],[=palier]]&gt;0,Q2135,"")</f>
        <v/>
      </c>
      <c r="K2135" t="str">
        <f>IF(Taureaux[[#All],[=palier-1]]&gt;0,Q2135,"")</f>
        <v/>
      </c>
      <c r="L2135">
        <f>IF(ROW()-1&lt;=60000,ROW()-1)</f>
        <v>2134</v>
      </c>
      <c r="M2135" s="12" t="str">
        <f>IF(Taureaux[[#This Row],[Nom selon le rang]]="","",VLOOKUP(O2135,Q:AF,10,FALSE))</f>
        <v/>
      </c>
      <c r="N2135" t="str">
        <f>IF(Taureaux[[#This Row],[somme des males selon la liste]]="","",RANK(Taureaux[[#This Row],[somme des males selon la liste]],Taureaux[[#All],[somme des males selon la liste]],0))</f>
        <v/>
      </c>
      <c r="O21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5">
        <v>76728814</v>
      </c>
      <c r="Q2135" t="s">
        <v>2203</v>
      </c>
      <c r="R2135" t="s">
        <v>120</v>
      </c>
      <c r="S2135" t="s">
        <v>161</v>
      </c>
      <c r="T2135">
        <v>1120.1600000000001</v>
      </c>
      <c r="U2135">
        <v>70.81</v>
      </c>
      <c r="V2135">
        <v>50.61</v>
      </c>
      <c r="W2135">
        <v>65.819999999999993</v>
      </c>
      <c r="X2135">
        <v>58.81</v>
      </c>
      <c r="Y2135">
        <v>61.37</v>
      </c>
      <c r="Z2135" s="12">
        <f>SUM(Taureaux[[#This Row],[indice 1]:[Indice 5]])</f>
        <v>307.42</v>
      </c>
      <c r="AA2135" t="s">
        <v>246</v>
      </c>
      <c r="AB2135" t="s">
        <v>246</v>
      </c>
      <c r="AC2135" t="s">
        <v>103</v>
      </c>
      <c r="AD2135">
        <v>24137</v>
      </c>
      <c r="AE2135">
        <v>30</v>
      </c>
    </row>
    <row r="2136" spans="2:31" x14ac:dyDescent="0.25">
      <c r="B2136" s="2">
        <f>IF(Taureaux[[#This Row],[Race]]&lt;&gt;résultats!$C$4,0,SUM(IF(U2136&gt;résultats!E$4,1,0),IF(V2136&gt;résultats!F$4,1,0),IF(W2136&gt;résultats!G$4,1,0),IF(X2136&gt;résultats!H$4,1,0),IF(Y2136&gt;résultats!I$4,1,0),IF(Z2136&gt;résultats!J$4,1,0)))</f>
        <v>0</v>
      </c>
      <c r="C2136">
        <f>IF(AND(Taureaux[[#All],[nombres d''incides M&gt;F]]&gt;résultats!$E$1,Taureaux[[#All],[Race]]=résultats!$C$4),1,0)</f>
        <v>0</v>
      </c>
      <c r="D2136">
        <f>IF(AND(Taureaux[[#All],[nombres d''incides M&gt;F]]=résultats!$E$1,Taureaux[[#All],[Race]]=résultats!$C$4),1,0)</f>
        <v>0</v>
      </c>
      <c r="E2136">
        <f>IF(AND(Taureaux[[#All],[nombres d''incides M&gt;F]]=résultats!$E$1-1,Taureaux[[#All],[Race]]=résultats!$C$4),1,0)</f>
        <v>0</v>
      </c>
      <c r="F2136">
        <f>IF(Taureaux[[#All],[&gt; palier]]=0,0,SUM($C$2:C2136))</f>
        <v>0</v>
      </c>
      <c r="G2136">
        <f>IF(Taureaux[[#All],[=palier]]=0,0,SUM($D$2:D2136)+MAX(Taureaux[[#All],[séquence &gt; palier]]))</f>
        <v>0</v>
      </c>
      <c r="H2136">
        <f>IF(Taureaux[[#All],[=palier-1]]=0,0,SUM($E$2:E2136)+MAX(Taureaux[[#All],[séquence = palier]]))</f>
        <v>0</v>
      </c>
      <c r="I2136" t="str">
        <f>IF(Taureaux[[#All],[&gt; palier]]&gt;0,Q2136,"")</f>
        <v/>
      </c>
      <c r="J2136" t="str">
        <f>IF(Taureaux[[#All],[=palier]]&gt;0,Q2136,"")</f>
        <v/>
      </c>
      <c r="K2136" t="str">
        <f>IF(Taureaux[[#All],[=palier-1]]&gt;0,Q2136,"")</f>
        <v/>
      </c>
      <c r="L2136">
        <f>IF(ROW()-1&lt;=60000,ROW()-1)</f>
        <v>2135</v>
      </c>
      <c r="M2136" s="12" t="str">
        <f>IF(Taureaux[[#This Row],[Nom selon le rang]]="","",VLOOKUP(O2136,Q:AF,10,FALSE))</f>
        <v/>
      </c>
      <c r="N2136" t="str">
        <f>IF(Taureaux[[#This Row],[somme des males selon la liste]]="","",RANK(Taureaux[[#This Row],[somme des males selon la liste]],Taureaux[[#All],[somme des males selon la liste]],0))</f>
        <v/>
      </c>
      <c r="O21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6">
        <v>77693963</v>
      </c>
      <c r="Q2136" t="s">
        <v>1990</v>
      </c>
      <c r="R2136" t="s">
        <v>379</v>
      </c>
      <c r="S2136" t="s">
        <v>11</v>
      </c>
      <c r="T2136">
        <v>1047.6600000000001</v>
      </c>
      <c r="U2136">
        <v>74.37</v>
      </c>
      <c r="V2136">
        <v>64.48</v>
      </c>
      <c r="W2136">
        <v>63.12</v>
      </c>
      <c r="X2136">
        <v>58.01</v>
      </c>
      <c r="Y2136">
        <v>57.9</v>
      </c>
      <c r="Z2136" s="12">
        <f>SUM(Taureaux[[#This Row],[indice 1]:[Indice 5]])</f>
        <v>317.88</v>
      </c>
      <c r="AA2136" t="s">
        <v>148</v>
      </c>
      <c r="AB2136" t="s">
        <v>148</v>
      </c>
      <c r="AC2136" t="s">
        <v>116</v>
      </c>
      <c r="AD2136">
        <v>20289</v>
      </c>
      <c r="AE2136">
        <v>30</v>
      </c>
    </row>
    <row r="2137" spans="2:31" x14ac:dyDescent="0.25">
      <c r="B2137" s="2">
        <f>IF(Taureaux[[#This Row],[Race]]&lt;&gt;résultats!$C$4,0,SUM(IF(U2137&gt;résultats!E$4,1,0),IF(V2137&gt;résultats!F$4,1,0),IF(W2137&gt;résultats!G$4,1,0),IF(X2137&gt;résultats!H$4,1,0),IF(Y2137&gt;résultats!I$4,1,0),IF(Z2137&gt;résultats!J$4,1,0)))</f>
        <v>0</v>
      </c>
      <c r="C2137">
        <f>IF(AND(Taureaux[[#All],[nombres d''incides M&gt;F]]&gt;résultats!$E$1,Taureaux[[#All],[Race]]=résultats!$C$4),1,0)</f>
        <v>0</v>
      </c>
      <c r="D2137">
        <f>IF(AND(Taureaux[[#All],[nombres d''incides M&gt;F]]=résultats!$E$1,Taureaux[[#All],[Race]]=résultats!$C$4),1,0)</f>
        <v>0</v>
      </c>
      <c r="E2137">
        <f>IF(AND(Taureaux[[#All],[nombres d''incides M&gt;F]]=résultats!$E$1-1,Taureaux[[#All],[Race]]=résultats!$C$4),1,0)</f>
        <v>0</v>
      </c>
      <c r="F2137">
        <f>IF(Taureaux[[#All],[&gt; palier]]=0,0,SUM($C$2:C2137))</f>
        <v>0</v>
      </c>
      <c r="G2137">
        <f>IF(Taureaux[[#All],[=palier]]=0,0,SUM($D$2:D2137)+MAX(Taureaux[[#All],[séquence &gt; palier]]))</f>
        <v>0</v>
      </c>
      <c r="H2137">
        <f>IF(Taureaux[[#All],[=palier-1]]=0,0,SUM($E$2:E2137)+MAX(Taureaux[[#All],[séquence = palier]]))</f>
        <v>0</v>
      </c>
      <c r="I2137" t="str">
        <f>IF(Taureaux[[#All],[&gt; palier]]&gt;0,Q2137,"")</f>
        <v/>
      </c>
      <c r="J2137" t="str">
        <f>IF(Taureaux[[#All],[=palier]]&gt;0,Q2137,"")</f>
        <v/>
      </c>
      <c r="K2137" t="str">
        <f>IF(Taureaux[[#All],[=palier-1]]&gt;0,Q2137,"")</f>
        <v/>
      </c>
      <c r="L2137">
        <f>IF(ROW()-1&lt;=60000,ROW()-1)</f>
        <v>2136</v>
      </c>
      <c r="M2137" s="12" t="str">
        <f>IF(Taureaux[[#This Row],[Nom selon le rang]]="","",VLOOKUP(O2137,Q:AF,10,FALSE))</f>
        <v/>
      </c>
      <c r="N2137" t="str">
        <f>IF(Taureaux[[#This Row],[somme des males selon la liste]]="","",RANK(Taureaux[[#This Row],[somme des males selon la liste]],Taureaux[[#All],[somme des males selon la liste]],0))</f>
        <v/>
      </c>
      <c r="O21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7">
        <v>81608262</v>
      </c>
      <c r="Q2137" t="s">
        <v>1044</v>
      </c>
      <c r="R2137" t="s">
        <v>237</v>
      </c>
      <c r="S2137" t="s">
        <v>81</v>
      </c>
      <c r="T2137">
        <v>1206.8599999999999</v>
      </c>
      <c r="U2137">
        <v>61.46</v>
      </c>
      <c r="V2137">
        <v>74.94</v>
      </c>
      <c r="W2137">
        <v>68.47</v>
      </c>
      <c r="X2137">
        <v>71.17</v>
      </c>
      <c r="Y2137">
        <v>61.92</v>
      </c>
      <c r="Z2137" s="12">
        <f>SUM(Taureaux[[#This Row],[indice 1]:[Indice 5]])</f>
        <v>337.96000000000004</v>
      </c>
      <c r="AA2137" t="s">
        <v>115</v>
      </c>
      <c r="AB2137" t="s">
        <v>115</v>
      </c>
      <c r="AC2137" t="s">
        <v>116</v>
      </c>
      <c r="AD2137">
        <v>3911</v>
      </c>
      <c r="AE2137">
        <v>30</v>
      </c>
    </row>
    <row r="2138" spans="2:31" x14ac:dyDescent="0.25">
      <c r="B2138" s="2">
        <f>IF(Taureaux[[#This Row],[Race]]&lt;&gt;résultats!$C$4,0,SUM(IF(U2138&gt;résultats!E$4,1,0),IF(V2138&gt;résultats!F$4,1,0),IF(W2138&gt;résultats!G$4,1,0),IF(X2138&gt;résultats!H$4,1,0),IF(Y2138&gt;résultats!I$4,1,0),IF(Z2138&gt;résultats!J$4,1,0)))</f>
        <v>0</v>
      </c>
      <c r="C2138">
        <f>IF(AND(Taureaux[[#All],[nombres d''incides M&gt;F]]&gt;résultats!$E$1,Taureaux[[#All],[Race]]=résultats!$C$4),1,0)</f>
        <v>0</v>
      </c>
      <c r="D2138">
        <f>IF(AND(Taureaux[[#All],[nombres d''incides M&gt;F]]=résultats!$E$1,Taureaux[[#All],[Race]]=résultats!$C$4),1,0)</f>
        <v>0</v>
      </c>
      <c r="E2138">
        <f>IF(AND(Taureaux[[#All],[nombres d''incides M&gt;F]]=résultats!$E$1-1,Taureaux[[#All],[Race]]=résultats!$C$4),1,0)</f>
        <v>0</v>
      </c>
      <c r="F2138">
        <f>IF(Taureaux[[#All],[&gt; palier]]=0,0,SUM($C$2:C2138))</f>
        <v>0</v>
      </c>
      <c r="G2138">
        <f>IF(Taureaux[[#All],[=palier]]=0,0,SUM($D$2:D2138)+MAX(Taureaux[[#All],[séquence &gt; palier]]))</f>
        <v>0</v>
      </c>
      <c r="H2138">
        <f>IF(Taureaux[[#All],[=palier-1]]=0,0,SUM($E$2:E2138)+MAX(Taureaux[[#All],[séquence = palier]]))</f>
        <v>0</v>
      </c>
      <c r="I2138" t="str">
        <f>IF(Taureaux[[#All],[&gt; palier]]&gt;0,Q2138,"")</f>
        <v/>
      </c>
      <c r="J2138" t="str">
        <f>IF(Taureaux[[#All],[=palier]]&gt;0,Q2138,"")</f>
        <v/>
      </c>
      <c r="K2138" t="str">
        <f>IF(Taureaux[[#All],[=palier-1]]&gt;0,Q2138,"")</f>
        <v/>
      </c>
      <c r="L2138">
        <f>IF(ROW()-1&lt;=60000,ROW()-1)</f>
        <v>2137</v>
      </c>
      <c r="M2138" s="12" t="str">
        <f>IF(Taureaux[[#This Row],[Nom selon le rang]]="","",VLOOKUP(O2138,Q:AF,10,FALSE))</f>
        <v/>
      </c>
      <c r="N2138" t="str">
        <f>IF(Taureaux[[#This Row],[somme des males selon la liste]]="","",RANK(Taureaux[[#This Row],[somme des males selon la liste]],Taureaux[[#All],[somme des males selon la liste]],0))</f>
        <v/>
      </c>
      <c r="O21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8">
        <v>81608262</v>
      </c>
      <c r="Q2138" t="s">
        <v>1044</v>
      </c>
      <c r="R2138" t="s">
        <v>237</v>
      </c>
      <c r="S2138" t="s">
        <v>81</v>
      </c>
      <c r="T2138">
        <v>1206.8599999999999</v>
      </c>
      <c r="U2138">
        <v>61.46</v>
      </c>
      <c r="V2138">
        <v>74.94</v>
      </c>
      <c r="W2138">
        <v>68.47</v>
      </c>
      <c r="X2138">
        <v>71.17</v>
      </c>
      <c r="Y2138">
        <v>61.92</v>
      </c>
      <c r="Z2138" s="12">
        <f>SUM(Taureaux[[#This Row],[indice 1]:[Indice 5]])</f>
        <v>337.96000000000004</v>
      </c>
      <c r="AA2138" t="s">
        <v>147</v>
      </c>
      <c r="AB2138" t="s">
        <v>147</v>
      </c>
      <c r="AC2138" t="s">
        <v>103</v>
      </c>
      <c r="AD2138">
        <v>8622</v>
      </c>
      <c r="AE2138">
        <v>30</v>
      </c>
    </row>
    <row r="2139" spans="2:31" x14ac:dyDescent="0.25">
      <c r="B2139" s="2">
        <f>IF(Taureaux[[#This Row],[Race]]&lt;&gt;résultats!$C$4,0,SUM(IF(U2139&gt;résultats!E$4,1,0),IF(V2139&gt;résultats!F$4,1,0),IF(W2139&gt;résultats!G$4,1,0),IF(X2139&gt;résultats!H$4,1,0),IF(Y2139&gt;résultats!I$4,1,0),IF(Z2139&gt;résultats!J$4,1,0)))</f>
        <v>0</v>
      </c>
      <c r="C2139">
        <f>IF(AND(Taureaux[[#All],[nombres d''incides M&gt;F]]&gt;résultats!$E$1,Taureaux[[#All],[Race]]=résultats!$C$4),1,0)</f>
        <v>0</v>
      </c>
      <c r="D2139">
        <f>IF(AND(Taureaux[[#All],[nombres d''incides M&gt;F]]=résultats!$E$1,Taureaux[[#All],[Race]]=résultats!$C$4),1,0)</f>
        <v>0</v>
      </c>
      <c r="E2139">
        <f>IF(AND(Taureaux[[#All],[nombres d''incides M&gt;F]]=résultats!$E$1-1,Taureaux[[#All],[Race]]=résultats!$C$4),1,0)</f>
        <v>0</v>
      </c>
      <c r="F2139">
        <f>IF(Taureaux[[#All],[&gt; palier]]=0,0,SUM($C$2:C2139))</f>
        <v>0</v>
      </c>
      <c r="G2139">
        <f>IF(Taureaux[[#All],[=palier]]=0,0,SUM($D$2:D2139)+MAX(Taureaux[[#All],[séquence &gt; palier]]))</f>
        <v>0</v>
      </c>
      <c r="H2139">
        <f>IF(Taureaux[[#All],[=palier-1]]=0,0,SUM($E$2:E2139)+MAX(Taureaux[[#All],[séquence = palier]]))</f>
        <v>0</v>
      </c>
      <c r="I2139" t="str">
        <f>IF(Taureaux[[#All],[&gt; palier]]&gt;0,Q2139,"")</f>
        <v/>
      </c>
      <c r="J2139" t="str">
        <f>IF(Taureaux[[#All],[=palier]]&gt;0,Q2139,"")</f>
        <v/>
      </c>
      <c r="K2139" t="str">
        <f>IF(Taureaux[[#All],[=palier-1]]&gt;0,Q2139,"")</f>
        <v/>
      </c>
      <c r="L2139">
        <f>IF(ROW()-1&lt;=60000,ROW()-1)</f>
        <v>2138</v>
      </c>
      <c r="M2139" s="12" t="str">
        <f>IF(Taureaux[[#This Row],[Nom selon le rang]]="","",VLOOKUP(O2139,Q:AF,10,FALSE))</f>
        <v/>
      </c>
      <c r="N2139" t="str">
        <f>IF(Taureaux[[#This Row],[somme des males selon la liste]]="","",RANK(Taureaux[[#This Row],[somme des males selon la liste]],Taureaux[[#All],[somme des males selon la liste]],0))</f>
        <v/>
      </c>
      <c r="O21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39">
        <v>80113304</v>
      </c>
      <c r="Q2139" t="s">
        <v>3015</v>
      </c>
      <c r="R2139" t="s">
        <v>36</v>
      </c>
      <c r="S2139" t="s">
        <v>71</v>
      </c>
      <c r="T2139">
        <v>1165.18</v>
      </c>
      <c r="U2139">
        <v>80.08</v>
      </c>
      <c r="V2139">
        <v>78.989999999999995</v>
      </c>
      <c r="W2139">
        <v>80.91</v>
      </c>
      <c r="X2139">
        <v>73.540000000000006</v>
      </c>
      <c r="Y2139">
        <v>65.56</v>
      </c>
      <c r="Z2139" s="12">
        <f>SUM(Taureaux[[#This Row],[indice 1]:[Indice 5]])</f>
        <v>379.08</v>
      </c>
      <c r="AA2139" t="s">
        <v>38</v>
      </c>
      <c r="AB2139" t="s">
        <v>38</v>
      </c>
      <c r="AC2139" t="s">
        <v>39</v>
      </c>
      <c r="AD2139">
        <v>6375</v>
      </c>
      <c r="AE2139">
        <v>90</v>
      </c>
    </row>
    <row r="2140" spans="2:31" x14ac:dyDescent="0.25">
      <c r="B2140" s="2">
        <f>IF(Taureaux[[#This Row],[Race]]&lt;&gt;résultats!$C$4,0,SUM(IF(U2140&gt;résultats!E$4,1,0),IF(V2140&gt;résultats!F$4,1,0),IF(W2140&gt;résultats!G$4,1,0),IF(X2140&gt;résultats!H$4,1,0),IF(Y2140&gt;résultats!I$4,1,0),IF(Z2140&gt;résultats!J$4,1,0)))</f>
        <v>0</v>
      </c>
      <c r="C2140">
        <f>IF(AND(Taureaux[[#All],[nombres d''incides M&gt;F]]&gt;résultats!$E$1,Taureaux[[#All],[Race]]=résultats!$C$4),1,0)</f>
        <v>0</v>
      </c>
      <c r="D2140">
        <f>IF(AND(Taureaux[[#All],[nombres d''incides M&gt;F]]=résultats!$E$1,Taureaux[[#All],[Race]]=résultats!$C$4),1,0)</f>
        <v>0</v>
      </c>
      <c r="E2140">
        <f>IF(AND(Taureaux[[#All],[nombres d''incides M&gt;F]]=résultats!$E$1-1,Taureaux[[#All],[Race]]=résultats!$C$4),1,0)</f>
        <v>0</v>
      </c>
      <c r="F2140">
        <f>IF(Taureaux[[#All],[&gt; palier]]=0,0,SUM($C$2:C2140))</f>
        <v>0</v>
      </c>
      <c r="G2140">
        <f>IF(Taureaux[[#All],[=palier]]=0,0,SUM($D$2:D2140)+MAX(Taureaux[[#All],[séquence &gt; palier]]))</f>
        <v>0</v>
      </c>
      <c r="H2140">
        <f>IF(Taureaux[[#All],[=palier-1]]=0,0,SUM($E$2:E2140)+MAX(Taureaux[[#All],[séquence = palier]]))</f>
        <v>0</v>
      </c>
      <c r="I2140" t="str">
        <f>IF(Taureaux[[#All],[&gt; palier]]&gt;0,Q2140,"")</f>
        <v/>
      </c>
      <c r="J2140" t="str">
        <f>IF(Taureaux[[#All],[=palier]]&gt;0,Q2140,"")</f>
        <v/>
      </c>
      <c r="K2140" t="str">
        <f>IF(Taureaux[[#All],[=palier-1]]&gt;0,Q2140,"")</f>
        <v/>
      </c>
      <c r="L2140">
        <f>IF(ROW()-1&lt;=60000,ROW()-1)</f>
        <v>2139</v>
      </c>
      <c r="M2140" s="12" t="str">
        <f>IF(Taureaux[[#This Row],[Nom selon le rang]]="","",VLOOKUP(O2140,Q:AF,10,FALSE))</f>
        <v/>
      </c>
      <c r="N2140" t="str">
        <f>IF(Taureaux[[#This Row],[somme des males selon la liste]]="","",RANK(Taureaux[[#This Row],[somme des males selon la liste]],Taureaux[[#All],[somme des males selon la liste]],0))</f>
        <v/>
      </c>
      <c r="O21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0">
        <v>80113304</v>
      </c>
      <c r="Q2140" t="s">
        <v>3015</v>
      </c>
      <c r="R2140" t="s">
        <v>36</v>
      </c>
      <c r="S2140" t="s">
        <v>71</v>
      </c>
      <c r="T2140">
        <v>1165.18</v>
      </c>
      <c r="U2140">
        <v>80.08</v>
      </c>
      <c r="V2140">
        <v>78.989999999999995</v>
      </c>
      <c r="W2140">
        <v>80.91</v>
      </c>
      <c r="X2140">
        <v>73.540000000000006</v>
      </c>
      <c r="Y2140">
        <v>65.56</v>
      </c>
      <c r="Z2140" s="12">
        <f>SUM(Taureaux[[#This Row],[indice 1]:[Indice 5]])</f>
        <v>379.08</v>
      </c>
      <c r="AA2140" t="s">
        <v>63</v>
      </c>
      <c r="AB2140" t="s">
        <v>64</v>
      </c>
      <c r="AC2140" t="s">
        <v>65</v>
      </c>
      <c r="AD2140">
        <v>1</v>
      </c>
      <c r="AE2140">
        <v>270.49</v>
      </c>
    </row>
    <row r="2141" spans="2:31" x14ac:dyDescent="0.25">
      <c r="B2141" s="2">
        <f>IF(Taureaux[[#This Row],[Race]]&lt;&gt;résultats!$C$4,0,SUM(IF(U2141&gt;résultats!E$4,1,0),IF(V2141&gt;résultats!F$4,1,0),IF(W2141&gt;résultats!G$4,1,0),IF(X2141&gt;résultats!H$4,1,0),IF(Y2141&gt;résultats!I$4,1,0),IF(Z2141&gt;résultats!J$4,1,0)))</f>
        <v>0</v>
      </c>
      <c r="C2141">
        <f>IF(AND(Taureaux[[#All],[nombres d''incides M&gt;F]]&gt;résultats!$E$1,Taureaux[[#All],[Race]]=résultats!$C$4),1,0)</f>
        <v>0</v>
      </c>
      <c r="D2141">
        <f>IF(AND(Taureaux[[#All],[nombres d''incides M&gt;F]]=résultats!$E$1,Taureaux[[#All],[Race]]=résultats!$C$4),1,0)</f>
        <v>0</v>
      </c>
      <c r="E2141">
        <f>IF(AND(Taureaux[[#All],[nombres d''incides M&gt;F]]=résultats!$E$1-1,Taureaux[[#All],[Race]]=résultats!$C$4),1,0)</f>
        <v>0</v>
      </c>
      <c r="F2141">
        <f>IF(Taureaux[[#All],[&gt; palier]]=0,0,SUM($C$2:C2141))</f>
        <v>0</v>
      </c>
      <c r="G2141">
        <f>IF(Taureaux[[#All],[=palier]]=0,0,SUM($D$2:D2141)+MAX(Taureaux[[#All],[séquence &gt; palier]]))</f>
        <v>0</v>
      </c>
      <c r="H2141">
        <f>IF(Taureaux[[#All],[=palier-1]]=0,0,SUM($E$2:E2141)+MAX(Taureaux[[#All],[séquence = palier]]))</f>
        <v>0</v>
      </c>
      <c r="I2141" t="str">
        <f>IF(Taureaux[[#All],[&gt; palier]]&gt;0,Q2141,"")</f>
        <v/>
      </c>
      <c r="J2141" t="str">
        <f>IF(Taureaux[[#All],[=palier]]&gt;0,Q2141,"")</f>
        <v/>
      </c>
      <c r="K2141" t="str">
        <f>IF(Taureaux[[#All],[=palier-1]]&gt;0,Q2141,"")</f>
        <v/>
      </c>
      <c r="L2141">
        <f>IF(ROW()-1&lt;=60000,ROW()-1)</f>
        <v>2140</v>
      </c>
      <c r="M2141" s="12" t="str">
        <f>IF(Taureaux[[#This Row],[Nom selon le rang]]="","",VLOOKUP(O2141,Q:AF,10,FALSE))</f>
        <v/>
      </c>
      <c r="N2141" t="str">
        <f>IF(Taureaux[[#This Row],[somme des males selon la liste]]="","",RANK(Taureaux[[#This Row],[somme des males selon la liste]],Taureaux[[#All],[somme des males selon la liste]],0))</f>
        <v/>
      </c>
      <c r="O21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1">
        <v>76465824</v>
      </c>
      <c r="Q2141" t="s">
        <v>1512</v>
      </c>
      <c r="R2141" t="s">
        <v>36</v>
      </c>
      <c r="S2141" t="s">
        <v>57</v>
      </c>
      <c r="T2141">
        <v>1105.2</v>
      </c>
      <c r="U2141">
        <v>57.14</v>
      </c>
      <c r="V2141">
        <v>66.180000000000007</v>
      </c>
      <c r="W2141">
        <v>76.290000000000006</v>
      </c>
      <c r="X2141">
        <v>63.53</v>
      </c>
      <c r="Y2141">
        <v>56.17</v>
      </c>
      <c r="Z2141" s="12">
        <f>SUM(Taureaux[[#This Row],[indice 1]:[Indice 5]])</f>
        <v>319.31</v>
      </c>
      <c r="AA2141" t="s">
        <v>148</v>
      </c>
      <c r="AB2141" t="s">
        <v>148</v>
      </c>
      <c r="AC2141" t="s">
        <v>116</v>
      </c>
      <c r="AD2141">
        <v>17587</v>
      </c>
      <c r="AE2141">
        <v>30</v>
      </c>
    </row>
    <row r="2142" spans="2:31" x14ac:dyDescent="0.25">
      <c r="B2142" s="2">
        <f>IF(Taureaux[[#This Row],[Race]]&lt;&gt;résultats!$C$4,0,SUM(IF(U2142&gt;résultats!E$4,1,0),IF(V2142&gt;résultats!F$4,1,0),IF(W2142&gt;résultats!G$4,1,0),IF(X2142&gt;résultats!H$4,1,0),IF(Y2142&gt;résultats!I$4,1,0),IF(Z2142&gt;résultats!J$4,1,0)))</f>
        <v>0</v>
      </c>
      <c r="C2142">
        <f>IF(AND(Taureaux[[#All],[nombres d''incides M&gt;F]]&gt;résultats!$E$1,Taureaux[[#All],[Race]]=résultats!$C$4),1,0)</f>
        <v>0</v>
      </c>
      <c r="D2142">
        <f>IF(AND(Taureaux[[#All],[nombres d''incides M&gt;F]]=résultats!$E$1,Taureaux[[#All],[Race]]=résultats!$C$4),1,0)</f>
        <v>0</v>
      </c>
      <c r="E2142">
        <f>IF(AND(Taureaux[[#All],[nombres d''incides M&gt;F]]=résultats!$E$1-1,Taureaux[[#All],[Race]]=résultats!$C$4),1,0)</f>
        <v>0</v>
      </c>
      <c r="F2142">
        <f>IF(Taureaux[[#All],[&gt; palier]]=0,0,SUM($C$2:C2142))</f>
        <v>0</v>
      </c>
      <c r="G2142">
        <f>IF(Taureaux[[#All],[=palier]]=0,0,SUM($D$2:D2142)+MAX(Taureaux[[#All],[séquence &gt; palier]]))</f>
        <v>0</v>
      </c>
      <c r="H2142">
        <f>IF(Taureaux[[#All],[=palier-1]]=0,0,SUM($E$2:E2142)+MAX(Taureaux[[#All],[séquence = palier]]))</f>
        <v>0</v>
      </c>
      <c r="I2142" t="str">
        <f>IF(Taureaux[[#All],[&gt; palier]]&gt;0,Q2142,"")</f>
        <v/>
      </c>
      <c r="J2142" t="str">
        <f>IF(Taureaux[[#All],[=palier]]&gt;0,Q2142,"")</f>
        <v/>
      </c>
      <c r="K2142" t="str">
        <f>IF(Taureaux[[#All],[=palier-1]]&gt;0,Q2142,"")</f>
        <v/>
      </c>
      <c r="L2142">
        <f>IF(ROW()-1&lt;=60000,ROW()-1)</f>
        <v>2141</v>
      </c>
      <c r="M2142" s="12" t="str">
        <f>IF(Taureaux[[#This Row],[Nom selon le rang]]="","",VLOOKUP(O2142,Q:AF,10,FALSE))</f>
        <v/>
      </c>
      <c r="N2142" t="str">
        <f>IF(Taureaux[[#This Row],[somme des males selon la liste]]="","",RANK(Taureaux[[#This Row],[somme des males selon la liste]],Taureaux[[#All],[somme des males selon la liste]],0))</f>
        <v/>
      </c>
      <c r="O21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2">
        <v>77033312</v>
      </c>
      <c r="Q2142" t="s">
        <v>1654</v>
      </c>
      <c r="R2142" t="s">
        <v>456</v>
      </c>
      <c r="S2142" t="s">
        <v>80</v>
      </c>
      <c r="T2142">
        <v>1012.66</v>
      </c>
      <c r="U2142">
        <v>60.62</v>
      </c>
      <c r="V2142">
        <v>67.52</v>
      </c>
      <c r="W2142">
        <v>61.64</v>
      </c>
      <c r="X2142">
        <v>67.03</v>
      </c>
      <c r="Y2142">
        <v>73.180000000000007</v>
      </c>
      <c r="Z2142" s="12">
        <f>SUM(Taureaux[[#This Row],[indice 1]:[Indice 5]])</f>
        <v>329.98999999999995</v>
      </c>
      <c r="AA2142" t="s">
        <v>63</v>
      </c>
      <c r="AB2142" t="s">
        <v>125</v>
      </c>
      <c r="AC2142" t="s">
        <v>126</v>
      </c>
      <c r="AD2142">
        <v>10</v>
      </c>
      <c r="AE2142">
        <v>150</v>
      </c>
    </row>
    <row r="2143" spans="2:31" x14ac:dyDescent="0.25">
      <c r="B2143" s="2">
        <f>IF(Taureaux[[#This Row],[Race]]&lt;&gt;résultats!$C$4,0,SUM(IF(U2143&gt;résultats!E$4,1,0),IF(V2143&gt;résultats!F$4,1,0),IF(W2143&gt;résultats!G$4,1,0),IF(X2143&gt;résultats!H$4,1,0),IF(Y2143&gt;résultats!I$4,1,0),IF(Z2143&gt;résultats!J$4,1,0)))</f>
        <v>0</v>
      </c>
      <c r="C2143">
        <f>IF(AND(Taureaux[[#All],[nombres d''incides M&gt;F]]&gt;résultats!$E$1,Taureaux[[#All],[Race]]=résultats!$C$4),1,0)</f>
        <v>0</v>
      </c>
      <c r="D2143">
        <f>IF(AND(Taureaux[[#All],[nombres d''incides M&gt;F]]=résultats!$E$1,Taureaux[[#All],[Race]]=résultats!$C$4),1,0)</f>
        <v>0</v>
      </c>
      <c r="E2143">
        <f>IF(AND(Taureaux[[#All],[nombres d''incides M&gt;F]]=résultats!$E$1-1,Taureaux[[#All],[Race]]=résultats!$C$4),1,0)</f>
        <v>0</v>
      </c>
      <c r="F2143">
        <f>IF(Taureaux[[#All],[&gt; palier]]=0,0,SUM($C$2:C2143))</f>
        <v>0</v>
      </c>
      <c r="G2143">
        <f>IF(Taureaux[[#All],[=palier]]=0,0,SUM($D$2:D2143)+MAX(Taureaux[[#All],[séquence &gt; palier]]))</f>
        <v>0</v>
      </c>
      <c r="H2143">
        <f>IF(Taureaux[[#All],[=palier-1]]=0,0,SUM($E$2:E2143)+MAX(Taureaux[[#All],[séquence = palier]]))</f>
        <v>0</v>
      </c>
      <c r="I2143" t="str">
        <f>IF(Taureaux[[#All],[&gt; palier]]&gt;0,Q2143,"")</f>
        <v/>
      </c>
      <c r="J2143" t="str">
        <f>IF(Taureaux[[#All],[=palier]]&gt;0,Q2143,"")</f>
        <v/>
      </c>
      <c r="K2143" t="str">
        <f>IF(Taureaux[[#All],[=palier-1]]&gt;0,Q2143,"")</f>
        <v/>
      </c>
      <c r="L2143">
        <f>IF(ROW()-1&lt;=60000,ROW()-1)</f>
        <v>2142</v>
      </c>
      <c r="M2143" s="12" t="str">
        <f>IF(Taureaux[[#This Row],[Nom selon le rang]]="","",VLOOKUP(O2143,Q:AF,10,FALSE))</f>
        <v/>
      </c>
      <c r="N2143" t="str">
        <f>IF(Taureaux[[#This Row],[somme des males selon la liste]]="","",RANK(Taureaux[[#This Row],[somme des males selon la liste]],Taureaux[[#All],[somme des males selon la liste]],0))</f>
        <v/>
      </c>
      <c r="O21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3">
        <v>77033312</v>
      </c>
      <c r="Q2143" t="s">
        <v>1654</v>
      </c>
      <c r="R2143" t="s">
        <v>456</v>
      </c>
      <c r="S2143" t="s">
        <v>80</v>
      </c>
      <c r="T2143">
        <v>1012.66</v>
      </c>
      <c r="U2143">
        <v>60.62</v>
      </c>
      <c r="V2143">
        <v>67.52</v>
      </c>
      <c r="W2143">
        <v>61.64</v>
      </c>
      <c r="X2143">
        <v>67.03</v>
      </c>
      <c r="Y2143">
        <v>73.180000000000007</v>
      </c>
      <c r="Z2143" s="12">
        <f>SUM(Taureaux[[#This Row],[indice 1]:[Indice 5]])</f>
        <v>329.98999999999995</v>
      </c>
      <c r="AA2143" t="s">
        <v>63</v>
      </c>
      <c r="AB2143" t="s">
        <v>115</v>
      </c>
      <c r="AC2143" t="s">
        <v>116</v>
      </c>
      <c r="AD2143">
        <v>3</v>
      </c>
      <c r="AE2143">
        <v>30</v>
      </c>
    </row>
    <row r="2144" spans="2:31" x14ac:dyDescent="0.25">
      <c r="B2144" s="2">
        <f>IF(Taureaux[[#This Row],[Race]]&lt;&gt;résultats!$C$4,0,SUM(IF(U2144&gt;résultats!E$4,1,0),IF(V2144&gt;résultats!F$4,1,0),IF(W2144&gt;résultats!G$4,1,0),IF(X2144&gt;résultats!H$4,1,0),IF(Y2144&gt;résultats!I$4,1,0),IF(Z2144&gt;résultats!J$4,1,0)))</f>
        <v>0</v>
      </c>
      <c r="C2144">
        <f>IF(AND(Taureaux[[#All],[nombres d''incides M&gt;F]]&gt;résultats!$E$1,Taureaux[[#All],[Race]]=résultats!$C$4),1,0)</f>
        <v>0</v>
      </c>
      <c r="D2144">
        <f>IF(AND(Taureaux[[#All],[nombres d''incides M&gt;F]]=résultats!$E$1,Taureaux[[#All],[Race]]=résultats!$C$4),1,0)</f>
        <v>0</v>
      </c>
      <c r="E2144">
        <f>IF(AND(Taureaux[[#All],[nombres d''incides M&gt;F]]=résultats!$E$1-1,Taureaux[[#All],[Race]]=résultats!$C$4),1,0)</f>
        <v>0</v>
      </c>
      <c r="F2144">
        <f>IF(Taureaux[[#All],[&gt; palier]]=0,0,SUM($C$2:C2144))</f>
        <v>0</v>
      </c>
      <c r="G2144">
        <f>IF(Taureaux[[#All],[=palier]]=0,0,SUM($D$2:D2144)+MAX(Taureaux[[#All],[séquence &gt; palier]]))</f>
        <v>0</v>
      </c>
      <c r="H2144">
        <f>IF(Taureaux[[#All],[=palier-1]]=0,0,SUM($E$2:E2144)+MAX(Taureaux[[#All],[séquence = palier]]))</f>
        <v>0</v>
      </c>
      <c r="I2144" t="str">
        <f>IF(Taureaux[[#All],[&gt; palier]]&gt;0,Q2144,"")</f>
        <v/>
      </c>
      <c r="J2144" t="str">
        <f>IF(Taureaux[[#All],[=palier]]&gt;0,Q2144,"")</f>
        <v/>
      </c>
      <c r="K2144" t="str">
        <f>IF(Taureaux[[#All],[=palier-1]]&gt;0,Q2144,"")</f>
        <v/>
      </c>
      <c r="L2144">
        <f>IF(ROW()-1&lt;=60000,ROW()-1)</f>
        <v>2143</v>
      </c>
      <c r="M2144" s="12" t="str">
        <f>IF(Taureaux[[#This Row],[Nom selon le rang]]="","",VLOOKUP(O2144,Q:AF,10,FALSE))</f>
        <v/>
      </c>
      <c r="N2144" t="str">
        <f>IF(Taureaux[[#This Row],[somme des males selon la liste]]="","",RANK(Taureaux[[#This Row],[somme des males selon la liste]],Taureaux[[#All],[somme des males selon la liste]],0))</f>
        <v/>
      </c>
      <c r="O21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4">
        <v>80656115</v>
      </c>
      <c r="Q2144" t="s">
        <v>577</v>
      </c>
      <c r="R2144" t="s">
        <v>36</v>
      </c>
      <c r="S2144" t="s">
        <v>143</v>
      </c>
      <c r="T2144">
        <v>1100.03</v>
      </c>
      <c r="U2144">
        <v>71.05</v>
      </c>
      <c r="V2144">
        <v>72.599999999999994</v>
      </c>
      <c r="W2144">
        <v>72.040000000000006</v>
      </c>
      <c r="X2144">
        <v>71.64</v>
      </c>
      <c r="Y2144">
        <v>63.18</v>
      </c>
      <c r="Z2144" s="12">
        <f>SUM(Taureaux[[#This Row],[indice 1]:[Indice 5]])</f>
        <v>350.51</v>
      </c>
      <c r="AA2144" t="s">
        <v>148</v>
      </c>
      <c r="AB2144" t="s">
        <v>148</v>
      </c>
      <c r="AC2144" t="s">
        <v>116</v>
      </c>
      <c r="AD2144">
        <v>26273</v>
      </c>
      <c r="AE2144">
        <v>30</v>
      </c>
    </row>
    <row r="2145" spans="2:31" x14ac:dyDescent="0.25">
      <c r="B2145" s="2">
        <f>IF(Taureaux[[#This Row],[Race]]&lt;&gt;résultats!$C$4,0,SUM(IF(U2145&gt;résultats!E$4,1,0),IF(V2145&gt;résultats!F$4,1,0),IF(W2145&gt;résultats!G$4,1,0),IF(X2145&gt;résultats!H$4,1,0),IF(Y2145&gt;résultats!I$4,1,0),IF(Z2145&gt;résultats!J$4,1,0)))</f>
        <v>0</v>
      </c>
      <c r="C2145">
        <f>IF(AND(Taureaux[[#All],[nombres d''incides M&gt;F]]&gt;résultats!$E$1,Taureaux[[#All],[Race]]=résultats!$C$4),1,0)</f>
        <v>0</v>
      </c>
      <c r="D2145">
        <f>IF(AND(Taureaux[[#All],[nombres d''incides M&gt;F]]=résultats!$E$1,Taureaux[[#All],[Race]]=résultats!$C$4),1,0)</f>
        <v>0</v>
      </c>
      <c r="E2145">
        <f>IF(AND(Taureaux[[#All],[nombres d''incides M&gt;F]]=résultats!$E$1-1,Taureaux[[#All],[Race]]=résultats!$C$4),1,0)</f>
        <v>0</v>
      </c>
      <c r="F2145">
        <f>IF(Taureaux[[#All],[&gt; palier]]=0,0,SUM($C$2:C2145))</f>
        <v>0</v>
      </c>
      <c r="G2145">
        <f>IF(Taureaux[[#All],[=palier]]=0,0,SUM($D$2:D2145)+MAX(Taureaux[[#All],[séquence &gt; palier]]))</f>
        <v>0</v>
      </c>
      <c r="H2145">
        <f>IF(Taureaux[[#All],[=palier-1]]=0,0,SUM($E$2:E2145)+MAX(Taureaux[[#All],[séquence = palier]]))</f>
        <v>0</v>
      </c>
      <c r="I2145" t="str">
        <f>IF(Taureaux[[#All],[&gt; palier]]&gt;0,Q2145,"")</f>
        <v/>
      </c>
      <c r="J2145" t="str">
        <f>IF(Taureaux[[#All],[=palier]]&gt;0,Q2145,"")</f>
        <v/>
      </c>
      <c r="K2145" t="str">
        <f>IF(Taureaux[[#All],[=palier-1]]&gt;0,Q2145,"")</f>
        <v/>
      </c>
      <c r="L2145">
        <f>IF(ROW()-1&lt;=60000,ROW()-1)</f>
        <v>2144</v>
      </c>
      <c r="M2145" s="12" t="str">
        <f>IF(Taureaux[[#This Row],[Nom selon le rang]]="","",VLOOKUP(O2145,Q:AF,10,FALSE))</f>
        <v/>
      </c>
      <c r="N2145" t="str">
        <f>IF(Taureaux[[#This Row],[somme des males selon la liste]]="","",RANK(Taureaux[[#This Row],[somme des males selon la liste]],Taureaux[[#All],[somme des males selon la liste]],0))</f>
        <v/>
      </c>
      <c r="O21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5">
        <v>78147167</v>
      </c>
      <c r="Q2145" t="s">
        <v>506</v>
      </c>
      <c r="R2145" t="s">
        <v>120</v>
      </c>
      <c r="S2145" t="s">
        <v>127</v>
      </c>
      <c r="T2145">
        <v>1135.1199999999999</v>
      </c>
      <c r="U2145">
        <v>76.42</v>
      </c>
      <c r="V2145">
        <v>69.98</v>
      </c>
      <c r="W2145">
        <v>68.98</v>
      </c>
      <c r="X2145">
        <v>70.67</v>
      </c>
      <c r="Y2145">
        <v>71.47</v>
      </c>
      <c r="Z2145" s="12">
        <f>SUM(Taureaux[[#This Row],[indice 1]:[Indice 5]])</f>
        <v>357.52</v>
      </c>
      <c r="AA2145" t="s">
        <v>63</v>
      </c>
      <c r="AB2145" t="s">
        <v>115</v>
      </c>
      <c r="AC2145" t="s">
        <v>116</v>
      </c>
      <c r="AD2145">
        <v>5</v>
      </c>
      <c r="AE2145">
        <v>30</v>
      </c>
    </row>
    <row r="2146" spans="2:31" x14ac:dyDescent="0.25">
      <c r="B2146" s="2">
        <f>IF(Taureaux[[#This Row],[Race]]&lt;&gt;résultats!$C$4,0,SUM(IF(U2146&gt;résultats!E$4,1,0),IF(V2146&gt;résultats!F$4,1,0),IF(W2146&gt;résultats!G$4,1,0),IF(X2146&gt;résultats!H$4,1,0),IF(Y2146&gt;résultats!I$4,1,0),IF(Z2146&gt;résultats!J$4,1,0)))</f>
        <v>0</v>
      </c>
      <c r="C2146">
        <f>IF(AND(Taureaux[[#All],[nombres d''incides M&gt;F]]&gt;résultats!$E$1,Taureaux[[#All],[Race]]=résultats!$C$4),1,0)</f>
        <v>0</v>
      </c>
      <c r="D2146">
        <f>IF(AND(Taureaux[[#All],[nombres d''incides M&gt;F]]=résultats!$E$1,Taureaux[[#All],[Race]]=résultats!$C$4),1,0)</f>
        <v>0</v>
      </c>
      <c r="E2146">
        <f>IF(AND(Taureaux[[#All],[nombres d''incides M&gt;F]]=résultats!$E$1-1,Taureaux[[#All],[Race]]=résultats!$C$4),1,0)</f>
        <v>0</v>
      </c>
      <c r="F2146">
        <f>IF(Taureaux[[#All],[&gt; palier]]=0,0,SUM($C$2:C2146))</f>
        <v>0</v>
      </c>
      <c r="G2146">
        <f>IF(Taureaux[[#All],[=palier]]=0,0,SUM($D$2:D2146)+MAX(Taureaux[[#All],[séquence &gt; palier]]))</f>
        <v>0</v>
      </c>
      <c r="H2146">
        <f>IF(Taureaux[[#All],[=palier-1]]=0,0,SUM($E$2:E2146)+MAX(Taureaux[[#All],[séquence = palier]]))</f>
        <v>0</v>
      </c>
      <c r="I2146" t="str">
        <f>IF(Taureaux[[#All],[&gt; palier]]&gt;0,Q2146,"")</f>
        <v/>
      </c>
      <c r="J2146" t="str">
        <f>IF(Taureaux[[#All],[=palier]]&gt;0,Q2146,"")</f>
        <v/>
      </c>
      <c r="K2146" t="str">
        <f>IF(Taureaux[[#All],[=palier-1]]&gt;0,Q2146,"")</f>
        <v/>
      </c>
      <c r="L2146">
        <f>IF(ROW()-1&lt;=60000,ROW()-1)</f>
        <v>2145</v>
      </c>
      <c r="M2146" s="12" t="str">
        <f>IF(Taureaux[[#This Row],[Nom selon le rang]]="","",VLOOKUP(O2146,Q:AF,10,FALSE))</f>
        <v/>
      </c>
      <c r="N2146" t="str">
        <f>IF(Taureaux[[#This Row],[somme des males selon la liste]]="","",RANK(Taureaux[[#This Row],[somme des males selon la liste]],Taureaux[[#All],[somme des males selon la liste]],0))</f>
        <v/>
      </c>
      <c r="O21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6">
        <v>81215478</v>
      </c>
      <c r="Q2146" t="s">
        <v>1136</v>
      </c>
      <c r="R2146" t="s">
        <v>209</v>
      </c>
      <c r="S2146" t="s">
        <v>78</v>
      </c>
      <c r="T2146">
        <v>1366.44</v>
      </c>
      <c r="U2146">
        <v>78.27</v>
      </c>
      <c r="V2146">
        <v>76.099999999999994</v>
      </c>
      <c r="W2146">
        <v>55.09</v>
      </c>
      <c r="X2146">
        <v>71.81</v>
      </c>
      <c r="Y2146">
        <v>68.010000000000005</v>
      </c>
      <c r="Z2146" s="12">
        <f>SUM(Taureaux[[#This Row],[indice 1]:[Indice 5]])</f>
        <v>349.28</v>
      </c>
      <c r="AA2146" t="s">
        <v>376</v>
      </c>
      <c r="AB2146" t="s">
        <v>376</v>
      </c>
      <c r="AC2146" t="s">
        <v>106</v>
      </c>
      <c r="AD2146">
        <v>724</v>
      </c>
      <c r="AE2146">
        <v>60</v>
      </c>
    </row>
    <row r="2147" spans="2:31" x14ac:dyDescent="0.25">
      <c r="B2147" s="2">
        <f>IF(Taureaux[[#This Row],[Race]]&lt;&gt;résultats!$C$4,0,SUM(IF(U2147&gt;résultats!E$4,1,0),IF(V2147&gt;résultats!F$4,1,0),IF(W2147&gt;résultats!G$4,1,0),IF(X2147&gt;résultats!H$4,1,0),IF(Y2147&gt;résultats!I$4,1,0),IF(Z2147&gt;résultats!J$4,1,0)))</f>
        <v>0</v>
      </c>
      <c r="C2147">
        <f>IF(AND(Taureaux[[#All],[nombres d''incides M&gt;F]]&gt;résultats!$E$1,Taureaux[[#All],[Race]]=résultats!$C$4),1,0)</f>
        <v>0</v>
      </c>
      <c r="D2147">
        <f>IF(AND(Taureaux[[#All],[nombres d''incides M&gt;F]]=résultats!$E$1,Taureaux[[#All],[Race]]=résultats!$C$4),1,0)</f>
        <v>0</v>
      </c>
      <c r="E2147">
        <f>IF(AND(Taureaux[[#All],[nombres d''incides M&gt;F]]=résultats!$E$1-1,Taureaux[[#All],[Race]]=résultats!$C$4),1,0)</f>
        <v>0</v>
      </c>
      <c r="F2147">
        <f>IF(Taureaux[[#All],[&gt; palier]]=0,0,SUM($C$2:C2147))</f>
        <v>0</v>
      </c>
      <c r="G2147">
        <f>IF(Taureaux[[#All],[=palier]]=0,0,SUM($D$2:D2147)+MAX(Taureaux[[#All],[séquence &gt; palier]]))</f>
        <v>0</v>
      </c>
      <c r="H2147">
        <f>IF(Taureaux[[#All],[=palier-1]]=0,0,SUM($E$2:E2147)+MAX(Taureaux[[#All],[séquence = palier]]))</f>
        <v>0</v>
      </c>
      <c r="I2147" t="str">
        <f>IF(Taureaux[[#All],[&gt; palier]]&gt;0,Q2147,"")</f>
        <v/>
      </c>
      <c r="J2147" t="str">
        <f>IF(Taureaux[[#All],[=palier]]&gt;0,Q2147,"")</f>
        <v/>
      </c>
      <c r="K2147" t="str">
        <f>IF(Taureaux[[#All],[=palier-1]]&gt;0,Q2147,"")</f>
        <v/>
      </c>
      <c r="L2147">
        <f>IF(ROW()-1&lt;=60000,ROW()-1)</f>
        <v>2146</v>
      </c>
      <c r="M2147" s="12" t="str">
        <f>IF(Taureaux[[#This Row],[Nom selon le rang]]="","",VLOOKUP(O2147,Q:AF,10,FALSE))</f>
        <v/>
      </c>
      <c r="N2147" t="str">
        <f>IF(Taureaux[[#This Row],[somme des males selon la liste]]="","",RANK(Taureaux[[#This Row],[somme des males selon la liste]],Taureaux[[#All],[somme des males selon la liste]],0))</f>
        <v/>
      </c>
      <c r="O21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7">
        <v>77611061</v>
      </c>
      <c r="Q2147" t="s">
        <v>1230</v>
      </c>
      <c r="R2147" t="s">
        <v>36</v>
      </c>
      <c r="S2147" t="s">
        <v>59</v>
      </c>
      <c r="T2147">
        <v>995.51</v>
      </c>
      <c r="U2147">
        <v>69.2</v>
      </c>
      <c r="V2147">
        <v>60.57</v>
      </c>
      <c r="W2147">
        <v>79.099999999999994</v>
      </c>
      <c r="X2147">
        <v>61.1</v>
      </c>
      <c r="Y2147">
        <v>53.25</v>
      </c>
      <c r="Z2147" s="12">
        <f>SUM(Taureaux[[#This Row],[indice 1]:[Indice 5]])</f>
        <v>323.22000000000003</v>
      </c>
      <c r="AA2147" t="s">
        <v>193</v>
      </c>
      <c r="AB2147" t="s">
        <v>193</v>
      </c>
      <c r="AC2147" t="s">
        <v>165</v>
      </c>
      <c r="AD2147">
        <v>6692</v>
      </c>
      <c r="AE2147">
        <v>30</v>
      </c>
    </row>
    <row r="2148" spans="2:31" x14ac:dyDescent="0.25">
      <c r="B2148" s="2">
        <f>IF(Taureaux[[#This Row],[Race]]&lt;&gt;résultats!$C$4,0,SUM(IF(U2148&gt;résultats!E$4,1,0),IF(V2148&gt;résultats!F$4,1,0),IF(W2148&gt;résultats!G$4,1,0),IF(X2148&gt;résultats!H$4,1,0),IF(Y2148&gt;résultats!I$4,1,0),IF(Z2148&gt;résultats!J$4,1,0)))</f>
        <v>0</v>
      </c>
      <c r="C2148">
        <f>IF(AND(Taureaux[[#All],[nombres d''incides M&gt;F]]&gt;résultats!$E$1,Taureaux[[#All],[Race]]=résultats!$C$4),1,0)</f>
        <v>0</v>
      </c>
      <c r="D2148">
        <f>IF(AND(Taureaux[[#All],[nombres d''incides M&gt;F]]=résultats!$E$1,Taureaux[[#All],[Race]]=résultats!$C$4),1,0)</f>
        <v>0</v>
      </c>
      <c r="E2148">
        <f>IF(AND(Taureaux[[#All],[nombres d''incides M&gt;F]]=résultats!$E$1-1,Taureaux[[#All],[Race]]=résultats!$C$4),1,0)</f>
        <v>0</v>
      </c>
      <c r="F2148">
        <f>IF(Taureaux[[#All],[&gt; palier]]=0,0,SUM($C$2:C2148))</f>
        <v>0</v>
      </c>
      <c r="G2148">
        <f>IF(Taureaux[[#All],[=palier]]=0,0,SUM($D$2:D2148)+MAX(Taureaux[[#All],[séquence &gt; palier]]))</f>
        <v>0</v>
      </c>
      <c r="H2148">
        <f>IF(Taureaux[[#All],[=palier-1]]=0,0,SUM($E$2:E2148)+MAX(Taureaux[[#All],[séquence = palier]]))</f>
        <v>0</v>
      </c>
      <c r="I2148" t="str">
        <f>IF(Taureaux[[#All],[&gt; palier]]&gt;0,Q2148,"")</f>
        <v/>
      </c>
      <c r="J2148" t="str">
        <f>IF(Taureaux[[#All],[=palier]]&gt;0,Q2148,"")</f>
        <v/>
      </c>
      <c r="K2148" t="str">
        <f>IF(Taureaux[[#All],[=palier-1]]&gt;0,Q2148,"")</f>
        <v/>
      </c>
      <c r="L2148">
        <f>IF(ROW()-1&lt;=60000,ROW()-1)</f>
        <v>2147</v>
      </c>
      <c r="M2148" s="12" t="str">
        <f>IF(Taureaux[[#This Row],[Nom selon le rang]]="","",VLOOKUP(O2148,Q:AF,10,FALSE))</f>
        <v/>
      </c>
      <c r="N2148" t="str">
        <f>IF(Taureaux[[#This Row],[somme des males selon la liste]]="","",RANK(Taureaux[[#This Row],[somme des males selon la liste]],Taureaux[[#All],[somme des males selon la liste]],0))</f>
        <v/>
      </c>
      <c r="O21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8">
        <v>21375251</v>
      </c>
      <c r="Q2148" t="s">
        <v>2533</v>
      </c>
      <c r="R2148" t="s">
        <v>632</v>
      </c>
      <c r="S2148" t="s">
        <v>94</v>
      </c>
      <c r="T2148">
        <v>1040.53</v>
      </c>
      <c r="U2148">
        <v>66.900000000000006</v>
      </c>
      <c r="V2148">
        <v>59.57</v>
      </c>
      <c r="W2148">
        <v>56.96</v>
      </c>
      <c r="X2148">
        <v>60.64</v>
      </c>
      <c r="Y2148">
        <v>48.12</v>
      </c>
      <c r="Z2148" s="12">
        <f>SUM(Taureaux[[#This Row],[indice 1]:[Indice 5]])</f>
        <v>292.19</v>
      </c>
      <c r="AA2148" t="s">
        <v>240</v>
      </c>
      <c r="AB2148" t="s">
        <v>240</v>
      </c>
      <c r="AC2148" t="s">
        <v>111</v>
      </c>
      <c r="AD2148">
        <v>29281</v>
      </c>
      <c r="AE2148">
        <v>30</v>
      </c>
    </row>
    <row r="2149" spans="2:31" x14ac:dyDescent="0.25">
      <c r="B2149" s="2">
        <f>IF(Taureaux[[#This Row],[Race]]&lt;&gt;résultats!$C$4,0,SUM(IF(U2149&gt;résultats!E$4,1,0),IF(V2149&gt;résultats!F$4,1,0),IF(W2149&gt;résultats!G$4,1,0),IF(X2149&gt;résultats!H$4,1,0),IF(Y2149&gt;résultats!I$4,1,0),IF(Z2149&gt;résultats!J$4,1,0)))</f>
        <v>0</v>
      </c>
      <c r="C2149">
        <f>IF(AND(Taureaux[[#All],[nombres d''incides M&gt;F]]&gt;résultats!$E$1,Taureaux[[#All],[Race]]=résultats!$C$4),1,0)</f>
        <v>0</v>
      </c>
      <c r="D2149">
        <f>IF(AND(Taureaux[[#All],[nombres d''incides M&gt;F]]=résultats!$E$1,Taureaux[[#All],[Race]]=résultats!$C$4),1,0)</f>
        <v>0</v>
      </c>
      <c r="E2149">
        <f>IF(AND(Taureaux[[#All],[nombres d''incides M&gt;F]]=résultats!$E$1-1,Taureaux[[#All],[Race]]=résultats!$C$4),1,0)</f>
        <v>0</v>
      </c>
      <c r="F2149">
        <f>IF(Taureaux[[#All],[&gt; palier]]=0,0,SUM($C$2:C2149))</f>
        <v>0</v>
      </c>
      <c r="G2149">
        <f>IF(Taureaux[[#All],[=palier]]=0,0,SUM($D$2:D2149)+MAX(Taureaux[[#All],[séquence &gt; palier]]))</f>
        <v>0</v>
      </c>
      <c r="H2149">
        <f>IF(Taureaux[[#All],[=palier-1]]=0,0,SUM($E$2:E2149)+MAX(Taureaux[[#All],[séquence = palier]]))</f>
        <v>0</v>
      </c>
      <c r="I2149" t="str">
        <f>IF(Taureaux[[#All],[&gt; palier]]&gt;0,Q2149,"")</f>
        <v/>
      </c>
      <c r="J2149" t="str">
        <f>IF(Taureaux[[#All],[=palier]]&gt;0,Q2149,"")</f>
        <v/>
      </c>
      <c r="K2149" t="str">
        <f>IF(Taureaux[[#All],[=palier-1]]&gt;0,Q2149,"")</f>
        <v/>
      </c>
      <c r="L2149">
        <f>IF(ROW()-1&lt;=60000,ROW()-1)</f>
        <v>2148</v>
      </c>
      <c r="M2149" s="12" t="str">
        <f>IF(Taureaux[[#This Row],[Nom selon le rang]]="","",VLOOKUP(O2149,Q:AF,10,FALSE))</f>
        <v/>
      </c>
      <c r="N2149" t="str">
        <f>IF(Taureaux[[#This Row],[somme des males selon la liste]]="","",RANK(Taureaux[[#This Row],[somme des males selon la liste]],Taureaux[[#All],[somme des males selon la liste]],0))</f>
        <v/>
      </c>
      <c r="O21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49">
        <v>78347773</v>
      </c>
      <c r="Q2149" t="s">
        <v>2242</v>
      </c>
      <c r="R2149" t="s">
        <v>1187</v>
      </c>
      <c r="S2149" t="s">
        <v>100</v>
      </c>
      <c r="T2149">
        <v>1002.29</v>
      </c>
      <c r="U2149">
        <v>73.040000000000006</v>
      </c>
      <c r="V2149">
        <v>65.52</v>
      </c>
      <c r="W2149">
        <v>61.03</v>
      </c>
      <c r="X2149">
        <v>54.69</v>
      </c>
      <c r="Y2149">
        <v>56.65</v>
      </c>
      <c r="Z2149" s="12">
        <f>SUM(Taureaux[[#This Row],[indice 1]:[Indice 5]])</f>
        <v>310.93</v>
      </c>
      <c r="AA2149" t="s">
        <v>146</v>
      </c>
      <c r="AB2149" t="s">
        <v>146</v>
      </c>
      <c r="AC2149" t="s">
        <v>106</v>
      </c>
      <c r="AD2149">
        <v>4509</v>
      </c>
      <c r="AE2149">
        <v>90</v>
      </c>
    </row>
    <row r="2150" spans="2:31" x14ac:dyDescent="0.25">
      <c r="B2150" s="2">
        <f>IF(Taureaux[[#This Row],[Race]]&lt;&gt;résultats!$C$4,0,SUM(IF(U2150&gt;résultats!E$4,1,0),IF(V2150&gt;résultats!F$4,1,0),IF(W2150&gt;résultats!G$4,1,0),IF(X2150&gt;résultats!H$4,1,0),IF(Y2150&gt;résultats!I$4,1,0),IF(Z2150&gt;résultats!J$4,1,0)))</f>
        <v>0</v>
      </c>
      <c r="C2150">
        <f>IF(AND(Taureaux[[#All],[nombres d''incides M&gt;F]]&gt;résultats!$E$1,Taureaux[[#All],[Race]]=résultats!$C$4),1,0)</f>
        <v>0</v>
      </c>
      <c r="D2150">
        <f>IF(AND(Taureaux[[#All],[nombres d''incides M&gt;F]]=résultats!$E$1,Taureaux[[#All],[Race]]=résultats!$C$4),1,0)</f>
        <v>0</v>
      </c>
      <c r="E2150">
        <f>IF(AND(Taureaux[[#All],[nombres d''incides M&gt;F]]=résultats!$E$1-1,Taureaux[[#All],[Race]]=résultats!$C$4),1,0)</f>
        <v>0</v>
      </c>
      <c r="F2150">
        <f>IF(Taureaux[[#All],[&gt; palier]]=0,0,SUM($C$2:C2150))</f>
        <v>0</v>
      </c>
      <c r="G2150">
        <f>IF(Taureaux[[#All],[=palier]]=0,0,SUM($D$2:D2150)+MAX(Taureaux[[#All],[séquence &gt; palier]]))</f>
        <v>0</v>
      </c>
      <c r="H2150">
        <f>IF(Taureaux[[#All],[=palier-1]]=0,0,SUM($E$2:E2150)+MAX(Taureaux[[#All],[séquence = palier]]))</f>
        <v>0</v>
      </c>
      <c r="I2150" t="str">
        <f>IF(Taureaux[[#All],[&gt; palier]]&gt;0,Q2150,"")</f>
        <v/>
      </c>
      <c r="J2150" t="str">
        <f>IF(Taureaux[[#All],[=palier]]&gt;0,Q2150,"")</f>
        <v/>
      </c>
      <c r="K2150" t="str">
        <f>IF(Taureaux[[#All],[=palier-1]]&gt;0,Q2150,"")</f>
        <v/>
      </c>
      <c r="L2150">
        <f>IF(ROW()-1&lt;=60000,ROW()-1)</f>
        <v>2149</v>
      </c>
      <c r="M2150" s="12" t="str">
        <f>IF(Taureaux[[#This Row],[Nom selon le rang]]="","",VLOOKUP(O2150,Q:AF,10,FALSE))</f>
        <v/>
      </c>
      <c r="N2150" t="str">
        <f>IF(Taureaux[[#This Row],[somme des males selon la liste]]="","",RANK(Taureaux[[#This Row],[somme des males selon la liste]],Taureaux[[#All],[somme des males selon la liste]],0))</f>
        <v/>
      </c>
      <c r="O21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0">
        <v>32787991</v>
      </c>
      <c r="Q2150" t="s">
        <v>2431</v>
      </c>
      <c r="R2150" t="s">
        <v>209</v>
      </c>
      <c r="S2150" t="s">
        <v>149</v>
      </c>
      <c r="T2150">
        <v>1142.02</v>
      </c>
      <c r="U2150">
        <v>67.739999999999995</v>
      </c>
      <c r="V2150">
        <v>66.98</v>
      </c>
      <c r="W2150">
        <v>46.35</v>
      </c>
      <c r="X2150">
        <v>64.099999999999994</v>
      </c>
      <c r="Y2150">
        <v>66.88</v>
      </c>
      <c r="Z2150" s="12">
        <f>SUM(Taureaux[[#This Row],[indice 1]:[Indice 5]])</f>
        <v>312.04999999999995</v>
      </c>
      <c r="AA2150" t="s">
        <v>426</v>
      </c>
      <c r="AB2150" t="s">
        <v>427</v>
      </c>
      <c r="AC2150" t="s">
        <v>219</v>
      </c>
      <c r="AD2150">
        <v>693</v>
      </c>
      <c r="AE2150">
        <v>70</v>
      </c>
    </row>
    <row r="2151" spans="2:31" x14ac:dyDescent="0.25">
      <c r="B2151" s="2">
        <f>IF(Taureaux[[#This Row],[Race]]&lt;&gt;résultats!$C$4,0,SUM(IF(U2151&gt;résultats!E$4,1,0),IF(V2151&gt;résultats!F$4,1,0),IF(W2151&gt;résultats!G$4,1,0),IF(X2151&gt;résultats!H$4,1,0),IF(Y2151&gt;résultats!I$4,1,0),IF(Z2151&gt;résultats!J$4,1,0)))</f>
        <v>0</v>
      </c>
      <c r="C2151">
        <f>IF(AND(Taureaux[[#All],[nombres d''incides M&gt;F]]&gt;résultats!$E$1,Taureaux[[#All],[Race]]=résultats!$C$4),1,0)</f>
        <v>0</v>
      </c>
      <c r="D2151">
        <f>IF(AND(Taureaux[[#All],[nombres d''incides M&gt;F]]=résultats!$E$1,Taureaux[[#All],[Race]]=résultats!$C$4),1,0)</f>
        <v>0</v>
      </c>
      <c r="E2151">
        <f>IF(AND(Taureaux[[#All],[nombres d''incides M&gt;F]]=résultats!$E$1-1,Taureaux[[#All],[Race]]=résultats!$C$4),1,0)</f>
        <v>0</v>
      </c>
      <c r="F2151">
        <f>IF(Taureaux[[#All],[&gt; palier]]=0,0,SUM($C$2:C2151))</f>
        <v>0</v>
      </c>
      <c r="G2151">
        <f>IF(Taureaux[[#All],[=palier]]=0,0,SUM($D$2:D2151)+MAX(Taureaux[[#All],[séquence &gt; palier]]))</f>
        <v>0</v>
      </c>
      <c r="H2151">
        <f>IF(Taureaux[[#All],[=palier-1]]=0,0,SUM($E$2:E2151)+MAX(Taureaux[[#All],[séquence = palier]]))</f>
        <v>0</v>
      </c>
      <c r="I2151" t="str">
        <f>IF(Taureaux[[#All],[&gt; palier]]&gt;0,Q2151,"")</f>
        <v/>
      </c>
      <c r="J2151" t="str">
        <f>IF(Taureaux[[#All],[=palier]]&gt;0,Q2151,"")</f>
        <v/>
      </c>
      <c r="K2151" t="str">
        <f>IF(Taureaux[[#All],[=palier-1]]&gt;0,Q2151,"")</f>
        <v/>
      </c>
      <c r="L2151">
        <f>IF(ROW()-1&lt;=60000,ROW()-1)</f>
        <v>2150</v>
      </c>
      <c r="M2151" s="12" t="str">
        <f>IF(Taureaux[[#This Row],[Nom selon le rang]]="","",VLOOKUP(O2151,Q:AF,10,FALSE))</f>
        <v/>
      </c>
      <c r="N2151" t="str">
        <f>IF(Taureaux[[#This Row],[somme des males selon la liste]]="","",RANK(Taureaux[[#This Row],[somme des males selon la liste]],Taureaux[[#All],[somme des males selon la liste]],0))</f>
        <v/>
      </c>
      <c r="O21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1">
        <v>58513621</v>
      </c>
      <c r="Q2151" t="s">
        <v>2654</v>
      </c>
      <c r="R2151" t="s">
        <v>545</v>
      </c>
      <c r="S2151" t="s">
        <v>29</v>
      </c>
      <c r="T2151">
        <v>1295.83</v>
      </c>
      <c r="U2151">
        <v>47.67</v>
      </c>
      <c r="V2151">
        <v>62.65</v>
      </c>
      <c r="W2151">
        <v>58.77</v>
      </c>
      <c r="X2151">
        <v>42.37</v>
      </c>
      <c r="Y2151">
        <v>61.33</v>
      </c>
      <c r="Z2151" s="12">
        <f>SUM(Taureaux[[#This Row],[indice 1]:[Indice 5]])</f>
        <v>272.79000000000002</v>
      </c>
      <c r="AA2151" t="s">
        <v>51</v>
      </c>
      <c r="AB2151" t="s">
        <v>51</v>
      </c>
      <c r="AC2151" t="s">
        <v>52</v>
      </c>
      <c r="AD2151">
        <v>989</v>
      </c>
      <c r="AE2151">
        <v>30</v>
      </c>
    </row>
    <row r="2152" spans="2:31" x14ac:dyDescent="0.25">
      <c r="B2152" s="2">
        <f>IF(Taureaux[[#This Row],[Race]]&lt;&gt;résultats!$C$4,0,SUM(IF(U2152&gt;résultats!E$4,1,0),IF(V2152&gt;résultats!F$4,1,0),IF(W2152&gt;résultats!G$4,1,0),IF(X2152&gt;résultats!H$4,1,0),IF(Y2152&gt;résultats!I$4,1,0),IF(Z2152&gt;résultats!J$4,1,0)))</f>
        <v>0</v>
      </c>
      <c r="C2152">
        <f>IF(AND(Taureaux[[#All],[nombres d''incides M&gt;F]]&gt;résultats!$E$1,Taureaux[[#All],[Race]]=résultats!$C$4),1,0)</f>
        <v>0</v>
      </c>
      <c r="D2152">
        <f>IF(AND(Taureaux[[#All],[nombres d''incides M&gt;F]]=résultats!$E$1,Taureaux[[#All],[Race]]=résultats!$C$4),1,0)</f>
        <v>0</v>
      </c>
      <c r="E2152">
        <f>IF(AND(Taureaux[[#All],[nombres d''incides M&gt;F]]=résultats!$E$1-1,Taureaux[[#All],[Race]]=résultats!$C$4),1,0)</f>
        <v>0</v>
      </c>
      <c r="F2152">
        <f>IF(Taureaux[[#All],[&gt; palier]]=0,0,SUM($C$2:C2152))</f>
        <v>0</v>
      </c>
      <c r="G2152">
        <f>IF(Taureaux[[#All],[=palier]]=0,0,SUM($D$2:D2152)+MAX(Taureaux[[#All],[séquence &gt; palier]]))</f>
        <v>0</v>
      </c>
      <c r="H2152">
        <f>IF(Taureaux[[#All],[=palier-1]]=0,0,SUM($E$2:E2152)+MAX(Taureaux[[#All],[séquence = palier]]))</f>
        <v>0</v>
      </c>
      <c r="I2152" t="str">
        <f>IF(Taureaux[[#All],[&gt; palier]]&gt;0,Q2152,"")</f>
        <v/>
      </c>
      <c r="J2152" t="str">
        <f>IF(Taureaux[[#All],[=palier]]&gt;0,Q2152,"")</f>
        <v/>
      </c>
      <c r="K2152" t="str">
        <f>IF(Taureaux[[#All],[=palier-1]]&gt;0,Q2152,"")</f>
        <v/>
      </c>
      <c r="L2152">
        <f>IF(ROW()-1&lt;=60000,ROW()-1)</f>
        <v>2151</v>
      </c>
      <c r="M2152" s="12" t="str">
        <f>IF(Taureaux[[#This Row],[Nom selon le rang]]="","",VLOOKUP(O2152,Q:AF,10,FALSE))</f>
        <v/>
      </c>
      <c r="N2152" t="str">
        <f>IF(Taureaux[[#This Row],[somme des males selon la liste]]="","",RANK(Taureaux[[#This Row],[somme des males selon la liste]],Taureaux[[#All],[somme des males selon la liste]],0))</f>
        <v/>
      </c>
      <c r="O21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2">
        <v>81084132</v>
      </c>
      <c r="Q2152" t="s">
        <v>468</v>
      </c>
      <c r="R2152" t="s">
        <v>120</v>
      </c>
      <c r="S2152" t="s">
        <v>117</v>
      </c>
      <c r="T2152">
        <v>1108.4000000000001</v>
      </c>
      <c r="U2152">
        <v>72.94</v>
      </c>
      <c r="V2152">
        <v>75.11</v>
      </c>
      <c r="W2152">
        <v>68.27</v>
      </c>
      <c r="X2152">
        <v>67.05</v>
      </c>
      <c r="Y2152">
        <v>77.02</v>
      </c>
      <c r="Z2152" s="12">
        <f>SUM(Taureaux[[#This Row],[indice 1]:[Indice 5]])</f>
        <v>360.39</v>
      </c>
      <c r="AA2152" t="s">
        <v>138</v>
      </c>
      <c r="AB2152" t="s">
        <v>138</v>
      </c>
      <c r="AC2152" t="s">
        <v>139</v>
      </c>
      <c r="AD2152">
        <v>1430</v>
      </c>
      <c r="AE2152">
        <v>90</v>
      </c>
    </row>
    <row r="2153" spans="2:31" x14ac:dyDescent="0.25">
      <c r="B2153" s="2">
        <f>IF(Taureaux[[#This Row],[Race]]&lt;&gt;résultats!$C$4,0,SUM(IF(U2153&gt;résultats!E$4,1,0),IF(V2153&gt;résultats!F$4,1,0),IF(W2153&gt;résultats!G$4,1,0),IF(X2153&gt;résultats!H$4,1,0),IF(Y2153&gt;résultats!I$4,1,0),IF(Z2153&gt;résultats!J$4,1,0)))</f>
        <v>0</v>
      </c>
      <c r="C2153">
        <f>IF(AND(Taureaux[[#All],[nombres d''incides M&gt;F]]&gt;résultats!$E$1,Taureaux[[#All],[Race]]=résultats!$C$4),1,0)</f>
        <v>0</v>
      </c>
      <c r="D2153">
        <f>IF(AND(Taureaux[[#All],[nombres d''incides M&gt;F]]=résultats!$E$1,Taureaux[[#All],[Race]]=résultats!$C$4),1,0)</f>
        <v>0</v>
      </c>
      <c r="E2153">
        <f>IF(AND(Taureaux[[#All],[nombres d''incides M&gt;F]]=résultats!$E$1-1,Taureaux[[#All],[Race]]=résultats!$C$4),1,0)</f>
        <v>0</v>
      </c>
      <c r="F2153">
        <f>IF(Taureaux[[#All],[&gt; palier]]=0,0,SUM($C$2:C2153))</f>
        <v>0</v>
      </c>
      <c r="G2153">
        <f>IF(Taureaux[[#All],[=palier]]=0,0,SUM($D$2:D2153)+MAX(Taureaux[[#All],[séquence &gt; palier]]))</f>
        <v>0</v>
      </c>
      <c r="H2153">
        <f>IF(Taureaux[[#All],[=palier-1]]=0,0,SUM($E$2:E2153)+MAX(Taureaux[[#All],[séquence = palier]]))</f>
        <v>0</v>
      </c>
      <c r="I2153" t="str">
        <f>IF(Taureaux[[#All],[&gt; palier]]&gt;0,Q2153,"")</f>
        <v/>
      </c>
      <c r="J2153" t="str">
        <f>IF(Taureaux[[#All],[=palier]]&gt;0,Q2153,"")</f>
        <v/>
      </c>
      <c r="K2153" t="str">
        <f>IF(Taureaux[[#All],[=palier-1]]&gt;0,Q2153,"")</f>
        <v/>
      </c>
      <c r="L2153">
        <f>IF(ROW()-1&lt;=60000,ROW()-1)</f>
        <v>2152</v>
      </c>
      <c r="M2153" s="12" t="str">
        <f>IF(Taureaux[[#This Row],[Nom selon le rang]]="","",VLOOKUP(O2153,Q:AF,10,FALSE))</f>
        <v/>
      </c>
      <c r="N2153" t="str">
        <f>IF(Taureaux[[#This Row],[somme des males selon la liste]]="","",RANK(Taureaux[[#This Row],[somme des males selon la liste]],Taureaux[[#All],[somme des males selon la liste]],0))</f>
        <v/>
      </c>
      <c r="O21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3">
        <v>45899911</v>
      </c>
      <c r="Q2153" t="s">
        <v>1871</v>
      </c>
      <c r="R2153" t="s">
        <v>244</v>
      </c>
      <c r="S2153" t="s">
        <v>80</v>
      </c>
      <c r="T2153">
        <v>957.32</v>
      </c>
      <c r="U2153">
        <v>64.58</v>
      </c>
      <c r="V2153">
        <v>66.239999999999995</v>
      </c>
      <c r="W2153">
        <v>64.819999999999993</v>
      </c>
      <c r="X2153">
        <v>62.35</v>
      </c>
      <c r="Y2153">
        <v>61.76</v>
      </c>
      <c r="Z2153" s="12">
        <f>SUM(Taureaux[[#This Row],[indice 1]:[Indice 5]])</f>
        <v>319.75</v>
      </c>
      <c r="AA2153" t="s">
        <v>148</v>
      </c>
      <c r="AB2153" t="s">
        <v>148</v>
      </c>
      <c r="AC2153" t="s">
        <v>116</v>
      </c>
      <c r="AD2153">
        <v>30168</v>
      </c>
      <c r="AE2153">
        <v>30</v>
      </c>
    </row>
    <row r="2154" spans="2:31" x14ac:dyDescent="0.25">
      <c r="B2154" s="2">
        <f>IF(Taureaux[[#This Row],[Race]]&lt;&gt;résultats!$C$4,0,SUM(IF(U2154&gt;résultats!E$4,1,0),IF(V2154&gt;résultats!F$4,1,0),IF(W2154&gt;résultats!G$4,1,0),IF(X2154&gt;résultats!H$4,1,0),IF(Y2154&gt;résultats!I$4,1,0),IF(Z2154&gt;résultats!J$4,1,0)))</f>
        <v>0</v>
      </c>
      <c r="C2154">
        <f>IF(AND(Taureaux[[#All],[nombres d''incides M&gt;F]]&gt;résultats!$E$1,Taureaux[[#All],[Race]]=résultats!$C$4),1,0)</f>
        <v>0</v>
      </c>
      <c r="D2154">
        <f>IF(AND(Taureaux[[#All],[nombres d''incides M&gt;F]]=résultats!$E$1,Taureaux[[#All],[Race]]=résultats!$C$4),1,0)</f>
        <v>0</v>
      </c>
      <c r="E2154">
        <f>IF(AND(Taureaux[[#All],[nombres d''incides M&gt;F]]=résultats!$E$1-1,Taureaux[[#All],[Race]]=résultats!$C$4),1,0)</f>
        <v>0</v>
      </c>
      <c r="F2154">
        <f>IF(Taureaux[[#All],[&gt; palier]]=0,0,SUM($C$2:C2154))</f>
        <v>0</v>
      </c>
      <c r="G2154">
        <f>IF(Taureaux[[#All],[=palier]]=0,0,SUM($D$2:D2154)+MAX(Taureaux[[#All],[séquence &gt; palier]]))</f>
        <v>0</v>
      </c>
      <c r="H2154">
        <f>IF(Taureaux[[#All],[=palier-1]]=0,0,SUM($E$2:E2154)+MAX(Taureaux[[#All],[séquence = palier]]))</f>
        <v>0</v>
      </c>
      <c r="I2154" t="str">
        <f>IF(Taureaux[[#All],[&gt; palier]]&gt;0,Q2154,"")</f>
        <v/>
      </c>
      <c r="J2154" t="str">
        <f>IF(Taureaux[[#All],[=palier]]&gt;0,Q2154,"")</f>
        <v/>
      </c>
      <c r="K2154" t="str">
        <f>IF(Taureaux[[#All],[=palier-1]]&gt;0,Q2154,"")</f>
        <v/>
      </c>
      <c r="L2154">
        <f>IF(ROW()-1&lt;=60000,ROW()-1)</f>
        <v>2153</v>
      </c>
      <c r="M2154" s="12" t="str">
        <f>IF(Taureaux[[#This Row],[Nom selon le rang]]="","",VLOOKUP(O2154,Q:AF,10,FALSE))</f>
        <v/>
      </c>
      <c r="N2154" t="str">
        <f>IF(Taureaux[[#This Row],[somme des males selon la liste]]="","",RANK(Taureaux[[#This Row],[somme des males selon la liste]],Taureaux[[#All],[somme des males selon la liste]],0))</f>
        <v/>
      </c>
      <c r="O21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4">
        <v>77656854</v>
      </c>
      <c r="Q2154" t="s">
        <v>655</v>
      </c>
      <c r="R2154" t="s">
        <v>36</v>
      </c>
      <c r="S2154" t="s">
        <v>99</v>
      </c>
      <c r="T2154">
        <v>1156.1400000000001</v>
      </c>
      <c r="U2154">
        <v>70.260000000000005</v>
      </c>
      <c r="V2154">
        <v>68.48</v>
      </c>
      <c r="W2154">
        <v>75.37</v>
      </c>
      <c r="X2154">
        <v>66.510000000000005</v>
      </c>
      <c r="Y2154">
        <v>62.98</v>
      </c>
      <c r="Z2154" s="12">
        <f>SUM(Taureaux[[#This Row],[indice 1]:[Indice 5]])</f>
        <v>343.6</v>
      </c>
      <c r="AA2154" t="s">
        <v>148</v>
      </c>
      <c r="AB2154" t="s">
        <v>148</v>
      </c>
      <c r="AC2154" t="s">
        <v>116</v>
      </c>
      <c r="AD2154">
        <v>29886</v>
      </c>
      <c r="AE2154">
        <v>30</v>
      </c>
    </row>
    <row r="2155" spans="2:31" x14ac:dyDescent="0.25">
      <c r="B2155" s="2">
        <f>IF(Taureaux[[#This Row],[Race]]&lt;&gt;résultats!$C$4,0,SUM(IF(U2155&gt;résultats!E$4,1,0),IF(V2155&gt;résultats!F$4,1,0),IF(W2155&gt;résultats!G$4,1,0),IF(X2155&gt;résultats!H$4,1,0),IF(Y2155&gt;résultats!I$4,1,0),IF(Z2155&gt;résultats!J$4,1,0)))</f>
        <v>0</v>
      </c>
      <c r="C2155">
        <f>IF(AND(Taureaux[[#All],[nombres d''incides M&gt;F]]&gt;résultats!$E$1,Taureaux[[#All],[Race]]=résultats!$C$4),1,0)</f>
        <v>0</v>
      </c>
      <c r="D2155">
        <f>IF(AND(Taureaux[[#All],[nombres d''incides M&gt;F]]=résultats!$E$1,Taureaux[[#All],[Race]]=résultats!$C$4),1,0)</f>
        <v>0</v>
      </c>
      <c r="E2155">
        <f>IF(AND(Taureaux[[#All],[nombres d''incides M&gt;F]]=résultats!$E$1-1,Taureaux[[#All],[Race]]=résultats!$C$4),1,0)</f>
        <v>0</v>
      </c>
      <c r="F2155">
        <f>IF(Taureaux[[#All],[&gt; palier]]=0,0,SUM($C$2:C2155))</f>
        <v>0</v>
      </c>
      <c r="G2155">
        <f>IF(Taureaux[[#All],[=palier]]=0,0,SUM($D$2:D2155)+MAX(Taureaux[[#All],[séquence &gt; palier]]))</f>
        <v>0</v>
      </c>
      <c r="H2155">
        <f>IF(Taureaux[[#All],[=palier-1]]=0,0,SUM($E$2:E2155)+MAX(Taureaux[[#All],[séquence = palier]]))</f>
        <v>0</v>
      </c>
      <c r="I2155" t="str">
        <f>IF(Taureaux[[#All],[&gt; palier]]&gt;0,Q2155,"")</f>
        <v/>
      </c>
      <c r="J2155" t="str">
        <f>IF(Taureaux[[#All],[=palier]]&gt;0,Q2155,"")</f>
        <v/>
      </c>
      <c r="K2155" t="str">
        <f>IF(Taureaux[[#All],[=palier-1]]&gt;0,Q2155,"")</f>
        <v/>
      </c>
      <c r="L2155">
        <f>IF(ROW()-1&lt;=60000,ROW()-1)</f>
        <v>2154</v>
      </c>
      <c r="M2155" s="12" t="str">
        <f>IF(Taureaux[[#This Row],[Nom selon le rang]]="","",VLOOKUP(O2155,Q:AF,10,FALSE))</f>
        <v/>
      </c>
      <c r="N2155" t="str">
        <f>IF(Taureaux[[#This Row],[somme des males selon la liste]]="","",RANK(Taureaux[[#This Row],[somme des males selon la liste]],Taureaux[[#All],[somme des males selon la liste]],0))</f>
        <v/>
      </c>
      <c r="O21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5">
        <v>77234721</v>
      </c>
      <c r="Q2155" t="s">
        <v>667</v>
      </c>
      <c r="R2155" t="s">
        <v>36</v>
      </c>
      <c r="S2155" t="s">
        <v>93</v>
      </c>
      <c r="T2155">
        <v>1027.1199999999999</v>
      </c>
      <c r="U2155">
        <v>73.37</v>
      </c>
      <c r="V2155">
        <v>64.73</v>
      </c>
      <c r="W2155">
        <v>75.2</v>
      </c>
      <c r="X2155">
        <v>68.94</v>
      </c>
      <c r="Y2155">
        <v>61.01</v>
      </c>
      <c r="Z2155" s="12">
        <f>SUM(Taureaux[[#This Row],[indice 1]:[Indice 5]])</f>
        <v>343.25</v>
      </c>
      <c r="AA2155" t="s">
        <v>426</v>
      </c>
      <c r="AB2155" t="s">
        <v>427</v>
      </c>
      <c r="AC2155" t="s">
        <v>219</v>
      </c>
      <c r="AD2155">
        <v>24365</v>
      </c>
      <c r="AE2155">
        <v>70</v>
      </c>
    </row>
    <row r="2156" spans="2:31" x14ac:dyDescent="0.25">
      <c r="B2156" s="2">
        <f>IF(Taureaux[[#This Row],[Race]]&lt;&gt;résultats!$C$4,0,SUM(IF(U2156&gt;résultats!E$4,1,0),IF(V2156&gt;résultats!F$4,1,0),IF(W2156&gt;résultats!G$4,1,0),IF(X2156&gt;résultats!H$4,1,0),IF(Y2156&gt;résultats!I$4,1,0),IF(Z2156&gt;résultats!J$4,1,0)))</f>
        <v>0</v>
      </c>
      <c r="C2156">
        <f>IF(AND(Taureaux[[#All],[nombres d''incides M&gt;F]]&gt;résultats!$E$1,Taureaux[[#All],[Race]]=résultats!$C$4),1,0)</f>
        <v>0</v>
      </c>
      <c r="D2156">
        <f>IF(AND(Taureaux[[#All],[nombres d''incides M&gt;F]]=résultats!$E$1,Taureaux[[#All],[Race]]=résultats!$C$4),1,0)</f>
        <v>0</v>
      </c>
      <c r="E2156">
        <f>IF(AND(Taureaux[[#All],[nombres d''incides M&gt;F]]=résultats!$E$1-1,Taureaux[[#All],[Race]]=résultats!$C$4),1,0)</f>
        <v>0</v>
      </c>
      <c r="F2156">
        <f>IF(Taureaux[[#All],[&gt; palier]]=0,0,SUM($C$2:C2156))</f>
        <v>0</v>
      </c>
      <c r="G2156">
        <f>IF(Taureaux[[#All],[=palier]]=0,0,SUM($D$2:D2156)+MAX(Taureaux[[#All],[séquence &gt; palier]]))</f>
        <v>0</v>
      </c>
      <c r="H2156">
        <f>IF(Taureaux[[#All],[=palier-1]]=0,0,SUM($E$2:E2156)+MAX(Taureaux[[#All],[séquence = palier]]))</f>
        <v>0</v>
      </c>
      <c r="I2156" t="str">
        <f>IF(Taureaux[[#All],[&gt; palier]]&gt;0,Q2156,"")</f>
        <v/>
      </c>
      <c r="J2156" t="str">
        <f>IF(Taureaux[[#All],[=palier]]&gt;0,Q2156,"")</f>
        <v/>
      </c>
      <c r="K2156" t="str">
        <f>IF(Taureaux[[#All],[=palier-1]]&gt;0,Q2156,"")</f>
        <v/>
      </c>
      <c r="L2156">
        <f>IF(ROW()-1&lt;=60000,ROW()-1)</f>
        <v>2155</v>
      </c>
      <c r="M2156" s="12" t="str">
        <f>IF(Taureaux[[#This Row],[Nom selon le rang]]="","",VLOOKUP(O2156,Q:AF,10,FALSE))</f>
        <v/>
      </c>
      <c r="N2156" t="str">
        <f>IF(Taureaux[[#This Row],[somme des males selon la liste]]="","",RANK(Taureaux[[#This Row],[somme des males selon la liste]],Taureaux[[#All],[somme des males selon la liste]],0))</f>
        <v/>
      </c>
      <c r="O21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6">
        <v>49084211</v>
      </c>
      <c r="Q2156" t="s">
        <v>611</v>
      </c>
      <c r="R2156" t="s">
        <v>36</v>
      </c>
      <c r="S2156" t="s">
        <v>16</v>
      </c>
      <c r="T2156">
        <v>1150.3800000000001</v>
      </c>
      <c r="U2156">
        <v>69.64</v>
      </c>
      <c r="V2156">
        <v>67.66</v>
      </c>
      <c r="W2156">
        <v>80.680000000000007</v>
      </c>
      <c r="X2156">
        <v>65.09</v>
      </c>
      <c r="Y2156">
        <v>57.4</v>
      </c>
      <c r="Z2156" s="12">
        <f>SUM(Taureaux[[#This Row],[indice 1]:[Indice 5]])</f>
        <v>340.47</v>
      </c>
      <c r="AA2156" t="s">
        <v>38</v>
      </c>
      <c r="AB2156" t="s">
        <v>38</v>
      </c>
      <c r="AC2156" t="s">
        <v>39</v>
      </c>
      <c r="AD2156">
        <v>6557</v>
      </c>
      <c r="AE2156">
        <v>90</v>
      </c>
    </row>
    <row r="2157" spans="2:31" x14ac:dyDescent="0.25">
      <c r="B2157" s="2">
        <f>IF(Taureaux[[#This Row],[Race]]&lt;&gt;résultats!$C$4,0,SUM(IF(U2157&gt;résultats!E$4,1,0),IF(V2157&gt;résultats!F$4,1,0),IF(W2157&gt;résultats!G$4,1,0),IF(X2157&gt;résultats!H$4,1,0),IF(Y2157&gt;résultats!I$4,1,0),IF(Z2157&gt;résultats!J$4,1,0)))</f>
        <v>0</v>
      </c>
      <c r="C2157">
        <f>IF(AND(Taureaux[[#All],[nombres d''incides M&gt;F]]&gt;résultats!$E$1,Taureaux[[#All],[Race]]=résultats!$C$4),1,0)</f>
        <v>0</v>
      </c>
      <c r="D2157">
        <f>IF(AND(Taureaux[[#All],[nombres d''incides M&gt;F]]=résultats!$E$1,Taureaux[[#All],[Race]]=résultats!$C$4),1,0)</f>
        <v>0</v>
      </c>
      <c r="E2157">
        <f>IF(AND(Taureaux[[#All],[nombres d''incides M&gt;F]]=résultats!$E$1-1,Taureaux[[#All],[Race]]=résultats!$C$4),1,0)</f>
        <v>0</v>
      </c>
      <c r="F2157">
        <f>IF(Taureaux[[#All],[&gt; palier]]=0,0,SUM($C$2:C2157))</f>
        <v>0</v>
      </c>
      <c r="G2157">
        <f>IF(Taureaux[[#All],[=palier]]=0,0,SUM($D$2:D2157)+MAX(Taureaux[[#All],[séquence &gt; palier]]))</f>
        <v>0</v>
      </c>
      <c r="H2157">
        <f>IF(Taureaux[[#All],[=palier-1]]=0,0,SUM($E$2:E2157)+MAX(Taureaux[[#All],[séquence = palier]]))</f>
        <v>0</v>
      </c>
      <c r="I2157" t="str">
        <f>IF(Taureaux[[#All],[&gt; palier]]&gt;0,Q2157,"")</f>
        <v/>
      </c>
      <c r="J2157" t="str">
        <f>IF(Taureaux[[#All],[=palier]]&gt;0,Q2157,"")</f>
        <v/>
      </c>
      <c r="K2157" t="str">
        <f>IF(Taureaux[[#All],[=palier-1]]&gt;0,Q2157,"")</f>
        <v/>
      </c>
      <c r="L2157">
        <f>IF(ROW()-1&lt;=60000,ROW()-1)</f>
        <v>2156</v>
      </c>
      <c r="M2157" s="12" t="str">
        <f>IF(Taureaux[[#This Row],[Nom selon le rang]]="","",VLOOKUP(O2157,Q:AF,10,FALSE))</f>
        <v/>
      </c>
      <c r="N2157" t="str">
        <f>IF(Taureaux[[#This Row],[somme des males selon la liste]]="","",RANK(Taureaux[[#This Row],[somme des males selon la liste]],Taureaux[[#All],[somme des males selon la liste]],0))</f>
        <v/>
      </c>
      <c r="O21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7">
        <v>79323242</v>
      </c>
      <c r="Q2157" t="s">
        <v>2315</v>
      </c>
      <c r="R2157" t="s">
        <v>36</v>
      </c>
      <c r="S2157" t="s">
        <v>81</v>
      </c>
      <c r="T2157">
        <v>1122.8</v>
      </c>
      <c r="U2157">
        <v>57.96</v>
      </c>
      <c r="V2157">
        <v>42.68</v>
      </c>
      <c r="W2157">
        <v>59.27</v>
      </c>
      <c r="X2157">
        <v>49</v>
      </c>
      <c r="Y2157">
        <v>99.18</v>
      </c>
      <c r="Z2157" s="12">
        <f>SUM(Taureaux[[#This Row],[indice 1]:[Indice 5]])</f>
        <v>308.09000000000003</v>
      </c>
      <c r="AA2157" t="s">
        <v>63</v>
      </c>
      <c r="AB2157" t="s">
        <v>46</v>
      </c>
      <c r="AC2157" t="s">
        <v>47</v>
      </c>
      <c r="AD2157">
        <v>3</v>
      </c>
      <c r="AE2157">
        <v>260</v>
      </c>
    </row>
    <row r="2158" spans="2:31" x14ac:dyDescent="0.25">
      <c r="B2158" s="2">
        <f>IF(Taureaux[[#This Row],[Race]]&lt;&gt;résultats!$C$4,0,SUM(IF(U2158&gt;résultats!E$4,1,0),IF(V2158&gt;résultats!F$4,1,0),IF(W2158&gt;résultats!G$4,1,0),IF(X2158&gt;résultats!H$4,1,0),IF(Y2158&gt;résultats!I$4,1,0),IF(Z2158&gt;résultats!J$4,1,0)))</f>
        <v>0</v>
      </c>
      <c r="C2158">
        <f>IF(AND(Taureaux[[#All],[nombres d''incides M&gt;F]]&gt;résultats!$E$1,Taureaux[[#All],[Race]]=résultats!$C$4),1,0)</f>
        <v>0</v>
      </c>
      <c r="D2158">
        <f>IF(AND(Taureaux[[#All],[nombres d''incides M&gt;F]]=résultats!$E$1,Taureaux[[#All],[Race]]=résultats!$C$4),1,0)</f>
        <v>0</v>
      </c>
      <c r="E2158">
        <f>IF(AND(Taureaux[[#All],[nombres d''incides M&gt;F]]=résultats!$E$1-1,Taureaux[[#All],[Race]]=résultats!$C$4),1,0)</f>
        <v>0</v>
      </c>
      <c r="F2158">
        <f>IF(Taureaux[[#All],[&gt; palier]]=0,0,SUM($C$2:C2158))</f>
        <v>0</v>
      </c>
      <c r="G2158">
        <f>IF(Taureaux[[#All],[=palier]]=0,0,SUM($D$2:D2158)+MAX(Taureaux[[#All],[séquence &gt; palier]]))</f>
        <v>0</v>
      </c>
      <c r="H2158">
        <f>IF(Taureaux[[#All],[=palier-1]]=0,0,SUM($E$2:E2158)+MAX(Taureaux[[#All],[séquence = palier]]))</f>
        <v>0</v>
      </c>
      <c r="I2158" t="str">
        <f>IF(Taureaux[[#All],[&gt; palier]]&gt;0,Q2158,"")</f>
        <v/>
      </c>
      <c r="J2158" t="str">
        <f>IF(Taureaux[[#All],[=palier]]&gt;0,Q2158,"")</f>
        <v/>
      </c>
      <c r="K2158" t="str">
        <f>IF(Taureaux[[#All],[=palier-1]]&gt;0,Q2158,"")</f>
        <v/>
      </c>
      <c r="L2158">
        <f>IF(ROW()-1&lt;=60000,ROW()-1)</f>
        <v>2157</v>
      </c>
      <c r="M2158" s="12" t="str">
        <f>IF(Taureaux[[#This Row],[Nom selon le rang]]="","",VLOOKUP(O2158,Q:AF,10,FALSE))</f>
        <v/>
      </c>
      <c r="N2158" t="str">
        <f>IF(Taureaux[[#This Row],[somme des males selon la liste]]="","",RANK(Taureaux[[#This Row],[somme des males selon la liste]],Taureaux[[#All],[somme des males selon la liste]],0))</f>
        <v/>
      </c>
      <c r="O21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8">
        <v>79323242</v>
      </c>
      <c r="Q2158" t="s">
        <v>2315</v>
      </c>
      <c r="R2158" t="s">
        <v>36</v>
      </c>
      <c r="S2158" t="s">
        <v>81</v>
      </c>
      <c r="T2158">
        <v>1122.8</v>
      </c>
      <c r="U2158">
        <v>57.96</v>
      </c>
      <c r="V2158">
        <v>42.68</v>
      </c>
      <c r="W2158">
        <v>59.27</v>
      </c>
      <c r="X2158">
        <v>49</v>
      </c>
      <c r="Y2158">
        <v>99.18</v>
      </c>
      <c r="Z2158" s="12">
        <f>SUM(Taureaux[[#This Row],[indice 1]:[Indice 5]])</f>
        <v>308.09000000000003</v>
      </c>
      <c r="AA2158" t="s">
        <v>38</v>
      </c>
      <c r="AB2158" t="s">
        <v>38</v>
      </c>
      <c r="AC2158" t="s">
        <v>39</v>
      </c>
      <c r="AD2158">
        <v>6850</v>
      </c>
      <c r="AE2158">
        <v>90</v>
      </c>
    </row>
    <row r="2159" spans="2:31" x14ac:dyDescent="0.25">
      <c r="B2159" s="2">
        <f>IF(Taureaux[[#This Row],[Race]]&lt;&gt;résultats!$C$4,0,SUM(IF(U2159&gt;résultats!E$4,1,0),IF(V2159&gt;résultats!F$4,1,0),IF(W2159&gt;résultats!G$4,1,0),IF(X2159&gt;résultats!H$4,1,0),IF(Y2159&gt;résultats!I$4,1,0),IF(Z2159&gt;résultats!J$4,1,0)))</f>
        <v>0</v>
      </c>
      <c r="C2159">
        <f>IF(AND(Taureaux[[#All],[nombres d''incides M&gt;F]]&gt;résultats!$E$1,Taureaux[[#All],[Race]]=résultats!$C$4),1,0)</f>
        <v>0</v>
      </c>
      <c r="D2159">
        <f>IF(AND(Taureaux[[#All],[nombres d''incides M&gt;F]]=résultats!$E$1,Taureaux[[#All],[Race]]=résultats!$C$4),1,0)</f>
        <v>0</v>
      </c>
      <c r="E2159">
        <f>IF(AND(Taureaux[[#All],[nombres d''incides M&gt;F]]=résultats!$E$1-1,Taureaux[[#All],[Race]]=résultats!$C$4),1,0)</f>
        <v>0</v>
      </c>
      <c r="F2159">
        <f>IF(Taureaux[[#All],[&gt; palier]]=0,0,SUM($C$2:C2159))</f>
        <v>0</v>
      </c>
      <c r="G2159">
        <f>IF(Taureaux[[#All],[=palier]]=0,0,SUM($D$2:D2159)+MAX(Taureaux[[#All],[séquence &gt; palier]]))</f>
        <v>0</v>
      </c>
      <c r="H2159">
        <f>IF(Taureaux[[#All],[=palier-1]]=0,0,SUM($E$2:E2159)+MAX(Taureaux[[#All],[séquence = palier]]))</f>
        <v>0</v>
      </c>
      <c r="I2159" t="str">
        <f>IF(Taureaux[[#All],[&gt; palier]]&gt;0,Q2159,"")</f>
        <v/>
      </c>
      <c r="J2159" t="str">
        <f>IF(Taureaux[[#All],[=palier]]&gt;0,Q2159,"")</f>
        <v/>
      </c>
      <c r="K2159" t="str">
        <f>IF(Taureaux[[#All],[=palier-1]]&gt;0,Q2159,"")</f>
        <v/>
      </c>
      <c r="L2159">
        <f>IF(ROW()-1&lt;=60000,ROW()-1)</f>
        <v>2158</v>
      </c>
      <c r="M2159" s="12" t="str">
        <f>IF(Taureaux[[#This Row],[Nom selon le rang]]="","",VLOOKUP(O2159,Q:AF,10,FALSE))</f>
        <v/>
      </c>
      <c r="N2159" t="str">
        <f>IF(Taureaux[[#This Row],[somme des males selon la liste]]="","",RANK(Taureaux[[#This Row],[somme des males selon la liste]],Taureaux[[#All],[somme des males selon la liste]],0))</f>
        <v/>
      </c>
      <c r="O21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59">
        <v>82807154</v>
      </c>
      <c r="Q2159" t="s">
        <v>1107</v>
      </c>
      <c r="R2159" t="s">
        <v>355</v>
      </c>
      <c r="S2159" t="s">
        <v>61</v>
      </c>
      <c r="T2159">
        <v>1117.8800000000001</v>
      </c>
      <c r="U2159">
        <v>72.47</v>
      </c>
      <c r="V2159">
        <v>68.83</v>
      </c>
      <c r="W2159">
        <v>65.55</v>
      </c>
      <c r="X2159">
        <v>71.3</v>
      </c>
      <c r="Y2159">
        <v>61.21</v>
      </c>
      <c r="Z2159" s="12">
        <f>SUM(Taureaux[[#This Row],[indice 1]:[Indice 5]])</f>
        <v>339.36</v>
      </c>
      <c r="AA2159" t="s">
        <v>164</v>
      </c>
      <c r="AB2159" t="s">
        <v>164</v>
      </c>
      <c r="AC2159" t="s">
        <v>165</v>
      </c>
      <c r="AD2159">
        <v>1094</v>
      </c>
      <c r="AE2159">
        <v>90</v>
      </c>
    </row>
    <row r="2160" spans="2:31" x14ac:dyDescent="0.25">
      <c r="B2160" s="2">
        <f>IF(Taureaux[[#This Row],[Race]]&lt;&gt;résultats!$C$4,0,SUM(IF(U2160&gt;résultats!E$4,1,0),IF(V2160&gt;résultats!F$4,1,0),IF(W2160&gt;résultats!G$4,1,0),IF(X2160&gt;résultats!H$4,1,0),IF(Y2160&gt;résultats!I$4,1,0),IF(Z2160&gt;résultats!J$4,1,0)))</f>
        <v>0</v>
      </c>
      <c r="C2160">
        <f>IF(AND(Taureaux[[#All],[nombres d''incides M&gt;F]]&gt;résultats!$E$1,Taureaux[[#All],[Race]]=résultats!$C$4),1,0)</f>
        <v>0</v>
      </c>
      <c r="D2160">
        <f>IF(AND(Taureaux[[#All],[nombres d''incides M&gt;F]]=résultats!$E$1,Taureaux[[#All],[Race]]=résultats!$C$4),1,0)</f>
        <v>0</v>
      </c>
      <c r="E2160">
        <f>IF(AND(Taureaux[[#All],[nombres d''incides M&gt;F]]=résultats!$E$1-1,Taureaux[[#All],[Race]]=résultats!$C$4),1,0)</f>
        <v>0</v>
      </c>
      <c r="F2160">
        <f>IF(Taureaux[[#All],[&gt; palier]]=0,0,SUM($C$2:C2160))</f>
        <v>0</v>
      </c>
      <c r="G2160">
        <f>IF(Taureaux[[#All],[=palier]]=0,0,SUM($D$2:D2160)+MAX(Taureaux[[#All],[séquence &gt; palier]]))</f>
        <v>0</v>
      </c>
      <c r="H2160">
        <f>IF(Taureaux[[#All],[=palier-1]]=0,0,SUM($E$2:E2160)+MAX(Taureaux[[#All],[séquence = palier]]))</f>
        <v>0</v>
      </c>
      <c r="I2160" t="str">
        <f>IF(Taureaux[[#All],[&gt; palier]]&gt;0,Q2160,"")</f>
        <v/>
      </c>
      <c r="J2160" t="str">
        <f>IF(Taureaux[[#All],[=palier]]&gt;0,Q2160,"")</f>
        <v/>
      </c>
      <c r="K2160" t="str">
        <f>IF(Taureaux[[#All],[=palier-1]]&gt;0,Q2160,"")</f>
        <v/>
      </c>
      <c r="L2160">
        <f>IF(ROW()-1&lt;=60000,ROW()-1)</f>
        <v>2159</v>
      </c>
      <c r="M2160" s="12" t="str">
        <f>IF(Taureaux[[#This Row],[Nom selon le rang]]="","",VLOOKUP(O2160,Q:AF,10,FALSE))</f>
        <v/>
      </c>
      <c r="N2160" t="str">
        <f>IF(Taureaux[[#This Row],[somme des males selon la liste]]="","",RANK(Taureaux[[#This Row],[somme des males selon la liste]],Taureaux[[#All],[somme des males selon la liste]],0))</f>
        <v/>
      </c>
      <c r="O21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0">
        <v>59562451</v>
      </c>
      <c r="Q2160" t="s">
        <v>452</v>
      </c>
      <c r="R2160" t="s">
        <v>36</v>
      </c>
      <c r="S2160" t="s">
        <v>76</v>
      </c>
      <c r="T2160">
        <v>1165.94</v>
      </c>
      <c r="U2160">
        <v>76.39</v>
      </c>
      <c r="V2160">
        <v>65.13</v>
      </c>
      <c r="W2160">
        <v>81.41</v>
      </c>
      <c r="X2160">
        <v>69.27</v>
      </c>
      <c r="Y2160">
        <v>56.1</v>
      </c>
      <c r="Z2160" s="12">
        <f>SUM(Taureaux[[#This Row],[indice 1]:[Indice 5]])</f>
        <v>348.3</v>
      </c>
      <c r="AA2160" t="s">
        <v>38</v>
      </c>
      <c r="AB2160" t="s">
        <v>38</v>
      </c>
      <c r="AC2160" t="s">
        <v>39</v>
      </c>
      <c r="AD2160">
        <v>6176</v>
      </c>
      <c r="AE2160">
        <v>90</v>
      </c>
    </row>
    <row r="2161" spans="2:31" x14ac:dyDescent="0.25">
      <c r="B2161" s="2">
        <f>IF(Taureaux[[#This Row],[Race]]&lt;&gt;résultats!$C$4,0,SUM(IF(U2161&gt;résultats!E$4,1,0),IF(V2161&gt;résultats!F$4,1,0),IF(W2161&gt;résultats!G$4,1,0),IF(X2161&gt;résultats!H$4,1,0),IF(Y2161&gt;résultats!I$4,1,0),IF(Z2161&gt;résultats!J$4,1,0)))</f>
        <v>0</v>
      </c>
      <c r="C2161">
        <f>IF(AND(Taureaux[[#All],[nombres d''incides M&gt;F]]&gt;résultats!$E$1,Taureaux[[#All],[Race]]=résultats!$C$4),1,0)</f>
        <v>0</v>
      </c>
      <c r="D2161">
        <f>IF(AND(Taureaux[[#All],[nombres d''incides M&gt;F]]=résultats!$E$1,Taureaux[[#All],[Race]]=résultats!$C$4),1,0)</f>
        <v>0</v>
      </c>
      <c r="E2161">
        <f>IF(AND(Taureaux[[#All],[nombres d''incides M&gt;F]]=résultats!$E$1-1,Taureaux[[#All],[Race]]=résultats!$C$4),1,0)</f>
        <v>0</v>
      </c>
      <c r="F2161">
        <f>IF(Taureaux[[#All],[&gt; palier]]=0,0,SUM($C$2:C2161))</f>
        <v>0</v>
      </c>
      <c r="G2161">
        <f>IF(Taureaux[[#All],[=palier]]=0,0,SUM($D$2:D2161)+MAX(Taureaux[[#All],[séquence &gt; palier]]))</f>
        <v>0</v>
      </c>
      <c r="H2161">
        <f>IF(Taureaux[[#All],[=palier-1]]=0,0,SUM($E$2:E2161)+MAX(Taureaux[[#All],[séquence = palier]]))</f>
        <v>0</v>
      </c>
      <c r="I2161" t="str">
        <f>IF(Taureaux[[#All],[&gt; palier]]&gt;0,Q2161,"")</f>
        <v/>
      </c>
      <c r="J2161" t="str">
        <f>IF(Taureaux[[#All],[=palier]]&gt;0,Q2161,"")</f>
        <v/>
      </c>
      <c r="K2161" t="str">
        <f>IF(Taureaux[[#All],[=palier-1]]&gt;0,Q2161,"")</f>
        <v/>
      </c>
      <c r="L2161">
        <f>IF(ROW()-1&lt;=60000,ROW()-1)</f>
        <v>2160</v>
      </c>
      <c r="M2161" s="12" t="str">
        <f>IF(Taureaux[[#This Row],[Nom selon le rang]]="","",VLOOKUP(O2161,Q:AF,10,FALSE))</f>
        <v/>
      </c>
      <c r="N2161" t="str">
        <f>IF(Taureaux[[#This Row],[somme des males selon la liste]]="","",RANK(Taureaux[[#This Row],[somme des males selon la liste]],Taureaux[[#All],[somme des males selon la liste]],0))</f>
        <v/>
      </c>
      <c r="O21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1">
        <v>77369811</v>
      </c>
      <c r="Q2161" t="s">
        <v>457</v>
      </c>
      <c r="R2161" t="s">
        <v>120</v>
      </c>
      <c r="S2161" t="s">
        <v>8</v>
      </c>
      <c r="T2161">
        <v>1103.42</v>
      </c>
      <c r="U2161">
        <v>73.930000000000007</v>
      </c>
      <c r="V2161">
        <v>66.510000000000005</v>
      </c>
      <c r="W2161">
        <v>74.930000000000007</v>
      </c>
      <c r="X2161">
        <v>64.42</v>
      </c>
      <c r="Y2161">
        <v>74.77</v>
      </c>
      <c r="Z2161" s="12">
        <f>SUM(Taureaux[[#This Row],[indice 1]:[Indice 5]])</f>
        <v>354.56</v>
      </c>
      <c r="AA2161" t="s">
        <v>63</v>
      </c>
      <c r="AB2161" t="s">
        <v>138</v>
      </c>
      <c r="AC2161" t="s">
        <v>139</v>
      </c>
      <c r="AD2161">
        <v>7</v>
      </c>
      <c r="AE2161">
        <v>148.78</v>
      </c>
    </row>
    <row r="2162" spans="2:31" x14ac:dyDescent="0.25">
      <c r="B2162" s="2">
        <f>IF(Taureaux[[#This Row],[Race]]&lt;&gt;résultats!$C$4,0,SUM(IF(U2162&gt;résultats!E$4,1,0),IF(V2162&gt;résultats!F$4,1,0),IF(W2162&gt;résultats!G$4,1,0),IF(X2162&gt;résultats!H$4,1,0),IF(Y2162&gt;résultats!I$4,1,0),IF(Z2162&gt;résultats!J$4,1,0)))</f>
        <v>0</v>
      </c>
      <c r="C2162">
        <f>IF(AND(Taureaux[[#All],[nombres d''incides M&gt;F]]&gt;résultats!$E$1,Taureaux[[#All],[Race]]=résultats!$C$4),1,0)</f>
        <v>0</v>
      </c>
      <c r="D2162">
        <f>IF(AND(Taureaux[[#All],[nombres d''incides M&gt;F]]=résultats!$E$1,Taureaux[[#All],[Race]]=résultats!$C$4),1,0)</f>
        <v>0</v>
      </c>
      <c r="E2162">
        <f>IF(AND(Taureaux[[#All],[nombres d''incides M&gt;F]]=résultats!$E$1-1,Taureaux[[#All],[Race]]=résultats!$C$4),1,0)</f>
        <v>0</v>
      </c>
      <c r="F2162">
        <f>IF(Taureaux[[#All],[&gt; palier]]=0,0,SUM($C$2:C2162))</f>
        <v>0</v>
      </c>
      <c r="G2162">
        <f>IF(Taureaux[[#All],[=palier]]=0,0,SUM($D$2:D2162)+MAX(Taureaux[[#All],[séquence &gt; palier]]))</f>
        <v>0</v>
      </c>
      <c r="H2162">
        <f>IF(Taureaux[[#All],[=palier-1]]=0,0,SUM($E$2:E2162)+MAX(Taureaux[[#All],[séquence = palier]]))</f>
        <v>0</v>
      </c>
      <c r="I2162" t="str">
        <f>IF(Taureaux[[#All],[&gt; palier]]&gt;0,Q2162,"")</f>
        <v/>
      </c>
      <c r="J2162" t="str">
        <f>IF(Taureaux[[#All],[=palier]]&gt;0,Q2162,"")</f>
        <v/>
      </c>
      <c r="K2162" t="str">
        <f>IF(Taureaux[[#All],[=palier-1]]&gt;0,Q2162,"")</f>
        <v/>
      </c>
      <c r="L2162">
        <f>IF(ROW()-1&lt;=60000,ROW()-1)</f>
        <v>2161</v>
      </c>
      <c r="M2162" s="12" t="str">
        <f>IF(Taureaux[[#This Row],[Nom selon le rang]]="","",VLOOKUP(O2162,Q:AF,10,FALSE))</f>
        <v/>
      </c>
      <c r="N2162" t="str">
        <f>IF(Taureaux[[#This Row],[somme des males selon la liste]]="","",RANK(Taureaux[[#This Row],[somme des males selon la liste]],Taureaux[[#All],[somme des males selon la liste]],0))</f>
        <v/>
      </c>
      <c r="O21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2">
        <v>80209156</v>
      </c>
      <c r="Q2162" t="s">
        <v>2840</v>
      </c>
      <c r="R2162" t="s">
        <v>2737</v>
      </c>
      <c r="S2162" t="s">
        <v>176</v>
      </c>
      <c r="T2162">
        <v>538.01</v>
      </c>
      <c r="U2162">
        <v>31.34</v>
      </c>
      <c r="V2162">
        <v>35.549999999999997</v>
      </c>
      <c r="W2162">
        <v>39.19</v>
      </c>
      <c r="X2162">
        <v>33.880000000000003</v>
      </c>
      <c r="Y2162">
        <v>30.61</v>
      </c>
      <c r="Z2162" s="12">
        <f>SUM(Taureaux[[#This Row],[indice 1]:[Indice 5]])</f>
        <v>170.57</v>
      </c>
      <c r="AA2162" t="s">
        <v>46</v>
      </c>
      <c r="AB2162" t="s">
        <v>46</v>
      </c>
      <c r="AC2162" t="s">
        <v>47</v>
      </c>
      <c r="AD2162">
        <v>386</v>
      </c>
      <c r="AE2162">
        <v>90</v>
      </c>
    </row>
    <row r="2163" spans="2:31" x14ac:dyDescent="0.25">
      <c r="B2163" s="2">
        <f>IF(Taureaux[[#This Row],[Race]]&lt;&gt;résultats!$C$4,0,SUM(IF(U2163&gt;résultats!E$4,1,0),IF(V2163&gt;résultats!F$4,1,0),IF(W2163&gt;résultats!G$4,1,0),IF(X2163&gt;résultats!H$4,1,0),IF(Y2163&gt;résultats!I$4,1,0),IF(Z2163&gt;résultats!J$4,1,0)))</f>
        <v>0</v>
      </c>
      <c r="C2163">
        <f>IF(AND(Taureaux[[#All],[nombres d''incides M&gt;F]]&gt;résultats!$E$1,Taureaux[[#All],[Race]]=résultats!$C$4),1,0)</f>
        <v>0</v>
      </c>
      <c r="D2163">
        <f>IF(AND(Taureaux[[#All],[nombres d''incides M&gt;F]]=résultats!$E$1,Taureaux[[#All],[Race]]=résultats!$C$4),1,0)</f>
        <v>0</v>
      </c>
      <c r="E2163">
        <f>IF(AND(Taureaux[[#All],[nombres d''incides M&gt;F]]=résultats!$E$1-1,Taureaux[[#All],[Race]]=résultats!$C$4),1,0)</f>
        <v>0</v>
      </c>
      <c r="F2163">
        <f>IF(Taureaux[[#All],[&gt; palier]]=0,0,SUM($C$2:C2163))</f>
        <v>0</v>
      </c>
      <c r="G2163">
        <f>IF(Taureaux[[#All],[=palier]]=0,0,SUM($D$2:D2163)+MAX(Taureaux[[#All],[séquence &gt; palier]]))</f>
        <v>0</v>
      </c>
      <c r="H2163">
        <f>IF(Taureaux[[#All],[=palier-1]]=0,0,SUM($E$2:E2163)+MAX(Taureaux[[#All],[séquence = palier]]))</f>
        <v>0</v>
      </c>
      <c r="I2163" t="str">
        <f>IF(Taureaux[[#All],[&gt; palier]]&gt;0,Q2163,"")</f>
        <v/>
      </c>
      <c r="J2163" t="str">
        <f>IF(Taureaux[[#All],[=palier]]&gt;0,Q2163,"")</f>
        <v/>
      </c>
      <c r="K2163" t="str">
        <f>IF(Taureaux[[#All],[=palier-1]]&gt;0,Q2163,"")</f>
        <v/>
      </c>
      <c r="L2163">
        <f>IF(ROW()-1&lt;=60000,ROW()-1)</f>
        <v>2162</v>
      </c>
      <c r="M2163" s="12" t="str">
        <f>IF(Taureaux[[#This Row],[Nom selon le rang]]="","",VLOOKUP(O2163,Q:AF,10,FALSE))</f>
        <v/>
      </c>
      <c r="N2163" t="str">
        <f>IF(Taureaux[[#This Row],[somme des males selon la liste]]="","",RANK(Taureaux[[#This Row],[somme des males selon la liste]],Taureaux[[#All],[somme des males selon la liste]],0))</f>
        <v/>
      </c>
      <c r="O21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3">
        <v>70520541</v>
      </c>
      <c r="Q2163" t="s">
        <v>1438</v>
      </c>
      <c r="R2163" t="s">
        <v>456</v>
      </c>
      <c r="S2163" t="s">
        <v>75</v>
      </c>
      <c r="T2163">
        <v>1052.2</v>
      </c>
      <c r="U2163">
        <v>65.790000000000006</v>
      </c>
      <c r="V2163">
        <v>58.63</v>
      </c>
      <c r="W2163">
        <v>67.75</v>
      </c>
      <c r="X2163">
        <v>65.680000000000007</v>
      </c>
      <c r="Y2163">
        <v>71.59</v>
      </c>
      <c r="Z2163" s="12">
        <f>SUM(Taureaux[[#This Row],[indice 1]:[Indice 5]])</f>
        <v>329.44000000000005</v>
      </c>
      <c r="AA2163" t="s">
        <v>63</v>
      </c>
      <c r="AB2163" t="s">
        <v>125</v>
      </c>
      <c r="AC2163" t="s">
        <v>126</v>
      </c>
      <c r="AD2163">
        <v>30</v>
      </c>
      <c r="AE2163">
        <v>150</v>
      </c>
    </row>
    <row r="2164" spans="2:31" x14ac:dyDescent="0.25">
      <c r="B2164" s="2">
        <f>IF(Taureaux[[#This Row],[Race]]&lt;&gt;résultats!$C$4,0,SUM(IF(U2164&gt;résultats!E$4,1,0),IF(V2164&gt;résultats!F$4,1,0),IF(W2164&gt;résultats!G$4,1,0),IF(X2164&gt;résultats!H$4,1,0),IF(Y2164&gt;résultats!I$4,1,0),IF(Z2164&gt;résultats!J$4,1,0)))</f>
        <v>0</v>
      </c>
      <c r="C2164">
        <f>IF(AND(Taureaux[[#All],[nombres d''incides M&gt;F]]&gt;résultats!$E$1,Taureaux[[#All],[Race]]=résultats!$C$4),1,0)</f>
        <v>0</v>
      </c>
      <c r="D2164">
        <f>IF(AND(Taureaux[[#All],[nombres d''incides M&gt;F]]=résultats!$E$1,Taureaux[[#All],[Race]]=résultats!$C$4),1,0)</f>
        <v>0</v>
      </c>
      <c r="E2164">
        <f>IF(AND(Taureaux[[#All],[nombres d''incides M&gt;F]]=résultats!$E$1-1,Taureaux[[#All],[Race]]=résultats!$C$4),1,0)</f>
        <v>0</v>
      </c>
      <c r="F2164">
        <f>IF(Taureaux[[#All],[&gt; palier]]=0,0,SUM($C$2:C2164))</f>
        <v>0</v>
      </c>
      <c r="G2164">
        <f>IF(Taureaux[[#All],[=palier]]=0,0,SUM($D$2:D2164)+MAX(Taureaux[[#All],[séquence &gt; palier]]))</f>
        <v>0</v>
      </c>
      <c r="H2164">
        <f>IF(Taureaux[[#All],[=palier-1]]=0,0,SUM($E$2:E2164)+MAX(Taureaux[[#All],[séquence = palier]]))</f>
        <v>0</v>
      </c>
      <c r="I2164" t="str">
        <f>IF(Taureaux[[#All],[&gt; palier]]&gt;0,Q2164,"")</f>
        <v/>
      </c>
      <c r="J2164" t="str">
        <f>IF(Taureaux[[#All],[=palier]]&gt;0,Q2164,"")</f>
        <v/>
      </c>
      <c r="K2164" t="str">
        <f>IF(Taureaux[[#All],[=palier-1]]&gt;0,Q2164,"")</f>
        <v/>
      </c>
      <c r="L2164">
        <f>IF(ROW()-1&lt;=60000,ROW()-1)</f>
        <v>2163</v>
      </c>
      <c r="M2164" s="12" t="str">
        <f>IF(Taureaux[[#This Row],[Nom selon le rang]]="","",VLOOKUP(O2164,Q:AF,10,FALSE))</f>
        <v/>
      </c>
      <c r="N2164" t="str">
        <f>IF(Taureaux[[#This Row],[somme des males selon la liste]]="","",RANK(Taureaux[[#This Row],[somme des males selon la liste]],Taureaux[[#All],[somme des males selon la liste]],0))</f>
        <v/>
      </c>
      <c r="O21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4">
        <v>5607696</v>
      </c>
      <c r="Q2164" t="s">
        <v>2443</v>
      </c>
      <c r="R2164" t="s">
        <v>36</v>
      </c>
      <c r="S2164" t="s">
        <v>75</v>
      </c>
      <c r="T2164">
        <v>1130.9000000000001</v>
      </c>
      <c r="U2164">
        <v>61.82</v>
      </c>
      <c r="V2164">
        <v>56.78</v>
      </c>
      <c r="W2164">
        <v>58.99</v>
      </c>
      <c r="X2164">
        <v>61.7</v>
      </c>
      <c r="Y2164">
        <v>59.37</v>
      </c>
      <c r="Z2164" s="12">
        <f>SUM(Taureaux[[#This Row],[indice 1]:[Indice 5]])</f>
        <v>298.66000000000003</v>
      </c>
      <c r="AA2164" t="s">
        <v>38</v>
      </c>
      <c r="AB2164" t="s">
        <v>38</v>
      </c>
      <c r="AC2164" t="s">
        <v>39</v>
      </c>
      <c r="AD2164">
        <v>10835</v>
      </c>
      <c r="AE2164">
        <v>78.66</v>
      </c>
    </row>
    <row r="2165" spans="2:31" x14ac:dyDescent="0.25">
      <c r="B2165" s="2">
        <f>IF(Taureaux[[#This Row],[Race]]&lt;&gt;résultats!$C$4,0,SUM(IF(U2165&gt;résultats!E$4,1,0),IF(V2165&gt;résultats!F$4,1,0),IF(W2165&gt;résultats!G$4,1,0),IF(X2165&gt;résultats!H$4,1,0),IF(Y2165&gt;résultats!I$4,1,0),IF(Z2165&gt;résultats!J$4,1,0)))</f>
        <v>0</v>
      </c>
      <c r="C2165">
        <f>IF(AND(Taureaux[[#All],[nombres d''incides M&gt;F]]&gt;résultats!$E$1,Taureaux[[#All],[Race]]=résultats!$C$4),1,0)</f>
        <v>0</v>
      </c>
      <c r="D2165">
        <f>IF(AND(Taureaux[[#All],[nombres d''incides M&gt;F]]=résultats!$E$1,Taureaux[[#All],[Race]]=résultats!$C$4),1,0)</f>
        <v>0</v>
      </c>
      <c r="E2165">
        <f>IF(AND(Taureaux[[#All],[nombres d''incides M&gt;F]]=résultats!$E$1-1,Taureaux[[#All],[Race]]=résultats!$C$4),1,0)</f>
        <v>0</v>
      </c>
      <c r="F2165">
        <f>IF(Taureaux[[#All],[&gt; palier]]=0,0,SUM($C$2:C2165))</f>
        <v>0</v>
      </c>
      <c r="G2165">
        <f>IF(Taureaux[[#All],[=palier]]=0,0,SUM($D$2:D2165)+MAX(Taureaux[[#All],[séquence &gt; palier]]))</f>
        <v>0</v>
      </c>
      <c r="H2165">
        <f>IF(Taureaux[[#All],[=palier-1]]=0,0,SUM($E$2:E2165)+MAX(Taureaux[[#All],[séquence = palier]]))</f>
        <v>0</v>
      </c>
      <c r="I2165" t="str">
        <f>IF(Taureaux[[#All],[&gt; palier]]&gt;0,Q2165,"")</f>
        <v/>
      </c>
      <c r="J2165" t="str">
        <f>IF(Taureaux[[#All],[=palier]]&gt;0,Q2165,"")</f>
        <v/>
      </c>
      <c r="K2165" t="str">
        <f>IF(Taureaux[[#All],[=palier-1]]&gt;0,Q2165,"")</f>
        <v/>
      </c>
      <c r="L2165">
        <f>IF(ROW()-1&lt;=60000,ROW()-1)</f>
        <v>2164</v>
      </c>
      <c r="M2165" s="12" t="str">
        <f>IF(Taureaux[[#This Row],[Nom selon le rang]]="","",VLOOKUP(O2165,Q:AF,10,FALSE))</f>
        <v/>
      </c>
      <c r="N2165" t="str">
        <f>IF(Taureaux[[#This Row],[somme des males selon la liste]]="","",RANK(Taureaux[[#This Row],[somme des males selon la liste]],Taureaux[[#All],[somme des males selon la liste]],0))</f>
        <v/>
      </c>
      <c r="O21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5">
        <v>61783491</v>
      </c>
      <c r="Q2165" t="s">
        <v>2215</v>
      </c>
      <c r="R2165" t="s">
        <v>456</v>
      </c>
      <c r="S2165" t="s">
        <v>112</v>
      </c>
      <c r="T2165">
        <v>1024.25</v>
      </c>
      <c r="U2165">
        <v>66.03</v>
      </c>
      <c r="V2165">
        <v>63.5</v>
      </c>
      <c r="W2165">
        <v>60.43</v>
      </c>
      <c r="X2165">
        <v>51.62</v>
      </c>
      <c r="Y2165">
        <v>70.87</v>
      </c>
      <c r="Z2165" s="12">
        <f>SUM(Taureaux[[#This Row],[indice 1]:[Indice 5]])</f>
        <v>312.45000000000005</v>
      </c>
      <c r="AA2165" t="s">
        <v>148</v>
      </c>
      <c r="AB2165" t="s">
        <v>148</v>
      </c>
      <c r="AC2165" t="s">
        <v>116</v>
      </c>
      <c r="AD2165">
        <v>27903</v>
      </c>
      <c r="AE2165">
        <v>30</v>
      </c>
    </row>
    <row r="2166" spans="2:31" x14ac:dyDescent="0.25">
      <c r="B2166" s="2">
        <f>IF(Taureaux[[#This Row],[Race]]&lt;&gt;résultats!$C$4,0,SUM(IF(U2166&gt;résultats!E$4,1,0),IF(V2166&gt;résultats!F$4,1,0),IF(W2166&gt;résultats!G$4,1,0),IF(X2166&gt;résultats!H$4,1,0),IF(Y2166&gt;résultats!I$4,1,0),IF(Z2166&gt;résultats!J$4,1,0)))</f>
        <v>0</v>
      </c>
      <c r="C2166">
        <f>IF(AND(Taureaux[[#All],[nombres d''incides M&gt;F]]&gt;résultats!$E$1,Taureaux[[#All],[Race]]=résultats!$C$4),1,0)</f>
        <v>0</v>
      </c>
      <c r="D2166">
        <f>IF(AND(Taureaux[[#All],[nombres d''incides M&gt;F]]=résultats!$E$1,Taureaux[[#All],[Race]]=résultats!$C$4),1,0)</f>
        <v>0</v>
      </c>
      <c r="E2166">
        <f>IF(AND(Taureaux[[#All],[nombres d''incides M&gt;F]]=résultats!$E$1-1,Taureaux[[#All],[Race]]=résultats!$C$4),1,0)</f>
        <v>0</v>
      </c>
      <c r="F2166">
        <f>IF(Taureaux[[#All],[&gt; palier]]=0,0,SUM($C$2:C2166))</f>
        <v>0</v>
      </c>
      <c r="G2166">
        <f>IF(Taureaux[[#All],[=palier]]=0,0,SUM($D$2:D2166)+MAX(Taureaux[[#All],[séquence &gt; palier]]))</f>
        <v>0</v>
      </c>
      <c r="H2166">
        <f>IF(Taureaux[[#All],[=palier-1]]=0,0,SUM($E$2:E2166)+MAX(Taureaux[[#All],[séquence = palier]]))</f>
        <v>0</v>
      </c>
      <c r="I2166" t="str">
        <f>IF(Taureaux[[#All],[&gt; palier]]&gt;0,Q2166,"")</f>
        <v/>
      </c>
      <c r="J2166" t="str">
        <f>IF(Taureaux[[#All],[=palier]]&gt;0,Q2166,"")</f>
        <v/>
      </c>
      <c r="K2166" t="str">
        <f>IF(Taureaux[[#All],[=palier-1]]&gt;0,Q2166,"")</f>
        <v/>
      </c>
      <c r="L2166">
        <f>IF(ROW()-1&lt;=60000,ROW()-1)</f>
        <v>2165</v>
      </c>
      <c r="M2166" s="12" t="str">
        <f>IF(Taureaux[[#This Row],[Nom selon le rang]]="","",VLOOKUP(O2166,Q:AF,10,FALSE))</f>
        <v/>
      </c>
      <c r="N2166" t="str">
        <f>IF(Taureaux[[#This Row],[somme des males selon la liste]]="","",RANK(Taureaux[[#This Row],[somme des males selon la liste]],Taureaux[[#All],[somme des males selon la liste]],0))</f>
        <v/>
      </c>
      <c r="O21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6">
        <v>70958471</v>
      </c>
      <c r="Q2166" t="s">
        <v>400</v>
      </c>
      <c r="R2166" t="s">
        <v>36</v>
      </c>
      <c r="S2166" t="s">
        <v>101</v>
      </c>
      <c r="T2166">
        <v>1137.06</v>
      </c>
      <c r="U2166">
        <v>68.33</v>
      </c>
      <c r="V2166">
        <v>71.38</v>
      </c>
      <c r="W2166">
        <v>79.83</v>
      </c>
      <c r="X2166">
        <v>69.94</v>
      </c>
      <c r="Y2166">
        <v>63.45</v>
      </c>
      <c r="Z2166" s="12">
        <f>SUM(Taureaux[[#This Row],[indice 1]:[Indice 5]])</f>
        <v>352.92999999999995</v>
      </c>
      <c r="AA2166" t="s">
        <v>38</v>
      </c>
      <c r="AB2166" t="s">
        <v>38</v>
      </c>
      <c r="AC2166" t="s">
        <v>39</v>
      </c>
      <c r="AD2166">
        <v>5551</v>
      </c>
      <c r="AE2166">
        <v>90</v>
      </c>
    </row>
    <row r="2167" spans="2:31" x14ac:dyDescent="0.25">
      <c r="B2167" s="2">
        <f>IF(Taureaux[[#This Row],[Race]]&lt;&gt;résultats!$C$4,0,SUM(IF(U2167&gt;résultats!E$4,1,0),IF(V2167&gt;résultats!F$4,1,0),IF(W2167&gt;résultats!G$4,1,0),IF(X2167&gt;résultats!H$4,1,0),IF(Y2167&gt;résultats!I$4,1,0),IF(Z2167&gt;résultats!J$4,1,0)))</f>
        <v>0</v>
      </c>
      <c r="C2167">
        <f>IF(AND(Taureaux[[#All],[nombres d''incides M&gt;F]]&gt;résultats!$E$1,Taureaux[[#All],[Race]]=résultats!$C$4),1,0)</f>
        <v>0</v>
      </c>
      <c r="D2167">
        <f>IF(AND(Taureaux[[#All],[nombres d''incides M&gt;F]]=résultats!$E$1,Taureaux[[#All],[Race]]=résultats!$C$4),1,0)</f>
        <v>0</v>
      </c>
      <c r="E2167">
        <f>IF(AND(Taureaux[[#All],[nombres d''incides M&gt;F]]=résultats!$E$1-1,Taureaux[[#All],[Race]]=résultats!$C$4),1,0)</f>
        <v>0</v>
      </c>
      <c r="F2167">
        <f>IF(Taureaux[[#All],[&gt; palier]]=0,0,SUM($C$2:C2167))</f>
        <v>0</v>
      </c>
      <c r="G2167">
        <f>IF(Taureaux[[#All],[=palier]]=0,0,SUM($D$2:D2167)+MAX(Taureaux[[#All],[séquence &gt; palier]]))</f>
        <v>0</v>
      </c>
      <c r="H2167">
        <f>IF(Taureaux[[#All],[=palier-1]]=0,0,SUM($E$2:E2167)+MAX(Taureaux[[#All],[séquence = palier]]))</f>
        <v>0</v>
      </c>
      <c r="I2167" t="str">
        <f>IF(Taureaux[[#All],[&gt; palier]]&gt;0,Q2167,"")</f>
        <v/>
      </c>
      <c r="J2167" t="str">
        <f>IF(Taureaux[[#All],[=palier]]&gt;0,Q2167,"")</f>
        <v/>
      </c>
      <c r="K2167" t="str">
        <f>IF(Taureaux[[#All],[=palier-1]]&gt;0,Q2167,"")</f>
        <v/>
      </c>
      <c r="L2167">
        <f>IF(ROW()-1&lt;=60000,ROW()-1)</f>
        <v>2166</v>
      </c>
      <c r="M2167" s="12" t="str">
        <f>IF(Taureaux[[#This Row],[Nom selon le rang]]="","",VLOOKUP(O2167,Q:AF,10,FALSE))</f>
        <v/>
      </c>
      <c r="N2167" t="str">
        <f>IF(Taureaux[[#This Row],[somme des males selon la liste]]="","",RANK(Taureaux[[#This Row],[somme des males selon la liste]],Taureaux[[#All],[somme des males selon la liste]],0))</f>
        <v/>
      </c>
      <c r="O21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7">
        <v>81940965</v>
      </c>
      <c r="Q2167" t="s">
        <v>837</v>
      </c>
      <c r="R2167" t="s">
        <v>379</v>
      </c>
      <c r="S2167" t="s">
        <v>48</v>
      </c>
      <c r="T2167">
        <v>1031.79</v>
      </c>
      <c r="U2167">
        <v>77.17</v>
      </c>
      <c r="V2167">
        <v>67.36</v>
      </c>
      <c r="W2167">
        <v>72.12</v>
      </c>
      <c r="X2167">
        <v>62.91</v>
      </c>
      <c r="Y2167">
        <v>60.75</v>
      </c>
      <c r="Z2167" s="12">
        <f>SUM(Taureaux[[#This Row],[indice 1]:[Indice 5]])</f>
        <v>340.31</v>
      </c>
      <c r="AA2167" t="s">
        <v>294</v>
      </c>
      <c r="AB2167" t="s">
        <v>294</v>
      </c>
      <c r="AC2167" t="s">
        <v>141</v>
      </c>
      <c r="AD2167">
        <v>6182</v>
      </c>
      <c r="AE2167">
        <v>30</v>
      </c>
    </row>
    <row r="2168" spans="2:31" x14ac:dyDescent="0.25">
      <c r="B2168" s="2">
        <f>IF(Taureaux[[#This Row],[Race]]&lt;&gt;résultats!$C$4,0,SUM(IF(U2168&gt;résultats!E$4,1,0),IF(V2168&gt;résultats!F$4,1,0),IF(W2168&gt;résultats!G$4,1,0),IF(X2168&gt;résultats!H$4,1,0),IF(Y2168&gt;résultats!I$4,1,0),IF(Z2168&gt;résultats!J$4,1,0)))</f>
        <v>0</v>
      </c>
      <c r="C2168">
        <f>IF(AND(Taureaux[[#All],[nombres d''incides M&gt;F]]&gt;résultats!$E$1,Taureaux[[#All],[Race]]=résultats!$C$4),1,0)</f>
        <v>0</v>
      </c>
      <c r="D2168">
        <f>IF(AND(Taureaux[[#All],[nombres d''incides M&gt;F]]=résultats!$E$1,Taureaux[[#All],[Race]]=résultats!$C$4),1,0)</f>
        <v>0</v>
      </c>
      <c r="E2168">
        <f>IF(AND(Taureaux[[#All],[nombres d''incides M&gt;F]]=résultats!$E$1-1,Taureaux[[#All],[Race]]=résultats!$C$4),1,0)</f>
        <v>0</v>
      </c>
      <c r="F2168">
        <f>IF(Taureaux[[#All],[&gt; palier]]=0,0,SUM($C$2:C2168))</f>
        <v>0</v>
      </c>
      <c r="G2168">
        <f>IF(Taureaux[[#All],[=palier]]=0,0,SUM($D$2:D2168)+MAX(Taureaux[[#All],[séquence &gt; palier]]))</f>
        <v>0</v>
      </c>
      <c r="H2168">
        <f>IF(Taureaux[[#All],[=palier-1]]=0,0,SUM($E$2:E2168)+MAX(Taureaux[[#All],[séquence = palier]]))</f>
        <v>0</v>
      </c>
      <c r="I2168" t="str">
        <f>IF(Taureaux[[#All],[&gt; palier]]&gt;0,Q2168,"")</f>
        <v/>
      </c>
      <c r="J2168" t="str">
        <f>IF(Taureaux[[#All],[=palier]]&gt;0,Q2168,"")</f>
        <v/>
      </c>
      <c r="K2168" t="str">
        <f>IF(Taureaux[[#All],[=palier-1]]&gt;0,Q2168,"")</f>
        <v/>
      </c>
      <c r="L2168">
        <f>IF(ROW()-1&lt;=60000,ROW()-1)</f>
        <v>2167</v>
      </c>
      <c r="M2168" s="12" t="str">
        <f>IF(Taureaux[[#This Row],[Nom selon le rang]]="","",VLOOKUP(O2168,Q:AF,10,FALSE))</f>
        <v/>
      </c>
      <c r="N2168" t="str">
        <f>IF(Taureaux[[#This Row],[somme des males selon la liste]]="","",RANK(Taureaux[[#This Row],[somme des males selon la liste]],Taureaux[[#All],[somme des males selon la liste]],0))</f>
        <v/>
      </c>
      <c r="O21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8">
        <v>18636541</v>
      </c>
      <c r="Q2168" t="s">
        <v>2022</v>
      </c>
      <c r="R2168" t="s">
        <v>181</v>
      </c>
      <c r="S2168" t="s">
        <v>100</v>
      </c>
      <c r="T2168">
        <v>1144.67</v>
      </c>
      <c r="U2168">
        <v>62.55</v>
      </c>
      <c r="V2168">
        <v>71.62</v>
      </c>
      <c r="W2168">
        <v>60.82</v>
      </c>
      <c r="X2168">
        <v>66.52</v>
      </c>
      <c r="Y2168">
        <v>57.49</v>
      </c>
      <c r="Z2168" s="12">
        <f>SUM(Taureaux[[#This Row],[indice 1]:[Indice 5]])</f>
        <v>319</v>
      </c>
      <c r="AA2168" t="s">
        <v>63</v>
      </c>
      <c r="AB2168" t="s">
        <v>46</v>
      </c>
      <c r="AC2168" t="s">
        <v>47</v>
      </c>
      <c r="AD2168">
        <v>8</v>
      </c>
      <c r="AE2168">
        <v>263.27999999999997</v>
      </c>
    </row>
    <row r="2169" spans="2:31" x14ac:dyDescent="0.25">
      <c r="B2169" s="2">
        <f>IF(Taureaux[[#This Row],[Race]]&lt;&gt;résultats!$C$4,0,SUM(IF(U2169&gt;résultats!E$4,1,0),IF(V2169&gt;résultats!F$4,1,0),IF(W2169&gt;résultats!G$4,1,0),IF(X2169&gt;résultats!H$4,1,0),IF(Y2169&gt;résultats!I$4,1,0),IF(Z2169&gt;résultats!J$4,1,0)))</f>
        <v>0</v>
      </c>
      <c r="C2169">
        <f>IF(AND(Taureaux[[#All],[nombres d''incides M&gt;F]]&gt;résultats!$E$1,Taureaux[[#All],[Race]]=résultats!$C$4),1,0)</f>
        <v>0</v>
      </c>
      <c r="D2169">
        <f>IF(AND(Taureaux[[#All],[nombres d''incides M&gt;F]]=résultats!$E$1,Taureaux[[#All],[Race]]=résultats!$C$4),1,0)</f>
        <v>0</v>
      </c>
      <c r="E2169">
        <f>IF(AND(Taureaux[[#All],[nombres d''incides M&gt;F]]=résultats!$E$1-1,Taureaux[[#All],[Race]]=résultats!$C$4),1,0)</f>
        <v>0</v>
      </c>
      <c r="F2169">
        <f>IF(Taureaux[[#All],[&gt; palier]]=0,0,SUM($C$2:C2169))</f>
        <v>0</v>
      </c>
      <c r="G2169">
        <f>IF(Taureaux[[#All],[=palier]]=0,0,SUM($D$2:D2169)+MAX(Taureaux[[#All],[séquence &gt; palier]]))</f>
        <v>0</v>
      </c>
      <c r="H2169">
        <f>IF(Taureaux[[#All],[=palier-1]]=0,0,SUM($E$2:E2169)+MAX(Taureaux[[#All],[séquence = palier]]))</f>
        <v>0</v>
      </c>
      <c r="I2169" t="str">
        <f>IF(Taureaux[[#All],[&gt; palier]]&gt;0,Q2169,"")</f>
        <v/>
      </c>
      <c r="J2169" t="str">
        <f>IF(Taureaux[[#All],[=palier]]&gt;0,Q2169,"")</f>
        <v/>
      </c>
      <c r="K2169" t="str">
        <f>IF(Taureaux[[#All],[=palier-1]]&gt;0,Q2169,"")</f>
        <v/>
      </c>
      <c r="L2169">
        <f>IF(ROW()-1&lt;=60000,ROW()-1)</f>
        <v>2168</v>
      </c>
      <c r="M2169" s="12" t="str">
        <f>IF(Taureaux[[#This Row],[Nom selon le rang]]="","",VLOOKUP(O2169,Q:AF,10,FALSE))</f>
        <v/>
      </c>
      <c r="N2169" t="str">
        <f>IF(Taureaux[[#This Row],[somme des males selon la liste]]="","",RANK(Taureaux[[#This Row],[somme des males selon la liste]],Taureaux[[#All],[somme des males selon la liste]],0))</f>
        <v/>
      </c>
      <c r="O21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69">
        <v>82596428</v>
      </c>
      <c r="Q2169" t="s">
        <v>2403</v>
      </c>
      <c r="R2169" t="s">
        <v>120</v>
      </c>
      <c r="S2169" t="s">
        <v>37</v>
      </c>
      <c r="T2169">
        <v>997.5</v>
      </c>
      <c r="U2169">
        <v>58.56</v>
      </c>
      <c r="V2169">
        <v>59.68</v>
      </c>
      <c r="W2169">
        <v>62.98</v>
      </c>
      <c r="X2169">
        <v>56.24</v>
      </c>
      <c r="Y2169">
        <v>60.21</v>
      </c>
      <c r="Z2169" s="12">
        <f>SUM(Taureaux[[#This Row],[indice 1]:[Indice 5]])</f>
        <v>297.67</v>
      </c>
      <c r="AA2169" t="s">
        <v>861</v>
      </c>
      <c r="AB2169" t="s">
        <v>861</v>
      </c>
      <c r="AC2169" t="s">
        <v>103</v>
      </c>
      <c r="AD2169">
        <v>469</v>
      </c>
      <c r="AE2169">
        <v>30</v>
      </c>
    </row>
    <row r="2170" spans="2:31" x14ac:dyDescent="0.25">
      <c r="B2170" s="2">
        <f>IF(Taureaux[[#This Row],[Race]]&lt;&gt;résultats!$C$4,0,SUM(IF(U2170&gt;résultats!E$4,1,0),IF(V2170&gt;résultats!F$4,1,0),IF(W2170&gt;résultats!G$4,1,0),IF(X2170&gt;résultats!H$4,1,0),IF(Y2170&gt;résultats!I$4,1,0),IF(Z2170&gt;résultats!J$4,1,0)))</f>
        <v>0</v>
      </c>
      <c r="C2170">
        <f>IF(AND(Taureaux[[#All],[nombres d''incides M&gt;F]]&gt;résultats!$E$1,Taureaux[[#All],[Race]]=résultats!$C$4),1,0)</f>
        <v>0</v>
      </c>
      <c r="D2170">
        <f>IF(AND(Taureaux[[#All],[nombres d''incides M&gt;F]]=résultats!$E$1,Taureaux[[#All],[Race]]=résultats!$C$4),1,0)</f>
        <v>0</v>
      </c>
      <c r="E2170">
        <f>IF(AND(Taureaux[[#All],[nombres d''incides M&gt;F]]=résultats!$E$1-1,Taureaux[[#All],[Race]]=résultats!$C$4),1,0)</f>
        <v>0</v>
      </c>
      <c r="F2170">
        <f>IF(Taureaux[[#All],[&gt; palier]]=0,0,SUM($C$2:C2170))</f>
        <v>0</v>
      </c>
      <c r="G2170">
        <f>IF(Taureaux[[#All],[=palier]]=0,0,SUM($D$2:D2170)+MAX(Taureaux[[#All],[séquence &gt; palier]]))</f>
        <v>0</v>
      </c>
      <c r="H2170">
        <f>IF(Taureaux[[#All],[=palier-1]]=0,0,SUM($E$2:E2170)+MAX(Taureaux[[#All],[séquence = palier]]))</f>
        <v>0</v>
      </c>
      <c r="I2170" t="str">
        <f>IF(Taureaux[[#All],[&gt; palier]]&gt;0,Q2170,"")</f>
        <v/>
      </c>
      <c r="J2170" t="str">
        <f>IF(Taureaux[[#All],[=palier]]&gt;0,Q2170,"")</f>
        <v/>
      </c>
      <c r="K2170" t="str">
        <f>IF(Taureaux[[#All],[=palier-1]]&gt;0,Q2170,"")</f>
        <v/>
      </c>
      <c r="L2170">
        <f>IF(ROW()-1&lt;=60000,ROW()-1)</f>
        <v>2169</v>
      </c>
      <c r="M2170" s="12" t="str">
        <f>IF(Taureaux[[#This Row],[Nom selon le rang]]="","",VLOOKUP(O2170,Q:AF,10,FALSE))</f>
        <v/>
      </c>
      <c r="N2170" t="str">
        <f>IF(Taureaux[[#This Row],[somme des males selon la liste]]="","",RANK(Taureaux[[#This Row],[somme des males selon la liste]],Taureaux[[#All],[somme des males selon la liste]],0))</f>
        <v/>
      </c>
      <c r="O21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0">
        <v>80457047</v>
      </c>
      <c r="Q2170" t="s">
        <v>3016</v>
      </c>
      <c r="R2170" t="s">
        <v>36</v>
      </c>
      <c r="S2170" t="s">
        <v>71</v>
      </c>
      <c r="T2170">
        <v>1173.08</v>
      </c>
      <c r="U2170">
        <v>82.31</v>
      </c>
      <c r="V2170">
        <v>74.83</v>
      </c>
      <c r="W2170">
        <v>86.46</v>
      </c>
      <c r="X2170">
        <v>76.12</v>
      </c>
      <c r="Y2170">
        <v>62.37</v>
      </c>
      <c r="Z2170" s="12">
        <f>SUM(Taureaux[[#This Row],[indice 1]:[Indice 5]])</f>
        <v>382.09</v>
      </c>
      <c r="AA2170" t="s">
        <v>38</v>
      </c>
      <c r="AB2170" t="s">
        <v>38</v>
      </c>
      <c r="AC2170" t="s">
        <v>39</v>
      </c>
      <c r="AD2170">
        <v>6527</v>
      </c>
      <c r="AE2170">
        <v>90</v>
      </c>
    </row>
    <row r="2171" spans="2:31" x14ac:dyDescent="0.25">
      <c r="B2171" s="2">
        <f>IF(Taureaux[[#This Row],[Race]]&lt;&gt;résultats!$C$4,0,SUM(IF(U2171&gt;résultats!E$4,1,0),IF(V2171&gt;résultats!F$4,1,0),IF(W2171&gt;résultats!G$4,1,0),IF(X2171&gt;résultats!H$4,1,0),IF(Y2171&gt;résultats!I$4,1,0),IF(Z2171&gt;résultats!J$4,1,0)))</f>
        <v>0</v>
      </c>
      <c r="C2171">
        <f>IF(AND(Taureaux[[#All],[nombres d''incides M&gt;F]]&gt;résultats!$E$1,Taureaux[[#All],[Race]]=résultats!$C$4),1,0)</f>
        <v>0</v>
      </c>
      <c r="D2171">
        <f>IF(AND(Taureaux[[#All],[nombres d''incides M&gt;F]]=résultats!$E$1,Taureaux[[#All],[Race]]=résultats!$C$4),1,0)</f>
        <v>0</v>
      </c>
      <c r="E2171">
        <f>IF(AND(Taureaux[[#All],[nombres d''incides M&gt;F]]=résultats!$E$1-1,Taureaux[[#All],[Race]]=résultats!$C$4),1,0)</f>
        <v>0</v>
      </c>
      <c r="F2171">
        <f>IF(Taureaux[[#All],[&gt; palier]]=0,0,SUM($C$2:C2171))</f>
        <v>0</v>
      </c>
      <c r="G2171">
        <f>IF(Taureaux[[#All],[=palier]]=0,0,SUM($D$2:D2171)+MAX(Taureaux[[#All],[séquence &gt; palier]]))</f>
        <v>0</v>
      </c>
      <c r="H2171">
        <f>IF(Taureaux[[#All],[=palier-1]]=0,0,SUM($E$2:E2171)+MAX(Taureaux[[#All],[séquence = palier]]))</f>
        <v>0</v>
      </c>
      <c r="I2171" t="str">
        <f>IF(Taureaux[[#All],[&gt; palier]]&gt;0,Q2171,"")</f>
        <v/>
      </c>
      <c r="J2171" t="str">
        <f>IF(Taureaux[[#All],[=palier]]&gt;0,Q2171,"")</f>
        <v/>
      </c>
      <c r="K2171" t="str">
        <f>IF(Taureaux[[#All],[=palier-1]]&gt;0,Q2171,"")</f>
        <v/>
      </c>
      <c r="L2171">
        <f>IF(ROW()-1&lt;=60000,ROW()-1)</f>
        <v>2170</v>
      </c>
      <c r="M2171" s="12" t="str">
        <f>IF(Taureaux[[#This Row],[Nom selon le rang]]="","",VLOOKUP(O2171,Q:AF,10,FALSE))</f>
        <v/>
      </c>
      <c r="N2171" t="str">
        <f>IF(Taureaux[[#This Row],[somme des males selon la liste]]="","",RANK(Taureaux[[#This Row],[somme des males selon la liste]],Taureaux[[#All],[somme des males selon la liste]],0))</f>
        <v/>
      </c>
      <c r="O21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1">
        <v>80457047</v>
      </c>
      <c r="Q2171" t="s">
        <v>3016</v>
      </c>
      <c r="R2171" t="s">
        <v>36</v>
      </c>
      <c r="S2171" t="s">
        <v>71</v>
      </c>
      <c r="T2171">
        <v>1173.08</v>
      </c>
      <c r="U2171">
        <v>82.31</v>
      </c>
      <c r="V2171">
        <v>74.83</v>
      </c>
      <c r="W2171">
        <v>86.46</v>
      </c>
      <c r="X2171">
        <v>76.12</v>
      </c>
      <c r="Y2171">
        <v>62.37</v>
      </c>
      <c r="Z2171" s="12">
        <f>SUM(Taureaux[[#This Row],[indice 1]:[Indice 5]])</f>
        <v>382.09</v>
      </c>
      <c r="AA2171" t="s">
        <v>63</v>
      </c>
      <c r="AB2171" t="s">
        <v>64</v>
      </c>
      <c r="AC2171" t="s">
        <v>65</v>
      </c>
      <c r="AD2171">
        <v>10</v>
      </c>
      <c r="AE2171">
        <v>270.85000000000002</v>
      </c>
    </row>
    <row r="2172" spans="2:31" x14ac:dyDescent="0.25">
      <c r="B2172" s="2">
        <f>IF(Taureaux[[#This Row],[Race]]&lt;&gt;résultats!$C$4,0,SUM(IF(U2172&gt;résultats!E$4,1,0),IF(V2172&gt;résultats!F$4,1,0),IF(W2172&gt;résultats!G$4,1,0),IF(X2172&gt;résultats!H$4,1,0),IF(Y2172&gt;résultats!I$4,1,0),IF(Z2172&gt;résultats!J$4,1,0)))</f>
        <v>0</v>
      </c>
      <c r="C2172">
        <f>IF(AND(Taureaux[[#All],[nombres d''incides M&gt;F]]&gt;résultats!$E$1,Taureaux[[#All],[Race]]=résultats!$C$4),1,0)</f>
        <v>0</v>
      </c>
      <c r="D2172">
        <f>IF(AND(Taureaux[[#All],[nombres d''incides M&gt;F]]=résultats!$E$1,Taureaux[[#All],[Race]]=résultats!$C$4),1,0)</f>
        <v>0</v>
      </c>
      <c r="E2172">
        <f>IF(AND(Taureaux[[#All],[nombres d''incides M&gt;F]]=résultats!$E$1-1,Taureaux[[#All],[Race]]=résultats!$C$4),1,0)</f>
        <v>0</v>
      </c>
      <c r="F2172">
        <f>IF(Taureaux[[#All],[&gt; palier]]=0,0,SUM($C$2:C2172))</f>
        <v>0</v>
      </c>
      <c r="G2172">
        <f>IF(Taureaux[[#All],[=palier]]=0,0,SUM($D$2:D2172)+MAX(Taureaux[[#All],[séquence &gt; palier]]))</f>
        <v>0</v>
      </c>
      <c r="H2172">
        <f>IF(Taureaux[[#All],[=palier-1]]=0,0,SUM($E$2:E2172)+MAX(Taureaux[[#All],[séquence = palier]]))</f>
        <v>0</v>
      </c>
      <c r="I2172" t="str">
        <f>IF(Taureaux[[#All],[&gt; palier]]&gt;0,Q2172,"")</f>
        <v/>
      </c>
      <c r="J2172" t="str">
        <f>IF(Taureaux[[#All],[=palier]]&gt;0,Q2172,"")</f>
        <v/>
      </c>
      <c r="K2172" t="str">
        <f>IF(Taureaux[[#All],[=palier-1]]&gt;0,Q2172,"")</f>
        <v/>
      </c>
      <c r="L2172">
        <f>IF(ROW()-1&lt;=60000,ROW()-1)</f>
        <v>2171</v>
      </c>
      <c r="M2172" s="12" t="str">
        <f>IF(Taureaux[[#This Row],[Nom selon le rang]]="","",VLOOKUP(O2172,Q:AF,10,FALSE))</f>
        <v/>
      </c>
      <c r="N2172" t="str">
        <f>IF(Taureaux[[#This Row],[somme des males selon la liste]]="","",RANK(Taureaux[[#This Row],[somme des males selon la liste]],Taureaux[[#All],[somme des males selon la liste]],0))</f>
        <v/>
      </c>
      <c r="O21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2">
        <v>64080421</v>
      </c>
      <c r="Q2172" t="s">
        <v>1495</v>
      </c>
      <c r="R2172" t="s">
        <v>355</v>
      </c>
      <c r="S2172" t="s">
        <v>143</v>
      </c>
      <c r="T2172">
        <v>1114.6099999999999</v>
      </c>
      <c r="U2172">
        <v>66.48</v>
      </c>
      <c r="V2172">
        <v>68.33</v>
      </c>
      <c r="W2172">
        <v>66.66</v>
      </c>
      <c r="X2172">
        <v>68.790000000000006</v>
      </c>
      <c r="Y2172">
        <v>59.12</v>
      </c>
      <c r="Z2172" s="12">
        <f>SUM(Taureaux[[#This Row],[indice 1]:[Indice 5]])</f>
        <v>329.38</v>
      </c>
      <c r="AA2172" t="s">
        <v>63</v>
      </c>
      <c r="AB2172" t="s">
        <v>138</v>
      </c>
      <c r="AC2172" t="s">
        <v>139</v>
      </c>
      <c r="AD2172">
        <v>10</v>
      </c>
      <c r="AE2172">
        <v>147.27000000000001</v>
      </c>
    </row>
    <row r="2173" spans="2:31" x14ac:dyDescent="0.25">
      <c r="B2173" s="2">
        <f>IF(Taureaux[[#This Row],[Race]]&lt;&gt;résultats!$C$4,0,SUM(IF(U2173&gt;résultats!E$4,1,0),IF(V2173&gt;résultats!F$4,1,0),IF(W2173&gt;résultats!G$4,1,0),IF(X2173&gt;résultats!H$4,1,0),IF(Y2173&gt;résultats!I$4,1,0),IF(Z2173&gt;résultats!J$4,1,0)))</f>
        <v>0</v>
      </c>
      <c r="C2173">
        <f>IF(AND(Taureaux[[#All],[nombres d''incides M&gt;F]]&gt;résultats!$E$1,Taureaux[[#All],[Race]]=résultats!$C$4),1,0)</f>
        <v>0</v>
      </c>
      <c r="D2173">
        <f>IF(AND(Taureaux[[#All],[nombres d''incides M&gt;F]]=résultats!$E$1,Taureaux[[#All],[Race]]=résultats!$C$4),1,0)</f>
        <v>0</v>
      </c>
      <c r="E2173">
        <f>IF(AND(Taureaux[[#All],[nombres d''incides M&gt;F]]=résultats!$E$1-1,Taureaux[[#All],[Race]]=résultats!$C$4),1,0)</f>
        <v>0</v>
      </c>
      <c r="F2173">
        <f>IF(Taureaux[[#All],[&gt; palier]]=0,0,SUM($C$2:C2173))</f>
        <v>0</v>
      </c>
      <c r="G2173">
        <f>IF(Taureaux[[#All],[=palier]]=0,0,SUM($D$2:D2173)+MAX(Taureaux[[#All],[séquence &gt; palier]]))</f>
        <v>0</v>
      </c>
      <c r="H2173">
        <f>IF(Taureaux[[#All],[=palier-1]]=0,0,SUM($E$2:E2173)+MAX(Taureaux[[#All],[séquence = palier]]))</f>
        <v>0</v>
      </c>
      <c r="I2173" t="str">
        <f>IF(Taureaux[[#All],[&gt; palier]]&gt;0,Q2173,"")</f>
        <v/>
      </c>
      <c r="J2173" t="str">
        <f>IF(Taureaux[[#All],[=palier]]&gt;0,Q2173,"")</f>
        <v/>
      </c>
      <c r="K2173" t="str">
        <f>IF(Taureaux[[#All],[=palier-1]]&gt;0,Q2173,"")</f>
        <v/>
      </c>
      <c r="L2173">
        <f>IF(ROW()-1&lt;=60000,ROW()-1)</f>
        <v>2172</v>
      </c>
      <c r="M2173" s="12" t="str">
        <f>IF(Taureaux[[#This Row],[Nom selon le rang]]="","",VLOOKUP(O2173,Q:AF,10,FALSE))</f>
        <v/>
      </c>
      <c r="N2173" t="str">
        <f>IF(Taureaux[[#This Row],[somme des males selon la liste]]="","",RANK(Taureaux[[#This Row],[somme des males selon la liste]],Taureaux[[#All],[somme des males selon la liste]],0))</f>
        <v/>
      </c>
      <c r="O21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3">
        <v>25706221</v>
      </c>
      <c r="Q2173" t="s">
        <v>1472</v>
      </c>
      <c r="R2173" t="s">
        <v>120</v>
      </c>
      <c r="S2173" t="s">
        <v>77</v>
      </c>
      <c r="T2173">
        <v>1135.8900000000001</v>
      </c>
      <c r="U2173">
        <v>63.29</v>
      </c>
      <c r="V2173">
        <v>64.36</v>
      </c>
      <c r="W2173">
        <v>68.55</v>
      </c>
      <c r="X2173">
        <v>56.85</v>
      </c>
      <c r="Y2173">
        <v>74.86</v>
      </c>
      <c r="Z2173" s="12">
        <f>SUM(Taureaux[[#This Row],[indice 1]:[Indice 5]])</f>
        <v>327.90999999999997</v>
      </c>
      <c r="AA2173" t="s">
        <v>63</v>
      </c>
      <c r="AB2173" t="s">
        <v>46</v>
      </c>
      <c r="AC2173" t="s">
        <v>47</v>
      </c>
      <c r="AD2173">
        <v>10</v>
      </c>
      <c r="AE2173">
        <v>180</v>
      </c>
    </row>
    <row r="2174" spans="2:31" x14ac:dyDescent="0.25">
      <c r="B2174" s="2">
        <f>IF(Taureaux[[#This Row],[Race]]&lt;&gt;résultats!$C$4,0,SUM(IF(U2174&gt;résultats!E$4,1,0),IF(V2174&gt;résultats!F$4,1,0),IF(W2174&gt;résultats!G$4,1,0),IF(X2174&gt;résultats!H$4,1,0),IF(Y2174&gt;résultats!I$4,1,0),IF(Z2174&gt;résultats!J$4,1,0)))</f>
        <v>0</v>
      </c>
      <c r="C2174">
        <f>IF(AND(Taureaux[[#All],[nombres d''incides M&gt;F]]&gt;résultats!$E$1,Taureaux[[#All],[Race]]=résultats!$C$4),1,0)</f>
        <v>0</v>
      </c>
      <c r="D2174">
        <f>IF(AND(Taureaux[[#All],[nombres d''incides M&gt;F]]=résultats!$E$1,Taureaux[[#All],[Race]]=résultats!$C$4),1,0)</f>
        <v>0</v>
      </c>
      <c r="E2174">
        <f>IF(AND(Taureaux[[#All],[nombres d''incides M&gt;F]]=résultats!$E$1-1,Taureaux[[#All],[Race]]=résultats!$C$4),1,0)</f>
        <v>0</v>
      </c>
      <c r="F2174">
        <f>IF(Taureaux[[#All],[&gt; palier]]=0,0,SUM($C$2:C2174))</f>
        <v>0</v>
      </c>
      <c r="G2174">
        <f>IF(Taureaux[[#All],[=palier]]=0,0,SUM($D$2:D2174)+MAX(Taureaux[[#All],[séquence &gt; palier]]))</f>
        <v>0</v>
      </c>
      <c r="H2174">
        <f>IF(Taureaux[[#All],[=palier-1]]=0,0,SUM($E$2:E2174)+MAX(Taureaux[[#All],[séquence = palier]]))</f>
        <v>0</v>
      </c>
      <c r="I2174" t="str">
        <f>IF(Taureaux[[#All],[&gt; palier]]&gt;0,Q2174,"")</f>
        <v/>
      </c>
      <c r="J2174" t="str">
        <f>IF(Taureaux[[#All],[=palier]]&gt;0,Q2174,"")</f>
        <v/>
      </c>
      <c r="K2174" t="str">
        <f>IF(Taureaux[[#All],[=palier-1]]&gt;0,Q2174,"")</f>
        <v/>
      </c>
      <c r="L2174">
        <f>IF(ROW()-1&lt;=60000,ROW()-1)</f>
        <v>2173</v>
      </c>
      <c r="M2174" s="12" t="str">
        <f>IF(Taureaux[[#This Row],[Nom selon le rang]]="","",VLOOKUP(O2174,Q:AF,10,FALSE))</f>
        <v/>
      </c>
      <c r="N2174" t="str">
        <f>IF(Taureaux[[#This Row],[somme des males selon la liste]]="","",RANK(Taureaux[[#This Row],[somme des males selon la liste]],Taureaux[[#All],[somme des males selon la liste]],0))</f>
        <v/>
      </c>
      <c r="O21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4">
        <v>79413508</v>
      </c>
      <c r="Q2174" t="s">
        <v>1284</v>
      </c>
      <c r="R2174" t="s">
        <v>45</v>
      </c>
      <c r="S2174" t="s">
        <v>99</v>
      </c>
      <c r="T2174">
        <v>1089.75</v>
      </c>
      <c r="U2174">
        <v>60.27</v>
      </c>
      <c r="V2174">
        <v>67.44</v>
      </c>
      <c r="W2174">
        <v>70.69</v>
      </c>
      <c r="X2174">
        <v>60.55</v>
      </c>
      <c r="Y2174">
        <v>71.400000000000006</v>
      </c>
      <c r="Z2174" s="12">
        <f>SUM(Taureaux[[#This Row],[indice 1]:[Indice 5]])</f>
        <v>330.35</v>
      </c>
      <c r="AA2174" t="s">
        <v>148</v>
      </c>
      <c r="AB2174" t="s">
        <v>148</v>
      </c>
      <c r="AC2174" t="s">
        <v>116</v>
      </c>
      <c r="AD2174">
        <v>29460</v>
      </c>
      <c r="AE2174">
        <v>30</v>
      </c>
    </row>
    <row r="2175" spans="2:31" x14ac:dyDescent="0.25">
      <c r="B2175" s="2">
        <f>IF(Taureaux[[#This Row],[Race]]&lt;&gt;résultats!$C$4,0,SUM(IF(U2175&gt;résultats!E$4,1,0),IF(V2175&gt;résultats!F$4,1,0),IF(W2175&gt;résultats!G$4,1,0),IF(X2175&gt;résultats!H$4,1,0),IF(Y2175&gt;résultats!I$4,1,0),IF(Z2175&gt;résultats!J$4,1,0)))</f>
        <v>0</v>
      </c>
      <c r="C2175">
        <f>IF(AND(Taureaux[[#All],[nombres d''incides M&gt;F]]&gt;résultats!$E$1,Taureaux[[#All],[Race]]=résultats!$C$4),1,0)</f>
        <v>0</v>
      </c>
      <c r="D2175">
        <f>IF(AND(Taureaux[[#All],[nombres d''incides M&gt;F]]=résultats!$E$1,Taureaux[[#All],[Race]]=résultats!$C$4),1,0)</f>
        <v>0</v>
      </c>
      <c r="E2175">
        <f>IF(AND(Taureaux[[#All],[nombres d''incides M&gt;F]]=résultats!$E$1-1,Taureaux[[#All],[Race]]=résultats!$C$4),1,0)</f>
        <v>0</v>
      </c>
      <c r="F2175">
        <f>IF(Taureaux[[#All],[&gt; palier]]=0,0,SUM($C$2:C2175))</f>
        <v>0</v>
      </c>
      <c r="G2175">
        <f>IF(Taureaux[[#All],[=palier]]=0,0,SUM($D$2:D2175)+MAX(Taureaux[[#All],[séquence &gt; palier]]))</f>
        <v>0</v>
      </c>
      <c r="H2175">
        <f>IF(Taureaux[[#All],[=palier-1]]=0,0,SUM($E$2:E2175)+MAX(Taureaux[[#All],[séquence = palier]]))</f>
        <v>0</v>
      </c>
      <c r="I2175" t="str">
        <f>IF(Taureaux[[#All],[&gt; palier]]&gt;0,Q2175,"")</f>
        <v/>
      </c>
      <c r="J2175" t="str">
        <f>IF(Taureaux[[#All],[=palier]]&gt;0,Q2175,"")</f>
        <v/>
      </c>
      <c r="K2175" t="str">
        <f>IF(Taureaux[[#All],[=palier-1]]&gt;0,Q2175,"")</f>
        <v/>
      </c>
      <c r="L2175">
        <f>IF(ROW()-1&lt;=60000,ROW()-1)</f>
        <v>2174</v>
      </c>
      <c r="M2175" s="12" t="str">
        <f>IF(Taureaux[[#This Row],[Nom selon le rang]]="","",VLOOKUP(O2175,Q:AF,10,FALSE))</f>
        <v/>
      </c>
      <c r="N2175" t="str">
        <f>IF(Taureaux[[#This Row],[somme des males selon la liste]]="","",RANK(Taureaux[[#This Row],[somme des males selon la liste]],Taureaux[[#All],[somme des males selon la liste]],0))</f>
        <v/>
      </c>
      <c r="O21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5">
        <v>79520497</v>
      </c>
      <c r="Q2175" t="s">
        <v>1863</v>
      </c>
      <c r="R2175" t="s">
        <v>244</v>
      </c>
      <c r="S2175" t="s">
        <v>149</v>
      </c>
      <c r="T2175">
        <v>994.4</v>
      </c>
      <c r="U2175">
        <v>70.11</v>
      </c>
      <c r="V2175">
        <v>63.89</v>
      </c>
      <c r="W2175">
        <v>65.7</v>
      </c>
      <c r="X2175">
        <v>57.67</v>
      </c>
      <c r="Y2175">
        <v>61.81</v>
      </c>
      <c r="Z2175" s="12">
        <f>SUM(Taureaux[[#This Row],[indice 1]:[Indice 5]])</f>
        <v>319.18</v>
      </c>
      <c r="AA2175" t="s">
        <v>375</v>
      </c>
      <c r="AB2175" t="s">
        <v>375</v>
      </c>
      <c r="AC2175" t="s">
        <v>47</v>
      </c>
      <c r="AD2175">
        <v>31098</v>
      </c>
      <c r="AE2175">
        <v>30</v>
      </c>
    </row>
    <row r="2176" spans="2:31" x14ac:dyDescent="0.25">
      <c r="B2176" s="2">
        <f>IF(Taureaux[[#This Row],[Race]]&lt;&gt;résultats!$C$4,0,SUM(IF(U2176&gt;résultats!E$4,1,0),IF(V2176&gt;résultats!F$4,1,0),IF(W2176&gt;résultats!G$4,1,0),IF(X2176&gt;résultats!H$4,1,0),IF(Y2176&gt;résultats!I$4,1,0),IF(Z2176&gt;résultats!J$4,1,0)))</f>
        <v>0</v>
      </c>
      <c r="C2176">
        <f>IF(AND(Taureaux[[#All],[nombres d''incides M&gt;F]]&gt;résultats!$E$1,Taureaux[[#All],[Race]]=résultats!$C$4),1,0)</f>
        <v>0</v>
      </c>
      <c r="D2176">
        <f>IF(AND(Taureaux[[#All],[nombres d''incides M&gt;F]]=résultats!$E$1,Taureaux[[#All],[Race]]=résultats!$C$4),1,0)</f>
        <v>0</v>
      </c>
      <c r="E2176">
        <f>IF(AND(Taureaux[[#All],[nombres d''incides M&gt;F]]=résultats!$E$1-1,Taureaux[[#All],[Race]]=résultats!$C$4),1,0)</f>
        <v>0</v>
      </c>
      <c r="F2176">
        <f>IF(Taureaux[[#All],[&gt; palier]]=0,0,SUM($C$2:C2176))</f>
        <v>0</v>
      </c>
      <c r="G2176">
        <f>IF(Taureaux[[#All],[=palier]]=0,0,SUM($D$2:D2176)+MAX(Taureaux[[#All],[séquence &gt; palier]]))</f>
        <v>0</v>
      </c>
      <c r="H2176">
        <f>IF(Taureaux[[#All],[=palier-1]]=0,0,SUM($E$2:E2176)+MAX(Taureaux[[#All],[séquence = palier]]))</f>
        <v>0</v>
      </c>
      <c r="I2176" t="str">
        <f>IF(Taureaux[[#All],[&gt; palier]]&gt;0,Q2176,"")</f>
        <v/>
      </c>
      <c r="J2176" t="str">
        <f>IF(Taureaux[[#All],[=palier]]&gt;0,Q2176,"")</f>
        <v/>
      </c>
      <c r="K2176" t="str">
        <f>IF(Taureaux[[#All],[=palier-1]]&gt;0,Q2176,"")</f>
        <v/>
      </c>
      <c r="L2176">
        <f>IF(ROW()-1&lt;=60000,ROW()-1)</f>
        <v>2175</v>
      </c>
      <c r="M2176" s="12" t="str">
        <f>IF(Taureaux[[#This Row],[Nom selon le rang]]="","",VLOOKUP(O2176,Q:AF,10,FALSE))</f>
        <v/>
      </c>
      <c r="N2176" t="str">
        <f>IF(Taureaux[[#This Row],[somme des males selon la liste]]="","",RANK(Taureaux[[#This Row],[somme des males selon la liste]],Taureaux[[#All],[somme des males selon la liste]],0))</f>
        <v/>
      </c>
      <c r="O21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6">
        <v>77765606</v>
      </c>
      <c r="Q2176" t="s">
        <v>2460</v>
      </c>
      <c r="R2176" t="s">
        <v>36</v>
      </c>
      <c r="S2176" t="s">
        <v>87</v>
      </c>
      <c r="T2176">
        <v>1127.78</v>
      </c>
      <c r="U2176">
        <v>59.31</v>
      </c>
      <c r="V2176">
        <v>44.87</v>
      </c>
      <c r="W2176">
        <v>58.98</v>
      </c>
      <c r="X2176">
        <v>39.020000000000003</v>
      </c>
      <c r="Y2176">
        <v>95.51</v>
      </c>
      <c r="Z2176" s="12">
        <f>SUM(Taureaux[[#This Row],[indice 1]:[Indice 5]])</f>
        <v>297.69</v>
      </c>
      <c r="AA2176" t="s">
        <v>38</v>
      </c>
      <c r="AB2176" t="s">
        <v>38</v>
      </c>
      <c r="AC2176" t="s">
        <v>39</v>
      </c>
      <c r="AD2176">
        <v>6722</v>
      </c>
      <c r="AE2176">
        <v>90</v>
      </c>
    </row>
    <row r="2177" spans="2:31" x14ac:dyDescent="0.25">
      <c r="B2177" s="2">
        <f>IF(Taureaux[[#This Row],[Race]]&lt;&gt;résultats!$C$4,0,SUM(IF(U2177&gt;résultats!E$4,1,0),IF(V2177&gt;résultats!F$4,1,0),IF(W2177&gt;résultats!G$4,1,0),IF(X2177&gt;résultats!H$4,1,0),IF(Y2177&gt;résultats!I$4,1,0),IF(Z2177&gt;résultats!J$4,1,0)))</f>
        <v>0</v>
      </c>
      <c r="C2177">
        <f>IF(AND(Taureaux[[#All],[nombres d''incides M&gt;F]]&gt;résultats!$E$1,Taureaux[[#All],[Race]]=résultats!$C$4),1,0)</f>
        <v>0</v>
      </c>
      <c r="D2177">
        <f>IF(AND(Taureaux[[#All],[nombres d''incides M&gt;F]]=résultats!$E$1,Taureaux[[#All],[Race]]=résultats!$C$4),1,0)</f>
        <v>0</v>
      </c>
      <c r="E2177">
        <f>IF(AND(Taureaux[[#All],[nombres d''incides M&gt;F]]=résultats!$E$1-1,Taureaux[[#All],[Race]]=résultats!$C$4),1,0)</f>
        <v>0</v>
      </c>
      <c r="F2177">
        <f>IF(Taureaux[[#All],[&gt; palier]]=0,0,SUM($C$2:C2177))</f>
        <v>0</v>
      </c>
      <c r="G2177">
        <f>IF(Taureaux[[#All],[=palier]]=0,0,SUM($D$2:D2177)+MAX(Taureaux[[#All],[séquence &gt; palier]]))</f>
        <v>0</v>
      </c>
      <c r="H2177">
        <f>IF(Taureaux[[#All],[=palier-1]]=0,0,SUM($E$2:E2177)+MAX(Taureaux[[#All],[séquence = palier]]))</f>
        <v>0</v>
      </c>
      <c r="I2177" t="str">
        <f>IF(Taureaux[[#All],[&gt; palier]]&gt;0,Q2177,"")</f>
        <v/>
      </c>
      <c r="J2177" t="str">
        <f>IF(Taureaux[[#All],[=palier]]&gt;0,Q2177,"")</f>
        <v/>
      </c>
      <c r="K2177" t="str">
        <f>IF(Taureaux[[#All],[=palier-1]]&gt;0,Q2177,"")</f>
        <v/>
      </c>
      <c r="L2177">
        <f>IF(ROW()-1&lt;=60000,ROW()-1)</f>
        <v>2176</v>
      </c>
      <c r="M2177" s="12" t="str">
        <f>IF(Taureaux[[#This Row],[Nom selon le rang]]="","",VLOOKUP(O2177,Q:AF,10,FALSE))</f>
        <v/>
      </c>
      <c r="N2177" t="str">
        <f>IF(Taureaux[[#This Row],[somme des males selon la liste]]="","",RANK(Taureaux[[#This Row],[somme des males selon la liste]],Taureaux[[#All],[somme des males selon la liste]],0))</f>
        <v/>
      </c>
      <c r="O21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7">
        <v>81145519</v>
      </c>
      <c r="Q2177" t="s">
        <v>1867</v>
      </c>
      <c r="R2177" t="s">
        <v>379</v>
      </c>
      <c r="S2177" t="s">
        <v>128</v>
      </c>
      <c r="T2177">
        <v>1007.68</v>
      </c>
      <c r="U2177">
        <v>66.599999999999994</v>
      </c>
      <c r="V2177">
        <v>58.96</v>
      </c>
      <c r="W2177">
        <v>73.7</v>
      </c>
      <c r="X2177">
        <v>52.66</v>
      </c>
      <c r="Y2177">
        <v>59.15</v>
      </c>
      <c r="Z2177" s="12">
        <f>SUM(Taureaux[[#This Row],[indice 1]:[Indice 5]])</f>
        <v>311.07</v>
      </c>
      <c r="AA2177" t="s">
        <v>46</v>
      </c>
      <c r="AB2177" t="s">
        <v>46</v>
      </c>
      <c r="AC2177" t="s">
        <v>47</v>
      </c>
      <c r="AD2177">
        <v>311</v>
      </c>
      <c r="AE2177">
        <v>90</v>
      </c>
    </row>
    <row r="2178" spans="2:31" x14ac:dyDescent="0.25">
      <c r="B2178" s="2">
        <f>IF(Taureaux[[#This Row],[Race]]&lt;&gt;résultats!$C$4,0,SUM(IF(U2178&gt;résultats!E$4,1,0),IF(V2178&gt;résultats!F$4,1,0),IF(W2178&gt;résultats!G$4,1,0),IF(X2178&gt;résultats!H$4,1,0),IF(Y2178&gt;résultats!I$4,1,0),IF(Z2178&gt;résultats!J$4,1,0)))</f>
        <v>0</v>
      </c>
      <c r="C2178">
        <f>IF(AND(Taureaux[[#All],[nombres d''incides M&gt;F]]&gt;résultats!$E$1,Taureaux[[#All],[Race]]=résultats!$C$4),1,0)</f>
        <v>0</v>
      </c>
      <c r="D2178">
        <f>IF(AND(Taureaux[[#All],[nombres d''incides M&gt;F]]=résultats!$E$1,Taureaux[[#All],[Race]]=résultats!$C$4),1,0)</f>
        <v>0</v>
      </c>
      <c r="E2178">
        <f>IF(AND(Taureaux[[#All],[nombres d''incides M&gt;F]]=résultats!$E$1-1,Taureaux[[#All],[Race]]=résultats!$C$4),1,0)</f>
        <v>0</v>
      </c>
      <c r="F2178">
        <f>IF(Taureaux[[#All],[&gt; palier]]=0,0,SUM($C$2:C2178))</f>
        <v>0</v>
      </c>
      <c r="G2178">
        <f>IF(Taureaux[[#All],[=palier]]=0,0,SUM($D$2:D2178)+MAX(Taureaux[[#All],[séquence &gt; palier]]))</f>
        <v>0</v>
      </c>
      <c r="H2178">
        <f>IF(Taureaux[[#All],[=palier-1]]=0,0,SUM($E$2:E2178)+MAX(Taureaux[[#All],[séquence = palier]]))</f>
        <v>0</v>
      </c>
      <c r="I2178" t="str">
        <f>IF(Taureaux[[#All],[&gt; palier]]&gt;0,Q2178,"")</f>
        <v/>
      </c>
      <c r="J2178" t="str">
        <f>IF(Taureaux[[#All],[=palier]]&gt;0,Q2178,"")</f>
        <v/>
      </c>
      <c r="K2178" t="str">
        <f>IF(Taureaux[[#All],[=palier-1]]&gt;0,Q2178,"")</f>
        <v/>
      </c>
      <c r="L2178">
        <f>IF(ROW()-1&lt;=60000,ROW()-1)</f>
        <v>2177</v>
      </c>
      <c r="M2178" s="12" t="str">
        <f>IF(Taureaux[[#This Row],[Nom selon le rang]]="","",VLOOKUP(O2178,Q:AF,10,FALSE))</f>
        <v/>
      </c>
      <c r="N2178" t="str">
        <f>IF(Taureaux[[#This Row],[somme des males selon la liste]]="","",RANK(Taureaux[[#This Row],[somme des males selon la liste]],Taureaux[[#All],[somme des males selon la liste]],0))</f>
        <v/>
      </c>
      <c r="O21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8">
        <v>79173083</v>
      </c>
      <c r="Q2178" t="s">
        <v>675</v>
      </c>
      <c r="R2178" t="s">
        <v>120</v>
      </c>
      <c r="S2178" t="s">
        <v>112</v>
      </c>
      <c r="T2178">
        <v>1158.3599999999999</v>
      </c>
      <c r="U2178">
        <v>78.08</v>
      </c>
      <c r="V2178">
        <v>65.62</v>
      </c>
      <c r="W2178">
        <v>70.180000000000007</v>
      </c>
      <c r="X2178">
        <v>62.85</v>
      </c>
      <c r="Y2178">
        <v>71.209999999999994</v>
      </c>
      <c r="Z2178" s="12">
        <f>SUM(Taureaux[[#This Row],[indice 1]:[Indice 5]])</f>
        <v>347.94</v>
      </c>
      <c r="AA2178" t="s">
        <v>148</v>
      </c>
      <c r="AB2178" t="s">
        <v>148</v>
      </c>
      <c r="AC2178" t="s">
        <v>116</v>
      </c>
      <c r="AD2178">
        <v>28192</v>
      </c>
      <c r="AE2178">
        <v>30</v>
      </c>
    </row>
    <row r="2179" spans="2:31" x14ac:dyDescent="0.25">
      <c r="B2179" s="2">
        <f>IF(Taureaux[[#This Row],[Race]]&lt;&gt;résultats!$C$4,0,SUM(IF(U2179&gt;résultats!E$4,1,0),IF(V2179&gt;résultats!F$4,1,0),IF(W2179&gt;résultats!G$4,1,0),IF(X2179&gt;résultats!H$4,1,0),IF(Y2179&gt;résultats!I$4,1,0),IF(Z2179&gt;résultats!J$4,1,0)))</f>
        <v>0</v>
      </c>
      <c r="C2179">
        <f>IF(AND(Taureaux[[#All],[nombres d''incides M&gt;F]]&gt;résultats!$E$1,Taureaux[[#All],[Race]]=résultats!$C$4),1,0)</f>
        <v>0</v>
      </c>
      <c r="D2179">
        <f>IF(AND(Taureaux[[#All],[nombres d''incides M&gt;F]]=résultats!$E$1,Taureaux[[#All],[Race]]=résultats!$C$4),1,0)</f>
        <v>0</v>
      </c>
      <c r="E2179">
        <f>IF(AND(Taureaux[[#All],[nombres d''incides M&gt;F]]=résultats!$E$1-1,Taureaux[[#All],[Race]]=résultats!$C$4),1,0)</f>
        <v>0</v>
      </c>
      <c r="F2179">
        <f>IF(Taureaux[[#All],[&gt; palier]]=0,0,SUM($C$2:C2179))</f>
        <v>0</v>
      </c>
      <c r="G2179">
        <f>IF(Taureaux[[#All],[=palier]]=0,0,SUM($D$2:D2179)+MAX(Taureaux[[#All],[séquence &gt; palier]]))</f>
        <v>0</v>
      </c>
      <c r="H2179">
        <f>IF(Taureaux[[#All],[=palier-1]]=0,0,SUM($E$2:E2179)+MAX(Taureaux[[#All],[séquence = palier]]))</f>
        <v>0</v>
      </c>
      <c r="I2179" t="str">
        <f>IF(Taureaux[[#All],[&gt; palier]]&gt;0,Q2179,"")</f>
        <v/>
      </c>
      <c r="J2179" t="str">
        <f>IF(Taureaux[[#All],[=palier]]&gt;0,Q2179,"")</f>
        <v/>
      </c>
      <c r="K2179" t="str">
        <f>IF(Taureaux[[#All],[=palier-1]]&gt;0,Q2179,"")</f>
        <v/>
      </c>
      <c r="L2179">
        <f>IF(ROW()-1&lt;=60000,ROW()-1)</f>
        <v>2178</v>
      </c>
      <c r="M2179" s="12" t="str">
        <f>IF(Taureaux[[#This Row],[Nom selon le rang]]="","",VLOOKUP(O2179,Q:AF,10,FALSE))</f>
        <v/>
      </c>
      <c r="N2179" t="str">
        <f>IF(Taureaux[[#This Row],[somme des males selon la liste]]="","",RANK(Taureaux[[#This Row],[somme des males selon la liste]],Taureaux[[#All],[somme des males selon la liste]],0))</f>
        <v/>
      </c>
      <c r="O21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79">
        <v>78099260</v>
      </c>
      <c r="Q2179" t="s">
        <v>1195</v>
      </c>
      <c r="R2179" t="s">
        <v>36</v>
      </c>
      <c r="S2179" t="s">
        <v>99</v>
      </c>
      <c r="T2179">
        <v>1123.7</v>
      </c>
      <c r="U2179">
        <v>65.959999999999994</v>
      </c>
      <c r="V2179">
        <v>70.819999999999993</v>
      </c>
      <c r="W2179">
        <v>71.8</v>
      </c>
      <c r="X2179">
        <v>66.78</v>
      </c>
      <c r="Y2179">
        <v>55.84</v>
      </c>
      <c r="Z2179" s="12">
        <f>SUM(Taureaux[[#This Row],[indice 1]:[Indice 5]])</f>
        <v>331.20000000000005</v>
      </c>
      <c r="AA2179" t="s">
        <v>148</v>
      </c>
      <c r="AB2179" t="s">
        <v>148</v>
      </c>
      <c r="AC2179" t="s">
        <v>116</v>
      </c>
      <c r="AD2179">
        <v>27272</v>
      </c>
      <c r="AE2179">
        <v>30</v>
      </c>
    </row>
    <row r="2180" spans="2:31" x14ac:dyDescent="0.25">
      <c r="B2180" s="2">
        <f>IF(Taureaux[[#This Row],[Race]]&lt;&gt;résultats!$C$4,0,SUM(IF(U2180&gt;résultats!E$4,1,0),IF(V2180&gt;résultats!F$4,1,0),IF(W2180&gt;résultats!G$4,1,0),IF(X2180&gt;résultats!H$4,1,0),IF(Y2180&gt;résultats!I$4,1,0),IF(Z2180&gt;résultats!J$4,1,0)))</f>
        <v>0</v>
      </c>
      <c r="C2180">
        <f>IF(AND(Taureaux[[#All],[nombres d''incides M&gt;F]]&gt;résultats!$E$1,Taureaux[[#All],[Race]]=résultats!$C$4),1,0)</f>
        <v>0</v>
      </c>
      <c r="D2180">
        <f>IF(AND(Taureaux[[#All],[nombres d''incides M&gt;F]]=résultats!$E$1,Taureaux[[#All],[Race]]=résultats!$C$4),1,0)</f>
        <v>0</v>
      </c>
      <c r="E2180">
        <f>IF(AND(Taureaux[[#All],[nombres d''incides M&gt;F]]=résultats!$E$1-1,Taureaux[[#All],[Race]]=résultats!$C$4),1,0)</f>
        <v>0</v>
      </c>
      <c r="F2180">
        <f>IF(Taureaux[[#All],[&gt; palier]]=0,0,SUM($C$2:C2180))</f>
        <v>0</v>
      </c>
      <c r="G2180">
        <f>IF(Taureaux[[#All],[=palier]]=0,0,SUM($D$2:D2180)+MAX(Taureaux[[#All],[séquence &gt; palier]]))</f>
        <v>0</v>
      </c>
      <c r="H2180">
        <f>IF(Taureaux[[#All],[=palier-1]]=0,0,SUM($E$2:E2180)+MAX(Taureaux[[#All],[séquence = palier]]))</f>
        <v>0</v>
      </c>
      <c r="I2180" t="str">
        <f>IF(Taureaux[[#All],[&gt; palier]]&gt;0,Q2180,"")</f>
        <v/>
      </c>
      <c r="J2180" t="str">
        <f>IF(Taureaux[[#All],[=palier]]&gt;0,Q2180,"")</f>
        <v/>
      </c>
      <c r="K2180" t="str">
        <f>IF(Taureaux[[#All],[=palier-1]]&gt;0,Q2180,"")</f>
        <v/>
      </c>
      <c r="L2180">
        <f>IF(ROW()-1&lt;=60000,ROW()-1)</f>
        <v>2179</v>
      </c>
      <c r="M2180" s="12" t="str">
        <f>IF(Taureaux[[#This Row],[Nom selon le rang]]="","",VLOOKUP(O2180,Q:AF,10,FALSE))</f>
        <v/>
      </c>
      <c r="N2180" t="str">
        <f>IF(Taureaux[[#This Row],[somme des males selon la liste]]="","",RANK(Taureaux[[#This Row],[somme des males selon la liste]],Taureaux[[#All],[somme des males selon la liste]],0))</f>
        <v/>
      </c>
      <c r="O21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0">
        <v>76987174</v>
      </c>
      <c r="Q2180" t="s">
        <v>646</v>
      </c>
      <c r="R2180" t="s">
        <v>120</v>
      </c>
      <c r="S2180" t="s">
        <v>163</v>
      </c>
      <c r="T2180">
        <v>1082.0899999999999</v>
      </c>
      <c r="U2180">
        <v>69.819999999999993</v>
      </c>
      <c r="V2180">
        <v>68.67</v>
      </c>
      <c r="W2180">
        <v>69.84</v>
      </c>
      <c r="X2180">
        <v>67.28</v>
      </c>
      <c r="Y2180">
        <v>73.8</v>
      </c>
      <c r="Z2180" s="12">
        <f>SUM(Taureaux[[#This Row],[indice 1]:[Indice 5]])</f>
        <v>349.41</v>
      </c>
      <c r="AA2180" t="s">
        <v>131</v>
      </c>
      <c r="AB2180" t="s">
        <v>131</v>
      </c>
      <c r="AC2180" t="s">
        <v>44</v>
      </c>
      <c r="AD2180">
        <v>358</v>
      </c>
      <c r="AE2180">
        <v>90</v>
      </c>
    </row>
    <row r="2181" spans="2:31" x14ac:dyDescent="0.25">
      <c r="B2181" s="2">
        <f>IF(Taureaux[[#This Row],[Race]]&lt;&gt;résultats!$C$4,0,SUM(IF(U2181&gt;résultats!E$4,1,0),IF(V2181&gt;résultats!F$4,1,0),IF(W2181&gt;résultats!G$4,1,0),IF(X2181&gt;résultats!H$4,1,0),IF(Y2181&gt;résultats!I$4,1,0),IF(Z2181&gt;résultats!J$4,1,0)))</f>
        <v>0</v>
      </c>
      <c r="C2181">
        <f>IF(AND(Taureaux[[#All],[nombres d''incides M&gt;F]]&gt;résultats!$E$1,Taureaux[[#All],[Race]]=résultats!$C$4),1,0)</f>
        <v>0</v>
      </c>
      <c r="D2181">
        <f>IF(AND(Taureaux[[#All],[nombres d''incides M&gt;F]]=résultats!$E$1,Taureaux[[#All],[Race]]=résultats!$C$4),1,0)</f>
        <v>0</v>
      </c>
      <c r="E2181">
        <f>IF(AND(Taureaux[[#All],[nombres d''incides M&gt;F]]=résultats!$E$1-1,Taureaux[[#All],[Race]]=résultats!$C$4),1,0)</f>
        <v>0</v>
      </c>
      <c r="F2181">
        <f>IF(Taureaux[[#All],[&gt; palier]]=0,0,SUM($C$2:C2181))</f>
        <v>0</v>
      </c>
      <c r="G2181">
        <f>IF(Taureaux[[#All],[=palier]]=0,0,SUM($D$2:D2181)+MAX(Taureaux[[#All],[séquence &gt; palier]]))</f>
        <v>0</v>
      </c>
      <c r="H2181">
        <f>IF(Taureaux[[#All],[=palier-1]]=0,0,SUM($E$2:E2181)+MAX(Taureaux[[#All],[séquence = palier]]))</f>
        <v>0</v>
      </c>
      <c r="I2181" t="str">
        <f>IF(Taureaux[[#All],[&gt; palier]]&gt;0,Q2181,"")</f>
        <v/>
      </c>
      <c r="J2181" t="str">
        <f>IF(Taureaux[[#All],[=palier]]&gt;0,Q2181,"")</f>
        <v/>
      </c>
      <c r="K2181" t="str">
        <f>IF(Taureaux[[#All],[=palier-1]]&gt;0,Q2181,"")</f>
        <v/>
      </c>
      <c r="L2181">
        <f>IF(ROW()-1&lt;=60000,ROW()-1)</f>
        <v>2180</v>
      </c>
      <c r="M2181" s="12" t="str">
        <f>IF(Taureaux[[#This Row],[Nom selon le rang]]="","",VLOOKUP(O2181,Q:AF,10,FALSE))</f>
        <v/>
      </c>
      <c r="N2181" t="str">
        <f>IF(Taureaux[[#This Row],[somme des males selon la liste]]="","",RANK(Taureaux[[#This Row],[somme des males selon la liste]],Taureaux[[#All],[somme des males selon la liste]],0))</f>
        <v/>
      </c>
      <c r="O21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1">
        <v>79172758</v>
      </c>
      <c r="Q2181" t="s">
        <v>1366</v>
      </c>
      <c r="R2181" t="s">
        <v>355</v>
      </c>
      <c r="S2181" t="s">
        <v>94</v>
      </c>
      <c r="T2181">
        <v>1104.33</v>
      </c>
      <c r="U2181">
        <v>62.78</v>
      </c>
      <c r="V2181">
        <v>73.400000000000006</v>
      </c>
      <c r="W2181">
        <v>67.069999999999993</v>
      </c>
      <c r="X2181">
        <v>62.45</v>
      </c>
      <c r="Y2181">
        <v>66.41</v>
      </c>
      <c r="Z2181" s="12">
        <f>SUM(Taureaux[[#This Row],[indice 1]:[Indice 5]])</f>
        <v>332.11</v>
      </c>
      <c r="AA2181" t="s">
        <v>148</v>
      </c>
      <c r="AB2181" t="s">
        <v>148</v>
      </c>
      <c r="AC2181" t="s">
        <v>116</v>
      </c>
      <c r="AD2181">
        <v>29293</v>
      </c>
      <c r="AE2181">
        <v>30</v>
      </c>
    </row>
    <row r="2182" spans="2:31" x14ac:dyDescent="0.25">
      <c r="B2182" s="2">
        <f>IF(Taureaux[[#This Row],[Race]]&lt;&gt;résultats!$C$4,0,SUM(IF(U2182&gt;résultats!E$4,1,0),IF(V2182&gt;résultats!F$4,1,0),IF(W2182&gt;résultats!G$4,1,0),IF(X2182&gt;résultats!H$4,1,0),IF(Y2182&gt;résultats!I$4,1,0),IF(Z2182&gt;résultats!J$4,1,0)))</f>
        <v>0</v>
      </c>
      <c r="C2182">
        <f>IF(AND(Taureaux[[#All],[nombres d''incides M&gt;F]]&gt;résultats!$E$1,Taureaux[[#All],[Race]]=résultats!$C$4),1,0)</f>
        <v>0</v>
      </c>
      <c r="D2182">
        <f>IF(AND(Taureaux[[#All],[nombres d''incides M&gt;F]]=résultats!$E$1,Taureaux[[#All],[Race]]=résultats!$C$4),1,0)</f>
        <v>0</v>
      </c>
      <c r="E2182">
        <f>IF(AND(Taureaux[[#All],[nombres d''incides M&gt;F]]=résultats!$E$1-1,Taureaux[[#All],[Race]]=résultats!$C$4),1,0)</f>
        <v>0</v>
      </c>
      <c r="F2182">
        <f>IF(Taureaux[[#All],[&gt; palier]]=0,0,SUM($C$2:C2182))</f>
        <v>0</v>
      </c>
      <c r="G2182">
        <f>IF(Taureaux[[#All],[=palier]]=0,0,SUM($D$2:D2182)+MAX(Taureaux[[#All],[séquence &gt; palier]]))</f>
        <v>0</v>
      </c>
      <c r="H2182">
        <f>IF(Taureaux[[#All],[=palier-1]]=0,0,SUM($E$2:E2182)+MAX(Taureaux[[#All],[séquence = palier]]))</f>
        <v>0</v>
      </c>
      <c r="I2182" t="str">
        <f>IF(Taureaux[[#All],[&gt; palier]]&gt;0,Q2182,"")</f>
        <v/>
      </c>
      <c r="J2182" t="str">
        <f>IF(Taureaux[[#All],[=palier]]&gt;0,Q2182,"")</f>
        <v/>
      </c>
      <c r="K2182" t="str">
        <f>IF(Taureaux[[#All],[=palier-1]]&gt;0,Q2182,"")</f>
        <v/>
      </c>
      <c r="L2182">
        <f>IF(ROW()-1&lt;=60000,ROW()-1)</f>
        <v>2181</v>
      </c>
      <c r="M2182" s="12" t="str">
        <f>IF(Taureaux[[#This Row],[Nom selon le rang]]="","",VLOOKUP(O2182,Q:AF,10,FALSE))</f>
        <v/>
      </c>
      <c r="N2182" t="str">
        <f>IF(Taureaux[[#This Row],[somme des males selon la liste]]="","",RANK(Taureaux[[#This Row],[somme des males selon la liste]],Taureaux[[#All],[somme des males selon la liste]],0))</f>
        <v/>
      </c>
      <c r="O21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2">
        <v>61949801</v>
      </c>
      <c r="Q2182" t="s">
        <v>2209</v>
      </c>
      <c r="R2182" t="s">
        <v>456</v>
      </c>
      <c r="S2182" t="s">
        <v>112</v>
      </c>
      <c r="T2182">
        <v>992.95</v>
      </c>
      <c r="U2182">
        <v>56</v>
      </c>
      <c r="V2182">
        <v>61.36</v>
      </c>
      <c r="W2182">
        <v>61.52</v>
      </c>
      <c r="X2182">
        <v>63.34</v>
      </c>
      <c r="Y2182">
        <v>69.33</v>
      </c>
      <c r="Z2182" s="12">
        <f>SUM(Taureaux[[#This Row],[indice 1]:[Indice 5]])</f>
        <v>311.55</v>
      </c>
      <c r="AA2182" t="s">
        <v>148</v>
      </c>
      <c r="AB2182" t="s">
        <v>148</v>
      </c>
      <c r="AC2182" t="s">
        <v>116</v>
      </c>
      <c r="AD2182">
        <v>27700</v>
      </c>
      <c r="AE2182">
        <v>30</v>
      </c>
    </row>
    <row r="2183" spans="2:31" x14ac:dyDescent="0.25">
      <c r="B2183" s="2">
        <f>IF(Taureaux[[#This Row],[Race]]&lt;&gt;résultats!$C$4,0,SUM(IF(U2183&gt;résultats!E$4,1,0),IF(V2183&gt;résultats!F$4,1,0),IF(W2183&gt;résultats!G$4,1,0),IF(X2183&gt;résultats!H$4,1,0),IF(Y2183&gt;résultats!I$4,1,0),IF(Z2183&gt;résultats!J$4,1,0)))</f>
        <v>0</v>
      </c>
      <c r="C2183">
        <f>IF(AND(Taureaux[[#All],[nombres d''incides M&gt;F]]&gt;résultats!$E$1,Taureaux[[#All],[Race]]=résultats!$C$4),1,0)</f>
        <v>0</v>
      </c>
      <c r="D2183">
        <f>IF(AND(Taureaux[[#All],[nombres d''incides M&gt;F]]=résultats!$E$1,Taureaux[[#All],[Race]]=résultats!$C$4),1,0)</f>
        <v>0</v>
      </c>
      <c r="E2183">
        <f>IF(AND(Taureaux[[#All],[nombres d''incides M&gt;F]]=résultats!$E$1-1,Taureaux[[#All],[Race]]=résultats!$C$4),1,0)</f>
        <v>0</v>
      </c>
      <c r="F2183">
        <f>IF(Taureaux[[#All],[&gt; palier]]=0,0,SUM($C$2:C2183))</f>
        <v>0</v>
      </c>
      <c r="G2183">
        <f>IF(Taureaux[[#All],[=palier]]=0,0,SUM($D$2:D2183)+MAX(Taureaux[[#All],[séquence &gt; palier]]))</f>
        <v>0</v>
      </c>
      <c r="H2183">
        <f>IF(Taureaux[[#All],[=palier-1]]=0,0,SUM($E$2:E2183)+MAX(Taureaux[[#All],[séquence = palier]]))</f>
        <v>0</v>
      </c>
      <c r="I2183" t="str">
        <f>IF(Taureaux[[#All],[&gt; palier]]&gt;0,Q2183,"")</f>
        <v/>
      </c>
      <c r="J2183" t="str">
        <f>IF(Taureaux[[#All],[=palier]]&gt;0,Q2183,"")</f>
        <v/>
      </c>
      <c r="K2183" t="str">
        <f>IF(Taureaux[[#All],[=palier-1]]&gt;0,Q2183,"")</f>
        <v/>
      </c>
      <c r="L2183">
        <f>IF(ROW()-1&lt;=60000,ROW()-1)</f>
        <v>2182</v>
      </c>
      <c r="M2183" s="12" t="str">
        <f>IF(Taureaux[[#This Row],[Nom selon le rang]]="","",VLOOKUP(O2183,Q:AF,10,FALSE))</f>
        <v/>
      </c>
      <c r="N2183" t="str">
        <f>IF(Taureaux[[#This Row],[somme des males selon la liste]]="","",RANK(Taureaux[[#This Row],[somme des males selon la liste]],Taureaux[[#All],[somme des males selon la liste]],0))</f>
        <v/>
      </c>
      <c r="O21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3">
        <v>79775180</v>
      </c>
      <c r="Q2183" t="s">
        <v>1167</v>
      </c>
      <c r="R2183" t="s">
        <v>36</v>
      </c>
      <c r="S2183" t="s">
        <v>112</v>
      </c>
      <c r="T2183">
        <v>1182.6600000000001</v>
      </c>
      <c r="U2183">
        <v>74.790000000000006</v>
      </c>
      <c r="V2183">
        <v>71.62</v>
      </c>
      <c r="W2183">
        <v>70.900000000000006</v>
      </c>
      <c r="X2183">
        <v>61.66</v>
      </c>
      <c r="Y2183">
        <v>53.59</v>
      </c>
      <c r="Z2183" s="12">
        <f>SUM(Taureaux[[#This Row],[indice 1]:[Indice 5]])</f>
        <v>332.56000000000006</v>
      </c>
      <c r="AA2183" t="s">
        <v>148</v>
      </c>
      <c r="AB2183" t="s">
        <v>148</v>
      </c>
      <c r="AC2183" t="s">
        <v>116</v>
      </c>
      <c r="AD2183">
        <v>30649</v>
      </c>
      <c r="AE2183">
        <v>30</v>
      </c>
    </row>
    <row r="2184" spans="2:31" x14ac:dyDescent="0.25">
      <c r="B2184" s="2">
        <f>IF(Taureaux[[#This Row],[Race]]&lt;&gt;résultats!$C$4,0,SUM(IF(U2184&gt;résultats!E$4,1,0),IF(V2184&gt;résultats!F$4,1,0),IF(W2184&gt;résultats!G$4,1,0),IF(X2184&gt;résultats!H$4,1,0),IF(Y2184&gt;résultats!I$4,1,0),IF(Z2184&gt;résultats!J$4,1,0)))</f>
        <v>0</v>
      </c>
      <c r="C2184">
        <f>IF(AND(Taureaux[[#All],[nombres d''incides M&gt;F]]&gt;résultats!$E$1,Taureaux[[#All],[Race]]=résultats!$C$4),1,0)</f>
        <v>0</v>
      </c>
      <c r="D2184">
        <f>IF(AND(Taureaux[[#All],[nombres d''incides M&gt;F]]=résultats!$E$1,Taureaux[[#All],[Race]]=résultats!$C$4),1,0)</f>
        <v>0</v>
      </c>
      <c r="E2184">
        <f>IF(AND(Taureaux[[#All],[nombres d''incides M&gt;F]]=résultats!$E$1-1,Taureaux[[#All],[Race]]=résultats!$C$4),1,0)</f>
        <v>0</v>
      </c>
      <c r="F2184">
        <f>IF(Taureaux[[#All],[&gt; palier]]=0,0,SUM($C$2:C2184))</f>
        <v>0</v>
      </c>
      <c r="G2184">
        <f>IF(Taureaux[[#All],[=palier]]=0,0,SUM($D$2:D2184)+MAX(Taureaux[[#All],[séquence &gt; palier]]))</f>
        <v>0</v>
      </c>
      <c r="H2184">
        <f>IF(Taureaux[[#All],[=palier-1]]=0,0,SUM($E$2:E2184)+MAX(Taureaux[[#All],[séquence = palier]]))</f>
        <v>0</v>
      </c>
      <c r="I2184" t="str">
        <f>IF(Taureaux[[#All],[&gt; palier]]&gt;0,Q2184,"")</f>
        <v/>
      </c>
      <c r="J2184" t="str">
        <f>IF(Taureaux[[#All],[=palier]]&gt;0,Q2184,"")</f>
        <v/>
      </c>
      <c r="K2184" t="str">
        <f>IF(Taureaux[[#All],[=palier-1]]&gt;0,Q2184,"")</f>
        <v/>
      </c>
      <c r="L2184">
        <f>IF(ROW()-1&lt;=60000,ROW()-1)</f>
        <v>2183</v>
      </c>
      <c r="M2184" s="12" t="str">
        <f>IF(Taureaux[[#This Row],[Nom selon le rang]]="","",VLOOKUP(O2184,Q:AF,10,FALSE))</f>
        <v/>
      </c>
      <c r="N2184" t="str">
        <f>IF(Taureaux[[#This Row],[somme des males selon la liste]]="","",RANK(Taureaux[[#This Row],[somme des males selon la liste]],Taureaux[[#All],[somme des males selon la liste]],0))</f>
        <v/>
      </c>
      <c r="O21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4">
        <v>81709504</v>
      </c>
      <c r="Q2184" t="s">
        <v>2614</v>
      </c>
      <c r="R2184" t="s">
        <v>355</v>
      </c>
      <c r="S2184" t="s">
        <v>18</v>
      </c>
      <c r="T2184">
        <v>1098.08</v>
      </c>
      <c r="U2184">
        <v>54.83</v>
      </c>
      <c r="V2184">
        <v>38.85</v>
      </c>
      <c r="W2184">
        <v>80.89</v>
      </c>
      <c r="X2184">
        <v>32.909999999999997</v>
      </c>
      <c r="Y2184">
        <v>50.07</v>
      </c>
      <c r="Z2184" s="12">
        <f>SUM(Taureaux[[#This Row],[indice 1]:[Indice 5]])</f>
        <v>257.55</v>
      </c>
      <c r="AA2184" t="s">
        <v>199</v>
      </c>
      <c r="AB2184" t="s">
        <v>199</v>
      </c>
      <c r="AC2184" t="s">
        <v>200</v>
      </c>
      <c r="AD2184">
        <v>3001</v>
      </c>
      <c r="AE2184">
        <v>90</v>
      </c>
    </row>
    <row r="2185" spans="2:31" x14ac:dyDescent="0.25">
      <c r="B2185" s="2">
        <f>IF(Taureaux[[#This Row],[Race]]&lt;&gt;résultats!$C$4,0,SUM(IF(U2185&gt;résultats!E$4,1,0),IF(V2185&gt;résultats!F$4,1,0),IF(W2185&gt;résultats!G$4,1,0),IF(X2185&gt;résultats!H$4,1,0),IF(Y2185&gt;résultats!I$4,1,0),IF(Z2185&gt;résultats!J$4,1,0)))</f>
        <v>0</v>
      </c>
      <c r="C2185">
        <f>IF(AND(Taureaux[[#All],[nombres d''incides M&gt;F]]&gt;résultats!$E$1,Taureaux[[#All],[Race]]=résultats!$C$4),1,0)</f>
        <v>0</v>
      </c>
      <c r="D2185">
        <f>IF(AND(Taureaux[[#All],[nombres d''incides M&gt;F]]=résultats!$E$1,Taureaux[[#All],[Race]]=résultats!$C$4),1,0)</f>
        <v>0</v>
      </c>
      <c r="E2185">
        <f>IF(AND(Taureaux[[#All],[nombres d''incides M&gt;F]]=résultats!$E$1-1,Taureaux[[#All],[Race]]=résultats!$C$4),1,0)</f>
        <v>0</v>
      </c>
      <c r="F2185">
        <f>IF(Taureaux[[#All],[&gt; palier]]=0,0,SUM($C$2:C2185))</f>
        <v>0</v>
      </c>
      <c r="G2185">
        <f>IF(Taureaux[[#All],[=palier]]=0,0,SUM($D$2:D2185)+MAX(Taureaux[[#All],[séquence &gt; palier]]))</f>
        <v>0</v>
      </c>
      <c r="H2185">
        <f>IF(Taureaux[[#All],[=palier-1]]=0,0,SUM($E$2:E2185)+MAX(Taureaux[[#All],[séquence = palier]]))</f>
        <v>0</v>
      </c>
      <c r="I2185" t="str">
        <f>IF(Taureaux[[#All],[&gt; palier]]&gt;0,Q2185,"")</f>
        <v/>
      </c>
      <c r="J2185" t="str">
        <f>IF(Taureaux[[#All],[=palier]]&gt;0,Q2185,"")</f>
        <v/>
      </c>
      <c r="K2185" t="str">
        <f>IF(Taureaux[[#All],[=palier-1]]&gt;0,Q2185,"")</f>
        <v/>
      </c>
      <c r="L2185">
        <f>IF(ROW()-1&lt;=60000,ROW()-1)</f>
        <v>2184</v>
      </c>
      <c r="M2185" s="12" t="str">
        <f>IF(Taureaux[[#This Row],[Nom selon le rang]]="","",VLOOKUP(O2185,Q:AF,10,FALSE))</f>
        <v/>
      </c>
      <c r="N2185" t="str">
        <f>IF(Taureaux[[#This Row],[somme des males selon la liste]]="","",RANK(Taureaux[[#This Row],[somme des males selon la liste]],Taureaux[[#All],[somme des males selon la liste]],0))</f>
        <v/>
      </c>
      <c r="O21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5">
        <v>57324981</v>
      </c>
      <c r="Q2185" t="s">
        <v>2433</v>
      </c>
      <c r="R2185" t="s">
        <v>237</v>
      </c>
      <c r="S2185" t="s">
        <v>132</v>
      </c>
      <c r="T2185">
        <v>1109.45</v>
      </c>
      <c r="U2185">
        <v>62.4</v>
      </c>
      <c r="V2185">
        <v>53.14</v>
      </c>
      <c r="W2185">
        <v>62.8</v>
      </c>
      <c r="X2185">
        <v>60.31</v>
      </c>
      <c r="Y2185">
        <v>56.73</v>
      </c>
      <c r="Z2185" s="12">
        <f>SUM(Taureaux[[#This Row],[indice 1]:[Indice 5]])</f>
        <v>295.38</v>
      </c>
      <c r="AA2185" t="s">
        <v>627</v>
      </c>
      <c r="AB2185" t="s">
        <v>627</v>
      </c>
      <c r="AC2185" t="s">
        <v>136</v>
      </c>
      <c r="AD2185">
        <v>6711</v>
      </c>
      <c r="AE2185">
        <v>30</v>
      </c>
    </row>
    <row r="2186" spans="2:31" x14ac:dyDescent="0.25">
      <c r="B2186" s="2">
        <f>IF(Taureaux[[#This Row],[Race]]&lt;&gt;résultats!$C$4,0,SUM(IF(U2186&gt;résultats!E$4,1,0),IF(V2186&gt;résultats!F$4,1,0),IF(W2186&gt;résultats!G$4,1,0),IF(X2186&gt;résultats!H$4,1,0),IF(Y2186&gt;résultats!I$4,1,0),IF(Z2186&gt;résultats!J$4,1,0)))</f>
        <v>0</v>
      </c>
      <c r="C2186">
        <f>IF(AND(Taureaux[[#All],[nombres d''incides M&gt;F]]&gt;résultats!$E$1,Taureaux[[#All],[Race]]=résultats!$C$4),1,0)</f>
        <v>0</v>
      </c>
      <c r="D2186">
        <f>IF(AND(Taureaux[[#All],[nombres d''incides M&gt;F]]=résultats!$E$1,Taureaux[[#All],[Race]]=résultats!$C$4),1,0)</f>
        <v>0</v>
      </c>
      <c r="E2186">
        <f>IF(AND(Taureaux[[#All],[nombres d''incides M&gt;F]]=résultats!$E$1-1,Taureaux[[#All],[Race]]=résultats!$C$4),1,0)</f>
        <v>0</v>
      </c>
      <c r="F2186">
        <f>IF(Taureaux[[#All],[&gt; palier]]=0,0,SUM($C$2:C2186))</f>
        <v>0</v>
      </c>
      <c r="G2186">
        <f>IF(Taureaux[[#All],[=palier]]=0,0,SUM($D$2:D2186)+MAX(Taureaux[[#All],[séquence &gt; palier]]))</f>
        <v>0</v>
      </c>
      <c r="H2186">
        <f>IF(Taureaux[[#All],[=palier-1]]=0,0,SUM($E$2:E2186)+MAX(Taureaux[[#All],[séquence = palier]]))</f>
        <v>0</v>
      </c>
      <c r="I2186" t="str">
        <f>IF(Taureaux[[#All],[&gt; palier]]&gt;0,Q2186,"")</f>
        <v/>
      </c>
      <c r="J2186" t="str">
        <f>IF(Taureaux[[#All],[=palier]]&gt;0,Q2186,"")</f>
        <v/>
      </c>
      <c r="K2186" t="str">
        <f>IF(Taureaux[[#All],[=palier-1]]&gt;0,Q2186,"")</f>
        <v/>
      </c>
      <c r="L2186">
        <f>IF(ROW()-1&lt;=60000,ROW()-1)</f>
        <v>2185</v>
      </c>
      <c r="M2186" s="12" t="str">
        <f>IF(Taureaux[[#This Row],[Nom selon le rang]]="","",VLOOKUP(O2186,Q:AF,10,FALSE))</f>
        <v/>
      </c>
      <c r="N2186" t="str">
        <f>IF(Taureaux[[#This Row],[somme des males selon la liste]]="","",RANK(Taureaux[[#This Row],[somme des males selon la liste]],Taureaux[[#All],[somme des males selon la liste]],0))</f>
        <v/>
      </c>
      <c r="O21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6">
        <v>82456907</v>
      </c>
      <c r="Q2186" t="s">
        <v>3017</v>
      </c>
      <c r="R2186" t="s">
        <v>36</v>
      </c>
      <c r="S2186" t="s">
        <v>22</v>
      </c>
      <c r="T2186">
        <v>1196.19</v>
      </c>
      <c r="U2186">
        <v>86.49</v>
      </c>
      <c r="V2186">
        <v>72.53</v>
      </c>
      <c r="W2186">
        <v>82.83</v>
      </c>
      <c r="X2186">
        <v>78.680000000000007</v>
      </c>
      <c r="Y2186">
        <v>63.72</v>
      </c>
      <c r="Z2186" s="12">
        <f>SUM(Taureaux[[#This Row],[indice 1]:[Indice 5]])</f>
        <v>384.25</v>
      </c>
      <c r="AA2186" t="s">
        <v>38</v>
      </c>
      <c r="AB2186" t="s">
        <v>38</v>
      </c>
      <c r="AC2186" t="s">
        <v>39</v>
      </c>
      <c r="AD2186">
        <v>3900</v>
      </c>
      <c r="AE2186">
        <v>90</v>
      </c>
    </row>
    <row r="2187" spans="2:31" x14ac:dyDescent="0.25">
      <c r="B2187" s="2">
        <f>IF(Taureaux[[#This Row],[Race]]&lt;&gt;résultats!$C$4,0,SUM(IF(U2187&gt;résultats!E$4,1,0),IF(V2187&gt;résultats!F$4,1,0),IF(W2187&gt;résultats!G$4,1,0),IF(X2187&gt;résultats!H$4,1,0),IF(Y2187&gt;résultats!I$4,1,0),IF(Z2187&gt;résultats!J$4,1,0)))</f>
        <v>0</v>
      </c>
      <c r="C2187">
        <f>IF(AND(Taureaux[[#All],[nombres d''incides M&gt;F]]&gt;résultats!$E$1,Taureaux[[#All],[Race]]=résultats!$C$4),1,0)</f>
        <v>0</v>
      </c>
      <c r="D2187">
        <f>IF(AND(Taureaux[[#All],[nombres d''incides M&gt;F]]=résultats!$E$1,Taureaux[[#All],[Race]]=résultats!$C$4),1,0)</f>
        <v>0</v>
      </c>
      <c r="E2187">
        <f>IF(AND(Taureaux[[#All],[nombres d''incides M&gt;F]]=résultats!$E$1-1,Taureaux[[#All],[Race]]=résultats!$C$4),1,0)</f>
        <v>0</v>
      </c>
      <c r="F2187">
        <f>IF(Taureaux[[#All],[&gt; palier]]=0,0,SUM($C$2:C2187))</f>
        <v>0</v>
      </c>
      <c r="G2187">
        <f>IF(Taureaux[[#All],[=palier]]=0,0,SUM($D$2:D2187)+MAX(Taureaux[[#All],[séquence &gt; palier]]))</f>
        <v>0</v>
      </c>
      <c r="H2187">
        <f>IF(Taureaux[[#All],[=palier-1]]=0,0,SUM($E$2:E2187)+MAX(Taureaux[[#All],[séquence = palier]]))</f>
        <v>0</v>
      </c>
      <c r="I2187" t="str">
        <f>IF(Taureaux[[#All],[&gt; palier]]&gt;0,Q2187,"")</f>
        <v/>
      </c>
      <c r="J2187" t="str">
        <f>IF(Taureaux[[#All],[=palier]]&gt;0,Q2187,"")</f>
        <v/>
      </c>
      <c r="K2187" t="str">
        <f>IF(Taureaux[[#All],[=palier-1]]&gt;0,Q2187,"")</f>
        <v/>
      </c>
      <c r="L2187">
        <f>IF(ROW()-1&lt;=60000,ROW()-1)</f>
        <v>2186</v>
      </c>
      <c r="M2187" s="12" t="str">
        <f>IF(Taureaux[[#This Row],[Nom selon le rang]]="","",VLOOKUP(O2187,Q:AF,10,FALSE))</f>
        <v/>
      </c>
      <c r="N2187" t="str">
        <f>IF(Taureaux[[#This Row],[somme des males selon la liste]]="","",RANK(Taureaux[[#This Row],[somme des males selon la liste]],Taureaux[[#All],[somme des males selon la liste]],0))</f>
        <v/>
      </c>
      <c r="O21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7">
        <v>82863353</v>
      </c>
      <c r="Q2187" t="s">
        <v>2785</v>
      </c>
      <c r="R2187" t="s">
        <v>2735</v>
      </c>
      <c r="S2187" t="s">
        <v>29</v>
      </c>
      <c r="T2187">
        <v>1126.2</v>
      </c>
      <c r="U2187">
        <v>36.56</v>
      </c>
      <c r="V2187">
        <v>36.94</v>
      </c>
      <c r="W2187">
        <v>34.83</v>
      </c>
      <c r="X2187">
        <v>35.1</v>
      </c>
      <c r="Y2187">
        <v>37</v>
      </c>
      <c r="Z2187" s="12">
        <f>SUM(Taureaux[[#This Row],[indice 1]:[Indice 5]])</f>
        <v>180.43</v>
      </c>
      <c r="AA2187" t="s">
        <v>240</v>
      </c>
      <c r="AB2187" t="s">
        <v>240</v>
      </c>
      <c r="AC2187" t="s">
        <v>111</v>
      </c>
      <c r="AD2187">
        <v>686</v>
      </c>
      <c r="AE2187">
        <v>30</v>
      </c>
    </row>
    <row r="2188" spans="2:31" x14ac:dyDescent="0.25">
      <c r="B2188" s="2">
        <f>IF(Taureaux[[#This Row],[Race]]&lt;&gt;résultats!$C$4,0,SUM(IF(U2188&gt;résultats!E$4,1,0),IF(V2188&gt;résultats!F$4,1,0),IF(W2188&gt;résultats!G$4,1,0),IF(X2188&gt;résultats!H$4,1,0),IF(Y2188&gt;résultats!I$4,1,0),IF(Z2188&gt;résultats!J$4,1,0)))</f>
        <v>0</v>
      </c>
      <c r="C2188">
        <f>IF(AND(Taureaux[[#All],[nombres d''incides M&gt;F]]&gt;résultats!$E$1,Taureaux[[#All],[Race]]=résultats!$C$4),1,0)</f>
        <v>0</v>
      </c>
      <c r="D2188">
        <f>IF(AND(Taureaux[[#All],[nombres d''incides M&gt;F]]=résultats!$E$1,Taureaux[[#All],[Race]]=résultats!$C$4),1,0)</f>
        <v>0</v>
      </c>
      <c r="E2188">
        <f>IF(AND(Taureaux[[#All],[nombres d''incides M&gt;F]]=résultats!$E$1-1,Taureaux[[#All],[Race]]=résultats!$C$4),1,0)</f>
        <v>0</v>
      </c>
      <c r="F2188">
        <f>IF(Taureaux[[#All],[&gt; palier]]=0,0,SUM($C$2:C2188))</f>
        <v>0</v>
      </c>
      <c r="G2188">
        <f>IF(Taureaux[[#All],[=palier]]=0,0,SUM($D$2:D2188)+MAX(Taureaux[[#All],[séquence &gt; palier]]))</f>
        <v>0</v>
      </c>
      <c r="H2188">
        <f>IF(Taureaux[[#All],[=palier-1]]=0,0,SUM($E$2:E2188)+MAX(Taureaux[[#All],[séquence = palier]]))</f>
        <v>0</v>
      </c>
      <c r="I2188" t="str">
        <f>IF(Taureaux[[#All],[&gt; palier]]&gt;0,Q2188,"")</f>
        <v/>
      </c>
      <c r="J2188" t="str">
        <f>IF(Taureaux[[#All],[=palier]]&gt;0,Q2188,"")</f>
        <v/>
      </c>
      <c r="K2188" t="str">
        <f>IF(Taureaux[[#All],[=palier-1]]&gt;0,Q2188,"")</f>
        <v/>
      </c>
      <c r="L2188">
        <f>IF(ROW()-1&lt;=60000,ROW()-1)</f>
        <v>2187</v>
      </c>
      <c r="M2188" s="12" t="str">
        <f>IF(Taureaux[[#This Row],[Nom selon le rang]]="","",VLOOKUP(O2188,Q:AF,10,FALSE))</f>
        <v/>
      </c>
      <c r="N2188" t="str">
        <f>IF(Taureaux[[#This Row],[somme des males selon la liste]]="","",RANK(Taureaux[[#This Row],[somme des males selon la liste]],Taureaux[[#All],[somme des males selon la liste]],0))</f>
        <v/>
      </c>
      <c r="O21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8">
        <v>80493278</v>
      </c>
      <c r="Q2188" t="s">
        <v>1140</v>
      </c>
      <c r="R2188" t="s">
        <v>45</v>
      </c>
      <c r="S2188" t="s">
        <v>99</v>
      </c>
      <c r="T2188">
        <v>1074.42</v>
      </c>
      <c r="U2188">
        <v>56.68</v>
      </c>
      <c r="V2188">
        <v>64.849999999999994</v>
      </c>
      <c r="W2188">
        <v>81.66</v>
      </c>
      <c r="X2188">
        <v>57.41</v>
      </c>
      <c r="Y2188">
        <v>62.03</v>
      </c>
      <c r="Z2188" s="12">
        <f>SUM(Taureaux[[#This Row],[indice 1]:[Indice 5]])</f>
        <v>322.63</v>
      </c>
      <c r="AA2188" t="s">
        <v>148</v>
      </c>
      <c r="AB2188" t="s">
        <v>148</v>
      </c>
      <c r="AC2188" t="s">
        <v>116</v>
      </c>
      <c r="AD2188">
        <v>29642</v>
      </c>
      <c r="AE2188">
        <v>30</v>
      </c>
    </row>
    <row r="2189" spans="2:31" x14ac:dyDescent="0.25">
      <c r="B2189" s="2">
        <f>IF(Taureaux[[#This Row],[Race]]&lt;&gt;résultats!$C$4,0,SUM(IF(U2189&gt;résultats!E$4,1,0),IF(V2189&gt;résultats!F$4,1,0),IF(W2189&gt;résultats!G$4,1,0),IF(X2189&gt;résultats!H$4,1,0),IF(Y2189&gt;résultats!I$4,1,0),IF(Z2189&gt;résultats!J$4,1,0)))</f>
        <v>0</v>
      </c>
      <c r="C2189">
        <f>IF(AND(Taureaux[[#All],[nombres d''incides M&gt;F]]&gt;résultats!$E$1,Taureaux[[#All],[Race]]=résultats!$C$4),1,0)</f>
        <v>0</v>
      </c>
      <c r="D2189">
        <f>IF(AND(Taureaux[[#All],[nombres d''incides M&gt;F]]=résultats!$E$1,Taureaux[[#All],[Race]]=résultats!$C$4),1,0)</f>
        <v>0</v>
      </c>
      <c r="E2189">
        <f>IF(AND(Taureaux[[#All],[nombres d''incides M&gt;F]]=résultats!$E$1-1,Taureaux[[#All],[Race]]=résultats!$C$4),1,0)</f>
        <v>0</v>
      </c>
      <c r="F2189">
        <f>IF(Taureaux[[#All],[&gt; palier]]=0,0,SUM($C$2:C2189))</f>
        <v>0</v>
      </c>
      <c r="G2189">
        <f>IF(Taureaux[[#All],[=palier]]=0,0,SUM($D$2:D2189)+MAX(Taureaux[[#All],[séquence &gt; palier]]))</f>
        <v>0</v>
      </c>
      <c r="H2189">
        <f>IF(Taureaux[[#All],[=palier-1]]=0,0,SUM($E$2:E2189)+MAX(Taureaux[[#All],[séquence = palier]]))</f>
        <v>0</v>
      </c>
      <c r="I2189" t="str">
        <f>IF(Taureaux[[#All],[&gt; palier]]&gt;0,Q2189,"")</f>
        <v/>
      </c>
      <c r="J2189" t="str">
        <f>IF(Taureaux[[#All],[=palier]]&gt;0,Q2189,"")</f>
        <v/>
      </c>
      <c r="K2189" t="str">
        <f>IF(Taureaux[[#All],[=palier-1]]&gt;0,Q2189,"")</f>
        <v/>
      </c>
      <c r="L2189">
        <f>IF(ROW()-1&lt;=60000,ROW()-1)</f>
        <v>2188</v>
      </c>
      <c r="M2189" s="12" t="str">
        <f>IF(Taureaux[[#This Row],[Nom selon le rang]]="","",VLOOKUP(O2189,Q:AF,10,FALSE))</f>
        <v/>
      </c>
      <c r="N2189" t="str">
        <f>IF(Taureaux[[#This Row],[somme des males selon la liste]]="","",RANK(Taureaux[[#This Row],[somme des males selon la liste]],Taureaux[[#All],[somme des males selon la liste]],0))</f>
        <v/>
      </c>
      <c r="O21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89">
        <v>65233301</v>
      </c>
      <c r="Q2189" t="s">
        <v>2404</v>
      </c>
      <c r="R2189" t="s">
        <v>1187</v>
      </c>
      <c r="S2189" t="s">
        <v>112</v>
      </c>
      <c r="T2189">
        <v>1032.28</v>
      </c>
      <c r="U2189">
        <v>70.12</v>
      </c>
      <c r="V2189">
        <v>63.51</v>
      </c>
      <c r="W2189">
        <v>63.15</v>
      </c>
      <c r="X2189">
        <v>64.459999999999994</v>
      </c>
      <c r="Y2189">
        <v>36.130000000000003</v>
      </c>
      <c r="Z2189" s="12">
        <f>SUM(Taureaux[[#This Row],[indice 1]:[Indice 5]])</f>
        <v>297.37</v>
      </c>
      <c r="AA2189" t="s">
        <v>148</v>
      </c>
      <c r="AB2189" t="s">
        <v>148</v>
      </c>
      <c r="AC2189" t="s">
        <v>116</v>
      </c>
      <c r="AD2189">
        <v>25921</v>
      </c>
      <c r="AE2189">
        <v>30</v>
      </c>
    </row>
    <row r="2190" spans="2:31" x14ac:dyDescent="0.25">
      <c r="B2190" s="2">
        <f>IF(Taureaux[[#This Row],[Race]]&lt;&gt;résultats!$C$4,0,SUM(IF(U2190&gt;résultats!E$4,1,0),IF(V2190&gt;résultats!F$4,1,0),IF(W2190&gt;résultats!G$4,1,0),IF(X2190&gt;résultats!H$4,1,0),IF(Y2190&gt;résultats!I$4,1,0),IF(Z2190&gt;résultats!J$4,1,0)))</f>
        <v>0</v>
      </c>
      <c r="C2190">
        <f>IF(AND(Taureaux[[#All],[nombres d''incides M&gt;F]]&gt;résultats!$E$1,Taureaux[[#All],[Race]]=résultats!$C$4),1,0)</f>
        <v>0</v>
      </c>
      <c r="D2190">
        <f>IF(AND(Taureaux[[#All],[nombres d''incides M&gt;F]]=résultats!$E$1,Taureaux[[#All],[Race]]=résultats!$C$4),1,0)</f>
        <v>0</v>
      </c>
      <c r="E2190">
        <f>IF(AND(Taureaux[[#All],[nombres d''incides M&gt;F]]=résultats!$E$1-1,Taureaux[[#All],[Race]]=résultats!$C$4),1,0)</f>
        <v>0</v>
      </c>
      <c r="F2190">
        <f>IF(Taureaux[[#All],[&gt; palier]]=0,0,SUM($C$2:C2190))</f>
        <v>0</v>
      </c>
      <c r="G2190">
        <f>IF(Taureaux[[#All],[=palier]]=0,0,SUM($D$2:D2190)+MAX(Taureaux[[#All],[séquence &gt; palier]]))</f>
        <v>0</v>
      </c>
      <c r="H2190">
        <f>IF(Taureaux[[#All],[=palier-1]]=0,0,SUM($E$2:E2190)+MAX(Taureaux[[#All],[séquence = palier]]))</f>
        <v>0</v>
      </c>
      <c r="I2190" t="str">
        <f>IF(Taureaux[[#All],[&gt; palier]]&gt;0,Q2190,"")</f>
        <v/>
      </c>
      <c r="J2190" t="str">
        <f>IF(Taureaux[[#All],[=palier]]&gt;0,Q2190,"")</f>
        <v/>
      </c>
      <c r="K2190" t="str">
        <f>IF(Taureaux[[#All],[=palier-1]]&gt;0,Q2190,"")</f>
        <v/>
      </c>
      <c r="L2190">
        <f>IF(ROW()-1&lt;=60000,ROW()-1)</f>
        <v>2189</v>
      </c>
      <c r="M2190" s="12" t="str">
        <f>IF(Taureaux[[#This Row],[Nom selon le rang]]="","",VLOOKUP(O2190,Q:AF,10,FALSE))</f>
        <v/>
      </c>
      <c r="N2190" t="str">
        <f>IF(Taureaux[[#This Row],[somme des males selon la liste]]="","",RANK(Taureaux[[#This Row],[somme des males selon la liste]],Taureaux[[#All],[somme des males selon la liste]],0))</f>
        <v/>
      </c>
      <c r="O21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0">
        <v>78679935</v>
      </c>
      <c r="Q2190" t="s">
        <v>2171</v>
      </c>
      <c r="R2190" t="s">
        <v>237</v>
      </c>
      <c r="S2190" t="s">
        <v>99</v>
      </c>
      <c r="T2190">
        <v>1170.07</v>
      </c>
      <c r="U2190">
        <v>59.67</v>
      </c>
      <c r="V2190">
        <v>64.989999999999995</v>
      </c>
      <c r="W2190">
        <v>63.1</v>
      </c>
      <c r="X2190">
        <v>65.760000000000005</v>
      </c>
      <c r="Y2190">
        <v>58.29</v>
      </c>
      <c r="Z2190" s="12">
        <f>SUM(Taureaux[[#This Row],[indice 1]:[Indice 5]])</f>
        <v>311.81</v>
      </c>
      <c r="AA2190" t="s">
        <v>148</v>
      </c>
      <c r="AB2190" t="s">
        <v>148</v>
      </c>
      <c r="AC2190" t="s">
        <v>116</v>
      </c>
      <c r="AD2190">
        <v>25909</v>
      </c>
      <c r="AE2190">
        <v>30</v>
      </c>
    </row>
    <row r="2191" spans="2:31" x14ac:dyDescent="0.25">
      <c r="B2191" s="2">
        <f>IF(Taureaux[[#This Row],[Race]]&lt;&gt;résultats!$C$4,0,SUM(IF(U2191&gt;résultats!E$4,1,0),IF(V2191&gt;résultats!F$4,1,0),IF(W2191&gt;résultats!G$4,1,0),IF(X2191&gt;résultats!H$4,1,0),IF(Y2191&gt;résultats!I$4,1,0),IF(Z2191&gt;résultats!J$4,1,0)))</f>
        <v>0</v>
      </c>
      <c r="C2191">
        <f>IF(AND(Taureaux[[#All],[nombres d''incides M&gt;F]]&gt;résultats!$E$1,Taureaux[[#All],[Race]]=résultats!$C$4),1,0)</f>
        <v>0</v>
      </c>
      <c r="D2191">
        <f>IF(AND(Taureaux[[#All],[nombres d''incides M&gt;F]]=résultats!$E$1,Taureaux[[#All],[Race]]=résultats!$C$4),1,0)</f>
        <v>0</v>
      </c>
      <c r="E2191">
        <f>IF(AND(Taureaux[[#All],[nombres d''incides M&gt;F]]=résultats!$E$1-1,Taureaux[[#All],[Race]]=résultats!$C$4),1,0)</f>
        <v>0</v>
      </c>
      <c r="F2191">
        <f>IF(Taureaux[[#All],[&gt; palier]]=0,0,SUM($C$2:C2191))</f>
        <v>0</v>
      </c>
      <c r="G2191">
        <f>IF(Taureaux[[#All],[=palier]]=0,0,SUM($D$2:D2191)+MAX(Taureaux[[#All],[séquence &gt; palier]]))</f>
        <v>0</v>
      </c>
      <c r="H2191">
        <f>IF(Taureaux[[#All],[=palier-1]]=0,0,SUM($E$2:E2191)+MAX(Taureaux[[#All],[séquence = palier]]))</f>
        <v>0</v>
      </c>
      <c r="I2191" t="str">
        <f>IF(Taureaux[[#All],[&gt; palier]]&gt;0,Q2191,"")</f>
        <v/>
      </c>
      <c r="J2191" t="str">
        <f>IF(Taureaux[[#All],[=palier]]&gt;0,Q2191,"")</f>
        <v/>
      </c>
      <c r="K2191" t="str">
        <f>IF(Taureaux[[#All],[=palier-1]]&gt;0,Q2191,"")</f>
        <v/>
      </c>
      <c r="L2191">
        <f>IF(ROW()-1&lt;=60000,ROW()-1)</f>
        <v>2190</v>
      </c>
      <c r="M2191" s="12" t="str">
        <f>IF(Taureaux[[#This Row],[Nom selon le rang]]="","",VLOOKUP(O2191,Q:AF,10,FALSE))</f>
        <v/>
      </c>
      <c r="N2191" t="str">
        <f>IF(Taureaux[[#This Row],[somme des males selon la liste]]="","",RANK(Taureaux[[#This Row],[somme des males selon la liste]],Taureaux[[#All],[somme des males selon la liste]],0))</f>
        <v/>
      </c>
      <c r="O21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1">
        <v>82757766</v>
      </c>
      <c r="Q2191" t="s">
        <v>3018</v>
      </c>
      <c r="R2191" t="s">
        <v>36</v>
      </c>
      <c r="S2191" t="s">
        <v>74</v>
      </c>
      <c r="T2191">
        <v>1172.8</v>
      </c>
      <c r="U2191">
        <v>75.11</v>
      </c>
      <c r="V2191">
        <v>74.25</v>
      </c>
      <c r="W2191">
        <v>86.72</v>
      </c>
      <c r="X2191">
        <v>70.09</v>
      </c>
      <c r="Y2191">
        <v>64.81</v>
      </c>
      <c r="Z2191" s="12">
        <f>SUM(Taureaux[[#This Row],[indice 1]:[Indice 5]])</f>
        <v>370.98</v>
      </c>
      <c r="AA2191" t="s">
        <v>135</v>
      </c>
      <c r="AB2191" t="s">
        <v>135</v>
      </c>
      <c r="AC2191" t="s">
        <v>136</v>
      </c>
      <c r="AD2191">
        <v>1342</v>
      </c>
      <c r="AE2191">
        <v>30</v>
      </c>
    </row>
    <row r="2192" spans="2:31" x14ac:dyDescent="0.25">
      <c r="B2192" s="2">
        <f>IF(Taureaux[[#This Row],[Race]]&lt;&gt;résultats!$C$4,0,SUM(IF(U2192&gt;résultats!E$4,1,0),IF(V2192&gt;résultats!F$4,1,0),IF(W2192&gt;résultats!G$4,1,0),IF(X2192&gt;résultats!H$4,1,0),IF(Y2192&gt;résultats!I$4,1,0),IF(Z2192&gt;résultats!J$4,1,0)))</f>
        <v>0</v>
      </c>
      <c r="C2192">
        <f>IF(AND(Taureaux[[#All],[nombres d''incides M&gt;F]]&gt;résultats!$E$1,Taureaux[[#All],[Race]]=résultats!$C$4),1,0)</f>
        <v>0</v>
      </c>
      <c r="D2192">
        <f>IF(AND(Taureaux[[#All],[nombres d''incides M&gt;F]]=résultats!$E$1,Taureaux[[#All],[Race]]=résultats!$C$4),1,0)</f>
        <v>0</v>
      </c>
      <c r="E2192">
        <f>IF(AND(Taureaux[[#All],[nombres d''incides M&gt;F]]=résultats!$E$1-1,Taureaux[[#All],[Race]]=résultats!$C$4),1,0)</f>
        <v>0</v>
      </c>
      <c r="F2192">
        <f>IF(Taureaux[[#All],[&gt; palier]]=0,0,SUM($C$2:C2192))</f>
        <v>0</v>
      </c>
      <c r="G2192">
        <f>IF(Taureaux[[#All],[=palier]]=0,0,SUM($D$2:D2192)+MAX(Taureaux[[#All],[séquence &gt; palier]]))</f>
        <v>0</v>
      </c>
      <c r="H2192">
        <f>IF(Taureaux[[#All],[=palier-1]]=0,0,SUM($E$2:E2192)+MAX(Taureaux[[#All],[séquence = palier]]))</f>
        <v>0</v>
      </c>
      <c r="I2192" t="str">
        <f>IF(Taureaux[[#All],[&gt; palier]]&gt;0,Q2192,"")</f>
        <v/>
      </c>
      <c r="J2192" t="str">
        <f>IF(Taureaux[[#All],[=palier]]&gt;0,Q2192,"")</f>
        <v/>
      </c>
      <c r="K2192" t="str">
        <f>IF(Taureaux[[#All],[=palier-1]]&gt;0,Q2192,"")</f>
        <v/>
      </c>
      <c r="L2192">
        <f>IF(ROW()-1&lt;=60000,ROW()-1)</f>
        <v>2191</v>
      </c>
      <c r="M2192" s="12" t="str">
        <f>IF(Taureaux[[#This Row],[Nom selon le rang]]="","",VLOOKUP(O2192,Q:AF,10,FALSE))</f>
        <v/>
      </c>
      <c r="N2192" t="str">
        <f>IF(Taureaux[[#This Row],[somme des males selon la liste]]="","",RANK(Taureaux[[#This Row],[somme des males selon la liste]],Taureaux[[#All],[somme des males selon la liste]],0))</f>
        <v/>
      </c>
      <c r="O21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2">
        <v>79593949</v>
      </c>
      <c r="Q2192" t="s">
        <v>478</v>
      </c>
      <c r="R2192" t="s">
        <v>120</v>
      </c>
      <c r="S2192" t="s">
        <v>82</v>
      </c>
      <c r="T2192">
        <v>1171.31</v>
      </c>
      <c r="U2192">
        <v>73.19</v>
      </c>
      <c r="V2192">
        <v>65.510000000000005</v>
      </c>
      <c r="W2192">
        <v>74.64</v>
      </c>
      <c r="X2192">
        <v>63.25</v>
      </c>
      <c r="Y2192">
        <v>77.08</v>
      </c>
      <c r="Z2192" s="12">
        <f>SUM(Taureaux[[#This Row],[indice 1]:[Indice 5]])</f>
        <v>353.66999999999996</v>
      </c>
      <c r="AA2192" t="s">
        <v>121</v>
      </c>
      <c r="AB2192" t="s">
        <v>121</v>
      </c>
      <c r="AC2192" t="s">
        <v>122</v>
      </c>
      <c r="AD2192">
        <v>1042</v>
      </c>
      <c r="AE2192">
        <v>30</v>
      </c>
    </row>
    <row r="2193" spans="2:31" x14ac:dyDescent="0.25">
      <c r="B2193" s="2">
        <f>IF(Taureaux[[#This Row],[Race]]&lt;&gt;résultats!$C$4,0,SUM(IF(U2193&gt;résultats!E$4,1,0),IF(V2193&gt;résultats!F$4,1,0),IF(W2193&gt;résultats!G$4,1,0),IF(X2193&gt;résultats!H$4,1,0),IF(Y2193&gt;résultats!I$4,1,0),IF(Z2193&gt;résultats!J$4,1,0)))</f>
        <v>3</v>
      </c>
      <c r="C2193">
        <f>IF(AND(Taureaux[[#All],[nombres d''incides M&gt;F]]&gt;résultats!$E$1,Taureaux[[#All],[Race]]=résultats!$C$4),1,0)</f>
        <v>0</v>
      </c>
      <c r="D2193">
        <f>IF(AND(Taureaux[[#All],[nombres d''incides M&gt;F]]=résultats!$E$1,Taureaux[[#All],[Race]]=résultats!$C$4),1,0)</f>
        <v>1</v>
      </c>
      <c r="E2193">
        <f>IF(AND(Taureaux[[#All],[nombres d''incides M&gt;F]]=résultats!$E$1-1,Taureaux[[#All],[Race]]=résultats!$C$4),1,0)</f>
        <v>0</v>
      </c>
      <c r="F2193">
        <f>IF(Taureaux[[#All],[&gt; palier]]=0,0,SUM($C$2:C2193))</f>
        <v>0</v>
      </c>
      <c r="G2193">
        <f>IF(Taureaux[[#All],[=palier]]=0,0,SUM($D$2:D2193)+MAX(Taureaux[[#All],[séquence &gt; palier]]))</f>
        <v>80</v>
      </c>
      <c r="H2193">
        <f>IF(Taureaux[[#All],[=palier-1]]=0,0,SUM($E$2:E2193)+MAX(Taureaux[[#All],[séquence = palier]]))</f>
        <v>0</v>
      </c>
      <c r="I2193" t="str">
        <f>IF(Taureaux[[#All],[&gt; palier]]&gt;0,Q2193,"")</f>
        <v/>
      </c>
      <c r="J2193" t="str">
        <f>IF(Taureaux[[#All],[=palier]]&gt;0,Q2193,"")</f>
        <v>DALCUTOS DES JARDINS</v>
      </c>
      <c r="K2193" t="str">
        <f>IF(Taureaux[[#All],[=palier-1]]&gt;0,Q2193,"")</f>
        <v/>
      </c>
      <c r="L2193">
        <f>IF(ROW()-1&lt;=60000,ROW()-1)</f>
        <v>2192</v>
      </c>
      <c r="M2193" s="12" t="str">
        <f>IF(Taureaux[[#This Row],[Nom selon le rang]]="","",VLOOKUP(O2193,Q:AF,10,FALSE))</f>
        <v/>
      </c>
      <c r="N2193" t="str">
        <f>IF(Taureaux[[#This Row],[somme des males selon la liste]]="","",RANK(Taureaux[[#This Row],[somme des males selon la liste]],Taureaux[[#All],[somme des males selon la liste]],0))</f>
        <v/>
      </c>
      <c r="O21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3">
        <v>66705961</v>
      </c>
      <c r="Q2193" t="s">
        <v>2646</v>
      </c>
      <c r="R2193" t="s">
        <v>7</v>
      </c>
      <c r="S2193" t="s">
        <v>82</v>
      </c>
      <c r="T2193">
        <v>901.1</v>
      </c>
      <c r="U2193">
        <v>63.09</v>
      </c>
      <c r="V2193">
        <v>60.76</v>
      </c>
      <c r="W2193">
        <v>59.33</v>
      </c>
      <c r="X2193">
        <v>55.82</v>
      </c>
      <c r="Y2193">
        <v>34.57</v>
      </c>
      <c r="Z2193" s="12">
        <f>SUM(Taureaux[[#This Row],[indice 1]:[Indice 5]])</f>
        <v>273.57</v>
      </c>
      <c r="AA2193" t="s">
        <v>247</v>
      </c>
      <c r="AB2193" t="s">
        <v>247</v>
      </c>
      <c r="AC2193" t="s">
        <v>52</v>
      </c>
      <c r="AD2193">
        <v>6289</v>
      </c>
      <c r="AE2193">
        <v>90</v>
      </c>
    </row>
    <row r="2194" spans="2:31" x14ac:dyDescent="0.25">
      <c r="B2194" s="2">
        <f>IF(Taureaux[[#This Row],[Race]]&lt;&gt;résultats!$C$4,0,SUM(IF(U2194&gt;résultats!E$4,1,0),IF(V2194&gt;résultats!F$4,1,0),IF(W2194&gt;résultats!G$4,1,0),IF(X2194&gt;résultats!H$4,1,0),IF(Y2194&gt;résultats!I$4,1,0),IF(Z2194&gt;résultats!J$4,1,0)))</f>
        <v>0</v>
      </c>
      <c r="C2194">
        <f>IF(AND(Taureaux[[#All],[nombres d''incides M&gt;F]]&gt;résultats!$E$1,Taureaux[[#All],[Race]]=résultats!$C$4),1,0)</f>
        <v>0</v>
      </c>
      <c r="D2194">
        <f>IF(AND(Taureaux[[#All],[nombres d''incides M&gt;F]]=résultats!$E$1,Taureaux[[#All],[Race]]=résultats!$C$4),1,0)</f>
        <v>0</v>
      </c>
      <c r="E2194">
        <f>IF(AND(Taureaux[[#All],[nombres d''incides M&gt;F]]=résultats!$E$1-1,Taureaux[[#All],[Race]]=résultats!$C$4),1,0)</f>
        <v>0</v>
      </c>
      <c r="F2194">
        <f>IF(Taureaux[[#All],[&gt; palier]]=0,0,SUM($C$2:C2194))</f>
        <v>0</v>
      </c>
      <c r="G2194">
        <f>IF(Taureaux[[#All],[=palier]]=0,0,SUM($D$2:D2194)+MAX(Taureaux[[#All],[séquence &gt; palier]]))</f>
        <v>0</v>
      </c>
      <c r="H2194">
        <f>IF(Taureaux[[#All],[=palier-1]]=0,0,SUM($E$2:E2194)+MAX(Taureaux[[#All],[séquence = palier]]))</f>
        <v>0</v>
      </c>
      <c r="I2194" t="str">
        <f>IF(Taureaux[[#All],[&gt; palier]]&gt;0,Q2194,"")</f>
        <v/>
      </c>
      <c r="J2194" t="str">
        <f>IF(Taureaux[[#All],[=palier]]&gt;0,Q2194,"")</f>
        <v/>
      </c>
      <c r="K2194" t="str">
        <f>IF(Taureaux[[#All],[=palier-1]]&gt;0,Q2194,"")</f>
        <v/>
      </c>
      <c r="L2194">
        <f>IF(ROW()-1&lt;=60000,ROW()-1)</f>
        <v>2193</v>
      </c>
      <c r="M2194" s="12" t="str">
        <f>IF(Taureaux[[#This Row],[Nom selon le rang]]="","",VLOOKUP(O2194,Q:AF,10,FALSE))</f>
        <v/>
      </c>
      <c r="N2194" t="str">
        <f>IF(Taureaux[[#This Row],[somme des males selon la liste]]="","",RANK(Taureaux[[#This Row],[somme des males selon la liste]],Taureaux[[#All],[somme des males selon la liste]],0))</f>
        <v/>
      </c>
      <c r="O21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4">
        <v>79194918</v>
      </c>
      <c r="Q2194" t="s">
        <v>207</v>
      </c>
      <c r="R2194" t="s">
        <v>36</v>
      </c>
      <c r="S2194" t="s">
        <v>10</v>
      </c>
      <c r="T2194">
        <v>1164.17</v>
      </c>
      <c r="U2194">
        <v>76.09</v>
      </c>
      <c r="V2194">
        <v>75.709999999999994</v>
      </c>
      <c r="W2194">
        <v>80.260000000000005</v>
      </c>
      <c r="X2194">
        <v>70.25</v>
      </c>
      <c r="Y2194">
        <v>64.86</v>
      </c>
      <c r="Z2194" s="12">
        <f>SUM(Taureaux[[#This Row],[indice 1]:[Indice 5]])</f>
        <v>367.17</v>
      </c>
      <c r="AA2194" t="s">
        <v>38</v>
      </c>
      <c r="AB2194" t="s">
        <v>38</v>
      </c>
      <c r="AC2194" t="s">
        <v>39</v>
      </c>
      <c r="AD2194">
        <v>6582</v>
      </c>
      <c r="AE2194">
        <v>90</v>
      </c>
    </row>
    <row r="2195" spans="2:31" x14ac:dyDescent="0.25">
      <c r="B2195" s="2">
        <f>IF(Taureaux[[#This Row],[Race]]&lt;&gt;résultats!$C$4,0,SUM(IF(U2195&gt;résultats!E$4,1,0),IF(V2195&gt;résultats!F$4,1,0),IF(W2195&gt;résultats!G$4,1,0),IF(X2195&gt;résultats!H$4,1,0),IF(Y2195&gt;résultats!I$4,1,0),IF(Z2195&gt;résultats!J$4,1,0)))</f>
        <v>0</v>
      </c>
      <c r="C2195">
        <f>IF(AND(Taureaux[[#All],[nombres d''incides M&gt;F]]&gt;résultats!$E$1,Taureaux[[#All],[Race]]=résultats!$C$4),1,0)</f>
        <v>0</v>
      </c>
      <c r="D2195">
        <f>IF(AND(Taureaux[[#All],[nombres d''incides M&gt;F]]=résultats!$E$1,Taureaux[[#All],[Race]]=résultats!$C$4),1,0)</f>
        <v>0</v>
      </c>
      <c r="E2195">
        <f>IF(AND(Taureaux[[#All],[nombres d''incides M&gt;F]]=résultats!$E$1-1,Taureaux[[#All],[Race]]=résultats!$C$4),1,0)</f>
        <v>0</v>
      </c>
      <c r="F2195">
        <f>IF(Taureaux[[#All],[&gt; palier]]=0,0,SUM($C$2:C2195))</f>
        <v>0</v>
      </c>
      <c r="G2195">
        <f>IF(Taureaux[[#All],[=palier]]=0,0,SUM($D$2:D2195)+MAX(Taureaux[[#All],[séquence &gt; palier]]))</f>
        <v>0</v>
      </c>
      <c r="H2195">
        <f>IF(Taureaux[[#All],[=palier-1]]=0,0,SUM($E$2:E2195)+MAX(Taureaux[[#All],[séquence = palier]]))</f>
        <v>0</v>
      </c>
      <c r="I2195" t="str">
        <f>IF(Taureaux[[#All],[&gt; palier]]&gt;0,Q2195,"")</f>
        <v/>
      </c>
      <c r="J2195" t="str">
        <f>IF(Taureaux[[#All],[=palier]]&gt;0,Q2195,"")</f>
        <v/>
      </c>
      <c r="K2195" t="str">
        <f>IF(Taureaux[[#All],[=palier-1]]&gt;0,Q2195,"")</f>
        <v/>
      </c>
      <c r="L2195">
        <f>IF(ROW()-1&lt;=60000,ROW()-1)</f>
        <v>2194</v>
      </c>
      <c r="M2195" s="12" t="str">
        <f>IF(Taureaux[[#This Row],[Nom selon le rang]]="","",VLOOKUP(O2195,Q:AF,10,FALSE))</f>
        <v/>
      </c>
      <c r="N2195" t="str">
        <f>IF(Taureaux[[#This Row],[somme des males selon la liste]]="","",RANK(Taureaux[[#This Row],[somme des males selon la liste]],Taureaux[[#All],[somme des males selon la liste]],0))</f>
        <v/>
      </c>
      <c r="O21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5">
        <v>75411511</v>
      </c>
      <c r="Q2195" t="s">
        <v>1843</v>
      </c>
      <c r="R2195" t="s">
        <v>632</v>
      </c>
      <c r="S2195" t="s">
        <v>71</v>
      </c>
      <c r="T2195">
        <v>1150.1500000000001</v>
      </c>
      <c r="U2195">
        <v>67.11</v>
      </c>
      <c r="V2195">
        <v>63.33</v>
      </c>
      <c r="W2195">
        <v>63.27</v>
      </c>
      <c r="X2195">
        <v>70.959999999999994</v>
      </c>
      <c r="Y2195">
        <v>58.01</v>
      </c>
      <c r="Z2195" s="12">
        <f>SUM(Taureaux[[#This Row],[indice 1]:[Indice 5]])</f>
        <v>322.68</v>
      </c>
      <c r="AA2195" t="s">
        <v>63</v>
      </c>
      <c r="AB2195" t="s">
        <v>115</v>
      </c>
      <c r="AC2195" t="s">
        <v>116</v>
      </c>
      <c r="AD2195">
        <v>14</v>
      </c>
      <c r="AE2195">
        <v>30</v>
      </c>
    </row>
    <row r="2196" spans="2:31" x14ac:dyDescent="0.25">
      <c r="B2196" s="2">
        <f>IF(Taureaux[[#This Row],[Race]]&lt;&gt;résultats!$C$4,0,SUM(IF(U2196&gt;résultats!E$4,1,0),IF(V2196&gt;résultats!F$4,1,0),IF(W2196&gt;résultats!G$4,1,0),IF(X2196&gt;résultats!H$4,1,0),IF(Y2196&gt;résultats!I$4,1,0),IF(Z2196&gt;résultats!J$4,1,0)))</f>
        <v>0</v>
      </c>
      <c r="C2196">
        <f>IF(AND(Taureaux[[#All],[nombres d''incides M&gt;F]]&gt;résultats!$E$1,Taureaux[[#All],[Race]]=résultats!$C$4),1,0)</f>
        <v>0</v>
      </c>
      <c r="D2196">
        <f>IF(AND(Taureaux[[#All],[nombres d''incides M&gt;F]]=résultats!$E$1,Taureaux[[#All],[Race]]=résultats!$C$4),1,0)</f>
        <v>0</v>
      </c>
      <c r="E2196">
        <f>IF(AND(Taureaux[[#All],[nombres d''incides M&gt;F]]=résultats!$E$1-1,Taureaux[[#All],[Race]]=résultats!$C$4),1,0)</f>
        <v>0</v>
      </c>
      <c r="F2196">
        <f>IF(Taureaux[[#All],[&gt; palier]]=0,0,SUM($C$2:C2196))</f>
        <v>0</v>
      </c>
      <c r="G2196">
        <f>IF(Taureaux[[#All],[=palier]]=0,0,SUM($D$2:D2196)+MAX(Taureaux[[#All],[séquence &gt; palier]]))</f>
        <v>0</v>
      </c>
      <c r="H2196">
        <f>IF(Taureaux[[#All],[=palier-1]]=0,0,SUM($E$2:E2196)+MAX(Taureaux[[#All],[séquence = palier]]))</f>
        <v>0</v>
      </c>
      <c r="I2196" t="str">
        <f>IF(Taureaux[[#All],[&gt; palier]]&gt;0,Q2196,"")</f>
        <v/>
      </c>
      <c r="J2196" t="str">
        <f>IF(Taureaux[[#All],[=palier]]&gt;0,Q2196,"")</f>
        <v/>
      </c>
      <c r="K2196" t="str">
        <f>IF(Taureaux[[#All],[=palier-1]]&gt;0,Q2196,"")</f>
        <v/>
      </c>
      <c r="L2196">
        <f>IF(ROW()-1&lt;=60000,ROW()-1)</f>
        <v>2195</v>
      </c>
      <c r="M2196" s="12" t="str">
        <f>IF(Taureaux[[#This Row],[Nom selon le rang]]="","",VLOOKUP(O2196,Q:AF,10,FALSE))</f>
        <v/>
      </c>
      <c r="N2196" t="str">
        <f>IF(Taureaux[[#This Row],[somme des males selon la liste]]="","",RANK(Taureaux[[#This Row],[somme des males selon la liste]],Taureaux[[#All],[somme des males selon la liste]],0))</f>
        <v/>
      </c>
      <c r="O21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6">
        <v>79172762</v>
      </c>
      <c r="Q2196" t="s">
        <v>305</v>
      </c>
      <c r="R2196" t="s">
        <v>36</v>
      </c>
      <c r="S2196" t="s">
        <v>94</v>
      </c>
      <c r="T2196">
        <v>1175.3599999999999</v>
      </c>
      <c r="U2196">
        <v>78.06</v>
      </c>
      <c r="V2196">
        <v>71.55</v>
      </c>
      <c r="W2196">
        <v>81.790000000000006</v>
      </c>
      <c r="X2196">
        <v>67.290000000000006</v>
      </c>
      <c r="Y2196">
        <v>57.96</v>
      </c>
      <c r="Z2196" s="12">
        <f>SUM(Taureaux[[#This Row],[indice 1]:[Indice 5]])</f>
        <v>356.65000000000003</v>
      </c>
      <c r="AA2196" t="s">
        <v>148</v>
      </c>
      <c r="AB2196" t="s">
        <v>148</v>
      </c>
      <c r="AC2196" t="s">
        <v>116</v>
      </c>
      <c r="AD2196">
        <v>28439</v>
      </c>
      <c r="AE2196">
        <v>30</v>
      </c>
    </row>
    <row r="2197" spans="2:31" x14ac:dyDescent="0.25">
      <c r="B2197" s="2">
        <f>IF(Taureaux[[#This Row],[Race]]&lt;&gt;résultats!$C$4,0,SUM(IF(U2197&gt;résultats!E$4,1,0),IF(V2197&gt;résultats!F$4,1,0),IF(W2197&gt;résultats!G$4,1,0),IF(X2197&gt;résultats!H$4,1,0),IF(Y2197&gt;résultats!I$4,1,0),IF(Z2197&gt;résultats!J$4,1,0)))</f>
        <v>0</v>
      </c>
      <c r="C2197">
        <f>IF(AND(Taureaux[[#All],[nombres d''incides M&gt;F]]&gt;résultats!$E$1,Taureaux[[#All],[Race]]=résultats!$C$4),1,0)</f>
        <v>0</v>
      </c>
      <c r="D2197">
        <f>IF(AND(Taureaux[[#All],[nombres d''incides M&gt;F]]=résultats!$E$1,Taureaux[[#All],[Race]]=résultats!$C$4),1,0)</f>
        <v>0</v>
      </c>
      <c r="E2197">
        <f>IF(AND(Taureaux[[#All],[nombres d''incides M&gt;F]]=résultats!$E$1-1,Taureaux[[#All],[Race]]=résultats!$C$4),1,0)</f>
        <v>0</v>
      </c>
      <c r="F2197">
        <f>IF(Taureaux[[#All],[&gt; palier]]=0,0,SUM($C$2:C2197))</f>
        <v>0</v>
      </c>
      <c r="G2197">
        <f>IF(Taureaux[[#All],[=palier]]=0,0,SUM($D$2:D2197)+MAX(Taureaux[[#All],[séquence &gt; palier]]))</f>
        <v>0</v>
      </c>
      <c r="H2197">
        <f>IF(Taureaux[[#All],[=palier-1]]=0,0,SUM($E$2:E2197)+MAX(Taureaux[[#All],[séquence = palier]]))</f>
        <v>0</v>
      </c>
      <c r="I2197" t="str">
        <f>IF(Taureaux[[#All],[&gt; palier]]&gt;0,Q2197,"")</f>
        <v/>
      </c>
      <c r="J2197" t="str">
        <f>IF(Taureaux[[#All],[=palier]]&gt;0,Q2197,"")</f>
        <v/>
      </c>
      <c r="K2197" t="str">
        <f>IF(Taureaux[[#All],[=palier-1]]&gt;0,Q2197,"")</f>
        <v/>
      </c>
      <c r="L2197">
        <f>IF(ROW()-1&lt;=60000,ROW()-1)</f>
        <v>2196</v>
      </c>
      <c r="M2197" s="12" t="str">
        <f>IF(Taureaux[[#This Row],[Nom selon le rang]]="","",VLOOKUP(O2197,Q:AF,10,FALSE))</f>
        <v/>
      </c>
      <c r="N2197" t="str">
        <f>IF(Taureaux[[#This Row],[somme des males selon la liste]]="","",RANK(Taureaux[[#This Row],[somme des males selon la liste]],Taureaux[[#All],[somme des males selon la liste]],0))</f>
        <v/>
      </c>
      <c r="O21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7">
        <v>77945763</v>
      </c>
      <c r="Q2197" t="s">
        <v>530</v>
      </c>
      <c r="R2197" t="s">
        <v>120</v>
      </c>
      <c r="S2197" t="s">
        <v>14</v>
      </c>
      <c r="T2197">
        <v>987.46</v>
      </c>
      <c r="U2197">
        <v>77.400000000000006</v>
      </c>
      <c r="V2197">
        <v>63.28</v>
      </c>
      <c r="W2197">
        <v>72.900000000000006</v>
      </c>
      <c r="X2197">
        <v>66.430000000000007</v>
      </c>
      <c r="Y2197">
        <v>72.03</v>
      </c>
      <c r="Z2197" s="12">
        <f>SUM(Taureaux[[#This Row],[indice 1]:[Indice 5]])</f>
        <v>352.03999999999996</v>
      </c>
      <c r="AA2197" t="s">
        <v>63</v>
      </c>
      <c r="AB2197" t="s">
        <v>138</v>
      </c>
      <c r="AC2197" t="s">
        <v>139</v>
      </c>
      <c r="AD2197">
        <v>9</v>
      </c>
      <c r="AE2197">
        <v>148.62</v>
      </c>
    </row>
    <row r="2198" spans="2:31" x14ac:dyDescent="0.25">
      <c r="B2198" s="2">
        <f>IF(Taureaux[[#This Row],[Race]]&lt;&gt;résultats!$C$4,0,SUM(IF(U2198&gt;résultats!E$4,1,0),IF(V2198&gt;résultats!F$4,1,0),IF(W2198&gt;résultats!G$4,1,0),IF(X2198&gt;résultats!H$4,1,0),IF(Y2198&gt;résultats!I$4,1,0),IF(Z2198&gt;résultats!J$4,1,0)))</f>
        <v>0</v>
      </c>
      <c r="C2198">
        <f>IF(AND(Taureaux[[#All],[nombres d''incides M&gt;F]]&gt;résultats!$E$1,Taureaux[[#All],[Race]]=résultats!$C$4),1,0)</f>
        <v>0</v>
      </c>
      <c r="D2198">
        <f>IF(AND(Taureaux[[#All],[nombres d''incides M&gt;F]]=résultats!$E$1,Taureaux[[#All],[Race]]=résultats!$C$4),1,0)</f>
        <v>0</v>
      </c>
      <c r="E2198">
        <f>IF(AND(Taureaux[[#All],[nombres d''incides M&gt;F]]=résultats!$E$1-1,Taureaux[[#All],[Race]]=résultats!$C$4),1,0)</f>
        <v>0</v>
      </c>
      <c r="F2198">
        <f>IF(Taureaux[[#All],[&gt; palier]]=0,0,SUM($C$2:C2198))</f>
        <v>0</v>
      </c>
      <c r="G2198">
        <f>IF(Taureaux[[#All],[=palier]]=0,0,SUM($D$2:D2198)+MAX(Taureaux[[#All],[séquence &gt; palier]]))</f>
        <v>0</v>
      </c>
      <c r="H2198">
        <f>IF(Taureaux[[#All],[=palier-1]]=0,0,SUM($E$2:E2198)+MAX(Taureaux[[#All],[séquence = palier]]))</f>
        <v>0</v>
      </c>
      <c r="I2198" t="str">
        <f>IF(Taureaux[[#All],[&gt; palier]]&gt;0,Q2198,"")</f>
        <v/>
      </c>
      <c r="J2198" t="str">
        <f>IF(Taureaux[[#All],[=palier]]&gt;0,Q2198,"")</f>
        <v/>
      </c>
      <c r="K2198" t="str">
        <f>IF(Taureaux[[#All],[=palier-1]]&gt;0,Q2198,"")</f>
        <v/>
      </c>
      <c r="L2198">
        <f>IF(ROW()-1&lt;=60000,ROW()-1)</f>
        <v>2197</v>
      </c>
      <c r="M2198" s="12" t="str">
        <f>IF(Taureaux[[#This Row],[Nom selon le rang]]="","",VLOOKUP(O2198,Q:AF,10,FALSE))</f>
        <v/>
      </c>
      <c r="N2198" t="str">
        <f>IF(Taureaux[[#This Row],[somme des males selon la liste]]="","",RANK(Taureaux[[#This Row],[somme des males selon la liste]],Taureaux[[#All],[somme des males selon la liste]],0))</f>
        <v/>
      </c>
      <c r="O21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8">
        <v>5877430</v>
      </c>
      <c r="Q2198" t="s">
        <v>2494</v>
      </c>
      <c r="R2198" t="s">
        <v>36</v>
      </c>
      <c r="S2198" t="s">
        <v>95</v>
      </c>
      <c r="T2198">
        <v>1025.98</v>
      </c>
      <c r="U2198">
        <v>62.72</v>
      </c>
      <c r="V2198">
        <v>65.510000000000005</v>
      </c>
      <c r="W2198">
        <v>61.19</v>
      </c>
      <c r="X2198">
        <v>52.83</v>
      </c>
      <c r="Y2198">
        <v>50.46</v>
      </c>
      <c r="Z2198" s="12">
        <f>SUM(Taureaux[[#This Row],[indice 1]:[Indice 5]])</f>
        <v>292.70999999999998</v>
      </c>
      <c r="AA2198" t="s">
        <v>38</v>
      </c>
      <c r="AB2198" t="s">
        <v>38</v>
      </c>
      <c r="AC2198" t="s">
        <v>39</v>
      </c>
      <c r="AD2198">
        <v>7152</v>
      </c>
      <c r="AE2198">
        <v>72.709999999999994</v>
      </c>
    </row>
    <row r="2199" spans="2:31" x14ac:dyDescent="0.25">
      <c r="B2199" s="2">
        <f>IF(Taureaux[[#This Row],[Race]]&lt;&gt;résultats!$C$4,0,SUM(IF(U2199&gt;résultats!E$4,1,0),IF(V2199&gt;résultats!F$4,1,0),IF(W2199&gt;résultats!G$4,1,0),IF(X2199&gt;résultats!H$4,1,0),IF(Y2199&gt;résultats!I$4,1,0),IF(Z2199&gt;résultats!J$4,1,0)))</f>
        <v>0</v>
      </c>
      <c r="C2199">
        <f>IF(AND(Taureaux[[#All],[nombres d''incides M&gt;F]]&gt;résultats!$E$1,Taureaux[[#All],[Race]]=résultats!$C$4),1,0)</f>
        <v>0</v>
      </c>
      <c r="D2199">
        <f>IF(AND(Taureaux[[#All],[nombres d''incides M&gt;F]]=résultats!$E$1,Taureaux[[#All],[Race]]=résultats!$C$4),1,0)</f>
        <v>0</v>
      </c>
      <c r="E2199">
        <f>IF(AND(Taureaux[[#All],[nombres d''incides M&gt;F]]=résultats!$E$1-1,Taureaux[[#All],[Race]]=résultats!$C$4),1,0)</f>
        <v>0</v>
      </c>
      <c r="F2199">
        <f>IF(Taureaux[[#All],[&gt; palier]]=0,0,SUM($C$2:C2199))</f>
        <v>0</v>
      </c>
      <c r="G2199">
        <f>IF(Taureaux[[#All],[=palier]]=0,0,SUM($D$2:D2199)+MAX(Taureaux[[#All],[séquence &gt; palier]]))</f>
        <v>0</v>
      </c>
      <c r="H2199">
        <f>IF(Taureaux[[#All],[=palier-1]]=0,0,SUM($E$2:E2199)+MAX(Taureaux[[#All],[séquence = palier]]))</f>
        <v>0</v>
      </c>
      <c r="I2199" t="str">
        <f>IF(Taureaux[[#All],[&gt; palier]]&gt;0,Q2199,"")</f>
        <v/>
      </c>
      <c r="J2199" t="str">
        <f>IF(Taureaux[[#All],[=palier]]&gt;0,Q2199,"")</f>
        <v/>
      </c>
      <c r="K2199" t="str">
        <f>IF(Taureaux[[#All],[=palier-1]]&gt;0,Q2199,"")</f>
        <v/>
      </c>
      <c r="L2199">
        <f>IF(ROW()-1&lt;=60000,ROW()-1)</f>
        <v>2198</v>
      </c>
      <c r="M2199" s="12" t="str">
        <f>IF(Taureaux[[#This Row],[Nom selon le rang]]="","",VLOOKUP(O2199,Q:AF,10,FALSE))</f>
        <v/>
      </c>
      <c r="N2199" t="str">
        <f>IF(Taureaux[[#This Row],[somme des males selon la liste]]="","",RANK(Taureaux[[#This Row],[somme des males selon la liste]],Taureaux[[#All],[somme des males selon la liste]],0))</f>
        <v/>
      </c>
      <c r="O21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199">
        <v>7350935</v>
      </c>
      <c r="Q2199" t="s">
        <v>2307</v>
      </c>
      <c r="R2199" t="s">
        <v>355</v>
      </c>
      <c r="S2199" t="s">
        <v>100</v>
      </c>
      <c r="T2199">
        <v>1123.52</v>
      </c>
      <c r="U2199">
        <v>58.26</v>
      </c>
      <c r="V2199">
        <v>67.400000000000006</v>
      </c>
      <c r="W2199">
        <v>60.63</v>
      </c>
      <c r="X2199">
        <v>50.04</v>
      </c>
      <c r="Y2199">
        <v>70.959999999999994</v>
      </c>
      <c r="Z2199" s="12">
        <f>SUM(Taureaux[[#This Row],[indice 1]:[Indice 5]])</f>
        <v>307.28999999999996</v>
      </c>
      <c r="AA2199" t="s">
        <v>38</v>
      </c>
      <c r="AB2199" t="s">
        <v>38</v>
      </c>
      <c r="AC2199" t="s">
        <v>39</v>
      </c>
      <c r="AD2199">
        <v>16107</v>
      </c>
      <c r="AE2199">
        <v>87.29</v>
      </c>
    </row>
    <row r="2200" spans="2:31" x14ac:dyDescent="0.25">
      <c r="B2200" s="2">
        <f>IF(Taureaux[[#This Row],[Race]]&lt;&gt;résultats!$C$4,0,SUM(IF(U2200&gt;résultats!E$4,1,0),IF(V2200&gt;résultats!F$4,1,0),IF(W2200&gt;résultats!G$4,1,0),IF(X2200&gt;résultats!H$4,1,0),IF(Y2200&gt;résultats!I$4,1,0),IF(Z2200&gt;résultats!J$4,1,0)))</f>
        <v>0</v>
      </c>
      <c r="C2200">
        <f>IF(AND(Taureaux[[#All],[nombres d''incides M&gt;F]]&gt;résultats!$E$1,Taureaux[[#All],[Race]]=résultats!$C$4),1,0)</f>
        <v>0</v>
      </c>
      <c r="D2200">
        <f>IF(AND(Taureaux[[#All],[nombres d''incides M&gt;F]]=résultats!$E$1,Taureaux[[#All],[Race]]=résultats!$C$4),1,0)</f>
        <v>0</v>
      </c>
      <c r="E2200">
        <f>IF(AND(Taureaux[[#All],[nombres d''incides M&gt;F]]=résultats!$E$1-1,Taureaux[[#All],[Race]]=résultats!$C$4),1,0)</f>
        <v>0</v>
      </c>
      <c r="F2200">
        <f>IF(Taureaux[[#All],[&gt; palier]]=0,0,SUM($C$2:C2200))</f>
        <v>0</v>
      </c>
      <c r="G2200">
        <f>IF(Taureaux[[#All],[=palier]]=0,0,SUM($D$2:D2200)+MAX(Taureaux[[#All],[séquence &gt; palier]]))</f>
        <v>0</v>
      </c>
      <c r="H2200">
        <f>IF(Taureaux[[#All],[=palier-1]]=0,0,SUM($E$2:E2200)+MAX(Taureaux[[#All],[séquence = palier]]))</f>
        <v>0</v>
      </c>
      <c r="I2200" t="str">
        <f>IF(Taureaux[[#All],[&gt; palier]]&gt;0,Q2200,"")</f>
        <v/>
      </c>
      <c r="J2200" t="str">
        <f>IF(Taureaux[[#All],[=palier]]&gt;0,Q2200,"")</f>
        <v/>
      </c>
      <c r="K2200" t="str">
        <f>IF(Taureaux[[#All],[=palier-1]]&gt;0,Q2200,"")</f>
        <v/>
      </c>
      <c r="L2200">
        <f>IF(ROW()-1&lt;=60000,ROW()-1)</f>
        <v>2199</v>
      </c>
      <c r="M2200" s="12" t="str">
        <f>IF(Taureaux[[#This Row],[Nom selon le rang]]="","",VLOOKUP(O2200,Q:AF,10,FALSE))</f>
        <v/>
      </c>
      <c r="N2200" t="str">
        <f>IF(Taureaux[[#This Row],[somme des males selon la liste]]="","",RANK(Taureaux[[#This Row],[somme des males selon la liste]],Taureaux[[#All],[somme des males selon la liste]],0))</f>
        <v/>
      </c>
      <c r="O22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0">
        <v>78578073</v>
      </c>
      <c r="Q2200" t="s">
        <v>709</v>
      </c>
      <c r="R2200" t="s">
        <v>379</v>
      </c>
      <c r="S2200" t="s">
        <v>112</v>
      </c>
      <c r="T2200">
        <v>1012.62</v>
      </c>
      <c r="U2200">
        <v>81.3</v>
      </c>
      <c r="V2200">
        <v>69.239999999999995</v>
      </c>
      <c r="W2200">
        <v>69.52</v>
      </c>
      <c r="X2200">
        <v>59.67</v>
      </c>
      <c r="Y2200">
        <v>67.88</v>
      </c>
      <c r="Z2200" s="12">
        <f>SUM(Taureaux[[#This Row],[indice 1]:[Indice 5]])</f>
        <v>347.61</v>
      </c>
      <c r="AA2200" t="s">
        <v>131</v>
      </c>
      <c r="AB2200" t="s">
        <v>131</v>
      </c>
      <c r="AC2200" t="s">
        <v>44</v>
      </c>
      <c r="AD2200">
        <v>1178</v>
      </c>
      <c r="AE2200">
        <v>90</v>
      </c>
    </row>
    <row r="2201" spans="2:31" x14ac:dyDescent="0.25">
      <c r="B2201" s="2">
        <f>IF(Taureaux[[#This Row],[Race]]&lt;&gt;résultats!$C$4,0,SUM(IF(U2201&gt;résultats!E$4,1,0),IF(V2201&gt;résultats!F$4,1,0),IF(W2201&gt;résultats!G$4,1,0),IF(X2201&gt;résultats!H$4,1,0),IF(Y2201&gt;résultats!I$4,1,0),IF(Z2201&gt;résultats!J$4,1,0)))</f>
        <v>0</v>
      </c>
      <c r="C2201">
        <f>IF(AND(Taureaux[[#All],[nombres d''incides M&gt;F]]&gt;résultats!$E$1,Taureaux[[#All],[Race]]=résultats!$C$4),1,0)</f>
        <v>0</v>
      </c>
      <c r="D2201">
        <f>IF(AND(Taureaux[[#All],[nombres d''incides M&gt;F]]=résultats!$E$1,Taureaux[[#All],[Race]]=résultats!$C$4),1,0)</f>
        <v>0</v>
      </c>
      <c r="E2201">
        <f>IF(AND(Taureaux[[#All],[nombres d''incides M&gt;F]]=résultats!$E$1-1,Taureaux[[#All],[Race]]=résultats!$C$4),1,0)</f>
        <v>0</v>
      </c>
      <c r="F2201">
        <f>IF(Taureaux[[#All],[&gt; palier]]=0,0,SUM($C$2:C2201))</f>
        <v>0</v>
      </c>
      <c r="G2201">
        <f>IF(Taureaux[[#All],[=palier]]=0,0,SUM($D$2:D2201)+MAX(Taureaux[[#All],[séquence &gt; palier]]))</f>
        <v>0</v>
      </c>
      <c r="H2201">
        <f>IF(Taureaux[[#All],[=palier-1]]=0,0,SUM($E$2:E2201)+MAX(Taureaux[[#All],[séquence = palier]]))</f>
        <v>0</v>
      </c>
      <c r="I2201" t="str">
        <f>IF(Taureaux[[#All],[&gt; palier]]&gt;0,Q2201,"")</f>
        <v/>
      </c>
      <c r="J2201" t="str">
        <f>IF(Taureaux[[#All],[=palier]]&gt;0,Q2201,"")</f>
        <v/>
      </c>
      <c r="K2201" t="str">
        <f>IF(Taureaux[[#All],[=palier-1]]&gt;0,Q2201,"")</f>
        <v/>
      </c>
      <c r="L2201">
        <f>IF(ROW()-1&lt;=60000,ROW()-1)</f>
        <v>2200</v>
      </c>
      <c r="M2201" s="12" t="str">
        <f>IF(Taureaux[[#This Row],[Nom selon le rang]]="","",VLOOKUP(O2201,Q:AF,10,FALSE))</f>
        <v/>
      </c>
      <c r="N2201" t="str">
        <f>IF(Taureaux[[#This Row],[somme des males selon la liste]]="","",RANK(Taureaux[[#This Row],[somme des males selon la liste]],Taureaux[[#All],[somme des males selon la liste]],0))</f>
        <v/>
      </c>
      <c r="O22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1">
        <v>76431397</v>
      </c>
      <c r="Q2201" t="s">
        <v>1315</v>
      </c>
      <c r="R2201" t="s">
        <v>120</v>
      </c>
      <c r="S2201" t="s">
        <v>71</v>
      </c>
      <c r="T2201">
        <v>1114.6400000000001</v>
      </c>
      <c r="U2201">
        <v>74.989999999999995</v>
      </c>
      <c r="V2201">
        <v>65.23</v>
      </c>
      <c r="W2201">
        <v>61.02</v>
      </c>
      <c r="X2201">
        <v>64.78</v>
      </c>
      <c r="Y2201">
        <v>73.349999999999994</v>
      </c>
      <c r="Z2201" s="12">
        <f>SUM(Taureaux[[#This Row],[indice 1]:[Indice 5]])</f>
        <v>339.37</v>
      </c>
      <c r="AA2201" t="s">
        <v>427</v>
      </c>
      <c r="AB2201" t="s">
        <v>427</v>
      </c>
      <c r="AC2201" t="s">
        <v>219</v>
      </c>
      <c r="AD2201">
        <v>17583</v>
      </c>
      <c r="AE2201">
        <v>50</v>
      </c>
    </row>
    <row r="2202" spans="2:31" x14ac:dyDescent="0.25">
      <c r="B2202" s="2">
        <f>IF(Taureaux[[#This Row],[Race]]&lt;&gt;résultats!$C$4,0,SUM(IF(U2202&gt;résultats!E$4,1,0),IF(V2202&gt;résultats!F$4,1,0),IF(W2202&gt;résultats!G$4,1,0),IF(X2202&gt;résultats!H$4,1,0),IF(Y2202&gt;résultats!I$4,1,0),IF(Z2202&gt;résultats!J$4,1,0)))</f>
        <v>0</v>
      </c>
      <c r="C2202">
        <f>IF(AND(Taureaux[[#All],[nombres d''incides M&gt;F]]&gt;résultats!$E$1,Taureaux[[#All],[Race]]=résultats!$C$4),1,0)</f>
        <v>0</v>
      </c>
      <c r="D2202">
        <f>IF(AND(Taureaux[[#All],[nombres d''incides M&gt;F]]=résultats!$E$1,Taureaux[[#All],[Race]]=résultats!$C$4),1,0)</f>
        <v>0</v>
      </c>
      <c r="E2202">
        <f>IF(AND(Taureaux[[#All],[nombres d''incides M&gt;F]]=résultats!$E$1-1,Taureaux[[#All],[Race]]=résultats!$C$4),1,0)</f>
        <v>0</v>
      </c>
      <c r="F2202">
        <f>IF(Taureaux[[#All],[&gt; palier]]=0,0,SUM($C$2:C2202))</f>
        <v>0</v>
      </c>
      <c r="G2202">
        <f>IF(Taureaux[[#All],[=palier]]=0,0,SUM($D$2:D2202)+MAX(Taureaux[[#All],[séquence &gt; palier]]))</f>
        <v>0</v>
      </c>
      <c r="H2202">
        <f>IF(Taureaux[[#All],[=palier-1]]=0,0,SUM($E$2:E2202)+MAX(Taureaux[[#All],[séquence = palier]]))</f>
        <v>0</v>
      </c>
      <c r="I2202" t="str">
        <f>IF(Taureaux[[#All],[&gt; palier]]&gt;0,Q2202,"")</f>
        <v/>
      </c>
      <c r="J2202" t="str">
        <f>IF(Taureaux[[#All],[=palier]]&gt;0,Q2202,"")</f>
        <v/>
      </c>
      <c r="K2202" t="str">
        <f>IF(Taureaux[[#All],[=palier-1]]&gt;0,Q2202,"")</f>
        <v/>
      </c>
      <c r="L2202">
        <f>IF(ROW()-1&lt;=60000,ROW()-1)</f>
        <v>2201</v>
      </c>
      <c r="M2202" s="12" t="str">
        <f>IF(Taureaux[[#This Row],[Nom selon le rang]]="","",VLOOKUP(O2202,Q:AF,10,FALSE))</f>
        <v/>
      </c>
      <c r="N2202" t="str">
        <f>IF(Taureaux[[#This Row],[somme des males selon la liste]]="","",RANK(Taureaux[[#This Row],[somme des males selon la liste]],Taureaux[[#All],[somme des males selon la liste]],0))</f>
        <v/>
      </c>
      <c r="O22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2">
        <v>81123473</v>
      </c>
      <c r="Q2202" t="s">
        <v>1352</v>
      </c>
      <c r="R2202" t="s">
        <v>654</v>
      </c>
      <c r="S2202" t="s">
        <v>19</v>
      </c>
      <c r="T2202">
        <v>819.34</v>
      </c>
      <c r="U2202">
        <v>65.11</v>
      </c>
      <c r="V2202">
        <v>61.54</v>
      </c>
      <c r="W2202">
        <v>73.400000000000006</v>
      </c>
      <c r="X2202">
        <v>70.150000000000006</v>
      </c>
      <c r="Y2202">
        <v>55.89</v>
      </c>
      <c r="Z2202" s="12">
        <f>SUM(Taureaux[[#This Row],[indice 1]:[Indice 5]])</f>
        <v>326.09000000000003</v>
      </c>
      <c r="AA2202" t="s">
        <v>294</v>
      </c>
      <c r="AB2202" t="s">
        <v>294</v>
      </c>
      <c r="AC2202" t="s">
        <v>141</v>
      </c>
      <c r="AD2202">
        <v>7649</v>
      </c>
      <c r="AE2202">
        <v>30</v>
      </c>
    </row>
    <row r="2203" spans="2:31" x14ac:dyDescent="0.25">
      <c r="B2203" s="2">
        <f>IF(Taureaux[[#This Row],[Race]]&lt;&gt;résultats!$C$4,0,SUM(IF(U2203&gt;résultats!E$4,1,0),IF(V2203&gt;résultats!F$4,1,0),IF(W2203&gt;résultats!G$4,1,0),IF(X2203&gt;résultats!H$4,1,0),IF(Y2203&gt;résultats!I$4,1,0),IF(Z2203&gt;résultats!J$4,1,0)))</f>
        <v>0</v>
      </c>
      <c r="C2203">
        <f>IF(AND(Taureaux[[#All],[nombres d''incides M&gt;F]]&gt;résultats!$E$1,Taureaux[[#All],[Race]]=résultats!$C$4),1,0)</f>
        <v>0</v>
      </c>
      <c r="D2203">
        <f>IF(AND(Taureaux[[#All],[nombres d''incides M&gt;F]]=résultats!$E$1,Taureaux[[#All],[Race]]=résultats!$C$4),1,0)</f>
        <v>0</v>
      </c>
      <c r="E2203">
        <f>IF(AND(Taureaux[[#All],[nombres d''incides M&gt;F]]=résultats!$E$1-1,Taureaux[[#All],[Race]]=résultats!$C$4),1,0)</f>
        <v>0</v>
      </c>
      <c r="F2203">
        <f>IF(Taureaux[[#All],[&gt; palier]]=0,0,SUM($C$2:C2203))</f>
        <v>0</v>
      </c>
      <c r="G2203">
        <f>IF(Taureaux[[#All],[=palier]]=0,0,SUM($D$2:D2203)+MAX(Taureaux[[#All],[séquence &gt; palier]]))</f>
        <v>0</v>
      </c>
      <c r="H2203">
        <f>IF(Taureaux[[#All],[=palier-1]]=0,0,SUM($E$2:E2203)+MAX(Taureaux[[#All],[séquence = palier]]))</f>
        <v>0</v>
      </c>
      <c r="I2203" t="str">
        <f>IF(Taureaux[[#All],[&gt; palier]]&gt;0,Q2203,"")</f>
        <v/>
      </c>
      <c r="J2203" t="str">
        <f>IF(Taureaux[[#All],[=palier]]&gt;0,Q2203,"")</f>
        <v/>
      </c>
      <c r="K2203" t="str">
        <f>IF(Taureaux[[#All],[=palier-1]]&gt;0,Q2203,"")</f>
        <v/>
      </c>
      <c r="L2203">
        <f>IF(ROW()-1&lt;=60000,ROW()-1)</f>
        <v>2202</v>
      </c>
      <c r="M2203" s="12" t="str">
        <f>IF(Taureaux[[#This Row],[Nom selon le rang]]="","",VLOOKUP(O2203,Q:AF,10,FALSE))</f>
        <v/>
      </c>
      <c r="N2203" t="str">
        <f>IF(Taureaux[[#This Row],[somme des males selon la liste]]="","",RANK(Taureaux[[#This Row],[somme des males selon la liste]],Taureaux[[#All],[somme des males selon la liste]],0))</f>
        <v/>
      </c>
      <c r="O22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3">
        <v>5924103</v>
      </c>
      <c r="Q2203" t="s">
        <v>2715</v>
      </c>
      <c r="R2203" t="s">
        <v>36</v>
      </c>
      <c r="S2203" t="s">
        <v>21</v>
      </c>
      <c r="T2203">
        <v>1127.08</v>
      </c>
      <c r="U2203">
        <v>65.87</v>
      </c>
      <c r="V2203">
        <v>49.15</v>
      </c>
      <c r="W2203">
        <v>47.86</v>
      </c>
      <c r="X2203">
        <v>61.65</v>
      </c>
      <c r="Y2203">
        <v>36.340000000000003</v>
      </c>
      <c r="Z2203" s="12">
        <f>SUM(Taureaux[[#This Row],[indice 1]:[Indice 5]])</f>
        <v>260.87</v>
      </c>
      <c r="AA2203" t="s">
        <v>38</v>
      </c>
      <c r="AB2203" t="s">
        <v>38</v>
      </c>
      <c r="AC2203" t="s">
        <v>39</v>
      </c>
      <c r="AD2203">
        <v>7459</v>
      </c>
      <c r="AE2203">
        <v>40.869999999999997</v>
      </c>
    </row>
    <row r="2204" spans="2:31" x14ac:dyDescent="0.25">
      <c r="B2204" s="2">
        <f>IF(Taureaux[[#This Row],[Race]]&lt;&gt;résultats!$C$4,0,SUM(IF(U2204&gt;résultats!E$4,1,0),IF(V2204&gt;résultats!F$4,1,0),IF(W2204&gt;résultats!G$4,1,0),IF(X2204&gt;résultats!H$4,1,0),IF(Y2204&gt;résultats!I$4,1,0),IF(Z2204&gt;résultats!J$4,1,0)))</f>
        <v>0</v>
      </c>
      <c r="C2204">
        <f>IF(AND(Taureaux[[#All],[nombres d''incides M&gt;F]]&gt;résultats!$E$1,Taureaux[[#All],[Race]]=résultats!$C$4),1,0)</f>
        <v>0</v>
      </c>
      <c r="D2204">
        <f>IF(AND(Taureaux[[#All],[nombres d''incides M&gt;F]]=résultats!$E$1,Taureaux[[#All],[Race]]=résultats!$C$4),1,0)</f>
        <v>0</v>
      </c>
      <c r="E2204">
        <f>IF(AND(Taureaux[[#All],[nombres d''incides M&gt;F]]=résultats!$E$1-1,Taureaux[[#All],[Race]]=résultats!$C$4),1,0)</f>
        <v>0</v>
      </c>
      <c r="F2204">
        <f>IF(Taureaux[[#All],[&gt; palier]]=0,0,SUM($C$2:C2204))</f>
        <v>0</v>
      </c>
      <c r="G2204">
        <f>IF(Taureaux[[#All],[=palier]]=0,0,SUM($D$2:D2204)+MAX(Taureaux[[#All],[séquence &gt; palier]]))</f>
        <v>0</v>
      </c>
      <c r="H2204">
        <f>IF(Taureaux[[#All],[=palier-1]]=0,0,SUM($E$2:E2204)+MAX(Taureaux[[#All],[séquence = palier]]))</f>
        <v>0</v>
      </c>
      <c r="I2204" t="str">
        <f>IF(Taureaux[[#All],[&gt; palier]]&gt;0,Q2204,"")</f>
        <v/>
      </c>
      <c r="J2204" t="str">
        <f>IF(Taureaux[[#All],[=palier]]&gt;0,Q2204,"")</f>
        <v/>
      </c>
      <c r="K2204" t="str">
        <f>IF(Taureaux[[#All],[=palier-1]]&gt;0,Q2204,"")</f>
        <v/>
      </c>
      <c r="L2204">
        <f>IF(ROW()-1&lt;=60000,ROW()-1)</f>
        <v>2203</v>
      </c>
      <c r="M2204" s="12" t="str">
        <f>IF(Taureaux[[#This Row],[Nom selon le rang]]="","",VLOOKUP(O2204,Q:AF,10,FALSE))</f>
        <v/>
      </c>
      <c r="N2204" t="str">
        <f>IF(Taureaux[[#This Row],[somme des males selon la liste]]="","",RANK(Taureaux[[#This Row],[somme des males selon la liste]],Taureaux[[#All],[somme des males selon la liste]],0))</f>
        <v/>
      </c>
      <c r="O22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4">
        <v>81447085</v>
      </c>
      <c r="Q2204" t="s">
        <v>184</v>
      </c>
      <c r="R2204" t="s">
        <v>120</v>
      </c>
      <c r="S2204" t="s">
        <v>117</v>
      </c>
      <c r="T2204">
        <v>1173.1400000000001</v>
      </c>
      <c r="U2204">
        <v>85.31</v>
      </c>
      <c r="V2204">
        <v>70.209999999999994</v>
      </c>
      <c r="W2204">
        <v>72.64</v>
      </c>
      <c r="X2204">
        <v>69.739999999999995</v>
      </c>
      <c r="Y2204">
        <v>78.819999999999993</v>
      </c>
      <c r="Z2204" s="12">
        <f>SUM(Taureaux[[#This Row],[indice 1]:[Indice 5]])</f>
        <v>376.71999999999997</v>
      </c>
      <c r="AA2204" t="s">
        <v>43</v>
      </c>
      <c r="AB2204" t="s">
        <v>43</v>
      </c>
      <c r="AC2204" t="s">
        <v>44</v>
      </c>
      <c r="AD2204">
        <v>18007</v>
      </c>
      <c r="AE2204">
        <v>90</v>
      </c>
    </row>
    <row r="2205" spans="2:31" x14ac:dyDescent="0.25">
      <c r="B2205" s="2">
        <f>IF(Taureaux[[#This Row],[Race]]&lt;&gt;résultats!$C$4,0,SUM(IF(U2205&gt;résultats!E$4,1,0),IF(V2205&gt;résultats!F$4,1,0),IF(W2205&gt;résultats!G$4,1,0),IF(X2205&gt;résultats!H$4,1,0),IF(Y2205&gt;résultats!I$4,1,0),IF(Z2205&gt;résultats!J$4,1,0)))</f>
        <v>0</v>
      </c>
      <c r="C2205">
        <f>IF(AND(Taureaux[[#All],[nombres d''incides M&gt;F]]&gt;résultats!$E$1,Taureaux[[#All],[Race]]=résultats!$C$4),1,0)</f>
        <v>0</v>
      </c>
      <c r="D2205">
        <f>IF(AND(Taureaux[[#All],[nombres d''incides M&gt;F]]=résultats!$E$1,Taureaux[[#All],[Race]]=résultats!$C$4),1,0)</f>
        <v>0</v>
      </c>
      <c r="E2205">
        <f>IF(AND(Taureaux[[#All],[nombres d''incides M&gt;F]]=résultats!$E$1-1,Taureaux[[#All],[Race]]=résultats!$C$4),1,0)</f>
        <v>0</v>
      </c>
      <c r="F2205">
        <f>IF(Taureaux[[#All],[&gt; palier]]=0,0,SUM($C$2:C2205))</f>
        <v>0</v>
      </c>
      <c r="G2205">
        <f>IF(Taureaux[[#All],[=palier]]=0,0,SUM($D$2:D2205)+MAX(Taureaux[[#All],[séquence &gt; palier]]))</f>
        <v>0</v>
      </c>
      <c r="H2205">
        <f>IF(Taureaux[[#All],[=palier-1]]=0,0,SUM($E$2:E2205)+MAX(Taureaux[[#All],[séquence = palier]]))</f>
        <v>0</v>
      </c>
      <c r="I2205" t="str">
        <f>IF(Taureaux[[#All],[&gt; palier]]&gt;0,Q2205,"")</f>
        <v/>
      </c>
      <c r="J2205" t="str">
        <f>IF(Taureaux[[#All],[=palier]]&gt;0,Q2205,"")</f>
        <v/>
      </c>
      <c r="K2205" t="str">
        <f>IF(Taureaux[[#All],[=palier-1]]&gt;0,Q2205,"")</f>
        <v/>
      </c>
      <c r="L2205">
        <f>IF(ROW()-1&lt;=60000,ROW()-1)</f>
        <v>2204</v>
      </c>
      <c r="M2205" s="12" t="str">
        <f>IF(Taureaux[[#This Row],[Nom selon le rang]]="","",VLOOKUP(O2205,Q:AF,10,FALSE))</f>
        <v/>
      </c>
      <c r="N2205" t="str">
        <f>IF(Taureaux[[#This Row],[somme des males selon la liste]]="","",RANK(Taureaux[[#This Row],[somme des males selon la liste]],Taureaux[[#All],[somme des males selon la liste]],0))</f>
        <v/>
      </c>
      <c r="O22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5">
        <v>82291161</v>
      </c>
      <c r="Q2205" t="s">
        <v>493</v>
      </c>
      <c r="R2205" t="s">
        <v>45</v>
      </c>
      <c r="S2205" t="s">
        <v>20</v>
      </c>
      <c r="T2205">
        <v>1100.3399999999999</v>
      </c>
      <c r="U2205">
        <v>62.74</v>
      </c>
      <c r="V2205">
        <v>75.86</v>
      </c>
      <c r="W2205">
        <v>74.739999999999995</v>
      </c>
      <c r="X2205">
        <v>67.72</v>
      </c>
      <c r="Y2205">
        <v>71.56</v>
      </c>
      <c r="Z2205" s="12">
        <f>SUM(Taureaux[[#This Row],[indice 1]:[Indice 5]])</f>
        <v>352.61999999999995</v>
      </c>
      <c r="AA2205" t="s">
        <v>148</v>
      </c>
      <c r="AB2205" t="s">
        <v>148</v>
      </c>
      <c r="AC2205" t="s">
        <v>116</v>
      </c>
      <c r="AD2205">
        <v>9224</v>
      </c>
      <c r="AE2205">
        <v>30</v>
      </c>
    </row>
    <row r="2206" spans="2:31" x14ac:dyDescent="0.25">
      <c r="B2206" s="2">
        <f>IF(Taureaux[[#This Row],[Race]]&lt;&gt;résultats!$C$4,0,SUM(IF(U2206&gt;résultats!E$4,1,0),IF(V2206&gt;résultats!F$4,1,0),IF(W2206&gt;résultats!G$4,1,0),IF(X2206&gt;résultats!H$4,1,0),IF(Y2206&gt;résultats!I$4,1,0),IF(Z2206&gt;résultats!J$4,1,0)))</f>
        <v>0</v>
      </c>
      <c r="C2206">
        <f>IF(AND(Taureaux[[#All],[nombres d''incides M&gt;F]]&gt;résultats!$E$1,Taureaux[[#All],[Race]]=résultats!$C$4),1,0)</f>
        <v>0</v>
      </c>
      <c r="D2206">
        <f>IF(AND(Taureaux[[#All],[nombres d''incides M&gt;F]]=résultats!$E$1,Taureaux[[#All],[Race]]=résultats!$C$4),1,0)</f>
        <v>0</v>
      </c>
      <c r="E2206">
        <f>IF(AND(Taureaux[[#All],[nombres d''incides M&gt;F]]=résultats!$E$1-1,Taureaux[[#All],[Race]]=résultats!$C$4),1,0)</f>
        <v>0</v>
      </c>
      <c r="F2206">
        <f>IF(Taureaux[[#All],[&gt; palier]]=0,0,SUM($C$2:C2206))</f>
        <v>0</v>
      </c>
      <c r="G2206">
        <f>IF(Taureaux[[#All],[=palier]]=0,0,SUM($D$2:D2206)+MAX(Taureaux[[#All],[séquence &gt; palier]]))</f>
        <v>0</v>
      </c>
      <c r="H2206">
        <f>IF(Taureaux[[#All],[=palier-1]]=0,0,SUM($E$2:E2206)+MAX(Taureaux[[#All],[séquence = palier]]))</f>
        <v>0</v>
      </c>
      <c r="I2206" t="str">
        <f>IF(Taureaux[[#All],[&gt; palier]]&gt;0,Q2206,"")</f>
        <v/>
      </c>
      <c r="J2206" t="str">
        <f>IF(Taureaux[[#All],[=palier]]&gt;0,Q2206,"")</f>
        <v/>
      </c>
      <c r="K2206" t="str">
        <f>IF(Taureaux[[#All],[=palier-1]]&gt;0,Q2206,"")</f>
        <v/>
      </c>
      <c r="L2206">
        <f>IF(ROW()-1&lt;=60000,ROW()-1)</f>
        <v>2205</v>
      </c>
      <c r="M2206" s="12" t="str">
        <f>IF(Taureaux[[#This Row],[Nom selon le rang]]="","",VLOOKUP(O2206,Q:AF,10,FALSE))</f>
        <v/>
      </c>
      <c r="N2206" t="str">
        <f>IF(Taureaux[[#This Row],[somme des males selon la liste]]="","",RANK(Taureaux[[#This Row],[somme des males selon la liste]],Taureaux[[#All],[somme des males selon la liste]],0))</f>
        <v/>
      </c>
      <c r="O22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6">
        <v>75243931</v>
      </c>
      <c r="Q2206" t="s">
        <v>1129</v>
      </c>
      <c r="R2206" t="s">
        <v>45</v>
      </c>
      <c r="S2206" t="s">
        <v>100</v>
      </c>
      <c r="T2206">
        <v>859.73</v>
      </c>
      <c r="U2206">
        <v>58.15</v>
      </c>
      <c r="V2206">
        <v>68.73</v>
      </c>
      <c r="W2206">
        <v>69.28</v>
      </c>
      <c r="X2206">
        <v>63.35</v>
      </c>
      <c r="Y2206">
        <v>75.75</v>
      </c>
      <c r="Z2206" s="12">
        <f>SUM(Taureaux[[#This Row],[indice 1]:[Indice 5]])</f>
        <v>335.26</v>
      </c>
      <c r="AA2206" t="s">
        <v>240</v>
      </c>
      <c r="AB2206" t="s">
        <v>240</v>
      </c>
      <c r="AC2206" t="s">
        <v>111</v>
      </c>
      <c r="AD2206">
        <v>6832</v>
      </c>
      <c r="AE2206">
        <v>30</v>
      </c>
    </row>
    <row r="2207" spans="2:31" x14ac:dyDescent="0.25">
      <c r="B2207" s="2">
        <f>IF(Taureaux[[#This Row],[Race]]&lt;&gt;résultats!$C$4,0,SUM(IF(U2207&gt;résultats!E$4,1,0),IF(V2207&gt;résultats!F$4,1,0),IF(W2207&gt;résultats!G$4,1,0),IF(X2207&gt;résultats!H$4,1,0),IF(Y2207&gt;résultats!I$4,1,0),IF(Z2207&gt;résultats!J$4,1,0)))</f>
        <v>0</v>
      </c>
      <c r="C2207">
        <f>IF(AND(Taureaux[[#All],[nombres d''incides M&gt;F]]&gt;résultats!$E$1,Taureaux[[#All],[Race]]=résultats!$C$4),1,0)</f>
        <v>0</v>
      </c>
      <c r="D2207">
        <f>IF(AND(Taureaux[[#All],[nombres d''incides M&gt;F]]=résultats!$E$1,Taureaux[[#All],[Race]]=résultats!$C$4),1,0)</f>
        <v>0</v>
      </c>
      <c r="E2207">
        <f>IF(AND(Taureaux[[#All],[nombres d''incides M&gt;F]]=résultats!$E$1-1,Taureaux[[#All],[Race]]=résultats!$C$4),1,0)</f>
        <v>0</v>
      </c>
      <c r="F2207">
        <f>IF(Taureaux[[#All],[&gt; palier]]=0,0,SUM($C$2:C2207))</f>
        <v>0</v>
      </c>
      <c r="G2207">
        <f>IF(Taureaux[[#All],[=palier]]=0,0,SUM($D$2:D2207)+MAX(Taureaux[[#All],[séquence &gt; palier]]))</f>
        <v>0</v>
      </c>
      <c r="H2207">
        <f>IF(Taureaux[[#All],[=palier-1]]=0,0,SUM($E$2:E2207)+MAX(Taureaux[[#All],[séquence = palier]]))</f>
        <v>0</v>
      </c>
      <c r="I2207" t="str">
        <f>IF(Taureaux[[#All],[&gt; palier]]&gt;0,Q2207,"")</f>
        <v/>
      </c>
      <c r="J2207" t="str">
        <f>IF(Taureaux[[#All],[=palier]]&gt;0,Q2207,"")</f>
        <v/>
      </c>
      <c r="K2207" t="str">
        <f>IF(Taureaux[[#All],[=palier-1]]&gt;0,Q2207,"")</f>
        <v/>
      </c>
      <c r="L2207">
        <f>IF(ROW()-1&lt;=60000,ROW()-1)</f>
        <v>2206</v>
      </c>
      <c r="M2207" s="12" t="str">
        <f>IF(Taureaux[[#This Row],[Nom selon le rang]]="","",VLOOKUP(O2207,Q:AF,10,FALSE))</f>
        <v/>
      </c>
      <c r="N2207" t="str">
        <f>IF(Taureaux[[#This Row],[somme des males selon la liste]]="","",RANK(Taureaux[[#This Row],[somme des males selon la liste]],Taureaux[[#All],[somme des males selon la liste]],0))</f>
        <v/>
      </c>
      <c r="O22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7">
        <v>40102591</v>
      </c>
      <c r="Q2207" t="s">
        <v>1847</v>
      </c>
      <c r="R2207" t="s">
        <v>209</v>
      </c>
      <c r="S2207" t="s">
        <v>71</v>
      </c>
      <c r="T2207">
        <v>1320.25</v>
      </c>
      <c r="U2207">
        <v>64.02</v>
      </c>
      <c r="V2207">
        <v>64.78</v>
      </c>
      <c r="W2207">
        <v>63.33</v>
      </c>
      <c r="X2207">
        <v>69.040000000000006</v>
      </c>
      <c r="Y2207">
        <v>61.13</v>
      </c>
      <c r="Z2207" s="12">
        <f>SUM(Taureaux[[#This Row],[indice 1]:[Indice 5]])</f>
        <v>322.3</v>
      </c>
      <c r="AA2207" t="s">
        <v>148</v>
      </c>
      <c r="AB2207" t="s">
        <v>148</v>
      </c>
      <c r="AC2207" t="s">
        <v>116</v>
      </c>
      <c r="AD2207">
        <v>22643</v>
      </c>
      <c r="AE2207">
        <v>30</v>
      </c>
    </row>
    <row r="2208" spans="2:31" x14ac:dyDescent="0.25">
      <c r="B2208" s="2">
        <f>IF(Taureaux[[#This Row],[Race]]&lt;&gt;résultats!$C$4,0,SUM(IF(U2208&gt;résultats!E$4,1,0),IF(V2208&gt;résultats!F$4,1,0),IF(W2208&gt;résultats!G$4,1,0),IF(X2208&gt;résultats!H$4,1,0),IF(Y2208&gt;résultats!I$4,1,0),IF(Z2208&gt;résultats!J$4,1,0)))</f>
        <v>0</v>
      </c>
      <c r="C2208">
        <f>IF(AND(Taureaux[[#All],[nombres d''incides M&gt;F]]&gt;résultats!$E$1,Taureaux[[#All],[Race]]=résultats!$C$4),1,0)</f>
        <v>0</v>
      </c>
      <c r="D2208">
        <f>IF(AND(Taureaux[[#All],[nombres d''incides M&gt;F]]=résultats!$E$1,Taureaux[[#All],[Race]]=résultats!$C$4),1,0)</f>
        <v>0</v>
      </c>
      <c r="E2208">
        <f>IF(AND(Taureaux[[#All],[nombres d''incides M&gt;F]]=résultats!$E$1-1,Taureaux[[#All],[Race]]=résultats!$C$4),1,0)</f>
        <v>0</v>
      </c>
      <c r="F2208">
        <f>IF(Taureaux[[#All],[&gt; palier]]=0,0,SUM($C$2:C2208))</f>
        <v>0</v>
      </c>
      <c r="G2208">
        <f>IF(Taureaux[[#All],[=palier]]=0,0,SUM($D$2:D2208)+MAX(Taureaux[[#All],[séquence &gt; palier]]))</f>
        <v>0</v>
      </c>
      <c r="H2208">
        <f>IF(Taureaux[[#All],[=palier-1]]=0,0,SUM($E$2:E2208)+MAX(Taureaux[[#All],[séquence = palier]]))</f>
        <v>0</v>
      </c>
      <c r="I2208" t="str">
        <f>IF(Taureaux[[#All],[&gt; palier]]&gt;0,Q2208,"")</f>
        <v/>
      </c>
      <c r="J2208" t="str">
        <f>IF(Taureaux[[#All],[=palier]]&gt;0,Q2208,"")</f>
        <v/>
      </c>
      <c r="K2208" t="str">
        <f>IF(Taureaux[[#All],[=palier-1]]&gt;0,Q2208,"")</f>
        <v/>
      </c>
      <c r="L2208">
        <f>IF(ROW()-1&lt;=60000,ROW()-1)</f>
        <v>2207</v>
      </c>
      <c r="M2208" s="12" t="str">
        <f>IF(Taureaux[[#This Row],[Nom selon le rang]]="","",VLOOKUP(O2208,Q:AF,10,FALSE))</f>
        <v/>
      </c>
      <c r="N2208" t="str">
        <f>IF(Taureaux[[#This Row],[somme des males selon la liste]]="","",RANK(Taureaux[[#This Row],[somme des males selon la liste]],Taureaux[[#All],[somme des males selon la liste]],0))</f>
        <v/>
      </c>
      <c r="O22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8">
        <v>79241983</v>
      </c>
      <c r="Q2208" t="s">
        <v>2313</v>
      </c>
      <c r="R2208" t="s">
        <v>237</v>
      </c>
      <c r="S2208" t="s">
        <v>156</v>
      </c>
      <c r="T2208">
        <v>1226.27</v>
      </c>
      <c r="U2208">
        <v>74.36</v>
      </c>
      <c r="V2208">
        <v>66.94</v>
      </c>
      <c r="W2208">
        <v>53.91</v>
      </c>
      <c r="X2208">
        <v>63.71</v>
      </c>
      <c r="Y2208">
        <v>54.59</v>
      </c>
      <c r="Z2208" s="12">
        <f>SUM(Taureaux[[#This Row],[indice 1]:[Indice 5]])</f>
        <v>313.51</v>
      </c>
      <c r="AA2208" t="s">
        <v>222</v>
      </c>
      <c r="AB2208" t="s">
        <v>222</v>
      </c>
      <c r="AC2208" t="s">
        <v>126</v>
      </c>
      <c r="AD2208">
        <v>1105</v>
      </c>
      <c r="AE2208">
        <v>30</v>
      </c>
    </row>
    <row r="2209" spans="2:31" x14ac:dyDescent="0.25">
      <c r="B2209" s="2">
        <f>IF(Taureaux[[#This Row],[Race]]&lt;&gt;résultats!$C$4,0,SUM(IF(U2209&gt;résultats!E$4,1,0),IF(V2209&gt;résultats!F$4,1,0),IF(W2209&gt;résultats!G$4,1,0),IF(X2209&gt;résultats!H$4,1,0),IF(Y2209&gt;résultats!I$4,1,0),IF(Z2209&gt;résultats!J$4,1,0)))</f>
        <v>0</v>
      </c>
      <c r="C2209">
        <f>IF(AND(Taureaux[[#All],[nombres d''incides M&gt;F]]&gt;résultats!$E$1,Taureaux[[#All],[Race]]=résultats!$C$4),1,0)</f>
        <v>0</v>
      </c>
      <c r="D2209">
        <f>IF(AND(Taureaux[[#All],[nombres d''incides M&gt;F]]=résultats!$E$1,Taureaux[[#All],[Race]]=résultats!$C$4),1,0)</f>
        <v>0</v>
      </c>
      <c r="E2209">
        <f>IF(AND(Taureaux[[#All],[nombres d''incides M&gt;F]]=résultats!$E$1-1,Taureaux[[#All],[Race]]=résultats!$C$4),1,0)</f>
        <v>0</v>
      </c>
      <c r="F2209">
        <f>IF(Taureaux[[#All],[&gt; palier]]=0,0,SUM($C$2:C2209))</f>
        <v>0</v>
      </c>
      <c r="G2209">
        <f>IF(Taureaux[[#All],[=palier]]=0,0,SUM($D$2:D2209)+MAX(Taureaux[[#All],[séquence &gt; palier]]))</f>
        <v>0</v>
      </c>
      <c r="H2209">
        <f>IF(Taureaux[[#All],[=palier-1]]=0,0,SUM($E$2:E2209)+MAX(Taureaux[[#All],[séquence = palier]]))</f>
        <v>0</v>
      </c>
      <c r="I2209" t="str">
        <f>IF(Taureaux[[#All],[&gt; palier]]&gt;0,Q2209,"")</f>
        <v/>
      </c>
      <c r="J2209" t="str">
        <f>IF(Taureaux[[#All],[=palier]]&gt;0,Q2209,"")</f>
        <v/>
      </c>
      <c r="K2209" t="str">
        <f>IF(Taureaux[[#All],[=palier-1]]&gt;0,Q2209,"")</f>
        <v/>
      </c>
      <c r="L2209">
        <f>IF(ROW()-1&lt;=60000,ROW()-1)</f>
        <v>2208</v>
      </c>
      <c r="M2209" s="12" t="str">
        <f>IF(Taureaux[[#This Row],[Nom selon le rang]]="","",VLOOKUP(O2209,Q:AF,10,FALSE))</f>
        <v/>
      </c>
      <c r="N2209" t="str">
        <f>IF(Taureaux[[#This Row],[somme des males selon la liste]]="","",RANK(Taureaux[[#This Row],[somme des males selon la liste]],Taureaux[[#All],[somme des males selon la liste]],0))</f>
        <v/>
      </c>
      <c r="O22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09">
        <v>78517648</v>
      </c>
      <c r="Q2209" t="s">
        <v>1902</v>
      </c>
      <c r="R2209" t="s">
        <v>209</v>
      </c>
      <c r="S2209" t="s">
        <v>40</v>
      </c>
      <c r="T2209">
        <v>1374.8</v>
      </c>
      <c r="U2209">
        <v>68.099999999999994</v>
      </c>
      <c r="V2209">
        <v>73.53</v>
      </c>
      <c r="W2209">
        <v>62.92</v>
      </c>
      <c r="X2209">
        <v>70.34</v>
      </c>
      <c r="Y2209">
        <v>45.66</v>
      </c>
      <c r="Z2209" s="12">
        <f>SUM(Taureaux[[#This Row],[indice 1]:[Indice 5]])</f>
        <v>320.54999999999995</v>
      </c>
      <c r="AA2209" t="s">
        <v>148</v>
      </c>
      <c r="AB2209" t="s">
        <v>148</v>
      </c>
      <c r="AC2209" t="s">
        <v>116</v>
      </c>
      <c r="AD2209">
        <v>9473</v>
      </c>
      <c r="AE2209">
        <v>30</v>
      </c>
    </row>
    <row r="2210" spans="2:31" x14ac:dyDescent="0.25">
      <c r="B2210" s="2">
        <f>IF(Taureaux[[#This Row],[Race]]&lt;&gt;résultats!$C$4,0,SUM(IF(U2210&gt;résultats!E$4,1,0),IF(V2210&gt;résultats!F$4,1,0),IF(W2210&gt;résultats!G$4,1,0),IF(X2210&gt;résultats!H$4,1,0),IF(Y2210&gt;résultats!I$4,1,0),IF(Z2210&gt;résultats!J$4,1,0)))</f>
        <v>0</v>
      </c>
      <c r="C2210">
        <f>IF(AND(Taureaux[[#All],[nombres d''incides M&gt;F]]&gt;résultats!$E$1,Taureaux[[#All],[Race]]=résultats!$C$4),1,0)</f>
        <v>0</v>
      </c>
      <c r="D2210">
        <f>IF(AND(Taureaux[[#All],[nombres d''incides M&gt;F]]=résultats!$E$1,Taureaux[[#All],[Race]]=résultats!$C$4),1,0)</f>
        <v>0</v>
      </c>
      <c r="E2210">
        <f>IF(AND(Taureaux[[#All],[nombres d''incides M&gt;F]]=résultats!$E$1-1,Taureaux[[#All],[Race]]=résultats!$C$4),1,0)</f>
        <v>0</v>
      </c>
      <c r="F2210">
        <f>IF(Taureaux[[#All],[&gt; palier]]=0,0,SUM($C$2:C2210))</f>
        <v>0</v>
      </c>
      <c r="G2210">
        <f>IF(Taureaux[[#All],[=palier]]=0,0,SUM($D$2:D2210)+MAX(Taureaux[[#All],[séquence &gt; palier]]))</f>
        <v>0</v>
      </c>
      <c r="H2210">
        <f>IF(Taureaux[[#All],[=palier-1]]=0,0,SUM($E$2:E2210)+MAX(Taureaux[[#All],[séquence = palier]]))</f>
        <v>0</v>
      </c>
      <c r="I2210" t="str">
        <f>IF(Taureaux[[#All],[&gt; palier]]&gt;0,Q2210,"")</f>
        <v/>
      </c>
      <c r="J2210" t="str">
        <f>IF(Taureaux[[#All],[=palier]]&gt;0,Q2210,"")</f>
        <v/>
      </c>
      <c r="K2210" t="str">
        <f>IF(Taureaux[[#All],[=palier-1]]&gt;0,Q2210,"")</f>
        <v/>
      </c>
      <c r="L2210">
        <f>IF(ROW()-1&lt;=60000,ROW()-1)</f>
        <v>2209</v>
      </c>
      <c r="M2210" s="12" t="str">
        <f>IF(Taureaux[[#This Row],[Nom selon le rang]]="","",VLOOKUP(O2210,Q:AF,10,FALSE))</f>
        <v/>
      </c>
      <c r="N2210" t="str">
        <f>IF(Taureaux[[#This Row],[somme des males selon la liste]]="","",RANK(Taureaux[[#This Row],[somme des males selon la liste]],Taureaux[[#All],[somme des males selon la liste]],0))</f>
        <v/>
      </c>
      <c r="O22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0">
        <v>16268761</v>
      </c>
      <c r="Q2210" t="s">
        <v>2442</v>
      </c>
      <c r="R2210" t="s">
        <v>36</v>
      </c>
      <c r="S2210" t="s">
        <v>18</v>
      </c>
      <c r="T2210">
        <v>1176.28</v>
      </c>
      <c r="U2210">
        <v>77.52</v>
      </c>
      <c r="V2210">
        <v>53.69</v>
      </c>
      <c r="W2210">
        <v>54.24</v>
      </c>
      <c r="X2210">
        <v>59.62</v>
      </c>
      <c r="Y2210">
        <v>58.36</v>
      </c>
      <c r="Z2210" s="12">
        <f>SUM(Taureaux[[#This Row],[indice 1]:[Indice 5]])</f>
        <v>303.43</v>
      </c>
      <c r="AA2210" t="s">
        <v>38</v>
      </c>
      <c r="AB2210" t="s">
        <v>38</v>
      </c>
      <c r="AC2210" t="s">
        <v>39</v>
      </c>
      <c r="AD2210">
        <v>4185</v>
      </c>
      <c r="AE2210">
        <v>83.43</v>
      </c>
    </row>
    <row r="2211" spans="2:31" x14ac:dyDescent="0.25">
      <c r="B2211" s="2">
        <f>IF(Taureaux[[#This Row],[Race]]&lt;&gt;résultats!$C$4,0,SUM(IF(U2211&gt;résultats!E$4,1,0),IF(V2211&gt;résultats!F$4,1,0),IF(W2211&gt;résultats!G$4,1,0),IF(X2211&gt;résultats!H$4,1,0),IF(Y2211&gt;résultats!I$4,1,0),IF(Z2211&gt;résultats!J$4,1,0)))</f>
        <v>0</v>
      </c>
      <c r="C2211">
        <f>IF(AND(Taureaux[[#All],[nombres d''incides M&gt;F]]&gt;résultats!$E$1,Taureaux[[#All],[Race]]=résultats!$C$4),1,0)</f>
        <v>0</v>
      </c>
      <c r="D2211">
        <f>IF(AND(Taureaux[[#All],[nombres d''incides M&gt;F]]=résultats!$E$1,Taureaux[[#All],[Race]]=résultats!$C$4),1,0)</f>
        <v>0</v>
      </c>
      <c r="E2211">
        <f>IF(AND(Taureaux[[#All],[nombres d''incides M&gt;F]]=résultats!$E$1-1,Taureaux[[#All],[Race]]=résultats!$C$4),1,0)</f>
        <v>0</v>
      </c>
      <c r="F2211">
        <f>IF(Taureaux[[#All],[&gt; palier]]=0,0,SUM($C$2:C2211))</f>
        <v>0</v>
      </c>
      <c r="G2211">
        <f>IF(Taureaux[[#All],[=palier]]=0,0,SUM($D$2:D2211)+MAX(Taureaux[[#All],[séquence &gt; palier]]))</f>
        <v>0</v>
      </c>
      <c r="H2211">
        <f>IF(Taureaux[[#All],[=palier-1]]=0,0,SUM($E$2:E2211)+MAX(Taureaux[[#All],[séquence = palier]]))</f>
        <v>0</v>
      </c>
      <c r="I2211" t="str">
        <f>IF(Taureaux[[#All],[&gt; palier]]&gt;0,Q2211,"")</f>
        <v/>
      </c>
      <c r="J2211" t="str">
        <f>IF(Taureaux[[#All],[=palier]]&gt;0,Q2211,"")</f>
        <v/>
      </c>
      <c r="K2211" t="str">
        <f>IF(Taureaux[[#All],[=palier-1]]&gt;0,Q2211,"")</f>
        <v/>
      </c>
      <c r="L2211">
        <f>IF(ROW()-1&lt;=60000,ROW()-1)</f>
        <v>2210</v>
      </c>
      <c r="M2211" s="12" t="str">
        <f>IF(Taureaux[[#This Row],[Nom selon le rang]]="","",VLOOKUP(O2211,Q:AF,10,FALSE))</f>
        <v/>
      </c>
      <c r="N2211" t="str">
        <f>IF(Taureaux[[#This Row],[somme des males selon la liste]]="","",RANK(Taureaux[[#This Row],[somme des males selon la liste]],Taureaux[[#All],[somme des males selon la liste]],0))</f>
        <v/>
      </c>
      <c r="O22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1">
        <v>79783080</v>
      </c>
      <c r="Q2211" t="s">
        <v>1148</v>
      </c>
      <c r="R2211" t="s">
        <v>456</v>
      </c>
      <c r="S2211" t="s">
        <v>40</v>
      </c>
      <c r="T2211">
        <v>1036.78</v>
      </c>
      <c r="U2211">
        <v>65.510000000000005</v>
      </c>
      <c r="V2211">
        <v>57.2</v>
      </c>
      <c r="W2211">
        <v>71.69</v>
      </c>
      <c r="X2211">
        <v>63.34</v>
      </c>
      <c r="Y2211">
        <v>74.489999999999995</v>
      </c>
      <c r="Z2211" s="12">
        <f>SUM(Taureaux[[#This Row],[indice 1]:[Indice 5]])</f>
        <v>332.23</v>
      </c>
      <c r="AA2211" t="s">
        <v>294</v>
      </c>
      <c r="AB2211" t="s">
        <v>294</v>
      </c>
      <c r="AC2211" t="s">
        <v>141</v>
      </c>
      <c r="AD2211">
        <v>6489</v>
      </c>
      <c r="AE2211">
        <v>30</v>
      </c>
    </row>
    <row r="2212" spans="2:31" x14ac:dyDescent="0.25">
      <c r="B2212" s="2">
        <f>IF(Taureaux[[#This Row],[Race]]&lt;&gt;résultats!$C$4,0,SUM(IF(U2212&gt;résultats!E$4,1,0),IF(V2212&gt;résultats!F$4,1,0),IF(W2212&gt;résultats!G$4,1,0),IF(X2212&gt;résultats!H$4,1,0),IF(Y2212&gt;résultats!I$4,1,0),IF(Z2212&gt;résultats!J$4,1,0)))</f>
        <v>0</v>
      </c>
      <c r="C2212">
        <f>IF(AND(Taureaux[[#All],[nombres d''incides M&gt;F]]&gt;résultats!$E$1,Taureaux[[#All],[Race]]=résultats!$C$4),1,0)</f>
        <v>0</v>
      </c>
      <c r="D2212">
        <f>IF(AND(Taureaux[[#All],[nombres d''incides M&gt;F]]=résultats!$E$1,Taureaux[[#All],[Race]]=résultats!$C$4),1,0)</f>
        <v>0</v>
      </c>
      <c r="E2212">
        <f>IF(AND(Taureaux[[#All],[nombres d''incides M&gt;F]]=résultats!$E$1-1,Taureaux[[#All],[Race]]=résultats!$C$4),1,0)</f>
        <v>0</v>
      </c>
      <c r="F2212">
        <f>IF(Taureaux[[#All],[&gt; palier]]=0,0,SUM($C$2:C2212))</f>
        <v>0</v>
      </c>
      <c r="G2212">
        <f>IF(Taureaux[[#All],[=palier]]=0,0,SUM($D$2:D2212)+MAX(Taureaux[[#All],[séquence &gt; palier]]))</f>
        <v>0</v>
      </c>
      <c r="H2212">
        <f>IF(Taureaux[[#All],[=palier-1]]=0,0,SUM($E$2:E2212)+MAX(Taureaux[[#All],[séquence = palier]]))</f>
        <v>0</v>
      </c>
      <c r="I2212" t="str">
        <f>IF(Taureaux[[#All],[&gt; palier]]&gt;0,Q2212,"")</f>
        <v/>
      </c>
      <c r="J2212" t="str">
        <f>IF(Taureaux[[#All],[=palier]]&gt;0,Q2212,"")</f>
        <v/>
      </c>
      <c r="K2212" t="str">
        <f>IF(Taureaux[[#All],[=palier-1]]&gt;0,Q2212,"")</f>
        <v/>
      </c>
      <c r="L2212">
        <f>IF(ROW()-1&lt;=60000,ROW()-1)</f>
        <v>2211</v>
      </c>
      <c r="M2212" s="12" t="str">
        <f>IF(Taureaux[[#This Row],[Nom selon le rang]]="","",VLOOKUP(O2212,Q:AF,10,FALSE))</f>
        <v/>
      </c>
      <c r="N2212" t="str">
        <f>IF(Taureaux[[#This Row],[somme des males selon la liste]]="","",RANK(Taureaux[[#This Row],[somme des males selon la liste]],Taureaux[[#All],[somme des males selon la liste]],0))</f>
        <v/>
      </c>
      <c r="O22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2">
        <v>80630426</v>
      </c>
      <c r="Q2212" t="s">
        <v>734</v>
      </c>
      <c r="R2212" t="s">
        <v>545</v>
      </c>
      <c r="S2212" t="s">
        <v>59</v>
      </c>
      <c r="T2212">
        <v>1385.38</v>
      </c>
      <c r="U2212">
        <v>59.53</v>
      </c>
      <c r="V2212">
        <v>78.36</v>
      </c>
      <c r="W2212">
        <v>76.959999999999994</v>
      </c>
      <c r="X2212">
        <v>65.83</v>
      </c>
      <c r="Y2212">
        <v>58.49</v>
      </c>
      <c r="Z2212" s="12">
        <f>SUM(Taureaux[[#This Row],[indice 1]:[Indice 5]])</f>
        <v>339.16999999999996</v>
      </c>
      <c r="AA2212" t="s">
        <v>63</v>
      </c>
      <c r="AB2212" t="s">
        <v>115</v>
      </c>
      <c r="AC2212" t="s">
        <v>116</v>
      </c>
      <c r="AD2212">
        <v>9</v>
      </c>
      <c r="AE2212">
        <v>30</v>
      </c>
    </row>
    <row r="2213" spans="2:31" x14ac:dyDescent="0.25">
      <c r="B2213" s="2">
        <f>IF(Taureaux[[#This Row],[Race]]&lt;&gt;résultats!$C$4,0,SUM(IF(U2213&gt;résultats!E$4,1,0),IF(V2213&gt;résultats!F$4,1,0),IF(W2213&gt;résultats!G$4,1,0),IF(X2213&gt;résultats!H$4,1,0),IF(Y2213&gt;résultats!I$4,1,0),IF(Z2213&gt;résultats!J$4,1,0)))</f>
        <v>0</v>
      </c>
      <c r="C2213">
        <f>IF(AND(Taureaux[[#All],[nombres d''incides M&gt;F]]&gt;résultats!$E$1,Taureaux[[#All],[Race]]=résultats!$C$4),1,0)</f>
        <v>0</v>
      </c>
      <c r="D2213">
        <f>IF(AND(Taureaux[[#All],[nombres d''incides M&gt;F]]=résultats!$E$1,Taureaux[[#All],[Race]]=résultats!$C$4),1,0)</f>
        <v>0</v>
      </c>
      <c r="E2213">
        <f>IF(AND(Taureaux[[#All],[nombres d''incides M&gt;F]]=résultats!$E$1-1,Taureaux[[#All],[Race]]=résultats!$C$4),1,0)</f>
        <v>0</v>
      </c>
      <c r="F2213">
        <f>IF(Taureaux[[#All],[&gt; palier]]=0,0,SUM($C$2:C2213))</f>
        <v>0</v>
      </c>
      <c r="G2213">
        <f>IF(Taureaux[[#All],[=palier]]=0,0,SUM($D$2:D2213)+MAX(Taureaux[[#All],[séquence &gt; palier]]))</f>
        <v>0</v>
      </c>
      <c r="H2213">
        <f>IF(Taureaux[[#All],[=palier-1]]=0,0,SUM($E$2:E2213)+MAX(Taureaux[[#All],[séquence = palier]]))</f>
        <v>0</v>
      </c>
      <c r="I2213" t="str">
        <f>IF(Taureaux[[#All],[&gt; palier]]&gt;0,Q2213,"")</f>
        <v/>
      </c>
      <c r="J2213" t="str">
        <f>IF(Taureaux[[#All],[=palier]]&gt;0,Q2213,"")</f>
        <v/>
      </c>
      <c r="K2213" t="str">
        <f>IF(Taureaux[[#All],[=palier-1]]&gt;0,Q2213,"")</f>
        <v/>
      </c>
      <c r="L2213">
        <f>IF(ROW()-1&lt;=60000,ROW()-1)</f>
        <v>2212</v>
      </c>
      <c r="M2213" s="12" t="str">
        <f>IF(Taureaux[[#This Row],[Nom selon le rang]]="","",VLOOKUP(O2213,Q:AF,10,FALSE))</f>
        <v/>
      </c>
      <c r="N2213" t="str">
        <f>IF(Taureaux[[#This Row],[somme des males selon la liste]]="","",RANK(Taureaux[[#This Row],[somme des males selon la liste]],Taureaux[[#All],[somme des males selon la liste]],0))</f>
        <v/>
      </c>
      <c r="O22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3">
        <v>78055959</v>
      </c>
      <c r="Q2213" t="s">
        <v>1035</v>
      </c>
      <c r="R2213" t="s">
        <v>237</v>
      </c>
      <c r="S2213" t="s">
        <v>40</v>
      </c>
      <c r="T2213">
        <v>1212.25</v>
      </c>
      <c r="U2213">
        <v>67</v>
      </c>
      <c r="V2213">
        <v>77.84</v>
      </c>
      <c r="W2213">
        <v>64.88</v>
      </c>
      <c r="X2213">
        <v>76.27</v>
      </c>
      <c r="Y2213">
        <v>55.7</v>
      </c>
      <c r="Z2213" s="12">
        <f>SUM(Taureaux[[#This Row],[indice 1]:[Indice 5]])</f>
        <v>341.69</v>
      </c>
      <c r="AA2213" t="s">
        <v>63</v>
      </c>
      <c r="AB2213" t="s">
        <v>222</v>
      </c>
      <c r="AC2213" t="s">
        <v>126</v>
      </c>
      <c r="AD2213">
        <v>10</v>
      </c>
      <c r="AE2213">
        <v>131</v>
      </c>
    </row>
    <row r="2214" spans="2:31" x14ac:dyDescent="0.25">
      <c r="B2214" s="2">
        <f>IF(Taureaux[[#This Row],[Race]]&lt;&gt;résultats!$C$4,0,SUM(IF(U2214&gt;résultats!E$4,1,0),IF(V2214&gt;résultats!F$4,1,0),IF(W2214&gt;résultats!G$4,1,0),IF(X2214&gt;résultats!H$4,1,0),IF(Y2214&gt;résultats!I$4,1,0),IF(Z2214&gt;résultats!J$4,1,0)))</f>
        <v>0</v>
      </c>
      <c r="C2214">
        <f>IF(AND(Taureaux[[#All],[nombres d''incides M&gt;F]]&gt;résultats!$E$1,Taureaux[[#All],[Race]]=résultats!$C$4),1,0)</f>
        <v>0</v>
      </c>
      <c r="D2214">
        <f>IF(AND(Taureaux[[#All],[nombres d''incides M&gt;F]]=résultats!$E$1,Taureaux[[#All],[Race]]=résultats!$C$4),1,0)</f>
        <v>0</v>
      </c>
      <c r="E2214">
        <f>IF(AND(Taureaux[[#All],[nombres d''incides M&gt;F]]=résultats!$E$1-1,Taureaux[[#All],[Race]]=résultats!$C$4),1,0)</f>
        <v>0</v>
      </c>
      <c r="F2214">
        <f>IF(Taureaux[[#All],[&gt; palier]]=0,0,SUM($C$2:C2214))</f>
        <v>0</v>
      </c>
      <c r="G2214">
        <f>IF(Taureaux[[#All],[=palier]]=0,0,SUM($D$2:D2214)+MAX(Taureaux[[#All],[séquence &gt; palier]]))</f>
        <v>0</v>
      </c>
      <c r="H2214">
        <f>IF(Taureaux[[#All],[=palier-1]]=0,0,SUM($E$2:E2214)+MAX(Taureaux[[#All],[séquence = palier]]))</f>
        <v>0</v>
      </c>
      <c r="I2214" t="str">
        <f>IF(Taureaux[[#All],[&gt; palier]]&gt;0,Q2214,"")</f>
        <v/>
      </c>
      <c r="J2214" t="str">
        <f>IF(Taureaux[[#All],[=palier]]&gt;0,Q2214,"")</f>
        <v/>
      </c>
      <c r="K2214" t="str">
        <f>IF(Taureaux[[#All],[=palier-1]]&gt;0,Q2214,"")</f>
        <v/>
      </c>
      <c r="L2214">
        <f>IF(ROW()-1&lt;=60000,ROW()-1)</f>
        <v>2213</v>
      </c>
      <c r="M2214" s="12" t="str">
        <f>IF(Taureaux[[#This Row],[Nom selon le rang]]="","",VLOOKUP(O2214,Q:AF,10,FALSE))</f>
        <v/>
      </c>
      <c r="N2214" t="str">
        <f>IF(Taureaux[[#This Row],[somme des males selon la liste]]="","",RANK(Taureaux[[#This Row],[somme des males selon la liste]],Taureaux[[#All],[somme des males selon la liste]],0))</f>
        <v/>
      </c>
      <c r="O22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4">
        <v>78720454</v>
      </c>
      <c r="Q2214" t="s">
        <v>2333</v>
      </c>
      <c r="R2214" t="s">
        <v>632</v>
      </c>
      <c r="S2214" t="s">
        <v>96</v>
      </c>
      <c r="T2214">
        <v>1121.74</v>
      </c>
      <c r="U2214">
        <v>68.91</v>
      </c>
      <c r="V2214">
        <v>58.7</v>
      </c>
      <c r="W2214">
        <v>59.97</v>
      </c>
      <c r="X2214">
        <v>62.47</v>
      </c>
      <c r="Y2214">
        <v>56.3</v>
      </c>
      <c r="Z2214" s="12">
        <f>SUM(Taureaux[[#This Row],[indice 1]:[Indice 5]])</f>
        <v>306.34999999999997</v>
      </c>
      <c r="AA2214" t="s">
        <v>222</v>
      </c>
      <c r="AB2214" t="s">
        <v>222</v>
      </c>
      <c r="AC2214" t="s">
        <v>126</v>
      </c>
      <c r="AD2214">
        <v>682</v>
      </c>
      <c r="AE2214">
        <v>30</v>
      </c>
    </row>
    <row r="2215" spans="2:31" x14ac:dyDescent="0.25">
      <c r="B2215" s="2">
        <f>IF(Taureaux[[#This Row],[Race]]&lt;&gt;résultats!$C$4,0,SUM(IF(U2215&gt;résultats!E$4,1,0),IF(V2215&gt;résultats!F$4,1,0),IF(W2215&gt;résultats!G$4,1,0),IF(X2215&gt;résultats!H$4,1,0),IF(Y2215&gt;résultats!I$4,1,0),IF(Z2215&gt;résultats!J$4,1,0)))</f>
        <v>0</v>
      </c>
      <c r="C2215">
        <f>IF(AND(Taureaux[[#All],[nombres d''incides M&gt;F]]&gt;résultats!$E$1,Taureaux[[#All],[Race]]=résultats!$C$4),1,0)</f>
        <v>0</v>
      </c>
      <c r="D2215">
        <f>IF(AND(Taureaux[[#All],[nombres d''incides M&gt;F]]=résultats!$E$1,Taureaux[[#All],[Race]]=résultats!$C$4),1,0)</f>
        <v>0</v>
      </c>
      <c r="E2215">
        <f>IF(AND(Taureaux[[#All],[nombres d''incides M&gt;F]]=résultats!$E$1-1,Taureaux[[#All],[Race]]=résultats!$C$4),1,0)</f>
        <v>0</v>
      </c>
      <c r="F2215">
        <f>IF(Taureaux[[#All],[&gt; palier]]=0,0,SUM($C$2:C2215))</f>
        <v>0</v>
      </c>
      <c r="G2215">
        <f>IF(Taureaux[[#All],[=palier]]=0,0,SUM($D$2:D2215)+MAX(Taureaux[[#All],[séquence &gt; palier]]))</f>
        <v>0</v>
      </c>
      <c r="H2215">
        <f>IF(Taureaux[[#All],[=palier-1]]=0,0,SUM($E$2:E2215)+MAX(Taureaux[[#All],[séquence = palier]]))</f>
        <v>0</v>
      </c>
      <c r="I2215" t="str">
        <f>IF(Taureaux[[#All],[&gt; palier]]&gt;0,Q2215,"")</f>
        <v/>
      </c>
      <c r="J2215" t="str">
        <f>IF(Taureaux[[#All],[=palier]]&gt;0,Q2215,"")</f>
        <v/>
      </c>
      <c r="K2215" t="str">
        <f>IF(Taureaux[[#All],[=palier-1]]&gt;0,Q2215,"")</f>
        <v/>
      </c>
      <c r="L2215">
        <f>IF(ROW()-1&lt;=60000,ROW()-1)</f>
        <v>2214</v>
      </c>
      <c r="M2215" s="12" t="str">
        <f>IF(Taureaux[[#This Row],[Nom selon le rang]]="","",VLOOKUP(O2215,Q:AF,10,FALSE))</f>
        <v/>
      </c>
      <c r="N2215" t="str">
        <f>IF(Taureaux[[#This Row],[somme des males selon la liste]]="","",RANK(Taureaux[[#This Row],[somme des males selon la liste]],Taureaux[[#All],[somme des males selon la liste]],0))</f>
        <v/>
      </c>
      <c r="O22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5">
        <v>82753021</v>
      </c>
      <c r="Q2215" t="s">
        <v>1348</v>
      </c>
      <c r="R2215" t="s">
        <v>237</v>
      </c>
      <c r="S2215" t="s">
        <v>60</v>
      </c>
      <c r="T2215">
        <v>1165.52</v>
      </c>
      <c r="U2215">
        <v>67.84</v>
      </c>
      <c r="V2215">
        <v>71.22</v>
      </c>
      <c r="W2215">
        <v>65.180000000000007</v>
      </c>
      <c r="X2215">
        <v>76.739999999999995</v>
      </c>
      <c r="Y2215">
        <v>53.45</v>
      </c>
      <c r="Z2215" s="12">
        <f>SUM(Taureaux[[#This Row],[indice 1]:[Indice 5]])</f>
        <v>334.43</v>
      </c>
      <c r="AA2215" t="s">
        <v>148</v>
      </c>
      <c r="AB2215" t="s">
        <v>148</v>
      </c>
      <c r="AC2215" t="s">
        <v>116</v>
      </c>
      <c r="AD2215">
        <v>1331</v>
      </c>
      <c r="AE2215">
        <v>30</v>
      </c>
    </row>
    <row r="2216" spans="2:31" x14ac:dyDescent="0.25">
      <c r="B2216" s="2">
        <f>IF(Taureaux[[#This Row],[Race]]&lt;&gt;résultats!$C$4,0,SUM(IF(U2216&gt;résultats!E$4,1,0),IF(V2216&gt;résultats!F$4,1,0),IF(W2216&gt;résultats!G$4,1,0),IF(X2216&gt;résultats!H$4,1,0),IF(Y2216&gt;résultats!I$4,1,0),IF(Z2216&gt;résultats!J$4,1,0)))</f>
        <v>0</v>
      </c>
      <c r="C2216">
        <f>IF(AND(Taureaux[[#All],[nombres d''incides M&gt;F]]&gt;résultats!$E$1,Taureaux[[#All],[Race]]=résultats!$C$4),1,0)</f>
        <v>0</v>
      </c>
      <c r="D2216">
        <f>IF(AND(Taureaux[[#All],[nombres d''incides M&gt;F]]=résultats!$E$1,Taureaux[[#All],[Race]]=résultats!$C$4),1,0)</f>
        <v>0</v>
      </c>
      <c r="E2216">
        <f>IF(AND(Taureaux[[#All],[nombres d''incides M&gt;F]]=résultats!$E$1-1,Taureaux[[#All],[Race]]=résultats!$C$4),1,0)</f>
        <v>0</v>
      </c>
      <c r="F2216">
        <f>IF(Taureaux[[#All],[&gt; palier]]=0,0,SUM($C$2:C2216))</f>
        <v>0</v>
      </c>
      <c r="G2216">
        <f>IF(Taureaux[[#All],[=palier]]=0,0,SUM($D$2:D2216)+MAX(Taureaux[[#All],[séquence &gt; palier]]))</f>
        <v>0</v>
      </c>
      <c r="H2216">
        <f>IF(Taureaux[[#All],[=palier-1]]=0,0,SUM($E$2:E2216)+MAX(Taureaux[[#All],[séquence = palier]]))</f>
        <v>0</v>
      </c>
      <c r="I2216" t="str">
        <f>IF(Taureaux[[#All],[&gt; palier]]&gt;0,Q2216,"")</f>
        <v/>
      </c>
      <c r="J2216" t="str">
        <f>IF(Taureaux[[#All],[=palier]]&gt;0,Q2216,"")</f>
        <v/>
      </c>
      <c r="K2216" t="str">
        <f>IF(Taureaux[[#All],[=palier-1]]&gt;0,Q2216,"")</f>
        <v/>
      </c>
      <c r="L2216">
        <f>IF(ROW()-1&lt;=60000,ROW()-1)</f>
        <v>2215</v>
      </c>
      <c r="M2216" s="12" t="str">
        <f>IF(Taureaux[[#This Row],[Nom selon le rang]]="","",VLOOKUP(O2216,Q:AF,10,FALSE))</f>
        <v/>
      </c>
      <c r="N2216" t="str">
        <f>IF(Taureaux[[#This Row],[somme des males selon la liste]]="","",RANK(Taureaux[[#This Row],[somme des males selon la liste]],Taureaux[[#All],[somme des males selon la liste]],0))</f>
        <v/>
      </c>
      <c r="O22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6">
        <v>82112321</v>
      </c>
      <c r="Q2216" t="s">
        <v>1185</v>
      </c>
      <c r="R2216" t="s">
        <v>456</v>
      </c>
      <c r="S2216" t="s">
        <v>154</v>
      </c>
      <c r="T2216">
        <v>1018.78</v>
      </c>
      <c r="U2216">
        <v>64.27</v>
      </c>
      <c r="V2216">
        <v>55.5</v>
      </c>
      <c r="W2216">
        <v>72.95</v>
      </c>
      <c r="X2216">
        <v>63.86</v>
      </c>
      <c r="Y2216">
        <v>73.66</v>
      </c>
      <c r="Z2216" s="12">
        <f>SUM(Taureaux[[#This Row],[indice 1]:[Indice 5]])</f>
        <v>330.24</v>
      </c>
      <c r="AA2216" t="s">
        <v>294</v>
      </c>
      <c r="AB2216" t="s">
        <v>294</v>
      </c>
      <c r="AC2216" t="s">
        <v>141</v>
      </c>
      <c r="AD2216">
        <v>3833</v>
      </c>
      <c r="AE2216">
        <v>30</v>
      </c>
    </row>
    <row r="2217" spans="2:31" x14ac:dyDescent="0.25">
      <c r="B2217" s="2">
        <f>IF(Taureaux[[#This Row],[Race]]&lt;&gt;résultats!$C$4,0,SUM(IF(U2217&gt;résultats!E$4,1,0),IF(V2217&gt;résultats!F$4,1,0),IF(W2217&gt;résultats!G$4,1,0),IF(X2217&gt;résultats!H$4,1,0),IF(Y2217&gt;résultats!I$4,1,0),IF(Z2217&gt;résultats!J$4,1,0)))</f>
        <v>0</v>
      </c>
      <c r="C2217">
        <f>IF(AND(Taureaux[[#All],[nombres d''incides M&gt;F]]&gt;résultats!$E$1,Taureaux[[#All],[Race]]=résultats!$C$4),1,0)</f>
        <v>0</v>
      </c>
      <c r="D2217">
        <f>IF(AND(Taureaux[[#All],[nombres d''incides M&gt;F]]=résultats!$E$1,Taureaux[[#All],[Race]]=résultats!$C$4),1,0)</f>
        <v>0</v>
      </c>
      <c r="E2217">
        <f>IF(AND(Taureaux[[#All],[nombres d''incides M&gt;F]]=résultats!$E$1-1,Taureaux[[#All],[Race]]=résultats!$C$4),1,0)</f>
        <v>0</v>
      </c>
      <c r="F2217">
        <f>IF(Taureaux[[#All],[&gt; palier]]=0,0,SUM($C$2:C2217))</f>
        <v>0</v>
      </c>
      <c r="G2217">
        <f>IF(Taureaux[[#All],[=palier]]=0,0,SUM($D$2:D2217)+MAX(Taureaux[[#All],[séquence &gt; palier]]))</f>
        <v>0</v>
      </c>
      <c r="H2217">
        <f>IF(Taureaux[[#All],[=palier-1]]=0,0,SUM($E$2:E2217)+MAX(Taureaux[[#All],[séquence = palier]]))</f>
        <v>0</v>
      </c>
      <c r="I2217" t="str">
        <f>IF(Taureaux[[#All],[&gt; palier]]&gt;0,Q2217,"")</f>
        <v/>
      </c>
      <c r="J2217" t="str">
        <f>IF(Taureaux[[#All],[=palier]]&gt;0,Q2217,"")</f>
        <v/>
      </c>
      <c r="K2217" t="str">
        <f>IF(Taureaux[[#All],[=palier-1]]&gt;0,Q2217,"")</f>
        <v/>
      </c>
      <c r="L2217">
        <f>IF(ROW()-1&lt;=60000,ROW()-1)</f>
        <v>2216</v>
      </c>
      <c r="M2217" s="12" t="str">
        <f>IF(Taureaux[[#This Row],[Nom selon le rang]]="","",VLOOKUP(O2217,Q:AF,10,FALSE))</f>
        <v/>
      </c>
      <c r="N2217" t="str">
        <f>IF(Taureaux[[#This Row],[somme des males selon la liste]]="","",RANK(Taureaux[[#This Row],[somme des males selon la liste]],Taureaux[[#All],[somme des males selon la liste]],0))</f>
        <v/>
      </c>
      <c r="O22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7">
        <v>82537513</v>
      </c>
      <c r="Q2217" t="s">
        <v>310</v>
      </c>
      <c r="R2217" t="s">
        <v>36</v>
      </c>
      <c r="S2217" t="s">
        <v>31</v>
      </c>
      <c r="T2217">
        <v>1008.62</v>
      </c>
      <c r="U2217">
        <v>67.39</v>
      </c>
      <c r="V2217">
        <v>60.93</v>
      </c>
      <c r="W2217">
        <v>85.3</v>
      </c>
      <c r="X2217">
        <v>75.349999999999994</v>
      </c>
      <c r="Y2217">
        <v>63.72</v>
      </c>
      <c r="Z2217" s="12">
        <f>SUM(Taureaux[[#This Row],[indice 1]:[Indice 5]])</f>
        <v>352.69000000000005</v>
      </c>
      <c r="AA2217" t="s">
        <v>145</v>
      </c>
      <c r="AB2217" t="s">
        <v>145</v>
      </c>
      <c r="AC2217" t="s">
        <v>139</v>
      </c>
      <c r="AD2217">
        <v>690</v>
      </c>
      <c r="AE2217">
        <v>30</v>
      </c>
    </row>
    <row r="2218" spans="2:31" x14ac:dyDescent="0.25">
      <c r="B2218" s="2">
        <f>IF(Taureaux[[#This Row],[Race]]&lt;&gt;résultats!$C$4,0,SUM(IF(U2218&gt;résultats!E$4,1,0),IF(V2218&gt;résultats!F$4,1,0),IF(W2218&gt;résultats!G$4,1,0),IF(X2218&gt;résultats!H$4,1,0),IF(Y2218&gt;résultats!I$4,1,0),IF(Z2218&gt;résultats!J$4,1,0)))</f>
        <v>0</v>
      </c>
      <c r="C2218">
        <f>IF(AND(Taureaux[[#All],[nombres d''incides M&gt;F]]&gt;résultats!$E$1,Taureaux[[#All],[Race]]=résultats!$C$4),1,0)</f>
        <v>0</v>
      </c>
      <c r="D2218">
        <f>IF(AND(Taureaux[[#All],[nombres d''incides M&gt;F]]=résultats!$E$1,Taureaux[[#All],[Race]]=résultats!$C$4),1,0)</f>
        <v>0</v>
      </c>
      <c r="E2218">
        <f>IF(AND(Taureaux[[#All],[nombres d''incides M&gt;F]]=résultats!$E$1-1,Taureaux[[#All],[Race]]=résultats!$C$4),1,0)</f>
        <v>0</v>
      </c>
      <c r="F2218">
        <f>IF(Taureaux[[#All],[&gt; palier]]=0,0,SUM($C$2:C2218))</f>
        <v>0</v>
      </c>
      <c r="G2218">
        <f>IF(Taureaux[[#All],[=palier]]=0,0,SUM($D$2:D2218)+MAX(Taureaux[[#All],[séquence &gt; palier]]))</f>
        <v>0</v>
      </c>
      <c r="H2218">
        <f>IF(Taureaux[[#All],[=palier-1]]=0,0,SUM($E$2:E2218)+MAX(Taureaux[[#All],[séquence = palier]]))</f>
        <v>0</v>
      </c>
      <c r="I2218" t="str">
        <f>IF(Taureaux[[#All],[&gt; palier]]&gt;0,Q2218,"")</f>
        <v/>
      </c>
      <c r="J2218" t="str">
        <f>IF(Taureaux[[#All],[=palier]]&gt;0,Q2218,"")</f>
        <v/>
      </c>
      <c r="K2218" t="str">
        <f>IF(Taureaux[[#All],[=palier-1]]&gt;0,Q2218,"")</f>
        <v/>
      </c>
      <c r="L2218">
        <f>IF(ROW()-1&lt;=60000,ROW()-1)</f>
        <v>2217</v>
      </c>
      <c r="M2218" s="12" t="str">
        <f>IF(Taureaux[[#This Row],[Nom selon le rang]]="","",VLOOKUP(O2218,Q:AF,10,FALSE))</f>
        <v/>
      </c>
      <c r="N2218" t="str">
        <f>IF(Taureaux[[#This Row],[somme des males selon la liste]]="","",RANK(Taureaux[[#This Row],[somme des males selon la liste]],Taureaux[[#All],[somme des males selon la liste]],0))</f>
        <v/>
      </c>
      <c r="O22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8">
        <v>65224071</v>
      </c>
      <c r="Q2218" t="s">
        <v>1437</v>
      </c>
      <c r="R2218" t="s">
        <v>355</v>
      </c>
      <c r="S2218" t="s">
        <v>11</v>
      </c>
      <c r="T2218">
        <v>1139.68</v>
      </c>
      <c r="U2218">
        <v>66.55</v>
      </c>
      <c r="V2218">
        <v>68.42</v>
      </c>
      <c r="W2218">
        <v>72.14</v>
      </c>
      <c r="X2218">
        <v>61.33</v>
      </c>
      <c r="Y2218">
        <v>56.62</v>
      </c>
      <c r="Z2218" s="12">
        <f>SUM(Taureaux[[#This Row],[indice 1]:[Indice 5]])</f>
        <v>325.06</v>
      </c>
      <c r="AA2218" t="s">
        <v>63</v>
      </c>
      <c r="AB2218" t="s">
        <v>689</v>
      </c>
      <c r="AC2218" t="s">
        <v>139</v>
      </c>
      <c r="AD2218">
        <v>10</v>
      </c>
      <c r="AE2218">
        <v>264.01</v>
      </c>
    </row>
    <row r="2219" spans="2:31" x14ac:dyDescent="0.25">
      <c r="B2219" s="2">
        <f>IF(Taureaux[[#This Row],[Race]]&lt;&gt;résultats!$C$4,0,SUM(IF(U2219&gt;résultats!E$4,1,0),IF(V2219&gt;résultats!F$4,1,0),IF(W2219&gt;résultats!G$4,1,0),IF(X2219&gt;résultats!H$4,1,0),IF(Y2219&gt;résultats!I$4,1,0),IF(Z2219&gt;résultats!J$4,1,0)))</f>
        <v>0</v>
      </c>
      <c r="C2219">
        <f>IF(AND(Taureaux[[#All],[nombres d''incides M&gt;F]]&gt;résultats!$E$1,Taureaux[[#All],[Race]]=résultats!$C$4),1,0)</f>
        <v>0</v>
      </c>
      <c r="D2219">
        <f>IF(AND(Taureaux[[#All],[nombres d''incides M&gt;F]]=résultats!$E$1,Taureaux[[#All],[Race]]=résultats!$C$4),1,0)</f>
        <v>0</v>
      </c>
      <c r="E2219">
        <f>IF(AND(Taureaux[[#All],[nombres d''incides M&gt;F]]=résultats!$E$1-1,Taureaux[[#All],[Race]]=résultats!$C$4),1,0)</f>
        <v>0</v>
      </c>
      <c r="F2219">
        <f>IF(Taureaux[[#All],[&gt; palier]]=0,0,SUM($C$2:C2219))</f>
        <v>0</v>
      </c>
      <c r="G2219">
        <f>IF(Taureaux[[#All],[=palier]]=0,0,SUM($D$2:D2219)+MAX(Taureaux[[#All],[séquence &gt; palier]]))</f>
        <v>0</v>
      </c>
      <c r="H2219">
        <f>IF(Taureaux[[#All],[=palier-1]]=0,0,SUM($E$2:E2219)+MAX(Taureaux[[#All],[séquence = palier]]))</f>
        <v>0</v>
      </c>
      <c r="I2219" t="str">
        <f>IF(Taureaux[[#All],[&gt; palier]]&gt;0,Q2219,"")</f>
        <v/>
      </c>
      <c r="J2219" t="str">
        <f>IF(Taureaux[[#All],[=palier]]&gt;0,Q2219,"")</f>
        <v/>
      </c>
      <c r="K2219" t="str">
        <f>IF(Taureaux[[#All],[=palier-1]]&gt;0,Q2219,"")</f>
        <v/>
      </c>
      <c r="L2219">
        <f>IF(ROW()-1&lt;=60000,ROW()-1)</f>
        <v>2218</v>
      </c>
      <c r="M2219" s="12" t="str">
        <f>IF(Taureaux[[#This Row],[Nom selon le rang]]="","",VLOOKUP(O2219,Q:AF,10,FALSE))</f>
        <v/>
      </c>
      <c r="N2219" t="str">
        <f>IF(Taureaux[[#This Row],[somme des males selon la liste]]="","",RANK(Taureaux[[#This Row],[somme des males selon la liste]],Taureaux[[#All],[somme des males selon la liste]],0))</f>
        <v/>
      </c>
      <c r="O22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19">
        <v>82905423</v>
      </c>
      <c r="Q2219" t="s">
        <v>368</v>
      </c>
      <c r="R2219" t="s">
        <v>36</v>
      </c>
      <c r="S2219" t="s">
        <v>30</v>
      </c>
      <c r="T2219">
        <v>1145.82</v>
      </c>
      <c r="U2219">
        <v>75.599999999999994</v>
      </c>
      <c r="V2219">
        <v>69.599999999999994</v>
      </c>
      <c r="W2219">
        <v>79.290000000000006</v>
      </c>
      <c r="X2219">
        <v>73.209999999999994</v>
      </c>
      <c r="Y2219">
        <v>57.16</v>
      </c>
      <c r="Z2219" s="12">
        <f>SUM(Taureaux[[#This Row],[indice 1]:[Indice 5]])</f>
        <v>354.86</v>
      </c>
      <c r="AA2219" t="s">
        <v>148</v>
      </c>
      <c r="AB2219" t="s">
        <v>148</v>
      </c>
      <c r="AC2219" t="s">
        <v>116</v>
      </c>
      <c r="AD2219">
        <v>701</v>
      </c>
      <c r="AE2219">
        <v>30</v>
      </c>
    </row>
    <row r="2220" spans="2:31" x14ac:dyDescent="0.25">
      <c r="B2220" s="2">
        <f>IF(Taureaux[[#This Row],[Race]]&lt;&gt;résultats!$C$4,0,SUM(IF(U2220&gt;résultats!E$4,1,0),IF(V2220&gt;résultats!F$4,1,0),IF(W2220&gt;résultats!G$4,1,0),IF(X2220&gt;résultats!H$4,1,0),IF(Y2220&gt;résultats!I$4,1,0),IF(Z2220&gt;résultats!J$4,1,0)))</f>
        <v>0</v>
      </c>
      <c r="C2220">
        <f>IF(AND(Taureaux[[#All],[nombres d''incides M&gt;F]]&gt;résultats!$E$1,Taureaux[[#All],[Race]]=résultats!$C$4),1,0)</f>
        <v>0</v>
      </c>
      <c r="D2220">
        <f>IF(AND(Taureaux[[#All],[nombres d''incides M&gt;F]]=résultats!$E$1,Taureaux[[#All],[Race]]=résultats!$C$4),1,0)</f>
        <v>0</v>
      </c>
      <c r="E2220">
        <f>IF(AND(Taureaux[[#All],[nombres d''incides M&gt;F]]=résultats!$E$1-1,Taureaux[[#All],[Race]]=résultats!$C$4),1,0)</f>
        <v>0</v>
      </c>
      <c r="F2220">
        <f>IF(Taureaux[[#All],[&gt; palier]]=0,0,SUM($C$2:C2220))</f>
        <v>0</v>
      </c>
      <c r="G2220">
        <f>IF(Taureaux[[#All],[=palier]]=0,0,SUM($D$2:D2220)+MAX(Taureaux[[#All],[séquence &gt; palier]]))</f>
        <v>0</v>
      </c>
      <c r="H2220">
        <f>IF(Taureaux[[#All],[=palier-1]]=0,0,SUM($E$2:E2220)+MAX(Taureaux[[#All],[séquence = palier]]))</f>
        <v>0</v>
      </c>
      <c r="I2220" t="str">
        <f>IF(Taureaux[[#All],[&gt; palier]]&gt;0,Q2220,"")</f>
        <v/>
      </c>
      <c r="J2220" t="str">
        <f>IF(Taureaux[[#All],[=palier]]&gt;0,Q2220,"")</f>
        <v/>
      </c>
      <c r="K2220" t="str">
        <f>IF(Taureaux[[#All],[=palier-1]]&gt;0,Q2220,"")</f>
        <v/>
      </c>
      <c r="L2220">
        <f>IF(ROW()-1&lt;=60000,ROW()-1)</f>
        <v>2219</v>
      </c>
      <c r="M2220" s="12" t="str">
        <f>IF(Taureaux[[#This Row],[Nom selon le rang]]="","",VLOOKUP(O2220,Q:AF,10,FALSE))</f>
        <v/>
      </c>
      <c r="N2220" t="str">
        <f>IF(Taureaux[[#This Row],[somme des males selon la liste]]="","",RANK(Taureaux[[#This Row],[somme des males selon la liste]],Taureaux[[#All],[somme des males selon la liste]],0))</f>
        <v/>
      </c>
      <c r="O22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0">
        <v>78286331</v>
      </c>
      <c r="Q2220" t="s">
        <v>1303</v>
      </c>
      <c r="R2220" t="s">
        <v>209</v>
      </c>
      <c r="S2220" t="s">
        <v>56</v>
      </c>
      <c r="T2220">
        <v>1386.21</v>
      </c>
      <c r="U2220">
        <v>74.28</v>
      </c>
      <c r="V2220">
        <v>72.36</v>
      </c>
      <c r="W2220">
        <v>54.84</v>
      </c>
      <c r="X2220">
        <v>76.61</v>
      </c>
      <c r="Y2220">
        <v>67.7</v>
      </c>
      <c r="Z2220" s="12">
        <f>SUM(Taureaux[[#This Row],[indice 1]:[Indice 5]])</f>
        <v>345.78999999999996</v>
      </c>
      <c r="AA2220" t="s">
        <v>140</v>
      </c>
      <c r="AB2220" t="s">
        <v>140</v>
      </c>
      <c r="AC2220" t="s">
        <v>141</v>
      </c>
      <c r="AD2220">
        <v>19426</v>
      </c>
      <c r="AE2220">
        <v>90</v>
      </c>
    </row>
    <row r="2221" spans="2:31" x14ac:dyDescent="0.25">
      <c r="B2221" s="2">
        <f>IF(Taureaux[[#This Row],[Race]]&lt;&gt;résultats!$C$4,0,SUM(IF(U2221&gt;résultats!E$4,1,0),IF(V2221&gt;résultats!F$4,1,0),IF(W2221&gt;résultats!G$4,1,0),IF(X2221&gt;résultats!H$4,1,0),IF(Y2221&gt;résultats!I$4,1,0),IF(Z2221&gt;résultats!J$4,1,0)))</f>
        <v>0</v>
      </c>
      <c r="C2221">
        <f>IF(AND(Taureaux[[#All],[nombres d''incides M&gt;F]]&gt;résultats!$E$1,Taureaux[[#All],[Race]]=résultats!$C$4),1,0)</f>
        <v>0</v>
      </c>
      <c r="D2221">
        <f>IF(AND(Taureaux[[#All],[nombres d''incides M&gt;F]]=résultats!$E$1,Taureaux[[#All],[Race]]=résultats!$C$4),1,0)</f>
        <v>0</v>
      </c>
      <c r="E2221">
        <f>IF(AND(Taureaux[[#All],[nombres d''incides M&gt;F]]=résultats!$E$1-1,Taureaux[[#All],[Race]]=résultats!$C$4),1,0)</f>
        <v>0</v>
      </c>
      <c r="F2221">
        <f>IF(Taureaux[[#All],[&gt; palier]]=0,0,SUM($C$2:C2221))</f>
        <v>0</v>
      </c>
      <c r="G2221">
        <f>IF(Taureaux[[#All],[=palier]]=0,0,SUM($D$2:D2221)+MAX(Taureaux[[#All],[séquence &gt; palier]]))</f>
        <v>0</v>
      </c>
      <c r="H2221">
        <f>IF(Taureaux[[#All],[=palier-1]]=0,0,SUM($E$2:E2221)+MAX(Taureaux[[#All],[séquence = palier]]))</f>
        <v>0</v>
      </c>
      <c r="I2221" t="str">
        <f>IF(Taureaux[[#All],[&gt; palier]]&gt;0,Q2221,"")</f>
        <v/>
      </c>
      <c r="J2221" t="str">
        <f>IF(Taureaux[[#All],[=palier]]&gt;0,Q2221,"")</f>
        <v/>
      </c>
      <c r="K2221" t="str">
        <f>IF(Taureaux[[#All],[=palier-1]]&gt;0,Q2221,"")</f>
        <v/>
      </c>
      <c r="L2221">
        <f>IF(ROW()-1&lt;=60000,ROW()-1)</f>
        <v>2220</v>
      </c>
      <c r="M2221" s="12" t="str">
        <f>IF(Taureaux[[#This Row],[Nom selon le rang]]="","",VLOOKUP(O2221,Q:AF,10,FALSE))</f>
        <v/>
      </c>
      <c r="N2221" t="str">
        <f>IF(Taureaux[[#This Row],[somme des males selon la liste]]="","",RANK(Taureaux[[#This Row],[somme des males selon la liste]],Taureaux[[#All],[somme des males selon la liste]],0))</f>
        <v/>
      </c>
      <c r="O22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1">
        <v>80556143</v>
      </c>
      <c r="Q2221" t="s">
        <v>1143</v>
      </c>
      <c r="R2221" t="s">
        <v>654</v>
      </c>
      <c r="S2221" t="s">
        <v>112</v>
      </c>
      <c r="T2221">
        <v>764.58</v>
      </c>
      <c r="U2221">
        <v>69.48</v>
      </c>
      <c r="V2221">
        <v>65.41</v>
      </c>
      <c r="W2221">
        <v>72.63</v>
      </c>
      <c r="X2221">
        <v>68.39</v>
      </c>
      <c r="Y2221">
        <v>55.62</v>
      </c>
      <c r="Z2221" s="12">
        <f>SUM(Taureaux[[#This Row],[indice 1]:[Indice 5]])</f>
        <v>331.53</v>
      </c>
      <c r="AA2221" t="s">
        <v>131</v>
      </c>
      <c r="AB2221" t="s">
        <v>131</v>
      </c>
      <c r="AC2221" t="s">
        <v>44</v>
      </c>
      <c r="AD2221">
        <v>701</v>
      </c>
      <c r="AE2221">
        <v>90</v>
      </c>
    </row>
    <row r="2222" spans="2:31" x14ac:dyDescent="0.25">
      <c r="B2222" s="2">
        <f>IF(Taureaux[[#This Row],[Race]]&lt;&gt;résultats!$C$4,0,SUM(IF(U2222&gt;résultats!E$4,1,0),IF(V2222&gt;résultats!F$4,1,0),IF(W2222&gt;résultats!G$4,1,0),IF(X2222&gt;résultats!H$4,1,0),IF(Y2222&gt;résultats!I$4,1,0),IF(Z2222&gt;résultats!J$4,1,0)))</f>
        <v>0</v>
      </c>
      <c r="C2222">
        <f>IF(AND(Taureaux[[#All],[nombres d''incides M&gt;F]]&gt;résultats!$E$1,Taureaux[[#All],[Race]]=résultats!$C$4),1,0)</f>
        <v>0</v>
      </c>
      <c r="D2222">
        <f>IF(AND(Taureaux[[#All],[nombres d''incides M&gt;F]]=résultats!$E$1,Taureaux[[#All],[Race]]=résultats!$C$4),1,0)</f>
        <v>0</v>
      </c>
      <c r="E2222">
        <f>IF(AND(Taureaux[[#All],[nombres d''incides M&gt;F]]=résultats!$E$1-1,Taureaux[[#All],[Race]]=résultats!$C$4),1,0)</f>
        <v>0</v>
      </c>
      <c r="F2222">
        <f>IF(Taureaux[[#All],[&gt; palier]]=0,0,SUM($C$2:C2222))</f>
        <v>0</v>
      </c>
      <c r="G2222">
        <f>IF(Taureaux[[#All],[=palier]]=0,0,SUM($D$2:D2222)+MAX(Taureaux[[#All],[séquence &gt; palier]]))</f>
        <v>0</v>
      </c>
      <c r="H2222">
        <f>IF(Taureaux[[#All],[=palier-1]]=0,0,SUM($E$2:E2222)+MAX(Taureaux[[#All],[séquence = palier]]))</f>
        <v>0</v>
      </c>
      <c r="I2222" t="str">
        <f>IF(Taureaux[[#All],[&gt; palier]]&gt;0,Q2222,"")</f>
        <v/>
      </c>
      <c r="J2222" t="str">
        <f>IF(Taureaux[[#All],[=palier]]&gt;0,Q2222,"")</f>
        <v/>
      </c>
      <c r="K2222" t="str">
        <f>IF(Taureaux[[#All],[=palier-1]]&gt;0,Q2222,"")</f>
        <v/>
      </c>
      <c r="L2222">
        <f>IF(ROW()-1&lt;=60000,ROW()-1)</f>
        <v>2221</v>
      </c>
      <c r="M2222" s="12" t="str">
        <f>IF(Taureaux[[#This Row],[Nom selon le rang]]="","",VLOOKUP(O2222,Q:AF,10,FALSE))</f>
        <v/>
      </c>
      <c r="N2222" t="str">
        <f>IF(Taureaux[[#This Row],[somme des males selon la liste]]="","",RANK(Taureaux[[#This Row],[somme des males selon la liste]],Taureaux[[#All],[somme des males selon la liste]],0))</f>
        <v/>
      </c>
      <c r="O22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2">
        <v>82435950</v>
      </c>
      <c r="Q2222" t="s">
        <v>1069</v>
      </c>
      <c r="R2222" t="s">
        <v>237</v>
      </c>
      <c r="S2222" t="s">
        <v>55</v>
      </c>
      <c r="T2222">
        <v>1208.08</v>
      </c>
      <c r="U2222">
        <v>67.680000000000007</v>
      </c>
      <c r="V2222">
        <v>67.5</v>
      </c>
      <c r="W2222">
        <v>64.02</v>
      </c>
      <c r="X2222">
        <v>75.28</v>
      </c>
      <c r="Y2222">
        <v>67.42</v>
      </c>
      <c r="Z2222" s="12">
        <f>SUM(Taureaux[[#This Row],[indice 1]:[Indice 5]])</f>
        <v>341.90000000000003</v>
      </c>
      <c r="AA2222" t="s">
        <v>153</v>
      </c>
      <c r="AB2222" t="s">
        <v>153</v>
      </c>
      <c r="AC2222" t="s">
        <v>39</v>
      </c>
      <c r="AD2222">
        <v>2452</v>
      </c>
      <c r="AE2222">
        <v>90</v>
      </c>
    </row>
    <row r="2223" spans="2:31" x14ac:dyDescent="0.25">
      <c r="B2223" s="2">
        <f>IF(Taureaux[[#This Row],[Race]]&lt;&gt;résultats!$C$4,0,SUM(IF(U2223&gt;résultats!E$4,1,0),IF(V2223&gt;résultats!F$4,1,0),IF(W2223&gt;résultats!G$4,1,0),IF(X2223&gt;résultats!H$4,1,0),IF(Y2223&gt;résultats!I$4,1,0),IF(Z2223&gt;résultats!J$4,1,0)))</f>
        <v>0</v>
      </c>
      <c r="C2223">
        <f>IF(AND(Taureaux[[#All],[nombres d''incides M&gt;F]]&gt;résultats!$E$1,Taureaux[[#All],[Race]]=résultats!$C$4),1,0)</f>
        <v>0</v>
      </c>
      <c r="D2223">
        <f>IF(AND(Taureaux[[#All],[nombres d''incides M&gt;F]]=résultats!$E$1,Taureaux[[#All],[Race]]=résultats!$C$4),1,0)</f>
        <v>0</v>
      </c>
      <c r="E2223">
        <f>IF(AND(Taureaux[[#All],[nombres d''incides M&gt;F]]=résultats!$E$1-1,Taureaux[[#All],[Race]]=résultats!$C$4),1,0)</f>
        <v>0</v>
      </c>
      <c r="F2223">
        <f>IF(Taureaux[[#All],[&gt; palier]]=0,0,SUM($C$2:C2223))</f>
        <v>0</v>
      </c>
      <c r="G2223">
        <f>IF(Taureaux[[#All],[=palier]]=0,0,SUM($D$2:D2223)+MAX(Taureaux[[#All],[séquence &gt; palier]]))</f>
        <v>0</v>
      </c>
      <c r="H2223">
        <f>IF(Taureaux[[#All],[=palier-1]]=0,0,SUM($E$2:E2223)+MAX(Taureaux[[#All],[séquence = palier]]))</f>
        <v>0</v>
      </c>
      <c r="I2223" t="str">
        <f>IF(Taureaux[[#All],[&gt; palier]]&gt;0,Q2223,"")</f>
        <v/>
      </c>
      <c r="J2223" t="str">
        <f>IF(Taureaux[[#All],[=palier]]&gt;0,Q2223,"")</f>
        <v/>
      </c>
      <c r="K2223" t="str">
        <f>IF(Taureaux[[#All],[=palier-1]]&gt;0,Q2223,"")</f>
        <v/>
      </c>
      <c r="L2223">
        <f>IF(ROW()-1&lt;=60000,ROW()-1)</f>
        <v>2222</v>
      </c>
      <c r="M2223" s="12" t="str">
        <f>IF(Taureaux[[#This Row],[Nom selon le rang]]="","",VLOOKUP(O2223,Q:AF,10,FALSE))</f>
        <v/>
      </c>
      <c r="N2223" t="str">
        <f>IF(Taureaux[[#This Row],[somme des males selon la liste]]="","",RANK(Taureaux[[#This Row],[somme des males selon la liste]],Taureaux[[#All],[somme des males selon la liste]],0))</f>
        <v/>
      </c>
      <c r="O22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3">
        <v>79033530</v>
      </c>
      <c r="Q2223" t="s">
        <v>2861</v>
      </c>
      <c r="R2223" t="s">
        <v>2733</v>
      </c>
      <c r="S2223" t="s">
        <v>99</v>
      </c>
      <c r="T2223">
        <v>968.98</v>
      </c>
      <c r="U2223">
        <v>33.619999999999997</v>
      </c>
      <c r="V2223">
        <v>35.69</v>
      </c>
      <c r="W2223">
        <v>35.590000000000003</v>
      </c>
      <c r="X2223">
        <v>32.36</v>
      </c>
      <c r="Y2223">
        <v>35.340000000000003</v>
      </c>
      <c r="Z2223" s="12">
        <f>SUM(Taureaux[[#This Row],[indice 1]:[Indice 5]])</f>
        <v>172.6</v>
      </c>
      <c r="AA2223" t="s">
        <v>148</v>
      </c>
      <c r="AB2223" t="s">
        <v>148</v>
      </c>
      <c r="AC2223" t="s">
        <v>116</v>
      </c>
      <c r="AD2223">
        <v>30249</v>
      </c>
      <c r="AE2223">
        <v>30</v>
      </c>
    </row>
    <row r="2224" spans="2:31" x14ac:dyDescent="0.25">
      <c r="B2224" s="2">
        <f>IF(Taureaux[[#This Row],[Race]]&lt;&gt;résultats!$C$4,0,SUM(IF(U2224&gt;résultats!E$4,1,0),IF(V2224&gt;résultats!F$4,1,0),IF(W2224&gt;résultats!G$4,1,0),IF(X2224&gt;résultats!H$4,1,0),IF(Y2224&gt;résultats!I$4,1,0),IF(Z2224&gt;résultats!J$4,1,0)))</f>
        <v>0</v>
      </c>
      <c r="C2224">
        <f>IF(AND(Taureaux[[#All],[nombres d''incides M&gt;F]]&gt;résultats!$E$1,Taureaux[[#All],[Race]]=résultats!$C$4),1,0)</f>
        <v>0</v>
      </c>
      <c r="D2224">
        <f>IF(AND(Taureaux[[#All],[nombres d''incides M&gt;F]]=résultats!$E$1,Taureaux[[#All],[Race]]=résultats!$C$4),1,0)</f>
        <v>0</v>
      </c>
      <c r="E2224">
        <f>IF(AND(Taureaux[[#All],[nombres d''incides M&gt;F]]=résultats!$E$1-1,Taureaux[[#All],[Race]]=résultats!$C$4),1,0)</f>
        <v>0</v>
      </c>
      <c r="F2224">
        <f>IF(Taureaux[[#All],[&gt; palier]]=0,0,SUM($C$2:C2224))</f>
        <v>0</v>
      </c>
      <c r="G2224">
        <f>IF(Taureaux[[#All],[=palier]]=0,0,SUM($D$2:D2224)+MAX(Taureaux[[#All],[séquence &gt; palier]]))</f>
        <v>0</v>
      </c>
      <c r="H2224">
        <f>IF(Taureaux[[#All],[=palier-1]]=0,0,SUM($E$2:E2224)+MAX(Taureaux[[#All],[séquence = palier]]))</f>
        <v>0</v>
      </c>
      <c r="I2224" t="str">
        <f>IF(Taureaux[[#All],[&gt; palier]]&gt;0,Q2224,"")</f>
        <v/>
      </c>
      <c r="J2224" t="str">
        <f>IF(Taureaux[[#All],[=palier]]&gt;0,Q2224,"")</f>
        <v/>
      </c>
      <c r="K2224" t="str">
        <f>IF(Taureaux[[#All],[=palier-1]]&gt;0,Q2224,"")</f>
        <v/>
      </c>
      <c r="L2224">
        <f>IF(ROW()-1&lt;=60000,ROW()-1)</f>
        <v>2223</v>
      </c>
      <c r="M2224" s="12" t="str">
        <f>IF(Taureaux[[#This Row],[Nom selon le rang]]="","",VLOOKUP(O2224,Q:AF,10,FALSE))</f>
        <v/>
      </c>
      <c r="N2224" t="str">
        <f>IF(Taureaux[[#This Row],[somme des males selon la liste]]="","",RANK(Taureaux[[#This Row],[somme des males selon la liste]],Taureaux[[#All],[somme des males selon la liste]],0))</f>
        <v/>
      </c>
      <c r="O22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4">
        <v>80962125</v>
      </c>
      <c r="Q2224" t="s">
        <v>1653</v>
      </c>
      <c r="R2224" t="s">
        <v>456</v>
      </c>
      <c r="S2224" t="s">
        <v>49</v>
      </c>
      <c r="T2224">
        <v>1017.65</v>
      </c>
      <c r="U2224">
        <v>63.8</v>
      </c>
      <c r="V2224">
        <v>65.459999999999994</v>
      </c>
      <c r="W2224">
        <v>61.65</v>
      </c>
      <c r="X2224">
        <v>66.83</v>
      </c>
      <c r="Y2224">
        <v>72.3</v>
      </c>
      <c r="Z2224" s="12">
        <f>SUM(Taureaux[[#This Row],[indice 1]:[Indice 5]])</f>
        <v>330.04</v>
      </c>
      <c r="AA2224" t="s">
        <v>294</v>
      </c>
      <c r="AB2224" t="s">
        <v>294</v>
      </c>
      <c r="AC2224" t="s">
        <v>141</v>
      </c>
      <c r="AD2224">
        <v>3376</v>
      </c>
      <c r="AE2224">
        <v>30</v>
      </c>
    </row>
    <row r="2225" spans="2:31" x14ac:dyDescent="0.25">
      <c r="B2225" s="2">
        <f>IF(Taureaux[[#This Row],[Race]]&lt;&gt;résultats!$C$4,0,SUM(IF(U2225&gt;résultats!E$4,1,0),IF(V2225&gt;résultats!F$4,1,0),IF(W2225&gt;résultats!G$4,1,0),IF(X2225&gt;résultats!H$4,1,0),IF(Y2225&gt;résultats!I$4,1,0),IF(Z2225&gt;résultats!J$4,1,0)))</f>
        <v>0</v>
      </c>
      <c r="C2225">
        <f>IF(AND(Taureaux[[#All],[nombres d''incides M&gt;F]]&gt;résultats!$E$1,Taureaux[[#All],[Race]]=résultats!$C$4),1,0)</f>
        <v>0</v>
      </c>
      <c r="D2225">
        <f>IF(AND(Taureaux[[#All],[nombres d''incides M&gt;F]]=résultats!$E$1,Taureaux[[#All],[Race]]=résultats!$C$4),1,0)</f>
        <v>0</v>
      </c>
      <c r="E2225">
        <f>IF(AND(Taureaux[[#All],[nombres d''incides M&gt;F]]=résultats!$E$1-1,Taureaux[[#All],[Race]]=résultats!$C$4),1,0)</f>
        <v>0</v>
      </c>
      <c r="F2225">
        <f>IF(Taureaux[[#All],[&gt; palier]]=0,0,SUM($C$2:C2225))</f>
        <v>0</v>
      </c>
      <c r="G2225">
        <f>IF(Taureaux[[#All],[=palier]]=0,0,SUM($D$2:D2225)+MAX(Taureaux[[#All],[séquence &gt; palier]]))</f>
        <v>0</v>
      </c>
      <c r="H2225">
        <f>IF(Taureaux[[#All],[=palier-1]]=0,0,SUM($E$2:E2225)+MAX(Taureaux[[#All],[séquence = palier]]))</f>
        <v>0</v>
      </c>
      <c r="I2225" t="str">
        <f>IF(Taureaux[[#All],[&gt; palier]]&gt;0,Q2225,"")</f>
        <v/>
      </c>
      <c r="J2225" t="str">
        <f>IF(Taureaux[[#All],[=palier]]&gt;0,Q2225,"")</f>
        <v/>
      </c>
      <c r="K2225" t="str">
        <f>IF(Taureaux[[#All],[=palier-1]]&gt;0,Q2225,"")</f>
        <v/>
      </c>
      <c r="L2225">
        <f>IF(ROW()-1&lt;=60000,ROW()-1)</f>
        <v>2224</v>
      </c>
      <c r="M2225" s="12" t="str">
        <f>IF(Taureaux[[#This Row],[Nom selon le rang]]="","",VLOOKUP(O2225,Q:AF,10,FALSE))</f>
        <v/>
      </c>
      <c r="N2225" t="str">
        <f>IF(Taureaux[[#This Row],[somme des males selon la liste]]="","",RANK(Taureaux[[#This Row],[somme des males selon la liste]],Taureaux[[#All],[somme des males selon la liste]],0))</f>
        <v/>
      </c>
      <c r="O22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5">
        <v>79009720</v>
      </c>
      <c r="Q2225" t="s">
        <v>1963</v>
      </c>
      <c r="R2225" t="s">
        <v>632</v>
      </c>
      <c r="S2225" t="s">
        <v>112</v>
      </c>
      <c r="T2225">
        <v>1148.05</v>
      </c>
      <c r="U2225">
        <v>69.59</v>
      </c>
      <c r="V2225">
        <v>63.03</v>
      </c>
      <c r="W2225">
        <v>63.38</v>
      </c>
      <c r="X2225">
        <v>68.64</v>
      </c>
      <c r="Y2225">
        <v>53.81</v>
      </c>
      <c r="Z2225" s="12">
        <f>SUM(Taureaux[[#This Row],[indice 1]:[Indice 5]])</f>
        <v>318.45</v>
      </c>
      <c r="AA2225" t="s">
        <v>148</v>
      </c>
      <c r="AB2225" t="s">
        <v>148</v>
      </c>
      <c r="AC2225" t="s">
        <v>116</v>
      </c>
      <c r="AD2225">
        <v>25915</v>
      </c>
      <c r="AE2225">
        <v>30</v>
      </c>
    </row>
    <row r="2226" spans="2:31" x14ac:dyDescent="0.25">
      <c r="B2226" s="2">
        <f>IF(Taureaux[[#This Row],[Race]]&lt;&gt;résultats!$C$4,0,SUM(IF(U2226&gt;résultats!E$4,1,0),IF(V2226&gt;résultats!F$4,1,0),IF(W2226&gt;résultats!G$4,1,0),IF(X2226&gt;résultats!H$4,1,0),IF(Y2226&gt;résultats!I$4,1,0),IF(Z2226&gt;résultats!J$4,1,0)))</f>
        <v>0</v>
      </c>
      <c r="C2226">
        <f>IF(AND(Taureaux[[#All],[nombres d''incides M&gt;F]]&gt;résultats!$E$1,Taureaux[[#All],[Race]]=résultats!$C$4),1,0)</f>
        <v>0</v>
      </c>
      <c r="D2226">
        <f>IF(AND(Taureaux[[#All],[nombres d''incides M&gt;F]]=résultats!$E$1,Taureaux[[#All],[Race]]=résultats!$C$4),1,0)</f>
        <v>0</v>
      </c>
      <c r="E2226">
        <f>IF(AND(Taureaux[[#All],[nombres d''incides M&gt;F]]=résultats!$E$1-1,Taureaux[[#All],[Race]]=résultats!$C$4),1,0)</f>
        <v>0</v>
      </c>
      <c r="F2226">
        <f>IF(Taureaux[[#All],[&gt; palier]]=0,0,SUM($C$2:C2226))</f>
        <v>0</v>
      </c>
      <c r="G2226">
        <f>IF(Taureaux[[#All],[=palier]]=0,0,SUM($D$2:D2226)+MAX(Taureaux[[#All],[séquence &gt; palier]]))</f>
        <v>0</v>
      </c>
      <c r="H2226">
        <f>IF(Taureaux[[#All],[=palier-1]]=0,0,SUM($E$2:E2226)+MAX(Taureaux[[#All],[séquence = palier]]))</f>
        <v>0</v>
      </c>
      <c r="I2226" t="str">
        <f>IF(Taureaux[[#All],[&gt; palier]]&gt;0,Q2226,"")</f>
        <v/>
      </c>
      <c r="J2226" t="str">
        <f>IF(Taureaux[[#All],[=palier]]&gt;0,Q2226,"")</f>
        <v/>
      </c>
      <c r="K2226" t="str">
        <f>IF(Taureaux[[#All],[=palier-1]]&gt;0,Q2226,"")</f>
        <v/>
      </c>
      <c r="L2226">
        <f>IF(ROW()-1&lt;=60000,ROW()-1)</f>
        <v>2225</v>
      </c>
      <c r="M2226" s="12" t="str">
        <f>IF(Taureaux[[#This Row],[Nom selon le rang]]="","",VLOOKUP(O2226,Q:AF,10,FALSE))</f>
        <v/>
      </c>
      <c r="N2226" t="str">
        <f>IF(Taureaux[[#This Row],[somme des males selon la liste]]="","",RANK(Taureaux[[#This Row],[somme des males selon la liste]],Taureaux[[#All],[somme des males selon la liste]],0))</f>
        <v/>
      </c>
      <c r="O22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6">
        <v>78110273</v>
      </c>
      <c r="Q2226" t="s">
        <v>652</v>
      </c>
      <c r="R2226" t="s">
        <v>120</v>
      </c>
      <c r="S2226" t="s">
        <v>127</v>
      </c>
      <c r="T2226">
        <v>1122.56</v>
      </c>
      <c r="U2226">
        <v>73.42</v>
      </c>
      <c r="V2226">
        <v>64.48</v>
      </c>
      <c r="W2226">
        <v>70.06</v>
      </c>
      <c r="X2226">
        <v>63.49</v>
      </c>
      <c r="Y2226">
        <v>77.5</v>
      </c>
      <c r="Z2226" s="12">
        <f>SUM(Taureaux[[#This Row],[indice 1]:[Indice 5]])</f>
        <v>348.95</v>
      </c>
      <c r="AA2226" t="s">
        <v>153</v>
      </c>
      <c r="AB2226" t="s">
        <v>153</v>
      </c>
      <c r="AC2226" t="s">
        <v>39</v>
      </c>
      <c r="AD2226">
        <v>20940</v>
      </c>
      <c r="AE2226">
        <v>90</v>
      </c>
    </row>
    <row r="2227" spans="2:31" x14ac:dyDescent="0.25">
      <c r="B2227" s="2">
        <f>IF(Taureaux[[#This Row],[Race]]&lt;&gt;résultats!$C$4,0,SUM(IF(U2227&gt;résultats!E$4,1,0),IF(V2227&gt;résultats!F$4,1,0),IF(W2227&gt;résultats!G$4,1,0),IF(X2227&gt;résultats!H$4,1,0),IF(Y2227&gt;résultats!I$4,1,0),IF(Z2227&gt;résultats!J$4,1,0)))</f>
        <v>0</v>
      </c>
      <c r="C2227">
        <f>IF(AND(Taureaux[[#All],[nombres d''incides M&gt;F]]&gt;résultats!$E$1,Taureaux[[#All],[Race]]=résultats!$C$4),1,0)</f>
        <v>0</v>
      </c>
      <c r="D2227">
        <f>IF(AND(Taureaux[[#All],[nombres d''incides M&gt;F]]=résultats!$E$1,Taureaux[[#All],[Race]]=résultats!$C$4),1,0)</f>
        <v>0</v>
      </c>
      <c r="E2227">
        <f>IF(AND(Taureaux[[#All],[nombres d''incides M&gt;F]]=résultats!$E$1-1,Taureaux[[#All],[Race]]=résultats!$C$4),1,0)</f>
        <v>0</v>
      </c>
      <c r="F2227">
        <f>IF(Taureaux[[#All],[&gt; palier]]=0,0,SUM($C$2:C2227))</f>
        <v>0</v>
      </c>
      <c r="G2227">
        <f>IF(Taureaux[[#All],[=palier]]=0,0,SUM($D$2:D2227)+MAX(Taureaux[[#All],[séquence &gt; palier]]))</f>
        <v>0</v>
      </c>
      <c r="H2227">
        <f>IF(Taureaux[[#All],[=palier-1]]=0,0,SUM($E$2:E2227)+MAX(Taureaux[[#All],[séquence = palier]]))</f>
        <v>0</v>
      </c>
      <c r="I2227" t="str">
        <f>IF(Taureaux[[#All],[&gt; palier]]&gt;0,Q2227,"")</f>
        <v/>
      </c>
      <c r="J2227" t="str">
        <f>IF(Taureaux[[#All],[=palier]]&gt;0,Q2227,"")</f>
        <v/>
      </c>
      <c r="K2227" t="str">
        <f>IF(Taureaux[[#All],[=palier-1]]&gt;0,Q2227,"")</f>
        <v/>
      </c>
      <c r="L2227">
        <f>IF(ROW()-1&lt;=60000,ROW()-1)</f>
        <v>2226</v>
      </c>
      <c r="M2227" s="12" t="str">
        <f>IF(Taureaux[[#This Row],[Nom selon le rang]]="","",VLOOKUP(O2227,Q:AF,10,FALSE))</f>
        <v/>
      </c>
      <c r="N2227" t="str">
        <f>IF(Taureaux[[#This Row],[somme des males selon la liste]]="","",RANK(Taureaux[[#This Row],[somme des males selon la liste]],Taureaux[[#All],[somme des males selon la liste]],0))</f>
        <v/>
      </c>
      <c r="O22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7">
        <v>78575671</v>
      </c>
      <c r="Q2227" t="s">
        <v>1426</v>
      </c>
      <c r="R2227" t="s">
        <v>456</v>
      </c>
      <c r="S2227" t="s">
        <v>100</v>
      </c>
      <c r="T2227">
        <v>974.36</v>
      </c>
      <c r="U2227">
        <v>62.58</v>
      </c>
      <c r="V2227">
        <v>69.069999999999993</v>
      </c>
      <c r="W2227">
        <v>61.69</v>
      </c>
      <c r="X2227">
        <v>69.040000000000006</v>
      </c>
      <c r="Y2227">
        <v>73.510000000000005</v>
      </c>
      <c r="Z2227" s="12">
        <f>SUM(Taureaux[[#This Row],[indice 1]:[Indice 5]])</f>
        <v>335.89</v>
      </c>
      <c r="AA2227" t="s">
        <v>131</v>
      </c>
      <c r="AB2227" t="s">
        <v>131</v>
      </c>
      <c r="AC2227" t="s">
        <v>44</v>
      </c>
      <c r="AD2227">
        <v>1021</v>
      </c>
      <c r="AE2227">
        <v>90</v>
      </c>
    </row>
    <row r="2228" spans="2:31" x14ac:dyDescent="0.25">
      <c r="B2228" s="2">
        <f>IF(Taureaux[[#This Row],[Race]]&lt;&gt;résultats!$C$4,0,SUM(IF(U2228&gt;résultats!E$4,1,0),IF(V2228&gt;résultats!F$4,1,0),IF(W2228&gt;résultats!G$4,1,0),IF(X2228&gt;résultats!H$4,1,0),IF(Y2228&gt;résultats!I$4,1,0),IF(Z2228&gt;résultats!J$4,1,0)))</f>
        <v>0</v>
      </c>
      <c r="C2228">
        <f>IF(AND(Taureaux[[#All],[nombres d''incides M&gt;F]]&gt;résultats!$E$1,Taureaux[[#All],[Race]]=résultats!$C$4),1,0)</f>
        <v>0</v>
      </c>
      <c r="D2228">
        <f>IF(AND(Taureaux[[#All],[nombres d''incides M&gt;F]]=résultats!$E$1,Taureaux[[#All],[Race]]=résultats!$C$4),1,0)</f>
        <v>0</v>
      </c>
      <c r="E2228">
        <f>IF(AND(Taureaux[[#All],[nombres d''incides M&gt;F]]=résultats!$E$1-1,Taureaux[[#All],[Race]]=résultats!$C$4),1,0)</f>
        <v>0</v>
      </c>
      <c r="F2228">
        <f>IF(Taureaux[[#All],[&gt; palier]]=0,0,SUM($C$2:C2228))</f>
        <v>0</v>
      </c>
      <c r="G2228">
        <f>IF(Taureaux[[#All],[=palier]]=0,0,SUM($D$2:D2228)+MAX(Taureaux[[#All],[séquence &gt; palier]]))</f>
        <v>0</v>
      </c>
      <c r="H2228">
        <f>IF(Taureaux[[#All],[=palier-1]]=0,0,SUM($E$2:E2228)+MAX(Taureaux[[#All],[séquence = palier]]))</f>
        <v>0</v>
      </c>
      <c r="I2228" t="str">
        <f>IF(Taureaux[[#All],[&gt; palier]]&gt;0,Q2228,"")</f>
        <v/>
      </c>
      <c r="J2228" t="str">
        <f>IF(Taureaux[[#All],[=palier]]&gt;0,Q2228,"")</f>
        <v/>
      </c>
      <c r="K2228" t="str">
        <f>IF(Taureaux[[#All],[=palier-1]]&gt;0,Q2228,"")</f>
        <v/>
      </c>
      <c r="L2228">
        <f>IF(ROW()-1&lt;=60000,ROW()-1)</f>
        <v>2227</v>
      </c>
      <c r="M2228" s="12" t="str">
        <f>IF(Taureaux[[#This Row],[Nom selon le rang]]="","",VLOOKUP(O2228,Q:AF,10,FALSE))</f>
        <v/>
      </c>
      <c r="N2228" t="str">
        <f>IF(Taureaux[[#This Row],[somme des males selon la liste]]="","",RANK(Taureaux[[#This Row],[somme des males selon la liste]],Taureaux[[#All],[somme des males selon la liste]],0))</f>
        <v/>
      </c>
      <c r="O22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8">
        <v>51182741</v>
      </c>
      <c r="Q2228" t="s">
        <v>2910</v>
      </c>
      <c r="R2228" t="s">
        <v>2735</v>
      </c>
      <c r="S2228" t="s">
        <v>132</v>
      </c>
      <c r="T2228">
        <v>1127</v>
      </c>
      <c r="U2228">
        <v>34.21</v>
      </c>
      <c r="V2228">
        <v>33.409999999999997</v>
      </c>
      <c r="W2228">
        <v>34.729999999999997</v>
      </c>
      <c r="X2228">
        <v>34.26</v>
      </c>
      <c r="Y2228">
        <v>33.21</v>
      </c>
      <c r="Z2228" s="12">
        <f>SUM(Taureaux[[#This Row],[indice 1]:[Indice 5]])</f>
        <v>169.82</v>
      </c>
      <c r="AA2228" t="s">
        <v>63</v>
      </c>
      <c r="AB2228" t="s">
        <v>240</v>
      </c>
      <c r="AC2228" t="s">
        <v>111</v>
      </c>
      <c r="AD2228">
        <v>10</v>
      </c>
      <c r="AE2228">
        <v>110.38</v>
      </c>
    </row>
    <row r="2229" spans="2:31" x14ac:dyDescent="0.25">
      <c r="B2229" s="2">
        <f>IF(Taureaux[[#This Row],[Race]]&lt;&gt;résultats!$C$4,0,SUM(IF(U2229&gt;résultats!E$4,1,0),IF(V2229&gt;résultats!F$4,1,0),IF(W2229&gt;résultats!G$4,1,0),IF(X2229&gt;résultats!H$4,1,0),IF(Y2229&gt;résultats!I$4,1,0),IF(Z2229&gt;résultats!J$4,1,0)))</f>
        <v>0</v>
      </c>
      <c r="C2229">
        <f>IF(AND(Taureaux[[#All],[nombres d''incides M&gt;F]]&gt;résultats!$E$1,Taureaux[[#All],[Race]]=résultats!$C$4),1,0)</f>
        <v>0</v>
      </c>
      <c r="D2229">
        <f>IF(AND(Taureaux[[#All],[nombres d''incides M&gt;F]]=résultats!$E$1,Taureaux[[#All],[Race]]=résultats!$C$4),1,0)</f>
        <v>0</v>
      </c>
      <c r="E2229">
        <f>IF(AND(Taureaux[[#All],[nombres d''incides M&gt;F]]=résultats!$E$1-1,Taureaux[[#All],[Race]]=résultats!$C$4),1,0)</f>
        <v>0</v>
      </c>
      <c r="F2229">
        <f>IF(Taureaux[[#All],[&gt; palier]]=0,0,SUM($C$2:C2229))</f>
        <v>0</v>
      </c>
      <c r="G2229">
        <f>IF(Taureaux[[#All],[=palier]]=0,0,SUM($D$2:D2229)+MAX(Taureaux[[#All],[séquence &gt; palier]]))</f>
        <v>0</v>
      </c>
      <c r="H2229">
        <f>IF(Taureaux[[#All],[=palier-1]]=0,0,SUM($E$2:E2229)+MAX(Taureaux[[#All],[séquence = palier]]))</f>
        <v>0</v>
      </c>
      <c r="I2229" t="str">
        <f>IF(Taureaux[[#All],[&gt; palier]]&gt;0,Q2229,"")</f>
        <v/>
      </c>
      <c r="J2229" t="str">
        <f>IF(Taureaux[[#All],[=palier]]&gt;0,Q2229,"")</f>
        <v/>
      </c>
      <c r="K2229" t="str">
        <f>IF(Taureaux[[#All],[=palier-1]]&gt;0,Q2229,"")</f>
        <v/>
      </c>
      <c r="L2229">
        <f>IF(ROW()-1&lt;=60000,ROW()-1)</f>
        <v>2228</v>
      </c>
      <c r="M2229" s="12" t="str">
        <f>IF(Taureaux[[#This Row],[Nom selon le rang]]="","",VLOOKUP(O2229,Q:AF,10,FALSE))</f>
        <v/>
      </c>
      <c r="N2229" t="str">
        <f>IF(Taureaux[[#This Row],[somme des males selon la liste]]="","",RANK(Taureaux[[#This Row],[somme des males selon la liste]],Taureaux[[#All],[somme des males selon la liste]],0))</f>
        <v/>
      </c>
      <c r="O22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29">
        <v>79151351</v>
      </c>
      <c r="Q2229" t="s">
        <v>1241</v>
      </c>
      <c r="R2229" t="s">
        <v>355</v>
      </c>
      <c r="S2229" t="s">
        <v>75</v>
      </c>
      <c r="T2229">
        <v>1117.83</v>
      </c>
      <c r="U2229">
        <v>66.150000000000006</v>
      </c>
      <c r="V2229">
        <v>72.02</v>
      </c>
      <c r="W2229">
        <v>67.53</v>
      </c>
      <c r="X2229">
        <v>59.59</v>
      </c>
      <c r="Y2229">
        <v>69.27</v>
      </c>
      <c r="Z2229" s="12">
        <f>SUM(Taureaux[[#This Row],[indice 1]:[Indice 5]])</f>
        <v>334.56</v>
      </c>
      <c r="AA2229" t="s">
        <v>148</v>
      </c>
      <c r="AB2229" t="s">
        <v>148</v>
      </c>
      <c r="AC2229" t="s">
        <v>116</v>
      </c>
      <c r="AD2229">
        <v>29509</v>
      </c>
      <c r="AE2229">
        <v>30</v>
      </c>
    </row>
    <row r="2230" spans="2:31" x14ac:dyDescent="0.25">
      <c r="B2230" s="2">
        <f>IF(Taureaux[[#This Row],[Race]]&lt;&gt;résultats!$C$4,0,SUM(IF(U2230&gt;résultats!E$4,1,0),IF(V2230&gt;résultats!F$4,1,0),IF(W2230&gt;résultats!G$4,1,0),IF(X2230&gt;résultats!H$4,1,0),IF(Y2230&gt;résultats!I$4,1,0),IF(Z2230&gt;résultats!J$4,1,0)))</f>
        <v>0</v>
      </c>
      <c r="C2230">
        <f>IF(AND(Taureaux[[#All],[nombres d''incides M&gt;F]]&gt;résultats!$E$1,Taureaux[[#All],[Race]]=résultats!$C$4),1,0)</f>
        <v>0</v>
      </c>
      <c r="D2230">
        <f>IF(AND(Taureaux[[#All],[nombres d''incides M&gt;F]]=résultats!$E$1,Taureaux[[#All],[Race]]=résultats!$C$4),1,0)</f>
        <v>0</v>
      </c>
      <c r="E2230">
        <f>IF(AND(Taureaux[[#All],[nombres d''incides M&gt;F]]=résultats!$E$1-1,Taureaux[[#All],[Race]]=résultats!$C$4),1,0)</f>
        <v>0</v>
      </c>
      <c r="F2230">
        <f>IF(Taureaux[[#All],[&gt; palier]]=0,0,SUM($C$2:C2230))</f>
        <v>0</v>
      </c>
      <c r="G2230">
        <f>IF(Taureaux[[#All],[=palier]]=0,0,SUM($D$2:D2230)+MAX(Taureaux[[#All],[séquence &gt; palier]]))</f>
        <v>0</v>
      </c>
      <c r="H2230">
        <f>IF(Taureaux[[#All],[=palier-1]]=0,0,SUM($E$2:E2230)+MAX(Taureaux[[#All],[séquence = palier]]))</f>
        <v>0</v>
      </c>
      <c r="I2230" t="str">
        <f>IF(Taureaux[[#All],[&gt; palier]]&gt;0,Q2230,"")</f>
        <v/>
      </c>
      <c r="J2230" t="str">
        <f>IF(Taureaux[[#All],[=palier]]&gt;0,Q2230,"")</f>
        <v/>
      </c>
      <c r="K2230" t="str">
        <f>IF(Taureaux[[#All],[=palier-1]]&gt;0,Q2230,"")</f>
        <v/>
      </c>
      <c r="L2230">
        <f>IF(ROW()-1&lt;=60000,ROW()-1)</f>
        <v>2229</v>
      </c>
      <c r="M2230" s="12" t="str">
        <f>IF(Taureaux[[#This Row],[Nom selon le rang]]="","",VLOOKUP(O2230,Q:AF,10,FALSE))</f>
        <v/>
      </c>
      <c r="N2230" t="str">
        <f>IF(Taureaux[[#This Row],[somme des males selon la liste]]="","",RANK(Taureaux[[#This Row],[somme des males selon la liste]],Taureaux[[#All],[somme des males selon la liste]],0))</f>
        <v/>
      </c>
      <c r="O22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0">
        <v>81551312</v>
      </c>
      <c r="Q2230" t="s">
        <v>2324</v>
      </c>
      <c r="R2230" t="s">
        <v>456</v>
      </c>
      <c r="S2230" t="s">
        <v>159</v>
      </c>
      <c r="T2230">
        <v>989.09</v>
      </c>
      <c r="U2230">
        <v>60.72</v>
      </c>
      <c r="V2230">
        <v>65.680000000000007</v>
      </c>
      <c r="W2230">
        <v>55.61</v>
      </c>
      <c r="X2230">
        <v>60.39</v>
      </c>
      <c r="Y2230">
        <v>68.819999999999993</v>
      </c>
      <c r="Z2230" s="12">
        <f>SUM(Taureaux[[#This Row],[indice 1]:[Indice 5]])</f>
        <v>311.21999999999997</v>
      </c>
      <c r="AA2230" t="s">
        <v>376</v>
      </c>
      <c r="AB2230" t="s">
        <v>376</v>
      </c>
      <c r="AC2230" t="s">
        <v>106</v>
      </c>
      <c r="AD2230">
        <v>660</v>
      </c>
      <c r="AE2230">
        <v>60</v>
      </c>
    </row>
    <row r="2231" spans="2:31" x14ac:dyDescent="0.25">
      <c r="B2231" s="2">
        <f>IF(Taureaux[[#This Row],[Race]]&lt;&gt;résultats!$C$4,0,SUM(IF(U2231&gt;résultats!E$4,1,0),IF(V2231&gt;résultats!F$4,1,0),IF(W2231&gt;résultats!G$4,1,0),IF(X2231&gt;résultats!H$4,1,0),IF(Y2231&gt;résultats!I$4,1,0),IF(Z2231&gt;résultats!J$4,1,0)))</f>
        <v>0</v>
      </c>
      <c r="C2231">
        <f>IF(AND(Taureaux[[#All],[nombres d''incides M&gt;F]]&gt;résultats!$E$1,Taureaux[[#All],[Race]]=résultats!$C$4),1,0)</f>
        <v>0</v>
      </c>
      <c r="D2231">
        <f>IF(AND(Taureaux[[#All],[nombres d''incides M&gt;F]]=résultats!$E$1,Taureaux[[#All],[Race]]=résultats!$C$4),1,0)</f>
        <v>0</v>
      </c>
      <c r="E2231">
        <f>IF(AND(Taureaux[[#All],[nombres d''incides M&gt;F]]=résultats!$E$1-1,Taureaux[[#All],[Race]]=résultats!$C$4),1,0)</f>
        <v>0</v>
      </c>
      <c r="F2231">
        <f>IF(Taureaux[[#All],[&gt; palier]]=0,0,SUM($C$2:C2231))</f>
        <v>0</v>
      </c>
      <c r="G2231">
        <f>IF(Taureaux[[#All],[=palier]]=0,0,SUM($D$2:D2231)+MAX(Taureaux[[#All],[séquence &gt; palier]]))</f>
        <v>0</v>
      </c>
      <c r="H2231">
        <f>IF(Taureaux[[#All],[=palier-1]]=0,0,SUM($E$2:E2231)+MAX(Taureaux[[#All],[séquence = palier]]))</f>
        <v>0</v>
      </c>
      <c r="I2231" t="str">
        <f>IF(Taureaux[[#All],[&gt; palier]]&gt;0,Q2231,"")</f>
        <v/>
      </c>
      <c r="J2231" t="str">
        <f>IF(Taureaux[[#All],[=palier]]&gt;0,Q2231,"")</f>
        <v/>
      </c>
      <c r="K2231" t="str">
        <f>IF(Taureaux[[#All],[=palier-1]]&gt;0,Q2231,"")</f>
        <v/>
      </c>
      <c r="L2231">
        <f>IF(ROW()-1&lt;=60000,ROW()-1)</f>
        <v>2230</v>
      </c>
      <c r="M2231" s="12" t="str">
        <f>IF(Taureaux[[#This Row],[Nom selon le rang]]="","",VLOOKUP(O2231,Q:AF,10,FALSE))</f>
        <v/>
      </c>
      <c r="N2231" t="str">
        <f>IF(Taureaux[[#This Row],[somme des males selon la liste]]="","",RANK(Taureaux[[#This Row],[somme des males selon la liste]],Taureaux[[#All],[somme des males selon la liste]],0))</f>
        <v/>
      </c>
      <c r="O22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1">
        <v>76840471</v>
      </c>
      <c r="Q2231" t="s">
        <v>1218</v>
      </c>
      <c r="R2231" t="s">
        <v>456</v>
      </c>
      <c r="S2231" t="s">
        <v>54</v>
      </c>
      <c r="T2231">
        <v>953.34</v>
      </c>
      <c r="U2231">
        <v>64.78</v>
      </c>
      <c r="V2231">
        <v>48.64</v>
      </c>
      <c r="W2231">
        <v>76.52</v>
      </c>
      <c r="X2231">
        <v>65.45</v>
      </c>
      <c r="Y2231">
        <v>70.7</v>
      </c>
      <c r="Z2231" s="12">
        <f>SUM(Taureaux[[#This Row],[indice 1]:[Indice 5]])</f>
        <v>326.08999999999997</v>
      </c>
      <c r="AA2231" t="s">
        <v>63</v>
      </c>
      <c r="AB2231" t="s">
        <v>125</v>
      </c>
      <c r="AC2231" t="s">
        <v>126</v>
      </c>
      <c r="AD2231">
        <v>10</v>
      </c>
      <c r="AE2231">
        <v>180</v>
      </c>
    </row>
    <row r="2232" spans="2:31" x14ac:dyDescent="0.25">
      <c r="B2232" s="2">
        <f>IF(Taureaux[[#This Row],[Race]]&lt;&gt;résultats!$C$4,0,SUM(IF(U2232&gt;résultats!E$4,1,0),IF(V2232&gt;résultats!F$4,1,0),IF(W2232&gt;résultats!G$4,1,0),IF(X2232&gt;résultats!H$4,1,0),IF(Y2232&gt;résultats!I$4,1,0),IF(Z2232&gt;résultats!J$4,1,0)))</f>
        <v>0</v>
      </c>
      <c r="C2232">
        <f>IF(AND(Taureaux[[#All],[nombres d''incides M&gt;F]]&gt;résultats!$E$1,Taureaux[[#All],[Race]]=résultats!$C$4),1,0)</f>
        <v>0</v>
      </c>
      <c r="D2232">
        <f>IF(AND(Taureaux[[#All],[nombres d''incides M&gt;F]]=résultats!$E$1,Taureaux[[#All],[Race]]=résultats!$C$4),1,0)</f>
        <v>0</v>
      </c>
      <c r="E2232">
        <f>IF(AND(Taureaux[[#All],[nombres d''incides M&gt;F]]=résultats!$E$1-1,Taureaux[[#All],[Race]]=résultats!$C$4),1,0)</f>
        <v>0</v>
      </c>
      <c r="F2232">
        <f>IF(Taureaux[[#All],[&gt; palier]]=0,0,SUM($C$2:C2232))</f>
        <v>0</v>
      </c>
      <c r="G2232">
        <f>IF(Taureaux[[#All],[=palier]]=0,0,SUM($D$2:D2232)+MAX(Taureaux[[#All],[séquence &gt; palier]]))</f>
        <v>0</v>
      </c>
      <c r="H2232">
        <f>IF(Taureaux[[#All],[=palier-1]]=0,0,SUM($E$2:E2232)+MAX(Taureaux[[#All],[séquence = palier]]))</f>
        <v>0</v>
      </c>
      <c r="I2232" t="str">
        <f>IF(Taureaux[[#All],[&gt; palier]]&gt;0,Q2232,"")</f>
        <v/>
      </c>
      <c r="J2232" t="str">
        <f>IF(Taureaux[[#All],[=palier]]&gt;0,Q2232,"")</f>
        <v/>
      </c>
      <c r="K2232" t="str">
        <f>IF(Taureaux[[#All],[=palier-1]]&gt;0,Q2232,"")</f>
        <v/>
      </c>
      <c r="L2232">
        <f>IF(ROW()-1&lt;=60000,ROW()-1)</f>
        <v>2231</v>
      </c>
      <c r="M2232" s="12" t="str">
        <f>IF(Taureaux[[#This Row],[Nom selon le rang]]="","",VLOOKUP(O2232,Q:AF,10,FALSE))</f>
        <v/>
      </c>
      <c r="N2232" t="str">
        <f>IF(Taureaux[[#This Row],[somme des males selon la liste]]="","",RANK(Taureaux[[#This Row],[somme des males selon la liste]],Taureaux[[#All],[somme des males selon la liste]],0))</f>
        <v/>
      </c>
      <c r="O22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2">
        <v>82038694</v>
      </c>
      <c r="Q2232" t="s">
        <v>2697</v>
      </c>
      <c r="R2232" t="s">
        <v>456</v>
      </c>
      <c r="S2232" t="s">
        <v>29</v>
      </c>
      <c r="T2232">
        <v>1008</v>
      </c>
      <c r="U2232">
        <v>49.94</v>
      </c>
      <c r="V2232">
        <v>47.13</v>
      </c>
      <c r="W2232">
        <v>58.75</v>
      </c>
      <c r="X2232">
        <v>49.33</v>
      </c>
      <c r="Y2232">
        <v>53.6</v>
      </c>
      <c r="Z2232" s="12">
        <f>SUM(Taureaux[[#This Row],[indice 1]:[Indice 5]])</f>
        <v>258.75</v>
      </c>
      <c r="AA2232" t="s">
        <v>861</v>
      </c>
      <c r="AB2232" t="s">
        <v>861</v>
      </c>
      <c r="AC2232" t="s">
        <v>103</v>
      </c>
      <c r="AD2232">
        <v>874</v>
      </c>
      <c r="AE2232">
        <v>50</v>
      </c>
    </row>
    <row r="2233" spans="2:31" x14ac:dyDescent="0.25">
      <c r="B2233" s="2">
        <f>IF(Taureaux[[#This Row],[Race]]&lt;&gt;résultats!$C$4,0,SUM(IF(U2233&gt;résultats!E$4,1,0),IF(V2233&gt;résultats!F$4,1,0),IF(W2233&gt;résultats!G$4,1,0),IF(X2233&gt;résultats!H$4,1,0),IF(Y2233&gt;résultats!I$4,1,0),IF(Z2233&gt;résultats!J$4,1,0)))</f>
        <v>0</v>
      </c>
      <c r="C2233">
        <f>IF(AND(Taureaux[[#All],[nombres d''incides M&gt;F]]&gt;résultats!$E$1,Taureaux[[#All],[Race]]=résultats!$C$4),1,0)</f>
        <v>0</v>
      </c>
      <c r="D2233">
        <f>IF(AND(Taureaux[[#All],[nombres d''incides M&gt;F]]=résultats!$E$1,Taureaux[[#All],[Race]]=résultats!$C$4),1,0)</f>
        <v>0</v>
      </c>
      <c r="E2233">
        <f>IF(AND(Taureaux[[#All],[nombres d''incides M&gt;F]]=résultats!$E$1-1,Taureaux[[#All],[Race]]=résultats!$C$4),1,0)</f>
        <v>0</v>
      </c>
      <c r="F2233">
        <f>IF(Taureaux[[#All],[&gt; palier]]=0,0,SUM($C$2:C2233))</f>
        <v>0</v>
      </c>
      <c r="G2233">
        <f>IF(Taureaux[[#All],[=palier]]=0,0,SUM($D$2:D2233)+MAX(Taureaux[[#All],[séquence &gt; palier]]))</f>
        <v>0</v>
      </c>
      <c r="H2233">
        <f>IF(Taureaux[[#All],[=palier-1]]=0,0,SUM($E$2:E2233)+MAX(Taureaux[[#All],[séquence = palier]]))</f>
        <v>0</v>
      </c>
      <c r="I2233" t="str">
        <f>IF(Taureaux[[#All],[&gt; palier]]&gt;0,Q2233,"")</f>
        <v/>
      </c>
      <c r="J2233" t="str">
        <f>IF(Taureaux[[#All],[=palier]]&gt;0,Q2233,"")</f>
        <v/>
      </c>
      <c r="K2233" t="str">
        <f>IF(Taureaux[[#All],[=palier-1]]&gt;0,Q2233,"")</f>
        <v/>
      </c>
      <c r="L2233">
        <f>IF(ROW()-1&lt;=60000,ROW()-1)</f>
        <v>2232</v>
      </c>
      <c r="M2233" s="12" t="str">
        <f>IF(Taureaux[[#This Row],[Nom selon le rang]]="","",VLOOKUP(O2233,Q:AF,10,FALSE))</f>
        <v/>
      </c>
      <c r="N2233" t="str">
        <f>IF(Taureaux[[#This Row],[somme des males selon la liste]]="","",RANK(Taureaux[[#This Row],[somme des males selon la liste]],Taureaux[[#All],[somme des males selon la liste]],0))</f>
        <v/>
      </c>
      <c r="O22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3">
        <v>80904450</v>
      </c>
      <c r="Q2233" t="s">
        <v>1332</v>
      </c>
      <c r="R2233" t="s">
        <v>45</v>
      </c>
      <c r="S2233" t="s">
        <v>127</v>
      </c>
      <c r="T2233">
        <v>1094.5999999999999</v>
      </c>
      <c r="U2233">
        <v>62.27</v>
      </c>
      <c r="V2233">
        <v>72.67</v>
      </c>
      <c r="W2233">
        <v>72.75</v>
      </c>
      <c r="X2233">
        <v>57.08</v>
      </c>
      <c r="Y2233">
        <v>62.43</v>
      </c>
      <c r="Z2233" s="12">
        <f>SUM(Taureaux[[#This Row],[indice 1]:[Indice 5]])</f>
        <v>327.2</v>
      </c>
      <c r="AA2233" t="s">
        <v>148</v>
      </c>
      <c r="AB2233" t="s">
        <v>148</v>
      </c>
      <c r="AC2233" t="s">
        <v>116</v>
      </c>
      <c r="AD2233">
        <v>26289</v>
      </c>
      <c r="AE2233">
        <v>30</v>
      </c>
    </row>
    <row r="2234" spans="2:31" x14ac:dyDescent="0.25">
      <c r="B2234" s="2">
        <f>IF(Taureaux[[#This Row],[Race]]&lt;&gt;résultats!$C$4,0,SUM(IF(U2234&gt;résultats!E$4,1,0),IF(V2234&gt;résultats!F$4,1,0),IF(W2234&gt;résultats!G$4,1,0),IF(X2234&gt;résultats!H$4,1,0),IF(Y2234&gt;résultats!I$4,1,0),IF(Z2234&gt;résultats!J$4,1,0)))</f>
        <v>0</v>
      </c>
      <c r="C2234">
        <f>IF(AND(Taureaux[[#All],[nombres d''incides M&gt;F]]&gt;résultats!$E$1,Taureaux[[#All],[Race]]=résultats!$C$4),1,0)</f>
        <v>0</v>
      </c>
      <c r="D2234">
        <f>IF(AND(Taureaux[[#All],[nombres d''incides M&gt;F]]=résultats!$E$1,Taureaux[[#All],[Race]]=résultats!$C$4),1,0)</f>
        <v>0</v>
      </c>
      <c r="E2234">
        <f>IF(AND(Taureaux[[#All],[nombres d''incides M&gt;F]]=résultats!$E$1-1,Taureaux[[#All],[Race]]=résultats!$C$4),1,0)</f>
        <v>0</v>
      </c>
      <c r="F2234">
        <f>IF(Taureaux[[#All],[&gt; palier]]=0,0,SUM($C$2:C2234))</f>
        <v>0</v>
      </c>
      <c r="G2234">
        <f>IF(Taureaux[[#All],[=palier]]=0,0,SUM($D$2:D2234)+MAX(Taureaux[[#All],[séquence &gt; palier]]))</f>
        <v>0</v>
      </c>
      <c r="H2234">
        <f>IF(Taureaux[[#All],[=palier-1]]=0,0,SUM($E$2:E2234)+MAX(Taureaux[[#All],[séquence = palier]]))</f>
        <v>0</v>
      </c>
      <c r="I2234" t="str">
        <f>IF(Taureaux[[#All],[&gt; palier]]&gt;0,Q2234,"")</f>
        <v/>
      </c>
      <c r="J2234" t="str">
        <f>IF(Taureaux[[#All],[=palier]]&gt;0,Q2234,"")</f>
        <v/>
      </c>
      <c r="K2234" t="str">
        <f>IF(Taureaux[[#All],[=palier-1]]&gt;0,Q2234,"")</f>
        <v/>
      </c>
      <c r="L2234">
        <f>IF(ROW()-1&lt;=60000,ROW()-1)</f>
        <v>2233</v>
      </c>
      <c r="M2234" s="12" t="str">
        <f>IF(Taureaux[[#This Row],[Nom selon le rang]]="","",VLOOKUP(O2234,Q:AF,10,FALSE))</f>
        <v/>
      </c>
      <c r="N2234" t="str">
        <f>IF(Taureaux[[#This Row],[somme des males selon la liste]]="","",RANK(Taureaux[[#This Row],[somme des males selon la liste]],Taureaux[[#All],[somme des males selon la liste]],0))</f>
        <v/>
      </c>
      <c r="O22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4">
        <v>28727161</v>
      </c>
      <c r="Q2234" t="s">
        <v>2628</v>
      </c>
      <c r="R2234" t="s">
        <v>355</v>
      </c>
      <c r="S2234" t="s">
        <v>16</v>
      </c>
      <c r="T2234">
        <v>1108.68</v>
      </c>
      <c r="U2234">
        <v>60.49</v>
      </c>
      <c r="V2234">
        <v>54.35</v>
      </c>
      <c r="W2234">
        <v>58.88</v>
      </c>
      <c r="X2234">
        <v>49.48</v>
      </c>
      <c r="Y2234">
        <v>53.59</v>
      </c>
      <c r="Z2234" s="12">
        <f>SUM(Taureaux[[#This Row],[indice 1]:[Indice 5]])</f>
        <v>276.78999999999996</v>
      </c>
      <c r="AA2234" t="s">
        <v>2311</v>
      </c>
      <c r="AB2234" t="s">
        <v>38</v>
      </c>
      <c r="AC2234" t="s">
        <v>39</v>
      </c>
      <c r="AD2234">
        <v>1084</v>
      </c>
      <c r="AE2234">
        <v>80</v>
      </c>
    </row>
    <row r="2235" spans="2:31" x14ac:dyDescent="0.25">
      <c r="B2235" s="2">
        <f>IF(Taureaux[[#This Row],[Race]]&lt;&gt;résultats!$C$4,0,SUM(IF(U2235&gt;résultats!E$4,1,0),IF(V2235&gt;résultats!F$4,1,0),IF(W2235&gt;résultats!G$4,1,0),IF(X2235&gt;résultats!H$4,1,0),IF(Y2235&gt;résultats!I$4,1,0),IF(Z2235&gt;résultats!J$4,1,0)))</f>
        <v>0</v>
      </c>
      <c r="C2235">
        <f>IF(AND(Taureaux[[#All],[nombres d''incides M&gt;F]]&gt;résultats!$E$1,Taureaux[[#All],[Race]]=résultats!$C$4),1,0)</f>
        <v>0</v>
      </c>
      <c r="D2235">
        <f>IF(AND(Taureaux[[#All],[nombres d''incides M&gt;F]]=résultats!$E$1,Taureaux[[#All],[Race]]=résultats!$C$4),1,0)</f>
        <v>0</v>
      </c>
      <c r="E2235">
        <f>IF(AND(Taureaux[[#All],[nombres d''incides M&gt;F]]=résultats!$E$1-1,Taureaux[[#All],[Race]]=résultats!$C$4),1,0)</f>
        <v>0</v>
      </c>
      <c r="F2235">
        <f>IF(Taureaux[[#All],[&gt; palier]]=0,0,SUM($C$2:C2235))</f>
        <v>0</v>
      </c>
      <c r="G2235">
        <f>IF(Taureaux[[#All],[=palier]]=0,0,SUM($D$2:D2235)+MAX(Taureaux[[#All],[séquence &gt; palier]]))</f>
        <v>0</v>
      </c>
      <c r="H2235">
        <f>IF(Taureaux[[#All],[=palier-1]]=0,0,SUM($E$2:E2235)+MAX(Taureaux[[#All],[séquence = palier]]))</f>
        <v>0</v>
      </c>
      <c r="I2235" t="str">
        <f>IF(Taureaux[[#All],[&gt; palier]]&gt;0,Q2235,"")</f>
        <v/>
      </c>
      <c r="J2235" t="str">
        <f>IF(Taureaux[[#All],[=palier]]&gt;0,Q2235,"")</f>
        <v/>
      </c>
      <c r="K2235" t="str">
        <f>IF(Taureaux[[#All],[=palier-1]]&gt;0,Q2235,"")</f>
        <v/>
      </c>
      <c r="L2235">
        <f>IF(ROW()-1&lt;=60000,ROW()-1)</f>
        <v>2234</v>
      </c>
      <c r="M2235" s="12" t="str">
        <f>IF(Taureaux[[#This Row],[Nom selon le rang]]="","",VLOOKUP(O2235,Q:AF,10,FALSE))</f>
        <v/>
      </c>
      <c r="N2235" t="str">
        <f>IF(Taureaux[[#This Row],[somme des males selon la liste]]="","",RANK(Taureaux[[#This Row],[somme des males selon la liste]],Taureaux[[#All],[somme des males selon la liste]],0))</f>
        <v/>
      </c>
      <c r="O22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5">
        <v>79142396</v>
      </c>
      <c r="Q2235" t="s">
        <v>3019</v>
      </c>
      <c r="R2235" t="s">
        <v>36</v>
      </c>
      <c r="S2235" t="s">
        <v>100</v>
      </c>
      <c r="T2235">
        <v>1194.48</v>
      </c>
      <c r="U2235">
        <v>82.08</v>
      </c>
      <c r="V2235">
        <v>71.989999999999995</v>
      </c>
      <c r="W2235">
        <v>81.180000000000007</v>
      </c>
      <c r="X2235">
        <v>74.61</v>
      </c>
      <c r="Y2235">
        <v>65.349999999999994</v>
      </c>
      <c r="Z2235" s="12">
        <f>SUM(Taureaux[[#This Row],[indice 1]:[Indice 5]])</f>
        <v>375.21000000000004</v>
      </c>
      <c r="AA2235" t="s">
        <v>63</v>
      </c>
      <c r="AB2235" t="s">
        <v>115</v>
      </c>
      <c r="AC2235" t="s">
        <v>116</v>
      </c>
      <c r="AD2235">
        <v>7</v>
      </c>
      <c r="AE2235">
        <v>30</v>
      </c>
    </row>
    <row r="2236" spans="2:31" x14ac:dyDescent="0.25">
      <c r="B2236" s="2">
        <f>IF(Taureaux[[#This Row],[Race]]&lt;&gt;résultats!$C$4,0,SUM(IF(U2236&gt;résultats!E$4,1,0),IF(V2236&gt;résultats!F$4,1,0),IF(W2236&gt;résultats!G$4,1,0),IF(X2236&gt;résultats!H$4,1,0),IF(Y2236&gt;résultats!I$4,1,0),IF(Z2236&gt;résultats!J$4,1,0)))</f>
        <v>0</v>
      </c>
      <c r="C2236">
        <f>IF(AND(Taureaux[[#All],[nombres d''incides M&gt;F]]&gt;résultats!$E$1,Taureaux[[#All],[Race]]=résultats!$C$4),1,0)</f>
        <v>0</v>
      </c>
      <c r="D2236">
        <f>IF(AND(Taureaux[[#All],[nombres d''incides M&gt;F]]=résultats!$E$1,Taureaux[[#All],[Race]]=résultats!$C$4),1,0)</f>
        <v>0</v>
      </c>
      <c r="E2236">
        <f>IF(AND(Taureaux[[#All],[nombres d''incides M&gt;F]]=résultats!$E$1-1,Taureaux[[#All],[Race]]=résultats!$C$4),1,0)</f>
        <v>0</v>
      </c>
      <c r="F2236">
        <f>IF(Taureaux[[#All],[&gt; palier]]=0,0,SUM($C$2:C2236))</f>
        <v>0</v>
      </c>
      <c r="G2236">
        <f>IF(Taureaux[[#All],[=palier]]=0,0,SUM($D$2:D2236)+MAX(Taureaux[[#All],[séquence &gt; palier]]))</f>
        <v>0</v>
      </c>
      <c r="H2236">
        <f>IF(Taureaux[[#All],[=palier-1]]=0,0,SUM($E$2:E2236)+MAX(Taureaux[[#All],[séquence = palier]]))</f>
        <v>0</v>
      </c>
      <c r="I2236" t="str">
        <f>IF(Taureaux[[#All],[&gt; palier]]&gt;0,Q2236,"")</f>
        <v/>
      </c>
      <c r="J2236" t="str">
        <f>IF(Taureaux[[#All],[=palier]]&gt;0,Q2236,"")</f>
        <v/>
      </c>
      <c r="K2236" t="str">
        <f>IF(Taureaux[[#All],[=palier-1]]&gt;0,Q2236,"")</f>
        <v/>
      </c>
      <c r="L2236">
        <f>IF(ROW()-1&lt;=60000,ROW()-1)</f>
        <v>2235</v>
      </c>
      <c r="M2236" s="12" t="str">
        <f>IF(Taureaux[[#This Row],[Nom selon le rang]]="","",VLOOKUP(O2236,Q:AF,10,FALSE))</f>
        <v/>
      </c>
      <c r="N2236" t="str">
        <f>IF(Taureaux[[#This Row],[somme des males selon la liste]]="","",RANK(Taureaux[[#This Row],[somme des males selon la liste]],Taureaux[[#All],[somme des males selon la liste]],0))</f>
        <v/>
      </c>
      <c r="O22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6">
        <v>79142396</v>
      </c>
      <c r="Q2236" t="s">
        <v>3019</v>
      </c>
      <c r="R2236" t="s">
        <v>36</v>
      </c>
      <c r="S2236" t="s">
        <v>100</v>
      </c>
      <c r="T2236">
        <v>1194.48</v>
      </c>
      <c r="U2236">
        <v>82.08</v>
      </c>
      <c r="V2236">
        <v>71.989999999999995</v>
      </c>
      <c r="W2236">
        <v>81.180000000000007</v>
      </c>
      <c r="X2236">
        <v>74.61</v>
      </c>
      <c r="Y2236">
        <v>65.349999999999994</v>
      </c>
      <c r="Z2236" s="12">
        <f>SUM(Taureaux[[#This Row],[indice 1]:[Indice 5]])</f>
        <v>375.21000000000004</v>
      </c>
      <c r="AA2236" t="s">
        <v>38</v>
      </c>
      <c r="AB2236" t="s">
        <v>38</v>
      </c>
      <c r="AC2236" t="s">
        <v>39</v>
      </c>
      <c r="AD2236">
        <v>6776</v>
      </c>
      <c r="AE2236">
        <v>90</v>
      </c>
    </row>
    <row r="2237" spans="2:31" x14ac:dyDescent="0.25">
      <c r="B2237" s="2">
        <f>IF(Taureaux[[#This Row],[Race]]&lt;&gt;résultats!$C$4,0,SUM(IF(U2237&gt;résultats!E$4,1,0),IF(V2237&gt;résultats!F$4,1,0),IF(W2237&gt;résultats!G$4,1,0),IF(X2237&gt;résultats!H$4,1,0),IF(Y2237&gt;résultats!I$4,1,0),IF(Z2237&gt;résultats!J$4,1,0)))</f>
        <v>0</v>
      </c>
      <c r="C2237">
        <f>IF(AND(Taureaux[[#All],[nombres d''incides M&gt;F]]&gt;résultats!$E$1,Taureaux[[#All],[Race]]=résultats!$C$4),1,0)</f>
        <v>0</v>
      </c>
      <c r="D2237">
        <f>IF(AND(Taureaux[[#All],[nombres d''incides M&gt;F]]=résultats!$E$1,Taureaux[[#All],[Race]]=résultats!$C$4),1,0)</f>
        <v>0</v>
      </c>
      <c r="E2237">
        <f>IF(AND(Taureaux[[#All],[nombres d''incides M&gt;F]]=résultats!$E$1-1,Taureaux[[#All],[Race]]=résultats!$C$4),1,0)</f>
        <v>0</v>
      </c>
      <c r="F2237">
        <f>IF(Taureaux[[#All],[&gt; palier]]=0,0,SUM($C$2:C2237))</f>
        <v>0</v>
      </c>
      <c r="G2237">
        <f>IF(Taureaux[[#All],[=palier]]=0,0,SUM($D$2:D2237)+MAX(Taureaux[[#All],[séquence &gt; palier]]))</f>
        <v>0</v>
      </c>
      <c r="H2237">
        <f>IF(Taureaux[[#All],[=palier-1]]=0,0,SUM($E$2:E2237)+MAX(Taureaux[[#All],[séquence = palier]]))</f>
        <v>0</v>
      </c>
      <c r="I2237" t="str">
        <f>IF(Taureaux[[#All],[&gt; palier]]&gt;0,Q2237,"")</f>
        <v/>
      </c>
      <c r="J2237" t="str">
        <f>IF(Taureaux[[#All],[=palier]]&gt;0,Q2237,"")</f>
        <v/>
      </c>
      <c r="K2237" t="str">
        <f>IF(Taureaux[[#All],[=palier-1]]&gt;0,Q2237,"")</f>
        <v/>
      </c>
      <c r="L2237">
        <f>IF(ROW()-1&lt;=60000,ROW()-1)</f>
        <v>2236</v>
      </c>
      <c r="M2237" s="12" t="str">
        <f>IF(Taureaux[[#This Row],[Nom selon le rang]]="","",VLOOKUP(O2237,Q:AF,10,FALSE))</f>
        <v/>
      </c>
      <c r="N2237" t="str">
        <f>IF(Taureaux[[#This Row],[somme des males selon la liste]]="","",RANK(Taureaux[[#This Row],[somme des males selon la liste]],Taureaux[[#All],[somme des males selon la liste]],0))</f>
        <v/>
      </c>
      <c r="O22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7">
        <v>10133301</v>
      </c>
      <c r="Q2237" t="s">
        <v>2298</v>
      </c>
      <c r="R2237" t="s">
        <v>36</v>
      </c>
      <c r="S2237" t="s">
        <v>9</v>
      </c>
      <c r="T2237">
        <v>1105.3800000000001</v>
      </c>
      <c r="U2237">
        <v>59.37</v>
      </c>
      <c r="V2237">
        <v>77.459999999999994</v>
      </c>
      <c r="W2237">
        <v>59.24</v>
      </c>
      <c r="X2237">
        <v>62.72</v>
      </c>
      <c r="Y2237">
        <v>50.52</v>
      </c>
      <c r="Z2237" s="12">
        <f>SUM(Taureaux[[#This Row],[indice 1]:[Indice 5]])</f>
        <v>309.30999999999995</v>
      </c>
      <c r="AA2237" t="s">
        <v>38</v>
      </c>
      <c r="AB2237" t="s">
        <v>38</v>
      </c>
      <c r="AC2237" t="s">
        <v>39</v>
      </c>
      <c r="AD2237">
        <v>5266</v>
      </c>
      <c r="AE2237">
        <v>89.31</v>
      </c>
    </row>
    <row r="2238" spans="2:31" x14ac:dyDescent="0.25">
      <c r="B2238" s="2">
        <f>IF(Taureaux[[#This Row],[Race]]&lt;&gt;résultats!$C$4,0,SUM(IF(U2238&gt;résultats!E$4,1,0),IF(V2238&gt;résultats!F$4,1,0),IF(W2238&gt;résultats!G$4,1,0),IF(X2238&gt;résultats!H$4,1,0),IF(Y2238&gt;résultats!I$4,1,0),IF(Z2238&gt;résultats!J$4,1,0)))</f>
        <v>0</v>
      </c>
      <c r="C2238">
        <f>IF(AND(Taureaux[[#All],[nombres d''incides M&gt;F]]&gt;résultats!$E$1,Taureaux[[#All],[Race]]=résultats!$C$4),1,0)</f>
        <v>0</v>
      </c>
      <c r="D2238">
        <f>IF(AND(Taureaux[[#All],[nombres d''incides M&gt;F]]=résultats!$E$1,Taureaux[[#All],[Race]]=résultats!$C$4),1,0)</f>
        <v>0</v>
      </c>
      <c r="E2238">
        <f>IF(AND(Taureaux[[#All],[nombres d''incides M&gt;F]]=résultats!$E$1-1,Taureaux[[#All],[Race]]=résultats!$C$4),1,0)</f>
        <v>0</v>
      </c>
      <c r="F2238">
        <f>IF(Taureaux[[#All],[&gt; palier]]=0,0,SUM($C$2:C2238))</f>
        <v>0</v>
      </c>
      <c r="G2238">
        <f>IF(Taureaux[[#All],[=palier]]=0,0,SUM($D$2:D2238)+MAX(Taureaux[[#All],[séquence &gt; palier]]))</f>
        <v>0</v>
      </c>
      <c r="H2238">
        <f>IF(Taureaux[[#All],[=palier-1]]=0,0,SUM($E$2:E2238)+MAX(Taureaux[[#All],[séquence = palier]]))</f>
        <v>0</v>
      </c>
      <c r="I2238" t="str">
        <f>IF(Taureaux[[#All],[&gt; palier]]&gt;0,Q2238,"")</f>
        <v/>
      </c>
      <c r="J2238" t="str">
        <f>IF(Taureaux[[#All],[=palier]]&gt;0,Q2238,"")</f>
        <v/>
      </c>
      <c r="K2238" t="str">
        <f>IF(Taureaux[[#All],[=palier-1]]&gt;0,Q2238,"")</f>
        <v/>
      </c>
      <c r="L2238">
        <f>IF(ROW()-1&lt;=60000,ROW()-1)</f>
        <v>2237</v>
      </c>
      <c r="M2238" s="12" t="str">
        <f>IF(Taureaux[[#This Row],[Nom selon le rang]]="","",VLOOKUP(O2238,Q:AF,10,FALSE))</f>
        <v/>
      </c>
      <c r="N2238" t="str">
        <f>IF(Taureaux[[#This Row],[somme des males selon la liste]]="","",RANK(Taureaux[[#This Row],[somme des males selon la liste]],Taureaux[[#All],[somme des males selon la liste]],0))</f>
        <v/>
      </c>
      <c r="O22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8">
        <v>76740769</v>
      </c>
      <c r="Q2238" t="s">
        <v>1347</v>
      </c>
      <c r="R2238" t="s">
        <v>209</v>
      </c>
      <c r="S2238" t="s">
        <v>91</v>
      </c>
      <c r="T2238">
        <v>1356.62</v>
      </c>
      <c r="U2238">
        <v>79.42</v>
      </c>
      <c r="V2238">
        <v>73.86</v>
      </c>
      <c r="W2238">
        <v>49.58</v>
      </c>
      <c r="X2238">
        <v>76.56</v>
      </c>
      <c r="Y2238">
        <v>70.64</v>
      </c>
      <c r="Z2238" s="12">
        <f>SUM(Taureaux[[#This Row],[indice 1]:[Indice 5]])</f>
        <v>350.06</v>
      </c>
      <c r="AA2238" t="s">
        <v>63</v>
      </c>
      <c r="AB2238" t="s">
        <v>51</v>
      </c>
      <c r="AC2238" t="s">
        <v>52</v>
      </c>
      <c r="AD2238">
        <v>3</v>
      </c>
      <c r="AE2238">
        <v>267.01</v>
      </c>
    </row>
    <row r="2239" spans="2:31" x14ac:dyDescent="0.25">
      <c r="B2239" s="2">
        <f>IF(Taureaux[[#This Row],[Race]]&lt;&gt;résultats!$C$4,0,SUM(IF(U2239&gt;résultats!E$4,1,0),IF(V2239&gt;résultats!F$4,1,0),IF(W2239&gt;résultats!G$4,1,0),IF(X2239&gt;résultats!H$4,1,0),IF(Y2239&gt;résultats!I$4,1,0),IF(Z2239&gt;résultats!J$4,1,0)))</f>
        <v>0</v>
      </c>
      <c r="C2239">
        <f>IF(AND(Taureaux[[#All],[nombres d''incides M&gt;F]]&gt;résultats!$E$1,Taureaux[[#All],[Race]]=résultats!$C$4),1,0)</f>
        <v>0</v>
      </c>
      <c r="D2239">
        <f>IF(AND(Taureaux[[#All],[nombres d''incides M&gt;F]]=résultats!$E$1,Taureaux[[#All],[Race]]=résultats!$C$4),1,0)</f>
        <v>0</v>
      </c>
      <c r="E2239">
        <f>IF(AND(Taureaux[[#All],[nombres d''incides M&gt;F]]=résultats!$E$1-1,Taureaux[[#All],[Race]]=résultats!$C$4),1,0)</f>
        <v>0</v>
      </c>
      <c r="F2239">
        <f>IF(Taureaux[[#All],[&gt; palier]]=0,0,SUM($C$2:C2239))</f>
        <v>0</v>
      </c>
      <c r="G2239">
        <f>IF(Taureaux[[#All],[=palier]]=0,0,SUM($D$2:D2239)+MAX(Taureaux[[#All],[séquence &gt; palier]]))</f>
        <v>0</v>
      </c>
      <c r="H2239">
        <f>IF(Taureaux[[#All],[=palier-1]]=0,0,SUM($E$2:E2239)+MAX(Taureaux[[#All],[séquence = palier]]))</f>
        <v>0</v>
      </c>
      <c r="I2239" t="str">
        <f>IF(Taureaux[[#All],[&gt; palier]]&gt;0,Q2239,"")</f>
        <v/>
      </c>
      <c r="J2239" t="str">
        <f>IF(Taureaux[[#All],[=palier]]&gt;0,Q2239,"")</f>
        <v/>
      </c>
      <c r="K2239" t="str">
        <f>IF(Taureaux[[#All],[=palier-1]]&gt;0,Q2239,"")</f>
        <v/>
      </c>
      <c r="L2239">
        <f>IF(ROW()-1&lt;=60000,ROW()-1)</f>
        <v>2238</v>
      </c>
      <c r="M2239" s="12" t="str">
        <f>IF(Taureaux[[#This Row],[Nom selon le rang]]="","",VLOOKUP(O2239,Q:AF,10,FALSE))</f>
        <v/>
      </c>
      <c r="N2239" t="str">
        <f>IF(Taureaux[[#This Row],[somme des males selon la liste]]="","",RANK(Taureaux[[#This Row],[somme des males selon la liste]],Taureaux[[#All],[somme des males selon la liste]],0))</f>
        <v/>
      </c>
      <c r="O22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39">
        <v>80426524</v>
      </c>
      <c r="Q2239" t="s">
        <v>2046</v>
      </c>
      <c r="R2239" t="s">
        <v>654</v>
      </c>
      <c r="S2239" t="s">
        <v>81</v>
      </c>
      <c r="T2239">
        <v>797.21</v>
      </c>
      <c r="U2239">
        <v>57.71</v>
      </c>
      <c r="V2239">
        <v>53.04</v>
      </c>
      <c r="W2239">
        <v>77.91</v>
      </c>
      <c r="X2239">
        <v>55.46</v>
      </c>
      <c r="Y2239">
        <v>56.7</v>
      </c>
      <c r="Z2239" s="12">
        <f>SUM(Taureaux[[#This Row],[indice 1]:[Indice 5]])</f>
        <v>300.82</v>
      </c>
      <c r="AA2239" t="s">
        <v>46</v>
      </c>
      <c r="AB2239" t="s">
        <v>46</v>
      </c>
      <c r="AC2239" t="s">
        <v>47</v>
      </c>
      <c r="AD2239">
        <v>332</v>
      </c>
      <c r="AE2239">
        <v>90</v>
      </c>
    </row>
    <row r="2240" spans="2:31" x14ac:dyDescent="0.25">
      <c r="B2240" s="2">
        <f>IF(Taureaux[[#This Row],[Race]]&lt;&gt;résultats!$C$4,0,SUM(IF(U2240&gt;résultats!E$4,1,0),IF(V2240&gt;résultats!F$4,1,0),IF(W2240&gt;résultats!G$4,1,0),IF(X2240&gt;résultats!H$4,1,0),IF(Y2240&gt;résultats!I$4,1,0),IF(Z2240&gt;résultats!J$4,1,0)))</f>
        <v>0</v>
      </c>
      <c r="C2240">
        <f>IF(AND(Taureaux[[#All],[nombres d''incides M&gt;F]]&gt;résultats!$E$1,Taureaux[[#All],[Race]]=résultats!$C$4),1,0)</f>
        <v>0</v>
      </c>
      <c r="D2240">
        <f>IF(AND(Taureaux[[#All],[nombres d''incides M&gt;F]]=résultats!$E$1,Taureaux[[#All],[Race]]=résultats!$C$4),1,0)</f>
        <v>0</v>
      </c>
      <c r="E2240">
        <f>IF(AND(Taureaux[[#All],[nombres d''incides M&gt;F]]=résultats!$E$1-1,Taureaux[[#All],[Race]]=résultats!$C$4),1,0)</f>
        <v>0</v>
      </c>
      <c r="F2240">
        <f>IF(Taureaux[[#All],[&gt; palier]]=0,0,SUM($C$2:C2240))</f>
        <v>0</v>
      </c>
      <c r="G2240">
        <f>IF(Taureaux[[#All],[=palier]]=0,0,SUM($D$2:D2240)+MAX(Taureaux[[#All],[séquence &gt; palier]]))</f>
        <v>0</v>
      </c>
      <c r="H2240">
        <f>IF(Taureaux[[#All],[=palier-1]]=0,0,SUM($E$2:E2240)+MAX(Taureaux[[#All],[séquence = palier]]))</f>
        <v>0</v>
      </c>
      <c r="I2240" t="str">
        <f>IF(Taureaux[[#All],[&gt; palier]]&gt;0,Q2240,"")</f>
        <v/>
      </c>
      <c r="J2240" t="str">
        <f>IF(Taureaux[[#All],[=palier]]&gt;0,Q2240,"")</f>
        <v/>
      </c>
      <c r="K2240" t="str">
        <f>IF(Taureaux[[#All],[=palier-1]]&gt;0,Q2240,"")</f>
        <v/>
      </c>
      <c r="L2240">
        <f>IF(ROW()-1&lt;=60000,ROW()-1)</f>
        <v>2239</v>
      </c>
      <c r="M2240" s="12" t="str">
        <f>IF(Taureaux[[#This Row],[Nom selon le rang]]="","",VLOOKUP(O2240,Q:AF,10,FALSE))</f>
        <v/>
      </c>
      <c r="N2240" t="str">
        <f>IF(Taureaux[[#This Row],[somme des males selon la liste]]="","",RANK(Taureaux[[#This Row],[somme des males selon la liste]],Taureaux[[#All],[somme des males selon la liste]],0))</f>
        <v/>
      </c>
      <c r="O22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0">
        <v>80772693</v>
      </c>
      <c r="Q2240" t="s">
        <v>1891</v>
      </c>
      <c r="R2240" t="s">
        <v>379</v>
      </c>
      <c r="S2240" t="s">
        <v>25</v>
      </c>
      <c r="T2240">
        <v>1037.3599999999999</v>
      </c>
      <c r="U2240">
        <v>79.66</v>
      </c>
      <c r="V2240">
        <v>61.37</v>
      </c>
      <c r="W2240">
        <v>67.069999999999993</v>
      </c>
      <c r="X2240">
        <v>46.8</v>
      </c>
      <c r="Y2240">
        <v>61.92</v>
      </c>
      <c r="Z2240" s="12">
        <f>SUM(Taureaux[[#This Row],[indice 1]:[Indice 5]])</f>
        <v>316.82</v>
      </c>
      <c r="AA2240" t="s">
        <v>46</v>
      </c>
      <c r="AB2240" t="s">
        <v>46</v>
      </c>
      <c r="AC2240" t="s">
        <v>47</v>
      </c>
      <c r="AD2240">
        <v>307</v>
      </c>
      <c r="AE2240">
        <v>90</v>
      </c>
    </row>
    <row r="2241" spans="2:31" x14ac:dyDescent="0.25">
      <c r="B2241" s="2">
        <f>IF(Taureaux[[#This Row],[Race]]&lt;&gt;résultats!$C$4,0,SUM(IF(U2241&gt;résultats!E$4,1,0),IF(V2241&gt;résultats!F$4,1,0),IF(W2241&gt;résultats!G$4,1,0),IF(X2241&gt;résultats!H$4,1,0),IF(Y2241&gt;résultats!I$4,1,0),IF(Z2241&gt;résultats!J$4,1,0)))</f>
        <v>2</v>
      </c>
      <c r="C2241">
        <f>IF(AND(Taureaux[[#All],[nombres d''incides M&gt;F]]&gt;résultats!$E$1,Taureaux[[#All],[Race]]=résultats!$C$4),1,0)</f>
        <v>0</v>
      </c>
      <c r="D2241">
        <f>IF(AND(Taureaux[[#All],[nombres d''incides M&gt;F]]=résultats!$E$1,Taureaux[[#All],[Race]]=résultats!$C$4),1,0)</f>
        <v>0</v>
      </c>
      <c r="E2241">
        <f>IF(AND(Taureaux[[#All],[nombres d''incides M&gt;F]]=résultats!$E$1-1,Taureaux[[#All],[Race]]=résultats!$C$4),1,0)</f>
        <v>1</v>
      </c>
      <c r="F2241">
        <f>IF(Taureaux[[#All],[&gt; palier]]=0,0,SUM($C$2:C2241))</f>
        <v>0</v>
      </c>
      <c r="G2241">
        <f>IF(Taureaux[[#All],[=palier]]=0,0,SUM($D$2:D2241)+MAX(Taureaux[[#All],[séquence &gt; palier]]))</f>
        <v>0</v>
      </c>
      <c r="H2241">
        <f>IF(Taureaux[[#All],[=palier-1]]=0,0,SUM($E$2:E2241)+MAX(Taureaux[[#All],[séquence = palier]]))</f>
        <v>83</v>
      </c>
      <c r="I2241" t="str">
        <f>IF(Taureaux[[#All],[&gt; palier]]&gt;0,Q2241,"")</f>
        <v/>
      </c>
      <c r="J2241" t="str">
        <f>IF(Taureaux[[#All],[=palier]]&gt;0,Q2241,"")</f>
        <v/>
      </c>
      <c r="K2241" t="str">
        <f>IF(Taureaux[[#All],[=palier-1]]&gt;0,Q2241,"")</f>
        <v>DE TROY DU TOURNEUX</v>
      </c>
      <c r="L2241">
        <f>IF(ROW()-1&lt;=60000,ROW()-1)</f>
        <v>2240</v>
      </c>
      <c r="M2241" s="12" t="str">
        <f>IF(Taureaux[[#This Row],[Nom selon le rang]]="","",VLOOKUP(O2241,Q:AF,10,FALSE))</f>
        <v/>
      </c>
      <c r="N2241" t="str">
        <f>IF(Taureaux[[#This Row],[somme des males selon la liste]]="","",RANK(Taureaux[[#This Row],[somme des males selon la liste]],Taureaux[[#All],[somme des males selon la liste]],0))</f>
        <v/>
      </c>
      <c r="O22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1">
        <v>80808946</v>
      </c>
      <c r="Q2241" t="s">
        <v>1968</v>
      </c>
      <c r="R2241" t="s">
        <v>7</v>
      </c>
      <c r="S2241" t="s">
        <v>57</v>
      </c>
      <c r="T2241">
        <v>958.4</v>
      </c>
      <c r="U2241">
        <v>53.42</v>
      </c>
      <c r="V2241">
        <v>41.87</v>
      </c>
      <c r="W2241">
        <v>87.91</v>
      </c>
      <c r="X2241">
        <v>53.95</v>
      </c>
      <c r="Y2241">
        <v>56.6</v>
      </c>
      <c r="Z2241" s="12">
        <f>SUM(Taureaux[[#This Row],[indice 1]:[Indice 5]])</f>
        <v>293.75</v>
      </c>
      <c r="AA2241" t="s">
        <v>46</v>
      </c>
      <c r="AB2241" t="s">
        <v>46</v>
      </c>
      <c r="AC2241" t="s">
        <v>47</v>
      </c>
      <c r="AD2241">
        <v>344</v>
      </c>
      <c r="AE2241">
        <v>90</v>
      </c>
    </row>
    <row r="2242" spans="2:31" x14ac:dyDescent="0.25">
      <c r="B2242" s="2">
        <f>IF(Taureaux[[#This Row],[Race]]&lt;&gt;résultats!$C$4,0,SUM(IF(U2242&gt;résultats!E$4,1,0),IF(V2242&gt;résultats!F$4,1,0),IF(W2242&gt;résultats!G$4,1,0),IF(X2242&gt;résultats!H$4,1,0),IF(Y2242&gt;résultats!I$4,1,0),IF(Z2242&gt;résultats!J$4,1,0)))</f>
        <v>0</v>
      </c>
      <c r="C2242">
        <f>IF(AND(Taureaux[[#All],[nombres d''incides M&gt;F]]&gt;résultats!$E$1,Taureaux[[#All],[Race]]=résultats!$C$4),1,0)</f>
        <v>0</v>
      </c>
      <c r="D2242">
        <f>IF(AND(Taureaux[[#All],[nombres d''incides M&gt;F]]=résultats!$E$1,Taureaux[[#All],[Race]]=résultats!$C$4),1,0)</f>
        <v>0</v>
      </c>
      <c r="E2242">
        <f>IF(AND(Taureaux[[#All],[nombres d''incides M&gt;F]]=résultats!$E$1-1,Taureaux[[#All],[Race]]=résultats!$C$4),1,0)</f>
        <v>0</v>
      </c>
      <c r="F2242">
        <f>IF(Taureaux[[#All],[&gt; palier]]=0,0,SUM($C$2:C2242))</f>
        <v>0</v>
      </c>
      <c r="G2242">
        <f>IF(Taureaux[[#All],[=palier]]=0,0,SUM($D$2:D2242)+MAX(Taureaux[[#All],[séquence &gt; palier]]))</f>
        <v>0</v>
      </c>
      <c r="H2242">
        <f>IF(Taureaux[[#All],[=palier-1]]=0,0,SUM($E$2:E2242)+MAX(Taureaux[[#All],[séquence = palier]]))</f>
        <v>0</v>
      </c>
      <c r="I2242" t="str">
        <f>IF(Taureaux[[#All],[&gt; palier]]&gt;0,Q2242,"")</f>
        <v/>
      </c>
      <c r="J2242" t="str">
        <f>IF(Taureaux[[#All],[=palier]]&gt;0,Q2242,"")</f>
        <v/>
      </c>
      <c r="K2242" t="str">
        <f>IF(Taureaux[[#All],[=palier-1]]&gt;0,Q2242,"")</f>
        <v/>
      </c>
      <c r="L2242">
        <f>IF(ROW()-1&lt;=60000,ROW()-1)</f>
        <v>2241</v>
      </c>
      <c r="M2242" s="12" t="str">
        <f>IF(Taureaux[[#This Row],[Nom selon le rang]]="","",VLOOKUP(O2242,Q:AF,10,FALSE))</f>
        <v/>
      </c>
      <c r="N2242" t="str">
        <f>IF(Taureaux[[#This Row],[somme des males selon la liste]]="","",RANK(Taureaux[[#This Row],[somme des males selon la liste]],Taureaux[[#All],[somme des males selon la liste]],0))</f>
        <v/>
      </c>
      <c r="O22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2">
        <v>58516291</v>
      </c>
      <c r="Q2242" t="s">
        <v>1368</v>
      </c>
      <c r="R2242" t="s">
        <v>237</v>
      </c>
      <c r="S2242" t="s">
        <v>82</v>
      </c>
      <c r="T2242">
        <v>1216.81</v>
      </c>
      <c r="U2242">
        <v>69.86</v>
      </c>
      <c r="V2242">
        <v>73.77</v>
      </c>
      <c r="W2242">
        <v>64.13</v>
      </c>
      <c r="X2242">
        <v>67.56</v>
      </c>
      <c r="Y2242">
        <v>59.69</v>
      </c>
      <c r="Z2242" s="12">
        <f>SUM(Taureaux[[#This Row],[indice 1]:[Indice 5]])</f>
        <v>335.01</v>
      </c>
      <c r="AA2242" t="s">
        <v>63</v>
      </c>
      <c r="AB2242" t="s">
        <v>51</v>
      </c>
      <c r="AC2242" t="s">
        <v>52</v>
      </c>
      <c r="AD2242">
        <v>19</v>
      </c>
      <c r="AE2242">
        <v>265.2</v>
      </c>
    </row>
    <row r="2243" spans="2:31" x14ac:dyDescent="0.25">
      <c r="B2243" s="2">
        <f>IF(Taureaux[[#This Row],[Race]]&lt;&gt;résultats!$C$4,0,SUM(IF(U2243&gt;résultats!E$4,1,0),IF(V2243&gt;résultats!F$4,1,0),IF(W2243&gt;résultats!G$4,1,0),IF(X2243&gt;résultats!H$4,1,0),IF(Y2243&gt;résultats!I$4,1,0),IF(Z2243&gt;résultats!J$4,1,0)))</f>
        <v>0</v>
      </c>
      <c r="C2243">
        <f>IF(AND(Taureaux[[#All],[nombres d''incides M&gt;F]]&gt;résultats!$E$1,Taureaux[[#All],[Race]]=résultats!$C$4),1,0)</f>
        <v>0</v>
      </c>
      <c r="D2243">
        <f>IF(AND(Taureaux[[#All],[nombres d''incides M&gt;F]]=résultats!$E$1,Taureaux[[#All],[Race]]=résultats!$C$4),1,0)</f>
        <v>0</v>
      </c>
      <c r="E2243">
        <f>IF(AND(Taureaux[[#All],[nombres d''incides M&gt;F]]=résultats!$E$1-1,Taureaux[[#All],[Race]]=résultats!$C$4),1,0)</f>
        <v>0</v>
      </c>
      <c r="F2243">
        <f>IF(Taureaux[[#All],[&gt; palier]]=0,0,SUM($C$2:C2243))</f>
        <v>0</v>
      </c>
      <c r="G2243">
        <f>IF(Taureaux[[#All],[=palier]]=0,0,SUM($D$2:D2243)+MAX(Taureaux[[#All],[séquence &gt; palier]]))</f>
        <v>0</v>
      </c>
      <c r="H2243">
        <f>IF(Taureaux[[#All],[=palier-1]]=0,0,SUM($E$2:E2243)+MAX(Taureaux[[#All],[séquence = palier]]))</f>
        <v>0</v>
      </c>
      <c r="I2243" t="str">
        <f>IF(Taureaux[[#All],[&gt; palier]]&gt;0,Q2243,"")</f>
        <v/>
      </c>
      <c r="J2243" t="str">
        <f>IF(Taureaux[[#All],[=palier]]&gt;0,Q2243,"")</f>
        <v/>
      </c>
      <c r="K2243" t="str">
        <f>IF(Taureaux[[#All],[=palier-1]]&gt;0,Q2243,"")</f>
        <v/>
      </c>
      <c r="L2243">
        <f>IF(ROW()-1&lt;=60000,ROW()-1)</f>
        <v>2242</v>
      </c>
      <c r="M2243" s="12" t="str">
        <f>IF(Taureaux[[#This Row],[Nom selon le rang]]="","",VLOOKUP(O2243,Q:AF,10,FALSE))</f>
        <v/>
      </c>
      <c r="N2243" t="str">
        <f>IF(Taureaux[[#This Row],[somme des males selon la liste]]="","",RANK(Taureaux[[#This Row],[somme des males selon la liste]],Taureaux[[#All],[somme des males selon la liste]],0))</f>
        <v/>
      </c>
      <c r="O22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3">
        <v>6604214</v>
      </c>
      <c r="Q2243" t="s">
        <v>2504</v>
      </c>
      <c r="R2243" t="s">
        <v>36</v>
      </c>
      <c r="S2243" t="s">
        <v>108</v>
      </c>
      <c r="T2243">
        <v>1098.81</v>
      </c>
      <c r="U2243">
        <v>58.73</v>
      </c>
      <c r="V2243">
        <v>56.09</v>
      </c>
      <c r="W2243">
        <v>59.02</v>
      </c>
      <c r="X2243">
        <v>74.239999999999995</v>
      </c>
      <c r="Y2243">
        <v>46.25</v>
      </c>
      <c r="Z2243" s="12">
        <f>SUM(Taureaux[[#This Row],[indice 1]:[Indice 5]])</f>
        <v>294.33</v>
      </c>
      <c r="AA2243" t="s">
        <v>38</v>
      </c>
      <c r="AB2243" t="s">
        <v>38</v>
      </c>
      <c r="AC2243" t="s">
        <v>39</v>
      </c>
      <c r="AD2243">
        <v>23304</v>
      </c>
      <c r="AE2243">
        <v>74.33</v>
      </c>
    </row>
    <row r="2244" spans="2:31" x14ac:dyDescent="0.25">
      <c r="B2244" s="2">
        <f>IF(Taureaux[[#This Row],[Race]]&lt;&gt;résultats!$C$4,0,SUM(IF(U2244&gt;résultats!E$4,1,0),IF(V2244&gt;résultats!F$4,1,0),IF(W2244&gt;résultats!G$4,1,0),IF(X2244&gt;résultats!H$4,1,0),IF(Y2244&gt;résultats!I$4,1,0),IF(Z2244&gt;résultats!J$4,1,0)))</f>
        <v>0</v>
      </c>
      <c r="C2244">
        <f>IF(AND(Taureaux[[#All],[nombres d''incides M&gt;F]]&gt;résultats!$E$1,Taureaux[[#All],[Race]]=résultats!$C$4),1,0)</f>
        <v>0</v>
      </c>
      <c r="D2244">
        <f>IF(AND(Taureaux[[#All],[nombres d''incides M&gt;F]]=résultats!$E$1,Taureaux[[#All],[Race]]=résultats!$C$4),1,0)</f>
        <v>0</v>
      </c>
      <c r="E2244">
        <f>IF(AND(Taureaux[[#All],[nombres d''incides M&gt;F]]=résultats!$E$1-1,Taureaux[[#All],[Race]]=résultats!$C$4),1,0)</f>
        <v>0</v>
      </c>
      <c r="F2244">
        <f>IF(Taureaux[[#All],[&gt; palier]]=0,0,SUM($C$2:C2244))</f>
        <v>0</v>
      </c>
      <c r="G2244">
        <f>IF(Taureaux[[#All],[=palier]]=0,0,SUM($D$2:D2244)+MAX(Taureaux[[#All],[séquence &gt; palier]]))</f>
        <v>0</v>
      </c>
      <c r="H2244">
        <f>IF(Taureaux[[#All],[=palier-1]]=0,0,SUM($E$2:E2244)+MAX(Taureaux[[#All],[séquence = palier]]))</f>
        <v>0</v>
      </c>
      <c r="I2244" t="str">
        <f>IF(Taureaux[[#All],[&gt; palier]]&gt;0,Q2244,"")</f>
        <v/>
      </c>
      <c r="J2244" t="str">
        <f>IF(Taureaux[[#All],[=palier]]&gt;0,Q2244,"")</f>
        <v/>
      </c>
      <c r="K2244" t="str">
        <f>IF(Taureaux[[#All],[=palier-1]]&gt;0,Q2244,"")</f>
        <v/>
      </c>
      <c r="L2244">
        <f>IF(ROW()-1&lt;=60000,ROW()-1)</f>
        <v>2243</v>
      </c>
      <c r="M2244" s="12" t="str">
        <f>IF(Taureaux[[#This Row],[Nom selon le rang]]="","",VLOOKUP(O2244,Q:AF,10,FALSE))</f>
        <v/>
      </c>
      <c r="N2244" t="str">
        <f>IF(Taureaux[[#This Row],[somme des males selon la liste]]="","",RANK(Taureaux[[#This Row],[somme des males selon la liste]],Taureaux[[#All],[somme des males selon la liste]],0))</f>
        <v/>
      </c>
      <c r="O22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4">
        <v>81831775</v>
      </c>
      <c r="Q2244" t="s">
        <v>2416</v>
      </c>
      <c r="R2244" t="s">
        <v>654</v>
      </c>
      <c r="S2244" t="s">
        <v>16</v>
      </c>
      <c r="T2244">
        <v>788.43</v>
      </c>
      <c r="U2244">
        <v>50.77</v>
      </c>
      <c r="V2244">
        <v>43.06</v>
      </c>
      <c r="W2244">
        <v>81.22</v>
      </c>
      <c r="X2244">
        <v>50.26</v>
      </c>
      <c r="Y2244">
        <v>53.43</v>
      </c>
      <c r="Z2244" s="12">
        <f>SUM(Taureaux[[#This Row],[indice 1]:[Indice 5]])</f>
        <v>278.74</v>
      </c>
      <c r="AA2244" t="s">
        <v>46</v>
      </c>
      <c r="AB2244" t="s">
        <v>46</v>
      </c>
      <c r="AC2244" t="s">
        <v>47</v>
      </c>
      <c r="AD2244">
        <v>314</v>
      </c>
      <c r="AE2244">
        <v>90</v>
      </c>
    </row>
    <row r="2245" spans="2:31" x14ac:dyDescent="0.25">
      <c r="B2245" s="2">
        <f>IF(Taureaux[[#This Row],[Race]]&lt;&gt;résultats!$C$4,0,SUM(IF(U2245&gt;résultats!E$4,1,0),IF(V2245&gt;résultats!F$4,1,0),IF(W2245&gt;résultats!G$4,1,0),IF(X2245&gt;résultats!H$4,1,0),IF(Y2245&gt;résultats!I$4,1,0),IF(Z2245&gt;résultats!J$4,1,0)))</f>
        <v>0</v>
      </c>
      <c r="C2245">
        <f>IF(AND(Taureaux[[#All],[nombres d''incides M&gt;F]]&gt;résultats!$E$1,Taureaux[[#All],[Race]]=résultats!$C$4),1,0)</f>
        <v>0</v>
      </c>
      <c r="D2245">
        <f>IF(AND(Taureaux[[#All],[nombres d''incides M&gt;F]]=résultats!$E$1,Taureaux[[#All],[Race]]=résultats!$C$4),1,0)</f>
        <v>0</v>
      </c>
      <c r="E2245">
        <f>IF(AND(Taureaux[[#All],[nombres d''incides M&gt;F]]=résultats!$E$1-1,Taureaux[[#All],[Race]]=résultats!$C$4),1,0)</f>
        <v>0</v>
      </c>
      <c r="F2245">
        <f>IF(Taureaux[[#All],[&gt; palier]]=0,0,SUM($C$2:C2245))</f>
        <v>0</v>
      </c>
      <c r="G2245">
        <f>IF(Taureaux[[#All],[=palier]]=0,0,SUM($D$2:D2245)+MAX(Taureaux[[#All],[séquence &gt; palier]]))</f>
        <v>0</v>
      </c>
      <c r="H2245">
        <f>IF(Taureaux[[#All],[=palier-1]]=0,0,SUM($E$2:E2245)+MAX(Taureaux[[#All],[séquence = palier]]))</f>
        <v>0</v>
      </c>
      <c r="I2245" t="str">
        <f>IF(Taureaux[[#All],[&gt; palier]]&gt;0,Q2245,"")</f>
        <v/>
      </c>
      <c r="J2245" t="str">
        <f>IF(Taureaux[[#All],[=palier]]&gt;0,Q2245,"")</f>
        <v/>
      </c>
      <c r="K2245" t="str">
        <f>IF(Taureaux[[#All],[=palier-1]]&gt;0,Q2245,"")</f>
        <v/>
      </c>
      <c r="L2245">
        <f>IF(ROW()-1&lt;=60000,ROW()-1)</f>
        <v>2244</v>
      </c>
      <c r="M2245" s="12" t="str">
        <f>IF(Taureaux[[#This Row],[Nom selon le rang]]="","",VLOOKUP(O2245,Q:AF,10,FALSE))</f>
        <v/>
      </c>
      <c r="N2245" t="str">
        <f>IF(Taureaux[[#This Row],[somme des males selon la liste]]="","",RANK(Taureaux[[#This Row],[somme des males selon la liste]],Taureaux[[#All],[somme des males selon la liste]],0))</f>
        <v/>
      </c>
      <c r="O22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5">
        <v>79150167</v>
      </c>
      <c r="Q2245" t="s">
        <v>867</v>
      </c>
      <c r="R2245" t="s">
        <v>545</v>
      </c>
      <c r="S2245" t="s">
        <v>108</v>
      </c>
      <c r="T2245">
        <v>1385.52</v>
      </c>
      <c r="U2245">
        <v>59.32</v>
      </c>
      <c r="V2245">
        <v>79.349999999999994</v>
      </c>
      <c r="W2245">
        <v>74.64</v>
      </c>
      <c r="X2245">
        <v>67.430000000000007</v>
      </c>
      <c r="Y2245">
        <v>56.1</v>
      </c>
      <c r="Z2245" s="12">
        <f>SUM(Taureaux[[#This Row],[indice 1]:[Indice 5]])</f>
        <v>336.84000000000003</v>
      </c>
      <c r="AA2245" t="s">
        <v>46</v>
      </c>
      <c r="AB2245" t="s">
        <v>46</v>
      </c>
      <c r="AC2245" t="s">
        <v>47</v>
      </c>
      <c r="AD2245">
        <v>1389</v>
      </c>
      <c r="AE2245">
        <v>90</v>
      </c>
    </row>
    <row r="2246" spans="2:31" x14ac:dyDescent="0.25">
      <c r="B2246" s="2">
        <f>IF(Taureaux[[#This Row],[Race]]&lt;&gt;résultats!$C$4,0,SUM(IF(U2246&gt;résultats!E$4,1,0),IF(V2246&gt;résultats!F$4,1,0),IF(W2246&gt;résultats!G$4,1,0),IF(X2246&gt;résultats!H$4,1,0),IF(Y2246&gt;résultats!I$4,1,0),IF(Z2246&gt;résultats!J$4,1,0)))</f>
        <v>0</v>
      </c>
      <c r="C2246">
        <f>IF(AND(Taureaux[[#All],[nombres d''incides M&gt;F]]&gt;résultats!$E$1,Taureaux[[#All],[Race]]=résultats!$C$4),1,0)</f>
        <v>0</v>
      </c>
      <c r="D2246">
        <f>IF(AND(Taureaux[[#All],[nombres d''incides M&gt;F]]=résultats!$E$1,Taureaux[[#All],[Race]]=résultats!$C$4),1,0)</f>
        <v>0</v>
      </c>
      <c r="E2246">
        <f>IF(AND(Taureaux[[#All],[nombres d''incides M&gt;F]]=résultats!$E$1-1,Taureaux[[#All],[Race]]=résultats!$C$4),1,0)</f>
        <v>0</v>
      </c>
      <c r="F2246">
        <f>IF(Taureaux[[#All],[&gt; palier]]=0,0,SUM($C$2:C2246))</f>
        <v>0</v>
      </c>
      <c r="G2246">
        <f>IF(Taureaux[[#All],[=palier]]=0,0,SUM($D$2:D2246)+MAX(Taureaux[[#All],[séquence &gt; palier]]))</f>
        <v>0</v>
      </c>
      <c r="H2246">
        <f>IF(Taureaux[[#All],[=palier-1]]=0,0,SUM($E$2:E2246)+MAX(Taureaux[[#All],[séquence = palier]]))</f>
        <v>0</v>
      </c>
      <c r="I2246" t="str">
        <f>IF(Taureaux[[#All],[&gt; palier]]&gt;0,Q2246,"")</f>
        <v/>
      </c>
      <c r="J2246" t="str">
        <f>IF(Taureaux[[#All],[=palier]]&gt;0,Q2246,"")</f>
        <v/>
      </c>
      <c r="K2246" t="str">
        <f>IF(Taureaux[[#All],[=palier-1]]&gt;0,Q2246,"")</f>
        <v/>
      </c>
      <c r="L2246">
        <f>IF(ROW()-1&lt;=60000,ROW()-1)</f>
        <v>2245</v>
      </c>
      <c r="M2246" s="12" t="str">
        <f>IF(Taureaux[[#This Row],[Nom selon le rang]]="","",VLOOKUP(O2246,Q:AF,10,FALSE))</f>
        <v/>
      </c>
      <c r="N2246" t="str">
        <f>IF(Taureaux[[#This Row],[somme des males selon la liste]]="","",RANK(Taureaux[[#This Row],[somme des males selon la liste]],Taureaux[[#All],[somme des males selon la liste]],0))</f>
        <v/>
      </c>
      <c r="O22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6">
        <v>78176448</v>
      </c>
      <c r="Q2246" t="s">
        <v>2084</v>
      </c>
      <c r="R2246" t="s">
        <v>379</v>
      </c>
      <c r="S2246" t="s">
        <v>128</v>
      </c>
      <c r="T2246">
        <v>1060.04</v>
      </c>
      <c r="U2246">
        <v>72.349999999999994</v>
      </c>
      <c r="V2246">
        <v>63.33</v>
      </c>
      <c r="W2246">
        <v>61.02</v>
      </c>
      <c r="X2246">
        <v>56.96</v>
      </c>
      <c r="Y2246">
        <v>62.75</v>
      </c>
      <c r="Z2246" s="12">
        <f>SUM(Taureaux[[#This Row],[indice 1]:[Indice 5]])</f>
        <v>316.41000000000003</v>
      </c>
      <c r="AA2246" t="s">
        <v>148</v>
      </c>
      <c r="AB2246" t="s">
        <v>148</v>
      </c>
      <c r="AC2246" t="s">
        <v>116</v>
      </c>
      <c r="AD2246">
        <v>14152</v>
      </c>
      <c r="AE2246">
        <v>30</v>
      </c>
    </row>
    <row r="2247" spans="2:31" x14ac:dyDescent="0.25">
      <c r="B2247" s="2">
        <f>IF(Taureaux[[#This Row],[Race]]&lt;&gt;résultats!$C$4,0,SUM(IF(U2247&gt;résultats!E$4,1,0),IF(V2247&gt;résultats!F$4,1,0),IF(W2247&gt;résultats!G$4,1,0),IF(X2247&gt;résultats!H$4,1,0),IF(Y2247&gt;résultats!I$4,1,0),IF(Z2247&gt;résultats!J$4,1,0)))</f>
        <v>0</v>
      </c>
      <c r="C2247">
        <f>IF(AND(Taureaux[[#All],[nombres d''incides M&gt;F]]&gt;résultats!$E$1,Taureaux[[#All],[Race]]=résultats!$C$4),1,0)</f>
        <v>0</v>
      </c>
      <c r="D2247">
        <f>IF(AND(Taureaux[[#All],[nombres d''incides M&gt;F]]=résultats!$E$1,Taureaux[[#All],[Race]]=résultats!$C$4),1,0)</f>
        <v>0</v>
      </c>
      <c r="E2247">
        <f>IF(AND(Taureaux[[#All],[nombres d''incides M&gt;F]]=résultats!$E$1-1,Taureaux[[#All],[Race]]=résultats!$C$4),1,0)</f>
        <v>0</v>
      </c>
      <c r="F2247">
        <f>IF(Taureaux[[#All],[&gt; palier]]=0,0,SUM($C$2:C2247))</f>
        <v>0</v>
      </c>
      <c r="G2247">
        <f>IF(Taureaux[[#All],[=palier]]=0,0,SUM($D$2:D2247)+MAX(Taureaux[[#All],[séquence &gt; palier]]))</f>
        <v>0</v>
      </c>
      <c r="H2247">
        <f>IF(Taureaux[[#All],[=palier-1]]=0,0,SUM($E$2:E2247)+MAX(Taureaux[[#All],[séquence = palier]]))</f>
        <v>0</v>
      </c>
      <c r="I2247" t="str">
        <f>IF(Taureaux[[#All],[&gt; palier]]&gt;0,Q2247,"")</f>
        <v/>
      </c>
      <c r="J2247" t="str">
        <f>IF(Taureaux[[#All],[=palier]]&gt;0,Q2247,"")</f>
        <v/>
      </c>
      <c r="K2247" t="str">
        <f>IF(Taureaux[[#All],[=palier-1]]&gt;0,Q2247,"")</f>
        <v/>
      </c>
      <c r="L2247">
        <f>IF(ROW()-1&lt;=60000,ROW()-1)</f>
        <v>2246</v>
      </c>
      <c r="M2247" s="12" t="str">
        <f>IF(Taureaux[[#This Row],[Nom selon le rang]]="","",VLOOKUP(O2247,Q:AF,10,FALSE))</f>
        <v/>
      </c>
      <c r="N2247" t="str">
        <f>IF(Taureaux[[#This Row],[somme des males selon la liste]]="","",RANK(Taureaux[[#This Row],[somme des males selon la liste]],Taureaux[[#All],[somme des males selon la liste]],0))</f>
        <v/>
      </c>
      <c r="O22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7">
        <v>80290984</v>
      </c>
      <c r="Q2247" t="s">
        <v>2895</v>
      </c>
      <c r="R2247" t="s">
        <v>2735</v>
      </c>
      <c r="S2247" t="s">
        <v>114</v>
      </c>
      <c r="T2247">
        <v>1113.67</v>
      </c>
      <c r="U2247">
        <v>35.24</v>
      </c>
      <c r="V2247">
        <v>33.76</v>
      </c>
      <c r="W2247">
        <v>35.229999999999997</v>
      </c>
      <c r="X2247">
        <v>34.39</v>
      </c>
      <c r="Y2247">
        <v>32.07</v>
      </c>
      <c r="Z2247" s="12">
        <f>SUM(Taureaux[[#This Row],[indice 1]:[Indice 5]])</f>
        <v>170.69</v>
      </c>
      <c r="AA2247" t="s">
        <v>2772</v>
      </c>
      <c r="AB2247" t="s">
        <v>51</v>
      </c>
      <c r="AC2247" t="s">
        <v>52</v>
      </c>
      <c r="AD2247">
        <v>3142</v>
      </c>
      <c r="AE2247">
        <v>30</v>
      </c>
    </row>
    <row r="2248" spans="2:31" x14ac:dyDescent="0.25">
      <c r="B2248" s="2">
        <f>IF(Taureaux[[#This Row],[Race]]&lt;&gt;résultats!$C$4,0,SUM(IF(U2248&gt;résultats!E$4,1,0),IF(V2248&gt;résultats!F$4,1,0),IF(W2248&gt;résultats!G$4,1,0),IF(X2248&gt;résultats!H$4,1,0),IF(Y2248&gt;résultats!I$4,1,0),IF(Z2248&gt;résultats!J$4,1,0)))</f>
        <v>0</v>
      </c>
      <c r="C2248">
        <f>IF(AND(Taureaux[[#All],[nombres d''incides M&gt;F]]&gt;résultats!$E$1,Taureaux[[#All],[Race]]=résultats!$C$4),1,0)</f>
        <v>0</v>
      </c>
      <c r="D2248">
        <f>IF(AND(Taureaux[[#All],[nombres d''incides M&gt;F]]=résultats!$E$1,Taureaux[[#All],[Race]]=résultats!$C$4),1,0)</f>
        <v>0</v>
      </c>
      <c r="E2248">
        <f>IF(AND(Taureaux[[#All],[nombres d''incides M&gt;F]]=résultats!$E$1-1,Taureaux[[#All],[Race]]=résultats!$C$4),1,0)</f>
        <v>0</v>
      </c>
      <c r="F2248">
        <f>IF(Taureaux[[#All],[&gt; palier]]=0,0,SUM($C$2:C2248))</f>
        <v>0</v>
      </c>
      <c r="G2248">
        <f>IF(Taureaux[[#All],[=palier]]=0,0,SUM($D$2:D2248)+MAX(Taureaux[[#All],[séquence &gt; palier]]))</f>
        <v>0</v>
      </c>
      <c r="H2248">
        <f>IF(Taureaux[[#All],[=palier-1]]=0,0,SUM($E$2:E2248)+MAX(Taureaux[[#All],[séquence = palier]]))</f>
        <v>0</v>
      </c>
      <c r="I2248" t="str">
        <f>IF(Taureaux[[#All],[&gt; palier]]&gt;0,Q2248,"")</f>
        <v/>
      </c>
      <c r="J2248" t="str">
        <f>IF(Taureaux[[#All],[=palier]]&gt;0,Q2248,"")</f>
        <v/>
      </c>
      <c r="K2248" t="str">
        <f>IF(Taureaux[[#All],[=palier-1]]&gt;0,Q2248,"")</f>
        <v/>
      </c>
      <c r="L2248">
        <f>IF(ROW()-1&lt;=60000,ROW()-1)</f>
        <v>2247</v>
      </c>
      <c r="M2248" s="12" t="str">
        <f>IF(Taureaux[[#This Row],[Nom selon le rang]]="","",VLOOKUP(O2248,Q:AF,10,FALSE))</f>
        <v/>
      </c>
      <c r="N2248" t="str">
        <f>IF(Taureaux[[#This Row],[somme des males selon la liste]]="","",RANK(Taureaux[[#This Row],[somme des males selon la liste]],Taureaux[[#All],[somme des males selon la liste]],0))</f>
        <v/>
      </c>
      <c r="O22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8">
        <v>82185236</v>
      </c>
      <c r="Q2248" t="s">
        <v>1738</v>
      </c>
      <c r="R2248" t="s">
        <v>379</v>
      </c>
      <c r="S2248" t="s">
        <v>50</v>
      </c>
      <c r="T2248">
        <v>1015.44</v>
      </c>
      <c r="U2248">
        <v>69.59</v>
      </c>
      <c r="V2248">
        <v>63.37</v>
      </c>
      <c r="W2248">
        <v>61.75</v>
      </c>
      <c r="X2248">
        <v>70.150000000000006</v>
      </c>
      <c r="Y2248">
        <v>62.49</v>
      </c>
      <c r="Z2248" s="12">
        <f>SUM(Taureaux[[#This Row],[indice 1]:[Indice 5]])</f>
        <v>327.35000000000002</v>
      </c>
      <c r="AA2248" t="s">
        <v>46</v>
      </c>
      <c r="AB2248" t="s">
        <v>46</v>
      </c>
      <c r="AC2248" t="s">
        <v>47</v>
      </c>
      <c r="AD2248">
        <v>331</v>
      </c>
      <c r="AE2248">
        <v>90</v>
      </c>
    </row>
    <row r="2249" spans="2:31" x14ac:dyDescent="0.25">
      <c r="B2249" s="2">
        <f>IF(Taureaux[[#This Row],[Race]]&lt;&gt;résultats!$C$4,0,SUM(IF(U2249&gt;résultats!E$4,1,0),IF(V2249&gt;résultats!F$4,1,0),IF(W2249&gt;résultats!G$4,1,0),IF(X2249&gt;résultats!H$4,1,0),IF(Y2249&gt;résultats!I$4,1,0),IF(Z2249&gt;résultats!J$4,1,0)))</f>
        <v>0</v>
      </c>
      <c r="C2249">
        <f>IF(AND(Taureaux[[#All],[nombres d''incides M&gt;F]]&gt;résultats!$E$1,Taureaux[[#All],[Race]]=résultats!$C$4),1,0)</f>
        <v>0</v>
      </c>
      <c r="D2249">
        <f>IF(AND(Taureaux[[#All],[nombres d''incides M&gt;F]]=résultats!$E$1,Taureaux[[#All],[Race]]=résultats!$C$4),1,0)</f>
        <v>0</v>
      </c>
      <c r="E2249">
        <f>IF(AND(Taureaux[[#All],[nombres d''incides M&gt;F]]=résultats!$E$1-1,Taureaux[[#All],[Race]]=résultats!$C$4),1,0)</f>
        <v>0</v>
      </c>
      <c r="F2249">
        <f>IF(Taureaux[[#All],[&gt; palier]]=0,0,SUM($C$2:C2249))</f>
        <v>0</v>
      </c>
      <c r="G2249">
        <f>IF(Taureaux[[#All],[=palier]]=0,0,SUM($D$2:D2249)+MAX(Taureaux[[#All],[séquence &gt; palier]]))</f>
        <v>0</v>
      </c>
      <c r="H2249">
        <f>IF(Taureaux[[#All],[=palier-1]]=0,0,SUM($E$2:E2249)+MAX(Taureaux[[#All],[séquence = palier]]))</f>
        <v>0</v>
      </c>
      <c r="I2249" t="str">
        <f>IF(Taureaux[[#All],[&gt; palier]]&gt;0,Q2249,"")</f>
        <v/>
      </c>
      <c r="J2249" t="str">
        <f>IF(Taureaux[[#All],[=palier]]&gt;0,Q2249,"")</f>
        <v/>
      </c>
      <c r="K2249" t="str">
        <f>IF(Taureaux[[#All],[=palier-1]]&gt;0,Q2249,"")</f>
        <v/>
      </c>
      <c r="L2249">
        <f>IF(ROW()-1&lt;=60000,ROW()-1)</f>
        <v>2248</v>
      </c>
      <c r="M2249" s="12" t="str">
        <f>IF(Taureaux[[#This Row],[Nom selon le rang]]="","",VLOOKUP(O2249,Q:AF,10,FALSE))</f>
        <v/>
      </c>
      <c r="N2249" t="str">
        <f>IF(Taureaux[[#This Row],[somme des males selon la liste]]="","",RANK(Taureaux[[#This Row],[somme des males selon la liste]],Taureaux[[#All],[somme des males selon la liste]],0))</f>
        <v/>
      </c>
      <c r="O22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49">
        <v>15705451</v>
      </c>
      <c r="Q2249" t="s">
        <v>1248</v>
      </c>
      <c r="R2249" t="s">
        <v>36</v>
      </c>
      <c r="S2249" t="s">
        <v>100</v>
      </c>
      <c r="T2249">
        <v>1167.3699999999999</v>
      </c>
      <c r="U2249">
        <v>66.22</v>
      </c>
      <c r="V2249">
        <v>65.319999999999993</v>
      </c>
      <c r="W2249">
        <v>72.87</v>
      </c>
      <c r="X2249">
        <v>64.37</v>
      </c>
      <c r="Y2249">
        <v>60.2</v>
      </c>
      <c r="Z2249" s="12">
        <f>SUM(Taureaux[[#This Row],[indice 1]:[Indice 5]])</f>
        <v>328.97999999999996</v>
      </c>
      <c r="AA2249" t="s">
        <v>38</v>
      </c>
      <c r="AB2249" t="s">
        <v>38</v>
      </c>
      <c r="AC2249" t="s">
        <v>39</v>
      </c>
      <c r="AD2249">
        <v>5943</v>
      </c>
      <c r="AE2249">
        <v>90</v>
      </c>
    </row>
    <row r="2250" spans="2:31" x14ac:dyDescent="0.25">
      <c r="B2250" s="2">
        <f>IF(Taureaux[[#This Row],[Race]]&lt;&gt;résultats!$C$4,0,SUM(IF(U2250&gt;résultats!E$4,1,0),IF(V2250&gt;résultats!F$4,1,0),IF(W2250&gt;résultats!G$4,1,0),IF(X2250&gt;résultats!H$4,1,0),IF(Y2250&gt;résultats!I$4,1,0),IF(Z2250&gt;résultats!J$4,1,0)))</f>
        <v>0</v>
      </c>
      <c r="C2250">
        <f>IF(AND(Taureaux[[#All],[nombres d''incides M&gt;F]]&gt;résultats!$E$1,Taureaux[[#All],[Race]]=résultats!$C$4),1,0)</f>
        <v>0</v>
      </c>
      <c r="D2250">
        <f>IF(AND(Taureaux[[#All],[nombres d''incides M&gt;F]]=résultats!$E$1,Taureaux[[#All],[Race]]=résultats!$C$4),1,0)</f>
        <v>0</v>
      </c>
      <c r="E2250">
        <f>IF(AND(Taureaux[[#All],[nombres d''incides M&gt;F]]=résultats!$E$1-1,Taureaux[[#All],[Race]]=résultats!$C$4),1,0)</f>
        <v>0</v>
      </c>
      <c r="F2250">
        <f>IF(Taureaux[[#All],[&gt; palier]]=0,0,SUM($C$2:C2250))</f>
        <v>0</v>
      </c>
      <c r="G2250">
        <f>IF(Taureaux[[#All],[=palier]]=0,0,SUM($D$2:D2250)+MAX(Taureaux[[#All],[séquence &gt; palier]]))</f>
        <v>0</v>
      </c>
      <c r="H2250">
        <f>IF(Taureaux[[#All],[=palier-1]]=0,0,SUM($E$2:E2250)+MAX(Taureaux[[#All],[séquence = palier]]))</f>
        <v>0</v>
      </c>
      <c r="I2250" t="str">
        <f>IF(Taureaux[[#All],[&gt; palier]]&gt;0,Q2250,"")</f>
        <v/>
      </c>
      <c r="J2250" t="str">
        <f>IF(Taureaux[[#All],[=palier]]&gt;0,Q2250,"")</f>
        <v/>
      </c>
      <c r="K2250" t="str">
        <f>IF(Taureaux[[#All],[=palier-1]]&gt;0,Q2250,"")</f>
        <v/>
      </c>
      <c r="L2250">
        <f>IF(ROW()-1&lt;=60000,ROW()-1)</f>
        <v>2249</v>
      </c>
      <c r="M2250" s="12" t="str">
        <f>IF(Taureaux[[#This Row],[Nom selon le rang]]="","",VLOOKUP(O2250,Q:AF,10,FALSE))</f>
        <v/>
      </c>
      <c r="N2250" t="str">
        <f>IF(Taureaux[[#This Row],[somme des males selon la liste]]="","",RANK(Taureaux[[#This Row],[somme des males selon la liste]],Taureaux[[#All],[somme des males selon la liste]],0))</f>
        <v/>
      </c>
      <c r="O22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0">
        <v>66932251</v>
      </c>
      <c r="Q2250" t="s">
        <v>1771</v>
      </c>
      <c r="R2250" t="s">
        <v>237</v>
      </c>
      <c r="S2250" t="s">
        <v>149</v>
      </c>
      <c r="T2250">
        <v>1208.1099999999999</v>
      </c>
      <c r="U2250">
        <v>69.709999999999994</v>
      </c>
      <c r="V2250">
        <v>59.26</v>
      </c>
      <c r="W2250">
        <v>57.6</v>
      </c>
      <c r="X2250">
        <v>75.67</v>
      </c>
      <c r="Y2250">
        <v>68.3</v>
      </c>
      <c r="Z2250" s="12">
        <f>SUM(Taureaux[[#This Row],[indice 1]:[Indice 5]])</f>
        <v>330.54</v>
      </c>
      <c r="AA2250" t="s">
        <v>63</v>
      </c>
      <c r="AB2250" t="s">
        <v>222</v>
      </c>
      <c r="AC2250" t="s">
        <v>126</v>
      </c>
      <c r="AD2250">
        <v>4</v>
      </c>
      <c r="AE2250">
        <v>129.66</v>
      </c>
    </row>
    <row r="2251" spans="2:31" x14ac:dyDescent="0.25">
      <c r="B2251" s="2">
        <f>IF(Taureaux[[#This Row],[Race]]&lt;&gt;résultats!$C$4,0,SUM(IF(U2251&gt;résultats!E$4,1,0),IF(V2251&gt;résultats!F$4,1,0),IF(W2251&gt;résultats!G$4,1,0),IF(X2251&gt;résultats!H$4,1,0),IF(Y2251&gt;résultats!I$4,1,0),IF(Z2251&gt;résultats!J$4,1,0)))</f>
        <v>0</v>
      </c>
      <c r="C2251">
        <f>IF(AND(Taureaux[[#All],[nombres d''incides M&gt;F]]&gt;résultats!$E$1,Taureaux[[#All],[Race]]=résultats!$C$4),1,0)</f>
        <v>0</v>
      </c>
      <c r="D2251">
        <f>IF(AND(Taureaux[[#All],[nombres d''incides M&gt;F]]=résultats!$E$1,Taureaux[[#All],[Race]]=résultats!$C$4),1,0)</f>
        <v>0</v>
      </c>
      <c r="E2251">
        <f>IF(AND(Taureaux[[#All],[nombres d''incides M&gt;F]]=résultats!$E$1-1,Taureaux[[#All],[Race]]=résultats!$C$4),1,0)</f>
        <v>0</v>
      </c>
      <c r="F2251">
        <f>IF(Taureaux[[#All],[&gt; palier]]=0,0,SUM($C$2:C2251))</f>
        <v>0</v>
      </c>
      <c r="G2251">
        <f>IF(Taureaux[[#All],[=palier]]=0,0,SUM($D$2:D2251)+MAX(Taureaux[[#All],[séquence &gt; palier]]))</f>
        <v>0</v>
      </c>
      <c r="H2251">
        <f>IF(Taureaux[[#All],[=palier-1]]=0,0,SUM($E$2:E2251)+MAX(Taureaux[[#All],[séquence = palier]]))</f>
        <v>0</v>
      </c>
      <c r="I2251" t="str">
        <f>IF(Taureaux[[#All],[&gt; palier]]&gt;0,Q2251,"")</f>
        <v/>
      </c>
      <c r="J2251" t="str">
        <f>IF(Taureaux[[#All],[=palier]]&gt;0,Q2251,"")</f>
        <v/>
      </c>
      <c r="K2251" t="str">
        <f>IF(Taureaux[[#All],[=palier-1]]&gt;0,Q2251,"")</f>
        <v/>
      </c>
      <c r="L2251">
        <f>IF(ROW()-1&lt;=60000,ROW()-1)</f>
        <v>2250</v>
      </c>
      <c r="M2251" s="12" t="str">
        <f>IF(Taureaux[[#This Row],[Nom selon le rang]]="","",VLOOKUP(O2251,Q:AF,10,FALSE))</f>
        <v/>
      </c>
      <c r="N2251" t="str">
        <f>IF(Taureaux[[#This Row],[somme des males selon la liste]]="","",RANK(Taureaux[[#This Row],[somme des males selon la liste]],Taureaux[[#All],[somme des males selon la liste]],0))</f>
        <v/>
      </c>
      <c r="O22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1">
        <v>66932251</v>
      </c>
      <c r="Q2251" t="s">
        <v>1771</v>
      </c>
      <c r="R2251" t="s">
        <v>237</v>
      </c>
      <c r="S2251" t="s">
        <v>149</v>
      </c>
      <c r="T2251">
        <v>1208.1099999999999</v>
      </c>
      <c r="U2251">
        <v>69.709999999999994</v>
      </c>
      <c r="V2251">
        <v>59.26</v>
      </c>
      <c r="W2251">
        <v>57.6</v>
      </c>
      <c r="X2251">
        <v>75.67</v>
      </c>
      <c r="Y2251">
        <v>68.3</v>
      </c>
      <c r="Z2251" s="12">
        <f>SUM(Taureaux[[#This Row],[indice 1]:[Indice 5]])</f>
        <v>330.54</v>
      </c>
      <c r="AA2251" t="s">
        <v>63</v>
      </c>
      <c r="AB2251" t="s">
        <v>51</v>
      </c>
      <c r="AC2251" t="s">
        <v>52</v>
      </c>
      <c r="AD2251">
        <v>3</v>
      </c>
      <c r="AE2251">
        <v>264.66000000000003</v>
      </c>
    </row>
    <row r="2252" spans="2:31" x14ac:dyDescent="0.25">
      <c r="B2252" s="2">
        <f>IF(Taureaux[[#This Row],[Race]]&lt;&gt;résultats!$C$4,0,SUM(IF(U2252&gt;résultats!E$4,1,0),IF(V2252&gt;résultats!F$4,1,0),IF(W2252&gt;résultats!G$4,1,0),IF(X2252&gt;résultats!H$4,1,0),IF(Y2252&gt;résultats!I$4,1,0),IF(Z2252&gt;résultats!J$4,1,0)))</f>
        <v>0</v>
      </c>
      <c r="C2252">
        <f>IF(AND(Taureaux[[#All],[nombres d''incides M&gt;F]]&gt;résultats!$E$1,Taureaux[[#All],[Race]]=résultats!$C$4),1,0)</f>
        <v>0</v>
      </c>
      <c r="D2252">
        <f>IF(AND(Taureaux[[#All],[nombres d''incides M&gt;F]]=résultats!$E$1,Taureaux[[#All],[Race]]=résultats!$C$4),1,0)</f>
        <v>0</v>
      </c>
      <c r="E2252">
        <f>IF(AND(Taureaux[[#All],[nombres d''incides M&gt;F]]=résultats!$E$1-1,Taureaux[[#All],[Race]]=résultats!$C$4),1,0)</f>
        <v>0</v>
      </c>
      <c r="F2252">
        <f>IF(Taureaux[[#All],[&gt; palier]]=0,0,SUM($C$2:C2252))</f>
        <v>0</v>
      </c>
      <c r="G2252">
        <f>IF(Taureaux[[#All],[=palier]]=0,0,SUM($D$2:D2252)+MAX(Taureaux[[#All],[séquence &gt; palier]]))</f>
        <v>0</v>
      </c>
      <c r="H2252">
        <f>IF(Taureaux[[#All],[=palier-1]]=0,0,SUM($E$2:E2252)+MAX(Taureaux[[#All],[séquence = palier]]))</f>
        <v>0</v>
      </c>
      <c r="I2252" t="str">
        <f>IF(Taureaux[[#All],[&gt; palier]]&gt;0,Q2252,"")</f>
        <v/>
      </c>
      <c r="J2252" t="str">
        <f>IF(Taureaux[[#All],[=palier]]&gt;0,Q2252,"")</f>
        <v/>
      </c>
      <c r="K2252" t="str">
        <f>IF(Taureaux[[#All],[=palier-1]]&gt;0,Q2252,"")</f>
        <v/>
      </c>
      <c r="L2252">
        <f>IF(ROW()-1&lt;=60000,ROW()-1)</f>
        <v>2251</v>
      </c>
      <c r="M2252" s="12" t="str">
        <f>IF(Taureaux[[#This Row],[Nom selon le rang]]="","",VLOOKUP(O2252,Q:AF,10,FALSE))</f>
        <v/>
      </c>
      <c r="N2252" t="str">
        <f>IF(Taureaux[[#This Row],[somme des males selon la liste]]="","",RANK(Taureaux[[#This Row],[somme des males selon la liste]],Taureaux[[#All],[somme des males selon la liste]],0))</f>
        <v/>
      </c>
      <c r="O22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2">
        <v>79887010</v>
      </c>
      <c r="Q2252" t="s">
        <v>1804</v>
      </c>
      <c r="R2252" t="s">
        <v>244</v>
      </c>
      <c r="S2252" t="s">
        <v>99</v>
      </c>
      <c r="T2252">
        <v>982.31</v>
      </c>
      <c r="U2252">
        <v>63.78</v>
      </c>
      <c r="V2252">
        <v>63.43</v>
      </c>
      <c r="W2252">
        <v>67.37</v>
      </c>
      <c r="X2252">
        <v>57.73</v>
      </c>
      <c r="Y2252">
        <v>67.28</v>
      </c>
      <c r="Z2252" s="12">
        <f>SUM(Taureaux[[#This Row],[indice 1]:[Indice 5]])</f>
        <v>319.59000000000003</v>
      </c>
      <c r="AA2252" t="s">
        <v>148</v>
      </c>
      <c r="AB2252" t="s">
        <v>148</v>
      </c>
      <c r="AC2252" t="s">
        <v>116</v>
      </c>
      <c r="AD2252">
        <v>30119</v>
      </c>
      <c r="AE2252">
        <v>30</v>
      </c>
    </row>
    <row r="2253" spans="2:31" x14ac:dyDescent="0.25">
      <c r="B2253" s="2">
        <f>IF(Taureaux[[#This Row],[Race]]&lt;&gt;résultats!$C$4,0,SUM(IF(U2253&gt;résultats!E$4,1,0),IF(V2253&gt;résultats!F$4,1,0),IF(W2253&gt;résultats!G$4,1,0),IF(X2253&gt;résultats!H$4,1,0),IF(Y2253&gt;résultats!I$4,1,0),IF(Z2253&gt;résultats!J$4,1,0)))</f>
        <v>0</v>
      </c>
      <c r="C2253">
        <f>IF(AND(Taureaux[[#All],[nombres d''incides M&gt;F]]&gt;résultats!$E$1,Taureaux[[#All],[Race]]=résultats!$C$4),1,0)</f>
        <v>0</v>
      </c>
      <c r="D2253">
        <f>IF(AND(Taureaux[[#All],[nombres d''incides M&gt;F]]=résultats!$E$1,Taureaux[[#All],[Race]]=résultats!$C$4),1,0)</f>
        <v>0</v>
      </c>
      <c r="E2253">
        <f>IF(AND(Taureaux[[#All],[nombres d''incides M&gt;F]]=résultats!$E$1-1,Taureaux[[#All],[Race]]=résultats!$C$4),1,0)</f>
        <v>0</v>
      </c>
      <c r="F2253">
        <f>IF(Taureaux[[#All],[&gt; palier]]=0,0,SUM($C$2:C2253))</f>
        <v>0</v>
      </c>
      <c r="G2253">
        <f>IF(Taureaux[[#All],[=palier]]=0,0,SUM($D$2:D2253)+MAX(Taureaux[[#All],[séquence &gt; palier]]))</f>
        <v>0</v>
      </c>
      <c r="H2253">
        <f>IF(Taureaux[[#All],[=palier-1]]=0,0,SUM($E$2:E2253)+MAX(Taureaux[[#All],[séquence = palier]]))</f>
        <v>0</v>
      </c>
      <c r="I2253" t="str">
        <f>IF(Taureaux[[#All],[&gt; palier]]&gt;0,Q2253,"")</f>
        <v/>
      </c>
      <c r="J2253" t="str">
        <f>IF(Taureaux[[#All],[=palier]]&gt;0,Q2253,"")</f>
        <v/>
      </c>
      <c r="K2253" t="str">
        <f>IF(Taureaux[[#All],[=palier-1]]&gt;0,Q2253,"")</f>
        <v/>
      </c>
      <c r="L2253">
        <f>IF(ROW()-1&lt;=60000,ROW()-1)</f>
        <v>2252</v>
      </c>
      <c r="M2253" s="12" t="str">
        <f>IF(Taureaux[[#This Row],[Nom selon le rang]]="","",VLOOKUP(O2253,Q:AF,10,FALSE))</f>
        <v/>
      </c>
      <c r="N2253" t="str">
        <f>IF(Taureaux[[#This Row],[somme des males selon la liste]]="","",RANK(Taureaux[[#This Row],[somme des males selon la liste]],Taureaux[[#All],[somme des males selon la liste]],0))</f>
        <v/>
      </c>
      <c r="O22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3">
        <v>77164479</v>
      </c>
      <c r="Q2253" t="s">
        <v>1782</v>
      </c>
      <c r="R2253" t="s">
        <v>181</v>
      </c>
      <c r="S2253" t="s">
        <v>118</v>
      </c>
      <c r="T2253">
        <v>1326.77</v>
      </c>
      <c r="U2253">
        <v>65.69</v>
      </c>
      <c r="V2253">
        <v>66.94</v>
      </c>
      <c r="W2253">
        <v>61.2</v>
      </c>
      <c r="X2253">
        <v>65.48</v>
      </c>
      <c r="Y2253">
        <v>67.319999999999993</v>
      </c>
      <c r="Z2253" s="12">
        <f>SUM(Taureaux[[#This Row],[indice 1]:[Indice 5]])</f>
        <v>326.63</v>
      </c>
      <c r="AA2253" t="s">
        <v>148</v>
      </c>
      <c r="AB2253" t="s">
        <v>148</v>
      </c>
      <c r="AC2253" t="s">
        <v>116</v>
      </c>
      <c r="AD2253">
        <v>26668</v>
      </c>
      <c r="AE2253">
        <v>30</v>
      </c>
    </row>
    <row r="2254" spans="2:31" x14ac:dyDescent="0.25">
      <c r="B2254" s="2">
        <f>IF(Taureaux[[#This Row],[Race]]&lt;&gt;résultats!$C$4,0,SUM(IF(U2254&gt;résultats!E$4,1,0),IF(V2254&gt;résultats!F$4,1,0),IF(W2254&gt;résultats!G$4,1,0),IF(X2254&gt;résultats!H$4,1,0),IF(Y2254&gt;résultats!I$4,1,0),IF(Z2254&gt;résultats!J$4,1,0)))</f>
        <v>0</v>
      </c>
      <c r="C2254">
        <f>IF(AND(Taureaux[[#All],[nombres d''incides M&gt;F]]&gt;résultats!$E$1,Taureaux[[#All],[Race]]=résultats!$C$4),1,0)</f>
        <v>0</v>
      </c>
      <c r="D2254">
        <f>IF(AND(Taureaux[[#All],[nombres d''incides M&gt;F]]=résultats!$E$1,Taureaux[[#All],[Race]]=résultats!$C$4),1,0)</f>
        <v>0</v>
      </c>
      <c r="E2254">
        <f>IF(AND(Taureaux[[#All],[nombres d''incides M&gt;F]]=résultats!$E$1-1,Taureaux[[#All],[Race]]=résultats!$C$4),1,0)</f>
        <v>0</v>
      </c>
      <c r="F2254">
        <f>IF(Taureaux[[#All],[&gt; palier]]=0,0,SUM($C$2:C2254))</f>
        <v>0</v>
      </c>
      <c r="G2254">
        <f>IF(Taureaux[[#All],[=palier]]=0,0,SUM($D$2:D2254)+MAX(Taureaux[[#All],[séquence &gt; palier]]))</f>
        <v>0</v>
      </c>
      <c r="H2254">
        <f>IF(Taureaux[[#All],[=palier-1]]=0,0,SUM($E$2:E2254)+MAX(Taureaux[[#All],[séquence = palier]]))</f>
        <v>0</v>
      </c>
      <c r="I2254" t="str">
        <f>IF(Taureaux[[#All],[&gt; palier]]&gt;0,Q2254,"")</f>
        <v/>
      </c>
      <c r="J2254" t="str">
        <f>IF(Taureaux[[#All],[=palier]]&gt;0,Q2254,"")</f>
        <v/>
      </c>
      <c r="K2254" t="str">
        <f>IF(Taureaux[[#All],[=palier-1]]&gt;0,Q2254,"")</f>
        <v/>
      </c>
      <c r="L2254">
        <f>IF(ROW()-1&lt;=60000,ROW()-1)</f>
        <v>2253</v>
      </c>
      <c r="M2254" s="12" t="str">
        <f>IF(Taureaux[[#This Row],[Nom selon le rang]]="","",VLOOKUP(O2254,Q:AF,10,FALSE))</f>
        <v/>
      </c>
      <c r="N2254" t="str">
        <f>IF(Taureaux[[#This Row],[somme des males selon la liste]]="","",RANK(Taureaux[[#This Row],[somme des males selon la liste]],Taureaux[[#All],[somme des males selon la liste]],0))</f>
        <v/>
      </c>
      <c r="O22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4">
        <v>81220871</v>
      </c>
      <c r="Q2254" t="s">
        <v>279</v>
      </c>
      <c r="R2254" t="s">
        <v>45</v>
      </c>
      <c r="S2254" t="s">
        <v>89</v>
      </c>
      <c r="T2254">
        <v>1058.3900000000001</v>
      </c>
      <c r="U2254">
        <v>62.87</v>
      </c>
      <c r="V2254">
        <v>78.03</v>
      </c>
      <c r="W2254">
        <v>84.84</v>
      </c>
      <c r="X2254">
        <v>63.98</v>
      </c>
      <c r="Y2254">
        <v>65.61</v>
      </c>
      <c r="Z2254" s="12">
        <f>SUM(Taureaux[[#This Row],[indice 1]:[Indice 5]])</f>
        <v>355.33000000000004</v>
      </c>
      <c r="AA2254" t="s">
        <v>148</v>
      </c>
      <c r="AB2254" t="s">
        <v>148</v>
      </c>
      <c r="AC2254" t="s">
        <v>116</v>
      </c>
      <c r="AD2254">
        <v>797</v>
      </c>
      <c r="AE2254">
        <v>30</v>
      </c>
    </row>
    <row r="2255" spans="2:31" x14ac:dyDescent="0.25">
      <c r="B2255" s="2">
        <f>IF(Taureaux[[#This Row],[Race]]&lt;&gt;résultats!$C$4,0,SUM(IF(U2255&gt;résultats!E$4,1,0),IF(V2255&gt;résultats!F$4,1,0),IF(W2255&gt;résultats!G$4,1,0),IF(X2255&gt;résultats!H$4,1,0),IF(Y2255&gt;résultats!I$4,1,0),IF(Z2255&gt;résultats!J$4,1,0)))</f>
        <v>0</v>
      </c>
      <c r="C2255">
        <f>IF(AND(Taureaux[[#All],[nombres d''incides M&gt;F]]&gt;résultats!$E$1,Taureaux[[#All],[Race]]=résultats!$C$4),1,0)</f>
        <v>0</v>
      </c>
      <c r="D2255">
        <f>IF(AND(Taureaux[[#All],[nombres d''incides M&gt;F]]=résultats!$E$1,Taureaux[[#All],[Race]]=résultats!$C$4),1,0)</f>
        <v>0</v>
      </c>
      <c r="E2255">
        <f>IF(AND(Taureaux[[#All],[nombres d''incides M&gt;F]]=résultats!$E$1-1,Taureaux[[#All],[Race]]=résultats!$C$4),1,0)</f>
        <v>0</v>
      </c>
      <c r="F2255">
        <f>IF(Taureaux[[#All],[&gt; palier]]=0,0,SUM($C$2:C2255))</f>
        <v>0</v>
      </c>
      <c r="G2255">
        <f>IF(Taureaux[[#All],[=palier]]=0,0,SUM($D$2:D2255)+MAX(Taureaux[[#All],[séquence &gt; palier]]))</f>
        <v>0</v>
      </c>
      <c r="H2255">
        <f>IF(Taureaux[[#All],[=palier-1]]=0,0,SUM($E$2:E2255)+MAX(Taureaux[[#All],[séquence = palier]]))</f>
        <v>0</v>
      </c>
      <c r="I2255" t="str">
        <f>IF(Taureaux[[#All],[&gt; palier]]&gt;0,Q2255,"")</f>
        <v/>
      </c>
      <c r="J2255" t="str">
        <f>IF(Taureaux[[#All],[=palier]]&gt;0,Q2255,"")</f>
        <v/>
      </c>
      <c r="K2255" t="str">
        <f>IF(Taureaux[[#All],[=palier-1]]&gt;0,Q2255,"")</f>
        <v/>
      </c>
      <c r="L2255">
        <f>IF(ROW()-1&lt;=60000,ROW()-1)</f>
        <v>2254</v>
      </c>
      <c r="M2255" s="12" t="str">
        <f>IF(Taureaux[[#This Row],[Nom selon le rang]]="","",VLOOKUP(O2255,Q:AF,10,FALSE))</f>
        <v/>
      </c>
      <c r="N2255" t="str">
        <f>IF(Taureaux[[#This Row],[somme des males selon la liste]]="","",RANK(Taureaux[[#This Row],[somme des males selon la liste]],Taureaux[[#All],[somme des males selon la liste]],0))</f>
        <v/>
      </c>
      <c r="O22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5">
        <v>6243939</v>
      </c>
      <c r="Q2255" t="s">
        <v>2124</v>
      </c>
      <c r="R2255" t="s">
        <v>355</v>
      </c>
      <c r="S2255" t="s">
        <v>100</v>
      </c>
      <c r="T2255">
        <v>1096.3499999999999</v>
      </c>
      <c r="U2255">
        <v>66.77</v>
      </c>
      <c r="V2255">
        <v>53.75</v>
      </c>
      <c r="W2255">
        <v>61.75</v>
      </c>
      <c r="X2255">
        <v>63.98</v>
      </c>
      <c r="Y2255">
        <v>68.28</v>
      </c>
      <c r="Z2255" s="12">
        <f>SUM(Taureaux[[#This Row],[indice 1]:[Indice 5]])</f>
        <v>314.52999999999997</v>
      </c>
      <c r="AA2255" t="s">
        <v>63</v>
      </c>
      <c r="AB2255" t="s">
        <v>125</v>
      </c>
      <c r="AC2255" t="s">
        <v>126</v>
      </c>
      <c r="AD2255">
        <v>16</v>
      </c>
      <c r="AE2255">
        <v>127.74</v>
      </c>
    </row>
    <row r="2256" spans="2:31" x14ac:dyDescent="0.25">
      <c r="B2256" s="2">
        <f>IF(Taureaux[[#This Row],[Race]]&lt;&gt;résultats!$C$4,0,SUM(IF(U2256&gt;résultats!E$4,1,0),IF(V2256&gt;résultats!F$4,1,0),IF(W2256&gt;résultats!G$4,1,0),IF(X2256&gt;résultats!H$4,1,0),IF(Y2256&gt;résultats!I$4,1,0),IF(Z2256&gt;résultats!J$4,1,0)))</f>
        <v>0</v>
      </c>
      <c r="C2256">
        <f>IF(AND(Taureaux[[#All],[nombres d''incides M&gt;F]]&gt;résultats!$E$1,Taureaux[[#All],[Race]]=résultats!$C$4),1,0)</f>
        <v>0</v>
      </c>
      <c r="D2256">
        <f>IF(AND(Taureaux[[#All],[nombres d''incides M&gt;F]]=résultats!$E$1,Taureaux[[#All],[Race]]=résultats!$C$4),1,0)</f>
        <v>0</v>
      </c>
      <c r="E2256">
        <f>IF(AND(Taureaux[[#All],[nombres d''incides M&gt;F]]=résultats!$E$1-1,Taureaux[[#All],[Race]]=résultats!$C$4),1,0)</f>
        <v>0</v>
      </c>
      <c r="F2256">
        <f>IF(Taureaux[[#All],[&gt; palier]]=0,0,SUM($C$2:C2256))</f>
        <v>0</v>
      </c>
      <c r="G2256">
        <f>IF(Taureaux[[#All],[=palier]]=0,0,SUM($D$2:D2256)+MAX(Taureaux[[#All],[séquence &gt; palier]]))</f>
        <v>0</v>
      </c>
      <c r="H2256">
        <f>IF(Taureaux[[#All],[=palier-1]]=0,0,SUM($E$2:E2256)+MAX(Taureaux[[#All],[séquence = palier]]))</f>
        <v>0</v>
      </c>
      <c r="I2256" t="str">
        <f>IF(Taureaux[[#All],[&gt; palier]]&gt;0,Q2256,"")</f>
        <v/>
      </c>
      <c r="J2256" t="str">
        <f>IF(Taureaux[[#All],[=palier]]&gt;0,Q2256,"")</f>
        <v/>
      </c>
      <c r="K2256" t="str">
        <f>IF(Taureaux[[#All],[=palier-1]]&gt;0,Q2256,"")</f>
        <v/>
      </c>
      <c r="L2256">
        <f>IF(ROW()-1&lt;=60000,ROW()-1)</f>
        <v>2255</v>
      </c>
      <c r="M2256" s="12" t="str">
        <f>IF(Taureaux[[#This Row],[Nom selon le rang]]="","",VLOOKUP(O2256,Q:AF,10,FALSE))</f>
        <v/>
      </c>
      <c r="N2256" t="str">
        <f>IF(Taureaux[[#This Row],[somme des males selon la liste]]="","",RANK(Taureaux[[#This Row],[somme des males selon la liste]],Taureaux[[#All],[somme des males selon la liste]],0))</f>
        <v/>
      </c>
      <c r="O22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6">
        <v>72779051</v>
      </c>
      <c r="Q2256" t="s">
        <v>1739</v>
      </c>
      <c r="R2256" t="s">
        <v>181</v>
      </c>
      <c r="S2256" t="s">
        <v>95</v>
      </c>
      <c r="T2256">
        <v>1281.9100000000001</v>
      </c>
      <c r="U2256">
        <v>62.24</v>
      </c>
      <c r="V2256">
        <v>65.010000000000005</v>
      </c>
      <c r="W2256">
        <v>62.25</v>
      </c>
      <c r="X2256">
        <v>73.180000000000007</v>
      </c>
      <c r="Y2256">
        <v>64.150000000000006</v>
      </c>
      <c r="Z2256" s="12">
        <f>SUM(Taureaux[[#This Row],[indice 1]:[Indice 5]])</f>
        <v>326.83000000000004</v>
      </c>
      <c r="AA2256" t="s">
        <v>148</v>
      </c>
      <c r="AB2256" t="s">
        <v>148</v>
      </c>
      <c r="AC2256" t="s">
        <v>116</v>
      </c>
      <c r="AD2256">
        <v>25028</v>
      </c>
      <c r="AE2256">
        <v>30</v>
      </c>
    </row>
    <row r="2257" spans="2:31" x14ac:dyDescent="0.25">
      <c r="B2257" s="2">
        <f>IF(Taureaux[[#This Row],[Race]]&lt;&gt;résultats!$C$4,0,SUM(IF(U2257&gt;résultats!E$4,1,0),IF(V2257&gt;résultats!F$4,1,0),IF(W2257&gt;résultats!G$4,1,0),IF(X2257&gt;résultats!H$4,1,0),IF(Y2257&gt;résultats!I$4,1,0),IF(Z2257&gt;résultats!J$4,1,0)))</f>
        <v>0</v>
      </c>
      <c r="C2257">
        <f>IF(AND(Taureaux[[#All],[nombres d''incides M&gt;F]]&gt;résultats!$E$1,Taureaux[[#All],[Race]]=résultats!$C$4),1,0)</f>
        <v>0</v>
      </c>
      <c r="D2257">
        <f>IF(AND(Taureaux[[#All],[nombres d''incides M&gt;F]]=résultats!$E$1,Taureaux[[#All],[Race]]=résultats!$C$4),1,0)</f>
        <v>0</v>
      </c>
      <c r="E2257">
        <f>IF(AND(Taureaux[[#All],[nombres d''incides M&gt;F]]=résultats!$E$1-1,Taureaux[[#All],[Race]]=résultats!$C$4),1,0)</f>
        <v>0</v>
      </c>
      <c r="F2257">
        <f>IF(Taureaux[[#All],[&gt; palier]]=0,0,SUM($C$2:C2257))</f>
        <v>0</v>
      </c>
      <c r="G2257">
        <f>IF(Taureaux[[#All],[=palier]]=0,0,SUM($D$2:D2257)+MAX(Taureaux[[#All],[séquence &gt; palier]]))</f>
        <v>0</v>
      </c>
      <c r="H2257">
        <f>IF(Taureaux[[#All],[=palier-1]]=0,0,SUM($E$2:E2257)+MAX(Taureaux[[#All],[séquence = palier]]))</f>
        <v>0</v>
      </c>
      <c r="I2257" t="str">
        <f>IF(Taureaux[[#All],[&gt; palier]]&gt;0,Q2257,"")</f>
        <v/>
      </c>
      <c r="J2257" t="str">
        <f>IF(Taureaux[[#All],[=palier]]&gt;0,Q2257,"")</f>
        <v/>
      </c>
      <c r="K2257" t="str">
        <f>IF(Taureaux[[#All],[=palier-1]]&gt;0,Q2257,"")</f>
        <v/>
      </c>
      <c r="L2257">
        <f>IF(ROW()-1&lt;=60000,ROW()-1)</f>
        <v>2256</v>
      </c>
      <c r="M2257" s="12" t="str">
        <f>IF(Taureaux[[#This Row],[Nom selon le rang]]="","",VLOOKUP(O2257,Q:AF,10,FALSE))</f>
        <v/>
      </c>
      <c r="N2257" t="str">
        <f>IF(Taureaux[[#This Row],[somme des males selon la liste]]="","",RANK(Taureaux[[#This Row],[somme des males selon la liste]],Taureaux[[#All],[somme des males selon la liste]],0))</f>
        <v/>
      </c>
      <c r="O22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7">
        <v>79414244</v>
      </c>
      <c r="Q2257" t="s">
        <v>2854</v>
      </c>
      <c r="R2257" t="s">
        <v>2733</v>
      </c>
      <c r="S2257" t="s">
        <v>99</v>
      </c>
      <c r="T2257">
        <v>980.74</v>
      </c>
      <c r="U2257">
        <v>34.51</v>
      </c>
      <c r="V2257">
        <v>35.85</v>
      </c>
      <c r="W2257">
        <v>35.71</v>
      </c>
      <c r="X2257">
        <v>32.96</v>
      </c>
      <c r="Y2257">
        <v>33.909999999999997</v>
      </c>
      <c r="Z2257" s="12">
        <f>SUM(Taureaux[[#This Row],[indice 1]:[Indice 5]])</f>
        <v>172.94</v>
      </c>
      <c r="AA2257" t="s">
        <v>148</v>
      </c>
      <c r="AB2257" t="s">
        <v>148</v>
      </c>
      <c r="AC2257" t="s">
        <v>116</v>
      </c>
      <c r="AD2257">
        <v>29833</v>
      </c>
      <c r="AE2257">
        <v>30</v>
      </c>
    </row>
    <row r="2258" spans="2:31" x14ac:dyDescent="0.25">
      <c r="B2258" s="2">
        <f>IF(Taureaux[[#This Row],[Race]]&lt;&gt;résultats!$C$4,0,SUM(IF(U2258&gt;résultats!E$4,1,0),IF(V2258&gt;résultats!F$4,1,0),IF(W2258&gt;résultats!G$4,1,0),IF(X2258&gt;résultats!H$4,1,0),IF(Y2258&gt;résultats!I$4,1,0),IF(Z2258&gt;résultats!J$4,1,0)))</f>
        <v>0</v>
      </c>
      <c r="C2258">
        <f>IF(AND(Taureaux[[#All],[nombres d''incides M&gt;F]]&gt;résultats!$E$1,Taureaux[[#All],[Race]]=résultats!$C$4),1,0)</f>
        <v>0</v>
      </c>
      <c r="D2258">
        <f>IF(AND(Taureaux[[#All],[nombres d''incides M&gt;F]]=résultats!$E$1,Taureaux[[#All],[Race]]=résultats!$C$4),1,0)</f>
        <v>0</v>
      </c>
      <c r="E2258">
        <f>IF(AND(Taureaux[[#All],[nombres d''incides M&gt;F]]=résultats!$E$1-1,Taureaux[[#All],[Race]]=résultats!$C$4),1,0)</f>
        <v>0</v>
      </c>
      <c r="F2258">
        <f>IF(Taureaux[[#All],[&gt; palier]]=0,0,SUM($C$2:C2258))</f>
        <v>0</v>
      </c>
      <c r="G2258">
        <f>IF(Taureaux[[#All],[=palier]]=0,0,SUM($D$2:D2258)+MAX(Taureaux[[#All],[séquence &gt; palier]]))</f>
        <v>0</v>
      </c>
      <c r="H2258">
        <f>IF(Taureaux[[#All],[=palier-1]]=0,0,SUM($E$2:E2258)+MAX(Taureaux[[#All],[séquence = palier]]))</f>
        <v>0</v>
      </c>
      <c r="I2258" t="str">
        <f>IF(Taureaux[[#All],[&gt; palier]]&gt;0,Q2258,"")</f>
        <v/>
      </c>
      <c r="J2258" t="str">
        <f>IF(Taureaux[[#All],[=palier]]&gt;0,Q2258,"")</f>
        <v/>
      </c>
      <c r="K2258" t="str">
        <f>IF(Taureaux[[#All],[=palier-1]]&gt;0,Q2258,"")</f>
        <v/>
      </c>
      <c r="L2258">
        <f>IF(ROW()-1&lt;=60000,ROW()-1)</f>
        <v>2257</v>
      </c>
      <c r="M2258" s="12" t="str">
        <f>IF(Taureaux[[#This Row],[Nom selon le rang]]="","",VLOOKUP(O2258,Q:AF,10,FALSE))</f>
        <v/>
      </c>
      <c r="N2258" t="str">
        <f>IF(Taureaux[[#This Row],[somme des males selon la liste]]="","",RANK(Taureaux[[#This Row],[somme des males selon la liste]],Taureaux[[#All],[somme des males selon la liste]],0))</f>
        <v/>
      </c>
      <c r="O22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8">
        <v>63003071</v>
      </c>
      <c r="Q2258" t="s">
        <v>2219</v>
      </c>
      <c r="R2258" t="s">
        <v>654</v>
      </c>
      <c r="S2258" t="s">
        <v>71</v>
      </c>
      <c r="T2258">
        <v>818.67</v>
      </c>
      <c r="U2258">
        <v>63.84</v>
      </c>
      <c r="V2258">
        <v>61.03</v>
      </c>
      <c r="W2258">
        <v>68.58</v>
      </c>
      <c r="X2258">
        <v>53.91</v>
      </c>
      <c r="Y2258">
        <v>56.88</v>
      </c>
      <c r="Z2258" s="12">
        <f>SUM(Taureaux[[#This Row],[indice 1]:[Indice 5]])</f>
        <v>304.24</v>
      </c>
      <c r="AA2258" t="s">
        <v>148</v>
      </c>
      <c r="AB2258" t="s">
        <v>148</v>
      </c>
      <c r="AC2258" t="s">
        <v>116</v>
      </c>
      <c r="AD2258">
        <v>29830</v>
      </c>
      <c r="AE2258">
        <v>30</v>
      </c>
    </row>
    <row r="2259" spans="2:31" x14ac:dyDescent="0.25">
      <c r="B2259" s="2">
        <f>IF(Taureaux[[#This Row],[Race]]&lt;&gt;résultats!$C$4,0,SUM(IF(U2259&gt;résultats!E$4,1,0),IF(V2259&gt;résultats!F$4,1,0),IF(W2259&gt;résultats!G$4,1,0),IF(X2259&gt;résultats!H$4,1,0),IF(Y2259&gt;résultats!I$4,1,0),IF(Z2259&gt;résultats!J$4,1,0)))</f>
        <v>0</v>
      </c>
      <c r="C2259">
        <f>IF(AND(Taureaux[[#All],[nombres d''incides M&gt;F]]&gt;résultats!$E$1,Taureaux[[#All],[Race]]=résultats!$C$4),1,0)</f>
        <v>0</v>
      </c>
      <c r="D2259">
        <f>IF(AND(Taureaux[[#All],[nombres d''incides M&gt;F]]=résultats!$E$1,Taureaux[[#All],[Race]]=résultats!$C$4),1,0)</f>
        <v>0</v>
      </c>
      <c r="E2259">
        <f>IF(AND(Taureaux[[#All],[nombres d''incides M&gt;F]]=résultats!$E$1-1,Taureaux[[#All],[Race]]=résultats!$C$4),1,0)</f>
        <v>0</v>
      </c>
      <c r="F2259">
        <f>IF(Taureaux[[#All],[&gt; palier]]=0,0,SUM($C$2:C2259))</f>
        <v>0</v>
      </c>
      <c r="G2259">
        <f>IF(Taureaux[[#All],[=palier]]=0,0,SUM($D$2:D2259)+MAX(Taureaux[[#All],[séquence &gt; palier]]))</f>
        <v>0</v>
      </c>
      <c r="H2259">
        <f>IF(Taureaux[[#All],[=palier-1]]=0,0,SUM($E$2:E2259)+MAX(Taureaux[[#All],[séquence = palier]]))</f>
        <v>0</v>
      </c>
      <c r="I2259" t="str">
        <f>IF(Taureaux[[#All],[&gt; palier]]&gt;0,Q2259,"")</f>
        <v/>
      </c>
      <c r="J2259" t="str">
        <f>IF(Taureaux[[#All],[=palier]]&gt;0,Q2259,"")</f>
        <v/>
      </c>
      <c r="K2259" t="str">
        <f>IF(Taureaux[[#All],[=palier-1]]&gt;0,Q2259,"")</f>
        <v/>
      </c>
      <c r="L2259">
        <f>IF(ROW()-1&lt;=60000,ROW()-1)</f>
        <v>2258</v>
      </c>
      <c r="M2259" s="12" t="str">
        <f>IF(Taureaux[[#This Row],[Nom selon le rang]]="","",VLOOKUP(O2259,Q:AF,10,FALSE))</f>
        <v/>
      </c>
      <c r="N2259" t="str">
        <f>IF(Taureaux[[#This Row],[somme des males selon la liste]]="","",RANK(Taureaux[[#This Row],[somme des males selon la liste]],Taureaux[[#All],[somme des males selon la liste]],0))</f>
        <v/>
      </c>
      <c r="O22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59">
        <v>80803131</v>
      </c>
      <c r="Q2259" t="s">
        <v>1099</v>
      </c>
      <c r="R2259" t="s">
        <v>45</v>
      </c>
      <c r="S2259" t="s">
        <v>8</v>
      </c>
      <c r="T2259">
        <v>1063.54</v>
      </c>
      <c r="U2259">
        <v>56.98</v>
      </c>
      <c r="V2259">
        <v>74.37</v>
      </c>
      <c r="W2259">
        <v>74.790000000000006</v>
      </c>
      <c r="X2259">
        <v>51.48</v>
      </c>
      <c r="Y2259">
        <v>72.72</v>
      </c>
      <c r="Z2259" s="12">
        <f>SUM(Taureaux[[#This Row],[indice 1]:[Indice 5]])</f>
        <v>330.34000000000003</v>
      </c>
      <c r="AA2259" t="s">
        <v>148</v>
      </c>
      <c r="AB2259" t="s">
        <v>148</v>
      </c>
      <c r="AC2259" t="s">
        <v>116</v>
      </c>
      <c r="AD2259">
        <v>26954</v>
      </c>
      <c r="AE2259">
        <v>30</v>
      </c>
    </row>
    <row r="2260" spans="2:31" x14ac:dyDescent="0.25">
      <c r="B2260" s="2">
        <f>IF(Taureaux[[#This Row],[Race]]&lt;&gt;résultats!$C$4,0,SUM(IF(U2260&gt;résultats!E$4,1,0),IF(V2260&gt;résultats!F$4,1,0),IF(W2260&gt;résultats!G$4,1,0),IF(X2260&gt;résultats!H$4,1,0),IF(Y2260&gt;résultats!I$4,1,0),IF(Z2260&gt;résultats!J$4,1,0)))</f>
        <v>0</v>
      </c>
      <c r="C2260">
        <f>IF(AND(Taureaux[[#All],[nombres d''incides M&gt;F]]&gt;résultats!$E$1,Taureaux[[#All],[Race]]=résultats!$C$4),1,0)</f>
        <v>0</v>
      </c>
      <c r="D2260">
        <f>IF(AND(Taureaux[[#All],[nombres d''incides M&gt;F]]=résultats!$E$1,Taureaux[[#All],[Race]]=résultats!$C$4),1,0)</f>
        <v>0</v>
      </c>
      <c r="E2260">
        <f>IF(AND(Taureaux[[#All],[nombres d''incides M&gt;F]]=résultats!$E$1-1,Taureaux[[#All],[Race]]=résultats!$C$4),1,0)</f>
        <v>0</v>
      </c>
      <c r="F2260">
        <f>IF(Taureaux[[#All],[&gt; palier]]=0,0,SUM($C$2:C2260))</f>
        <v>0</v>
      </c>
      <c r="G2260">
        <f>IF(Taureaux[[#All],[=palier]]=0,0,SUM($D$2:D2260)+MAX(Taureaux[[#All],[séquence &gt; palier]]))</f>
        <v>0</v>
      </c>
      <c r="H2260">
        <f>IF(Taureaux[[#All],[=palier-1]]=0,0,SUM($E$2:E2260)+MAX(Taureaux[[#All],[séquence = palier]]))</f>
        <v>0</v>
      </c>
      <c r="I2260" t="str">
        <f>IF(Taureaux[[#All],[&gt; palier]]&gt;0,Q2260,"")</f>
        <v/>
      </c>
      <c r="J2260" t="str">
        <f>IF(Taureaux[[#All],[=palier]]&gt;0,Q2260,"")</f>
        <v/>
      </c>
      <c r="K2260" t="str">
        <f>IF(Taureaux[[#All],[=palier-1]]&gt;0,Q2260,"")</f>
        <v/>
      </c>
      <c r="L2260">
        <f>IF(ROW()-1&lt;=60000,ROW()-1)</f>
        <v>2259</v>
      </c>
      <c r="M2260" s="12" t="str">
        <f>IF(Taureaux[[#This Row],[Nom selon le rang]]="","",VLOOKUP(O2260,Q:AF,10,FALSE))</f>
        <v/>
      </c>
      <c r="N2260" t="str">
        <f>IF(Taureaux[[#This Row],[somme des males selon la liste]]="","",RANK(Taureaux[[#This Row],[somme des males selon la liste]],Taureaux[[#All],[somme des males selon la liste]],0))</f>
        <v/>
      </c>
      <c r="O22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0">
        <v>79242019</v>
      </c>
      <c r="Q2260" t="s">
        <v>1183</v>
      </c>
      <c r="R2260" t="s">
        <v>355</v>
      </c>
      <c r="S2260" t="s">
        <v>80</v>
      </c>
      <c r="T2260">
        <v>1099.3</v>
      </c>
      <c r="U2260">
        <v>56.24</v>
      </c>
      <c r="V2260">
        <v>70.790000000000006</v>
      </c>
      <c r="W2260">
        <v>71.52</v>
      </c>
      <c r="X2260">
        <v>57.79</v>
      </c>
      <c r="Y2260">
        <v>75.34</v>
      </c>
      <c r="Z2260" s="12">
        <f>SUM(Taureaux[[#This Row],[indice 1]:[Indice 5]])</f>
        <v>331.68000000000006</v>
      </c>
      <c r="AA2260" t="s">
        <v>148</v>
      </c>
      <c r="AB2260" t="s">
        <v>148</v>
      </c>
      <c r="AC2260" t="s">
        <v>116</v>
      </c>
      <c r="AD2260">
        <v>29366</v>
      </c>
      <c r="AE2260">
        <v>30</v>
      </c>
    </row>
    <row r="2261" spans="2:31" x14ac:dyDescent="0.25">
      <c r="B2261" s="2">
        <f>IF(Taureaux[[#This Row],[Race]]&lt;&gt;résultats!$C$4,0,SUM(IF(U2261&gt;résultats!E$4,1,0),IF(V2261&gt;résultats!F$4,1,0),IF(W2261&gt;résultats!G$4,1,0),IF(X2261&gt;résultats!H$4,1,0),IF(Y2261&gt;résultats!I$4,1,0),IF(Z2261&gt;résultats!J$4,1,0)))</f>
        <v>0</v>
      </c>
      <c r="C2261">
        <f>IF(AND(Taureaux[[#All],[nombres d''incides M&gt;F]]&gt;résultats!$E$1,Taureaux[[#All],[Race]]=résultats!$C$4),1,0)</f>
        <v>0</v>
      </c>
      <c r="D2261">
        <f>IF(AND(Taureaux[[#All],[nombres d''incides M&gt;F]]=résultats!$E$1,Taureaux[[#All],[Race]]=résultats!$C$4),1,0)</f>
        <v>0</v>
      </c>
      <c r="E2261">
        <f>IF(AND(Taureaux[[#All],[nombres d''incides M&gt;F]]=résultats!$E$1-1,Taureaux[[#All],[Race]]=résultats!$C$4),1,0)</f>
        <v>0</v>
      </c>
      <c r="F2261">
        <f>IF(Taureaux[[#All],[&gt; palier]]=0,0,SUM($C$2:C2261))</f>
        <v>0</v>
      </c>
      <c r="G2261">
        <f>IF(Taureaux[[#All],[=palier]]=0,0,SUM($D$2:D2261)+MAX(Taureaux[[#All],[séquence &gt; palier]]))</f>
        <v>0</v>
      </c>
      <c r="H2261">
        <f>IF(Taureaux[[#All],[=palier-1]]=0,0,SUM($E$2:E2261)+MAX(Taureaux[[#All],[séquence = palier]]))</f>
        <v>0</v>
      </c>
      <c r="I2261" t="str">
        <f>IF(Taureaux[[#All],[&gt; palier]]&gt;0,Q2261,"")</f>
        <v/>
      </c>
      <c r="J2261" t="str">
        <f>IF(Taureaux[[#All],[=palier]]&gt;0,Q2261,"")</f>
        <v/>
      </c>
      <c r="K2261" t="str">
        <f>IF(Taureaux[[#All],[=palier-1]]&gt;0,Q2261,"")</f>
        <v/>
      </c>
      <c r="L2261">
        <f>IF(ROW()-1&lt;=60000,ROW()-1)</f>
        <v>2260</v>
      </c>
      <c r="M2261" s="12" t="str">
        <f>IF(Taureaux[[#This Row],[Nom selon le rang]]="","",VLOOKUP(O2261,Q:AF,10,FALSE))</f>
        <v/>
      </c>
      <c r="N2261" t="str">
        <f>IF(Taureaux[[#This Row],[somme des males selon la liste]]="","",RANK(Taureaux[[#This Row],[somme des males selon la liste]],Taureaux[[#All],[somme des males selon la liste]],0))</f>
        <v/>
      </c>
      <c r="O22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1">
        <v>81453870</v>
      </c>
      <c r="Q2261" t="s">
        <v>298</v>
      </c>
      <c r="R2261" t="s">
        <v>36</v>
      </c>
      <c r="S2261" t="s">
        <v>117</v>
      </c>
      <c r="T2261">
        <v>1143.04</v>
      </c>
      <c r="U2261">
        <v>74.989999999999995</v>
      </c>
      <c r="V2261">
        <v>71.069999999999993</v>
      </c>
      <c r="W2261">
        <v>78.709999999999994</v>
      </c>
      <c r="X2261">
        <v>70.680000000000007</v>
      </c>
      <c r="Y2261">
        <v>65.099999999999994</v>
      </c>
      <c r="Z2261" s="12">
        <f>SUM(Taureaux[[#This Row],[indice 1]:[Indice 5]])</f>
        <v>360.54999999999995</v>
      </c>
      <c r="AA2261" t="s">
        <v>246</v>
      </c>
      <c r="AB2261" t="s">
        <v>246</v>
      </c>
      <c r="AC2261" t="s">
        <v>103</v>
      </c>
      <c r="AD2261">
        <v>19289</v>
      </c>
      <c r="AE2261">
        <v>30</v>
      </c>
    </row>
    <row r="2262" spans="2:31" x14ac:dyDescent="0.25">
      <c r="B2262" s="2">
        <f>IF(Taureaux[[#This Row],[Race]]&lt;&gt;résultats!$C$4,0,SUM(IF(U2262&gt;résultats!E$4,1,0),IF(V2262&gt;résultats!F$4,1,0),IF(W2262&gt;résultats!G$4,1,0),IF(X2262&gt;résultats!H$4,1,0),IF(Y2262&gt;résultats!I$4,1,0),IF(Z2262&gt;résultats!J$4,1,0)))</f>
        <v>0</v>
      </c>
      <c r="C2262">
        <f>IF(AND(Taureaux[[#All],[nombres d''incides M&gt;F]]&gt;résultats!$E$1,Taureaux[[#All],[Race]]=résultats!$C$4),1,0)</f>
        <v>0</v>
      </c>
      <c r="D2262">
        <f>IF(AND(Taureaux[[#All],[nombres d''incides M&gt;F]]=résultats!$E$1,Taureaux[[#All],[Race]]=résultats!$C$4),1,0)</f>
        <v>0</v>
      </c>
      <c r="E2262">
        <f>IF(AND(Taureaux[[#All],[nombres d''incides M&gt;F]]=résultats!$E$1-1,Taureaux[[#All],[Race]]=résultats!$C$4),1,0)</f>
        <v>0</v>
      </c>
      <c r="F2262">
        <f>IF(Taureaux[[#All],[&gt; palier]]=0,0,SUM($C$2:C2262))</f>
        <v>0</v>
      </c>
      <c r="G2262">
        <f>IF(Taureaux[[#All],[=palier]]=0,0,SUM($D$2:D2262)+MAX(Taureaux[[#All],[séquence &gt; palier]]))</f>
        <v>0</v>
      </c>
      <c r="H2262">
        <f>IF(Taureaux[[#All],[=palier-1]]=0,0,SUM($E$2:E2262)+MAX(Taureaux[[#All],[séquence = palier]]))</f>
        <v>0</v>
      </c>
      <c r="I2262" t="str">
        <f>IF(Taureaux[[#All],[&gt; palier]]&gt;0,Q2262,"")</f>
        <v/>
      </c>
      <c r="J2262" t="str">
        <f>IF(Taureaux[[#All],[=palier]]&gt;0,Q2262,"")</f>
        <v/>
      </c>
      <c r="K2262" t="str">
        <f>IF(Taureaux[[#All],[=palier-1]]&gt;0,Q2262,"")</f>
        <v/>
      </c>
      <c r="L2262">
        <f>IF(ROW()-1&lt;=60000,ROW()-1)</f>
        <v>2261</v>
      </c>
      <c r="M2262" s="12" t="str">
        <f>IF(Taureaux[[#This Row],[Nom selon le rang]]="","",VLOOKUP(O2262,Q:AF,10,FALSE))</f>
        <v/>
      </c>
      <c r="N2262" t="str">
        <f>IF(Taureaux[[#This Row],[somme des males selon la liste]]="","",RANK(Taureaux[[#This Row],[somme des males selon la liste]],Taureaux[[#All],[somme des males selon la liste]],0))</f>
        <v/>
      </c>
      <c r="O22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2">
        <v>74956771</v>
      </c>
      <c r="Q2262" t="s">
        <v>303</v>
      </c>
      <c r="R2262" t="s">
        <v>36</v>
      </c>
      <c r="S2262" t="s">
        <v>212</v>
      </c>
      <c r="T2262">
        <v>1186.1300000000001</v>
      </c>
      <c r="U2262">
        <v>77.260000000000005</v>
      </c>
      <c r="V2262">
        <v>68.59</v>
      </c>
      <c r="W2262">
        <v>80.06</v>
      </c>
      <c r="X2262">
        <v>70.08</v>
      </c>
      <c r="Y2262">
        <v>62.56</v>
      </c>
      <c r="Z2262" s="12">
        <f>SUM(Taureaux[[#This Row],[indice 1]:[Indice 5]])</f>
        <v>358.55</v>
      </c>
      <c r="AA2262" t="s">
        <v>38</v>
      </c>
      <c r="AB2262" t="s">
        <v>38</v>
      </c>
      <c r="AC2262" t="s">
        <v>39</v>
      </c>
      <c r="AD2262">
        <v>6307</v>
      </c>
      <c r="AE2262">
        <v>90</v>
      </c>
    </row>
    <row r="2263" spans="2:31" x14ac:dyDescent="0.25">
      <c r="B2263" s="2">
        <f>IF(Taureaux[[#This Row],[Race]]&lt;&gt;résultats!$C$4,0,SUM(IF(U2263&gt;résultats!E$4,1,0),IF(V2263&gt;résultats!F$4,1,0),IF(W2263&gt;résultats!G$4,1,0),IF(X2263&gt;résultats!H$4,1,0),IF(Y2263&gt;résultats!I$4,1,0),IF(Z2263&gt;résultats!J$4,1,0)))</f>
        <v>0</v>
      </c>
      <c r="C2263">
        <f>IF(AND(Taureaux[[#All],[nombres d''incides M&gt;F]]&gt;résultats!$E$1,Taureaux[[#All],[Race]]=résultats!$C$4),1,0)</f>
        <v>0</v>
      </c>
      <c r="D2263">
        <f>IF(AND(Taureaux[[#All],[nombres d''incides M&gt;F]]=résultats!$E$1,Taureaux[[#All],[Race]]=résultats!$C$4),1,0)</f>
        <v>0</v>
      </c>
      <c r="E2263">
        <f>IF(AND(Taureaux[[#All],[nombres d''incides M&gt;F]]=résultats!$E$1-1,Taureaux[[#All],[Race]]=résultats!$C$4),1,0)</f>
        <v>0</v>
      </c>
      <c r="F2263">
        <f>IF(Taureaux[[#All],[&gt; palier]]=0,0,SUM($C$2:C2263))</f>
        <v>0</v>
      </c>
      <c r="G2263">
        <f>IF(Taureaux[[#All],[=palier]]=0,0,SUM($D$2:D2263)+MAX(Taureaux[[#All],[séquence &gt; palier]]))</f>
        <v>0</v>
      </c>
      <c r="H2263">
        <f>IF(Taureaux[[#All],[=palier-1]]=0,0,SUM($E$2:E2263)+MAX(Taureaux[[#All],[séquence = palier]]))</f>
        <v>0</v>
      </c>
      <c r="I2263" t="str">
        <f>IF(Taureaux[[#All],[&gt; palier]]&gt;0,Q2263,"")</f>
        <v/>
      </c>
      <c r="J2263" t="str">
        <f>IF(Taureaux[[#All],[=palier]]&gt;0,Q2263,"")</f>
        <v/>
      </c>
      <c r="K2263" t="str">
        <f>IF(Taureaux[[#All],[=palier-1]]&gt;0,Q2263,"")</f>
        <v/>
      </c>
      <c r="L2263">
        <f>IF(ROW()-1&lt;=60000,ROW()-1)</f>
        <v>2262</v>
      </c>
      <c r="M2263" s="12" t="str">
        <f>IF(Taureaux[[#This Row],[Nom selon le rang]]="","",VLOOKUP(O2263,Q:AF,10,FALSE))</f>
        <v/>
      </c>
      <c r="N2263" t="str">
        <f>IF(Taureaux[[#This Row],[somme des males selon la liste]]="","",RANK(Taureaux[[#This Row],[somme des males selon la liste]],Taureaux[[#All],[somme des males selon la liste]],0))</f>
        <v/>
      </c>
      <c r="O22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3">
        <v>79151005</v>
      </c>
      <c r="Q2263" t="s">
        <v>673</v>
      </c>
      <c r="R2263" t="s">
        <v>120</v>
      </c>
      <c r="S2263" t="s">
        <v>75</v>
      </c>
      <c r="T2263">
        <v>1101.1300000000001</v>
      </c>
      <c r="U2263">
        <v>73.010000000000005</v>
      </c>
      <c r="V2263">
        <v>64.400000000000006</v>
      </c>
      <c r="W2263">
        <v>73.81</v>
      </c>
      <c r="X2263">
        <v>60.41</v>
      </c>
      <c r="Y2263">
        <v>72.739999999999995</v>
      </c>
      <c r="Z2263" s="12">
        <f>SUM(Taureaux[[#This Row],[indice 1]:[Indice 5]])</f>
        <v>344.37</v>
      </c>
      <c r="AA2263" t="s">
        <v>148</v>
      </c>
      <c r="AB2263" t="s">
        <v>148</v>
      </c>
      <c r="AC2263" t="s">
        <v>116</v>
      </c>
      <c r="AD2263">
        <v>29414</v>
      </c>
      <c r="AE2263">
        <v>30</v>
      </c>
    </row>
    <row r="2264" spans="2:31" x14ac:dyDescent="0.25">
      <c r="B2264" s="2">
        <f>IF(Taureaux[[#This Row],[Race]]&lt;&gt;résultats!$C$4,0,SUM(IF(U2264&gt;résultats!E$4,1,0),IF(V2264&gt;résultats!F$4,1,0),IF(W2264&gt;résultats!G$4,1,0),IF(X2264&gt;résultats!H$4,1,0),IF(Y2264&gt;résultats!I$4,1,0),IF(Z2264&gt;résultats!J$4,1,0)))</f>
        <v>0</v>
      </c>
      <c r="C2264">
        <f>IF(AND(Taureaux[[#All],[nombres d''incides M&gt;F]]&gt;résultats!$E$1,Taureaux[[#All],[Race]]=résultats!$C$4),1,0)</f>
        <v>0</v>
      </c>
      <c r="D2264">
        <f>IF(AND(Taureaux[[#All],[nombres d''incides M&gt;F]]=résultats!$E$1,Taureaux[[#All],[Race]]=résultats!$C$4),1,0)</f>
        <v>0</v>
      </c>
      <c r="E2264">
        <f>IF(AND(Taureaux[[#All],[nombres d''incides M&gt;F]]=résultats!$E$1-1,Taureaux[[#All],[Race]]=résultats!$C$4),1,0)</f>
        <v>0</v>
      </c>
      <c r="F2264">
        <f>IF(Taureaux[[#All],[&gt; palier]]=0,0,SUM($C$2:C2264))</f>
        <v>0</v>
      </c>
      <c r="G2264">
        <f>IF(Taureaux[[#All],[=palier]]=0,0,SUM($D$2:D2264)+MAX(Taureaux[[#All],[séquence &gt; palier]]))</f>
        <v>0</v>
      </c>
      <c r="H2264">
        <f>IF(Taureaux[[#All],[=palier-1]]=0,0,SUM($E$2:E2264)+MAX(Taureaux[[#All],[séquence = palier]]))</f>
        <v>0</v>
      </c>
      <c r="I2264" t="str">
        <f>IF(Taureaux[[#All],[&gt; palier]]&gt;0,Q2264,"")</f>
        <v/>
      </c>
      <c r="J2264" t="str">
        <f>IF(Taureaux[[#All],[=palier]]&gt;0,Q2264,"")</f>
        <v/>
      </c>
      <c r="K2264" t="str">
        <f>IF(Taureaux[[#All],[=palier-1]]&gt;0,Q2264,"")</f>
        <v/>
      </c>
      <c r="L2264">
        <f>IF(ROW()-1&lt;=60000,ROW()-1)</f>
        <v>2263</v>
      </c>
      <c r="M2264" s="12" t="str">
        <f>IF(Taureaux[[#This Row],[Nom selon le rang]]="","",VLOOKUP(O2264,Q:AF,10,FALSE))</f>
        <v/>
      </c>
      <c r="N2264" t="str">
        <f>IF(Taureaux[[#This Row],[somme des males selon la liste]]="","",RANK(Taureaux[[#This Row],[somme des males selon la liste]],Taureaux[[#All],[somme des males selon la liste]],0))</f>
        <v/>
      </c>
      <c r="O22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4">
        <v>82829396</v>
      </c>
      <c r="Q2264" t="s">
        <v>796</v>
      </c>
      <c r="R2264" t="s">
        <v>181</v>
      </c>
      <c r="S2264" t="s">
        <v>28</v>
      </c>
      <c r="T2264">
        <v>1303.9100000000001</v>
      </c>
      <c r="U2264">
        <v>69.56</v>
      </c>
      <c r="V2264">
        <v>75.72</v>
      </c>
      <c r="W2264">
        <v>71.48</v>
      </c>
      <c r="X2264">
        <v>59.6</v>
      </c>
      <c r="Y2264">
        <v>65.540000000000006</v>
      </c>
      <c r="Z2264" s="12">
        <f>SUM(Taureaux[[#This Row],[indice 1]:[Indice 5]])</f>
        <v>341.90000000000003</v>
      </c>
      <c r="AA2264" t="s">
        <v>147</v>
      </c>
      <c r="AB2264" t="s">
        <v>147</v>
      </c>
      <c r="AC2264" t="s">
        <v>103</v>
      </c>
      <c r="AD2264">
        <v>1787</v>
      </c>
      <c r="AE2264">
        <v>30</v>
      </c>
    </row>
    <row r="2265" spans="2:31" x14ac:dyDescent="0.25">
      <c r="B2265" s="2">
        <f>IF(Taureaux[[#This Row],[Race]]&lt;&gt;résultats!$C$4,0,SUM(IF(U2265&gt;résultats!E$4,1,0),IF(V2265&gt;résultats!F$4,1,0),IF(W2265&gt;résultats!G$4,1,0),IF(X2265&gt;résultats!H$4,1,0),IF(Y2265&gt;résultats!I$4,1,0),IF(Z2265&gt;résultats!J$4,1,0)))</f>
        <v>0</v>
      </c>
      <c r="C2265">
        <f>IF(AND(Taureaux[[#All],[nombres d''incides M&gt;F]]&gt;résultats!$E$1,Taureaux[[#All],[Race]]=résultats!$C$4),1,0)</f>
        <v>0</v>
      </c>
      <c r="D2265">
        <f>IF(AND(Taureaux[[#All],[nombres d''incides M&gt;F]]=résultats!$E$1,Taureaux[[#All],[Race]]=résultats!$C$4),1,0)</f>
        <v>0</v>
      </c>
      <c r="E2265">
        <f>IF(AND(Taureaux[[#All],[nombres d''incides M&gt;F]]=résultats!$E$1-1,Taureaux[[#All],[Race]]=résultats!$C$4),1,0)</f>
        <v>0</v>
      </c>
      <c r="F2265">
        <f>IF(Taureaux[[#All],[&gt; palier]]=0,0,SUM($C$2:C2265))</f>
        <v>0</v>
      </c>
      <c r="G2265">
        <f>IF(Taureaux[[#All],[=palier]]=0,0,SUM($D$2:D2265)+MAX(Taureaux[[#All],[séquence &gt; palier]]))</f>
        <v>0</v>
      </c>
      <c r="H2265">
        <f>IF(Taureaux[[#All],[=palier-1]]=0,0,SUM($E$2:E2265)+MAX(Taureaux[[#All],[séquence = palier]]))</f>
        <v>0</v>
      </c>
      <c r="I2265" t="str">
        <f>IF(Taureaux[[#All],[&gt; palier]]&gt;0,Q2265,"")</f>
        <v/>
      </c>
      <c r="J2265" t="str">
        <f>IF(Taureaux[[#All],[=palier]]&gt;0,Q2265,"")</f>
        <v/>
      </c>
      <c r="K2265" t="str">
        <f>IF(Taureaux[[#All],[=palier-1]]&gt;0,Q2265,"")</f>
        <v/>
      </c>
      <c r="L2265">
        <f>IF(ROW()-1&lt;=60000,ROW()-1)</f>
        <v>2264</v>
      </c>
      <c r="M2265" s="12" t="str">
        <f>IF(Taureaux[[#This Row],[Nom selon le rang]]="","",VLOOKUP(O2265,Q:AF,10,FALSE))</f>
        <v/>
      </c>
      <c r="N2265" t="str">
        <f>IF(Taureaux[[#This Row],[somme des males selon la liste]]="","",RANK(Taureaux[[#This Row],[somme des males selon la liste]],Taureaux[[#All],[somme des males selon la liste]],0))</f>
        <v/>
      </c>
      <c r="O22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5">
        <v>80621734</v>
      </c>
      <c r="Q2265" t="s">
        <v>2095</v>
      </c>
      <c r="R2265" t="s">
        <v>1187</v>
      </c>
      <c r="S2265" t="s">
        <v>161</v>
      </c>
      <c r="T2265">
        <v>1036.22</v>
      </c>
      <c r="U2265">
        <v>60.22</v>
      </c>
      <c r="V2265">
        <v>55.89</v>
      </c>
      <c r="W2265">
        <v>68.84</v>
      </c>
      <c r="X2265">
        <v>72.08</v>
      </c>
      <c r="Y2265">
        <v>51.23</v>
      </c>
      <c r="Z2265" s="12">
        <f>SUM(Taureaux[[#This Row],[indice 1]:[Indice 5]])</f>
        <v>308.26</v>
      </c>
      <c r="AA2265" t="s">
        <v>153</v>
      </c>
      <c r="AB2265" t="s">
        <v>153</v>
      </c>
      <c r="AC2265" t="s">
        <v>39</v>
      </c>
      <c r="AD2265">
        <v>26050</v>
      </c>
      <c r="AE2265">
        <v>90</v>
      </c>
    </row>
    <row r="2266" spans="2:31" x14ac:dyDescent="0.25">
      <c r="B2266" s="2">
        <f>IF(Taureaux[[#This Row],[Race]]&lt;&gt;résultats!$C$4,0,SUM(IF(U2266&gt;résultats!E$4,1,0),IF(V2266&gt;résultats!F$4,1,0),IF(W2266&gt;résultats!G$4,1,0),IF(X2266&gt;résultats!H$4,1,0),IF(Y2266&gt;résultats!I$4,1,0),IF(Z2266&gt;résultats!J$4,1,0)))</f>
        <v>0</v>
      </c>
      <c r="C2266">
        <f>IF(AND(Taureaux[[#All],[nombres d''incides M&gt;F]]&gt;résultats!$E$1,Taureaux[[#All],[Race]]=résultats!$C$4),1,0)</f>
        <v>0</v>
      </c>
      <c r="D2266">
        <f>IF(AND(Taureaux[[#All],[nombres d''incides M&gt;F]]=résultats!$E$1,Taureaux[[#All],[Race]]=résultats!$C$4),1,0)</f>
        <v>0</v>
      </c>
      <c r="E2266">
        <f>IF(AND(Taureaux[[#All],[nombres d''incides M&gt;F]]=résultats!$E$1-1,Taureaux[[#All],[Race]]=résultats!$C$4),1,0)</f>
        <v>0</v>
      </c>
      <c r="F2266">
        <f>IF(Taureaux[[#All],[&gt; palier]]=0,0,SUM($C$2:C2266))</f>
        <v>0</v>
      </c>
      <c r="G2266">
        <f>IF(Taureaux[[#All],[=palier]]=0,0,SUM($D$2:D2266)+MAX(Taureaux[[#All],[séquence &gt; palier]]))</f>
        <v>0</v>
      </c>
      <c r="H2266">
        <f>IF(Taureaux[[#All],[=palier-1]]=0,0,SUM($E$2:E2266)+MAX(Taureaux[[#All],[séquence = palier]]))</f>
        <v>0</v>
      </c>
      <c r="I2266" t="str">
        <f>IF(Taureaux[[#All],[&gt; palier]]&gt;0,Q2266,"")</f>
        <v/>
      </c>
      <c r="J2266" t="str">
        <f>IF(Taureaux[[#All],[=palier]]&gt;0,Q2266,"")</f>
        <v/>
      </c>
      <c r="K2266" t="str">
        <f>IF(Taureaux[[#All],[=palier-1]]&gt;0,Q2266,"")</f>
        <v/>
      </c>
      <c r="L2266">
        <f>IF(ROW()-1&lt;=60000,ROW()-1)</f>
        <v>2265</v>
      </c>
      <c r="M2266" s="12" t="str">
        <f>IF(Taureaux[[#This Row],[Nom selon le rang]]="","",VLOOKUP(O2266,Q:AF,10,FALSE))</f>
        <v/>
      </c>
      <c r="N2266" t="str">
        <f>IF(Taureaux[[#This Row],[somme des males selon la liste]]="","",RANK(Taureaux[[#This Row],[somme des males selon la liste]],Taureaux[[#All],[somme des males selon la liste]],0))</f>
        <v/>
      </c>
      <c r="O22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6">
        <v>6340291</v>
      </c>
      <c r="Q2266" t="s">
        <v>2297</v>
      </c>
      <c r="R2266" t="s">
        <v>36</v>
      </c>
      <c r="S2266" t="s">
        <v>91</v>
      </c>
      <c r="T2266">
        <v>1087.93</v>
      </c>
      <c r="U2266">
        <v>52.59</v>
      </c>
      <c r="V2266">
        <v>58.88</v>
      </c>
      <c r="W2266">
        <v>75.52</v>
      </c>
      <c r="X2266">
        <v>45.73</v>
      </c>
      <c r="Y2266">
        <v>60.35</v>
      </c>
      <c r="Z2266" s="12">
        <f>SUM(Taureaux[[#This Row],[indice 1]:[Indice 5]])</f>
        <v>293.07</v>
      </c>
      <c r="AA2266" t="s">
        <v>38</v>
      </c>
      <c r="AB2266" t="s">
        <v>38</v>
      </c>
      <c r="AC2266" t="s">
        <v>39</v>
      </c>
      <c r="AD2266">
        <v>5540</v>
      </c>
      <c r="AE2266">
        <v>73.069999999999993</v>
      </c>
    </row>
    <row r="2267" spans="2:31" x14ac:dyDescent="0.25">
      <c r="B2267" s="2">
        <f>IF(Taureaux[[#This Row],[Race]]&lt;&gt;résultats!$C$4,0,SUM(IF(U2267&gt;résultats!E$4,1,0),IF(V2267&gt;résultats!F$4,1,0),IF(W2267&gt;résultats!G$4,1,0),IF(X2267&gt;résultats!H$4,1,0),IF(Y2267&gt;résultats!I$4,1,0),IF(Z2267&gt;résultats!J$4,1,0)))</f>
        <v>0</v>
      </c>
      <c r="C2267">
        <f>IF(AND(Taureaux[[#All],[nombres d''incides M&gt;F]]&gt;résultats!$E$1,Taureaux[[#All],[Race]]=résultats!$C$4),1,0)</f>
        <v>0</v>
      </c>
      <c r="D2267">
        <f>IF(AND(Taureaux[[#All],[nombres d''incides M&gt;F]]=résultats!$E$1,Taureaux[[#All],[Race]]=résultats!$C$4),1,0)</f>
        <v>0</v>
      </c>
      <c r="E2267">
        <f>IF(AND(Taureaux[[#All],[nombres d''incides M&gt;F]]=résultats!$E$1-1,Taureaux[[#All],[Race]]=résultats!$C$4),1,0)</f>
        <v>0</v>
      </c>
      <c r="F2267">
        <f>IF(Taureaux[[#All],[&gt; palier]]=0,0,SUM($C$2:C2267))</f>
        <v>0</v>
      </c>
      <c r="G2267">
        <f>IF(Taureaux[[#All],[=palier]]=0,0,SUM($D$2:D2267)+MAX(Taureaux[[#All],[séquence &gt; palier]]))</f>
        <v>0</v>
      </c>
      <c r="H2267">
        <f>IF(Taureaux[[#All],[=palier-1]]=0,0,SUM($E$2:E2267)+MAX(Taureaux[[#All],[séquence = palier]]))</f>
        <v>0</v>
      </c>
      <c r="I2267" t="str">
        <f>IF(Taureaux[[#All],[&gt; palier]]&gt;0,Q2267,"")</f>
        <v/>
      </c>
      <c r="J2267" t="str">
        <f>IF(Taureaux[[#All],[=palier]]&gt;0,Q2267,"")</f>
        <v/>
      </c>
      <c r="K2267" t="str">
        <f>IF(Taureaux[[#All],[=palier-1]]&gt;0,Q2267,"")</f>
        <v/>
      </c>
      <c r="L2267">
        <f>IF(ROW()-1&lt;=60000,ROW()-1)</f>
        <v>2266</v>
      </c>
      <c r="M2267" s="12" t="str">
        <f>IF(Taureaux[[#This Row],[Nom selon le rang]]="","",VLOOKUP(O2267,Q:AF,10,FALSE))</f>
        <v/>
      </c>
      <c r="N2267" t="str">
        <f>IF(Taureaux[[#This Row],[somme des males selon la liste]]="","",RANK(Taureaux[[#This Row],[somme des males selon la liste]],Taureaux[[#All],[somme des males selon la liste]],0))</f>
        <v/>
      </c>
      <c r="O22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7">
        <v>6368583</v>
      </c>
      <c r="Q2267" t="s">
        <v>2656</v>
      </c>
      <c r="R2267" t="s">
        <v>36</v>
      </c>
      <c r="S2267" t="s">
        <v>100</v>
      </c>
      <c r="T2267">
        <v>1140.4000000000001</v>
      </c>
      <c r="U2267">
        <v>74.59</v>
      </c>
      <c r="V2267">
        <v>60.65</v>
      </c>
      <c r="W2267">
        <v>42.23</v>
      </c>
      <c r="X2267">
        <v>54.58</v>
      </c>
      <c r="Y2267">
        <v>57.02</v>
      </c>
      <c r="Z2267" s="12">
        <f>SUM(Taureaux[[#This Row],[indice 1]:[Indice 5]])</f>
        <v>289.07</v>
      </c>
      <c r="AA2267" t="s">
        <v>38</v>
      </c>
      <c r="AB2267" t="s">
        <v>38</v>
      </c>
      <c r="AC2267" t="s">
        <v>39</v>
      </c>
      <c r="AD2267">
        <v>5454</v>
      </c>
      <c r="AE2267">
        <v>69.069999999999993</v>
      </c>
    </row>
    <row r="2268" spans="2:31" x14ac:dyDescent="0.25">
      <c r="B2268" s="2">
        <f>IF(Taureaux[[#This Row],[Race]]&lt;&gt;résultats!$C$4,0,SUM(IF(U2268&gt;résultats!E$4,1,0),IF(V2268&gt;résultats!F$4,1,0),IF(W2268&gt;résultats!G$4,1,0),IF(X2268&gt;résultats!H$4,1,0),IF(Y2268&gt;résultats!I$4,1,0),IF(Z2268&gt;résultats!J$4,1,0)))</f>
        <v>0</v>
      </c>
      <c r="C2268">
        <f>IF(AND(Taureaux[[#All],[nombres d''incides M&gt;F]]&gt;résultats!$E$1,Taureaux[[#All],[Race]]=résultats!$C$4),1,0)</f>
        <v>0</v>
      </c>
      <c r="D2268">
        <f>IF(AND(Taureaux[[#All],[nombres d''incides M&gt;F]]=résultats!$E$1,Taureaux[[#All],[Race]]=résultats!$C$4),1,0)</f>
        <v>0</v>
      </c>
      <c r="E2268">
        <f>IF(AND(Taureaux[[#All],[nombres d''incides M&gt;F]]=résultats!$E$1-1,Taureaux[[#All],[Race]]=résultats!$C$4),1,0)</f>
        <v>0</v>
      </c>
      <c r="F2268">
        <f>IF(Taureaux[[#All],[&gt; palier]]=0,0,SUM($C$2:C2268))</f>
        <v>0</v>
      </c>
      <c r="G2268">
        <f>IF(Taureaux[[#All],[=palier]]=0,0,SUM($D$2:D2268)+MAX(Taureaux[[#All],[séquence &gt; palier]]))</f>
        <v>0</v>
      </c>
      <c r="H2268">
        <f>IF(Taureaux[[#All],[=palier-1]]=0,0,SUM($E$2:E2268)+MAX(Taureaux[[#All],[séquence = palier]]))</f>
        <v>0</v>
      </c>
      <c r="I2268" t="str">
        <f>IF(Taureaux[[#All],[&gt; palier]]&gt;0,Q2268,"")</f>
        <v/>
      </c>
      <c r="J2268" t="str">
        <f>IF(Taureaux[[#All],[=palier]]&gt;0,Q2268,"")</f>
        <v/>
      </c>
      <c r="K2268" t="str">
        <f>IF(Taureaux[[#All],[=palier-1]]&gt;0,Q2268,"")</f>
        <v/>
      </c>
      <c r="L2268">
        <f>IF(ROW()-1&lt;=60000,ROW()-1)</f>
        <v>2267</v>
      </c>
      <c r="M2268" s="12" t="str">
        <f>IF(Taureaux[[#This Row],[Nom selon le rang]]="","",VLOOKUP(O2268,Q:AF,10,FALSE))</f>
        <v/>
      </c>
      <c r="N2268" t="str">
        <f>IF(Taureaux[[#This Row],[somme des males selon la liste]]="","",RANK(Taureaux[[#This Row],[somme des males selon la liste]],Taureaux[[#All],[somme des males selon la liste]],0))</f>
        <v/>
      </c>
      <c r="O22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8">
        <v>79233456</v>
      </c>
      <c r="Q2268" t="s">
        <v>1453</v>
      </c>
      <c r="R2268" t="s">
        <v>456</v>
      </c>
      <c r="S2268" t="s">
        <v>71</v>
      </c>
      <c r="T2268">
        <v>1009.86</v>
      </c>
      <c r="U2268">
        <v>67.83</v>
      </c>
      <c r="V2268">
        <v>64.61</v>
      </c>
      <c r="W2268">
        <v>64.510000000000005</v>
      </c>
      <c r="X2268">
        <v>65.48</v>
      </c>
      <c r="Y2268">
        <v>69.97</v>
      </c>
      <c r="Z2268" s="12">
        <f>SUM(Taureaux[[#This Row],[indice 1]:[Indice 5]])</f>
        <v>332.4</v>
      </c>
      <c r="AA2268" t="s">
        <v>46</v>
      </c>
      <c r="AB2268" t="s">
        <v>46</v>
      </c>
      <c r="AC2268" t="s">
        <v>47</v>
      </c>
      <c r="AD2268">
        <v>783</v>
      </c>
      <c r="AE2268">
        <v>90</v>
      </c>
    </row>
    <row r="2269" spans="2:31" x14ac:dyDescent="0.25">
      <c r="B2269" s="2">
        <f>IF(Taureaux[[#This Row],[Race]]&lt;&gt;résultats!$C$4,0,SUM(IF(U2269&gt;résultats!E$4,1,0),IF(V2269&gt;résultats!F$4,1,0),IF(W2269&gt;résultats!G$4,1,0),IF(X2269&gt;résultats!H$4,1,0),IF(Y2269&gt;résultats!I$4,1,0),IF(Z2269&gt;résultats!J$4,1,0)))</f>
        <v>0</v>
      </c>
      <c r="C2269">
        <f>IF(AND(Taureaux[[#All],[nombres d''incides M&gt;F]]&gt;résultats!$E$1,Taureaux[[#All],[Race]]=résultats!$C$4),1,0)</f>
        <v>0</v>
      </c>
      <c r="D2269">
        <f>IF(AND(Taureaux[[#All],[nombres d''incides M&gt;F]]=résultats!$E$1,Taureaux[[#All],[Race]]=résultats!$C$4),1,0)</f>
        <v>0</v>
      </c>
      <c r="E2269">
        <f>IF(AND(Taureaux[[#All],[nombres d''incides M&gt;F]]=résultats!$E$1-1,Taureaux[[#All],[Race]]=résultats!$C$4),1,0)</f>
        <v>0</v>
      </c>
      <c r="F2269">
        <f>IF(Taureaux[[#All],[&gt; palier]]=0,0,SUM($C$2:C2269))</f>
        <v>0</v>
      </c>
      <c r="G2269">
        <f>IF(Taureaux[[#All],[=palier]]=0,0,SUM($D$2:D2269)+MAX(Taureaux[[#All],[séquence &gt; palier]]))</f>
        <v>0</v>
      </c>
      <c r="H2269">
        <f>IF(Taureaux[[#All],[=palier-1]]=0,0,SUM($E$2:E2269)+MAX(Taureaux[[#All],[séquence = palier]]))</f>
        <v>0</v>
      </c>
      <c r="I2269" t="str">
        <f>IF(Taureaux[[#All],[&gt; palier]]&gt;0,Q2269,"")</f>
        <v/>
      </c>
      <c r="J2269" t="str">
        <f>IF(Taureaux[[#All],[=palier]]&gt;0,Q2269,"")</f>
        <v/>
      </c>
      <c r="K2269" t="str">
        <f>IF(Taureaux[[#All],[=palier-1]]&gt;0,Q2269,"")</f>
        <v/>
      </c>
      <c r="L2269">
        <f>IF(ROW()-1&lt;=60000,ROW()-1)</f>
        <v>2268</v>
      </c>
      <c r="M2269" s="12" t="str">
        <f>IF(Taureaux[[#This Row],[Nom selon le rang]]="","",VLOOKUP(O2269,Q:AF,10,FALSE))</f>
        <v/>
      </c>
      <c r="N2269" t="str">
        <f>IF(Taureaux[[#This Row],[somme des males selon la liste]]="","",RANK(Taureaux[[#This Row],[somme des males selon la liste]],Taureaux[[#All],[somme des males selon la liste]],0))</f>
        <v/>
      </c>
      <c r="O22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69">
        <v>82686125</v>
      </c>
      <c r="Q2269" t="s">
        <v>1425</v>
      </c>
      <c r="R2269" t="s">
        <v>379</v>
      </c>
      <c r="S2269" t="s">
        <v>49</v>
      </c>
      <c r="T2269">
        <v>1057.83</v>
      </c>
      <c r="U2269">
        <v>76.37</v>
      </c>
      <c r="V2269">
        <v>66.22</v>
      </c>
      <c r="W2269">
        <v>67.040000000000006</v>
      </c>
      <c r="X2269">
        <v>62.04</v>
      </c>
      <c r="Y2269">
        <v>58.87</v>
      </c>
      <c r="Z2269" s="12">
        <f>SUM(Taureaux[[#This Row],[indice 1]:[Indice 5]])</f>
        <v>330.54</v>
      </c>
      <c r="AA2269" t="s">
        <v>148</v>
      </c>
      <c r="AB2269" t="s">
        <v>148</v>
      </c>
      <c r="AC2269" t="s">
        <v>116</v>
      </c>
      <c r="AD2269">
        <v>4140</v>
      </c>
      <c r="AE2269">
        <v>30</v>
      </c>
    </row>
    <row r="2270" spans="2:31" x14ac:dyDescent="0.25">
      <c r="B2270" s="2">
        <f>IF(Taureaux[[#This Row],[Race]]&lt;&gt;résultats!$C$4,0,SUM(IF(U2270&gt;résultats!E$4,1,0),IF(V2270&gt;résultats!F$4,1,0),IF(W2270&gt;résultats!G$4,1,0),IF(X2270&gt;résultats!H$4,1,0),IF(Y2270&gt;résultats!I$4,1,0),IF(Z2270&gt;résultats!J$4,1,0)))</f>
        <v>0</v>
      </c>
      <c r="C2270">
        <f>IF(AND(Taureaux[[#All],[nombres d''incides M&gt;F]]&gt;résultats!$E$1,Taureaux[[#All],[Race]]=résultats!$C$4),1,0)</f>
        <v>0</v>
      </c>
      <c r="D2270">
        <f>IF(AND(Taureaux[[#All],[nombres d''incides M&gt;F]]=résultats!$E$1,Taureaux[[#All],[Race]]=résultats!$C$4),1,0)</f>
        <v>0</v>
      </c>
      <c r="E2270">
        <f>IF(AND(Taureaux[[#All],[nombres d''incides M&gt;F]]=résultats!$E$1-1,Taureaux[[#All],[Race]]=résultats!$C$4),1,0)</f>
        <v>0</v>
      </c>
      <c r="F2270">
        <f>IF(Taureaux[[#All],[&gt; palier]]=0,0,SUM($C$2:C2270))</f>
        <v>0</v>
      </c>
      <c r="G2270">
        <f>IF(Taureaux[[#All],[=palier]]=0,0,SUM($D$2:D2270)+MAX(Taureaux[[#All],[séquence &gt; palier]]))</f>
        <v>0</v>
      </c>
      <c r="H2270">
        <f>IF(Taureaux[[#All],[=palier-1]]=0,0,SUM($E$2:E2270)+MAX(Taureaux[[#All],[séquence = palier]]))</f>
        <v>0</v>
      </c>
      <c r="I2270" t="str">
        <f>IF(Taureaux[[#All],[&gt; palier]]&gt;0,Q2270,"")</f>
        <v/>
      </c>
      <c r="J2270" t="str">
        <f>IF(Taureaux[[#All],[=palier]]&gt;0,Q2270,"")</f>
        <v/>
      </c>
      <c r="K2270" t="str">
        <f>IF(Taureaux[[#All],[=palier-1]]&gt;0,Q2270,"")</f>
        <v/>
      </c>
      <c r="L2270">
        <f>IF(ROW()-1&lt;=60000,ROW()-1)</f>
        <v>2269</v>
      </c>
      <c r="M2270" s="12" t="str">
        <f>IF(Taureaux[[#This Row],[Nom selon le rang]]="","",VLOOKUP(O2270,Q:AF,10,FALSE))</f>
        <v/>
      </c>
      <c r="N2270" t="str">
        <f>IF(Taureaux[[#This Row],[somme des males selon la liste]]="","",RANK(Taureaux[[#This Row],[somme des males selon la liste]],Taureaux[[#All],[somme des males selon la liste]],0))</f>
        <v/>
      </c>
      <c r="O22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0">
        <v>6470909</v>
      </c>
      <c r="Q2270" t="s">
        <v>1915</v>
      </c>
      <c r="R2270" t="s">
        <v>36</v>
      </c>
      <c r="S2270" t="s">
        <v>100</v>
      </c>
      <c r="T2270">
        <v>1135.26</v>
      </c>
      <c r="U2270">
        <v>68.44</v>
      </c>
      <c r="V2270">
        <v>57.16</v>
      </c>
      <c r="W2270">
        <v>70.42</v>
      </c>
      <c r="X2270">
        <v>55.75</v>
      </c>
      <c r="Y2270">
        <v>60.94</v>
      </c>
      <c r="Z2270" s="12">
        <f>SUM(Taureaux[[#This Row],[indice 1]:[Indice 5]])</f>
        <v>312.70999999999998</v>
      </c>
      <c r="AA2270" t="s">
        <v>38</v>
      </c>
      <c r="AB2270" t="s">
        <v>38</v>
      </c>
      <c r="AC2270" t="s">
        <v>39</v>
      </c>
      <c r="AD2270">
        <v>5750</v>
      </c>
      <c r="AE2270">
        <v>90</v>
      </c>
    </row>
    <row r="2271" spans="2:31" x14ac:dyDescent="0.25">
      <c r="B2271" s="2">
        <f>IF(Taureaux[[#This Row],[Race]]&lt;&gt;résultats!$C$4,0,SUM(IF(U2271&gt;résultats!E$4,1,0),IF(V2271&gt;résultats!F$4,1,0),IF(W2271&gt;résultats!G$4,1,0),IF(X2271&gt;résultats!H$4,1,0),IF(Y2271&gt;résultats!I$4,1,0),IF(Z2271&gt;résultats!J$4,1,0)))</f>
        <v>0</v>
      </c>
      <c r="C2271">
        <f>IF(AND(Taureaux[[#All],[nombres d''incides M&gt;F]]&gt;résultats!$E$1,Taureaux[[#All],[Race]]=résultats!$C$4),1,0)</f>
        <v>0</v>
      </c>
      <c r="D2271">
        <f>IF(AND(Taureaux[[#All],[nombres d''incides M&gt;F]]=résultats!$E$1,Taureaux[[#All],[Race]]=résultats!$C$4),1,0)</f>
        <v>0</v>
      </c>
      <c r="E2271">
        <f>IF(AND(Taureaux[[#All],[nombres d''incides M&gt;F]]=résultats!$E$1-1,Taureaux[[#All],[Race]]=résultats!$C$4),1,0)</f>
        <v>0</v>
      </c>
      <c r="F2271">
        <f>IF(Taureaux[[#All],[&gt; palier]]=0,0,SUM($C$2:C2271))</f>
        <v>0</v>
      </c>
      <c r="G2271">
        <f>IF(Taureaux[[#All],[=palier]]=0,0,SUM($D$2:D2271)+MAX(Taureaux[[#All],[séquence &gt; palier]]))</f>
        <v>0</v>
      </c>
      <c r="H2271">
        <f>IF(Taureaux[[#All],[=palier-1]]=0,0,SUM($E$2:E2271)+MAX(Taureaux[[#All],[séquence = palier]]))</f>
        <v>0</v>
      </c>
      <c r="I2271" t="str">
        <f>IF(Taureaux[[#All],[&gt; palier]]&gt;0,Q2271,"")</f>
        <v/>
      </c>
      <c r="J2271" t="str">
        <f>IF(Taureaux[[#All],[=palier]]&gt;0,Q2271,"")</f>
        <v/>
      </c>
      <c r="K2271" t="str">
        <f>IF(Taureaux[[#All],[=palier-1]]&gt;0,Q2271,"")</f>
        <v/>
      </c>
      <c r="L2271">
        <f>IF(ROW()-1&lt;=60000,ROW()-1)</f>
        <v>2270</v>
      </c>
      <c r="M2271" s="12" t="str">
        <f>IF(Taureaux[[#This Row],[Nom selon le rang]]="","",VLOOKUP(O2271,Q:AF,10,FALSE))</f>
        <v/>
      </c>
      <c r="N2271" t="str">
        <f>IF(Taureaux[[#This Row],[somme des males selon la liste]]="","",RANK(Taureaux[[#This Row],[somme des males selon la liste]],Taureaux[[#All],[somme des males selon la liste]],0))</f>
        <v/>
      </c>
      <c r="O22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1">
        <v>82114256</v>
      </c>
      <c r="Q2271" t="s">
        <v>897</v>
      </c>
      <c r="R2271" t="s">
        <v>456</v>
      </c>
      <c r="S2271" t="s">
        <v>154</v>
      </c>
      <c r="T2271">
        <v>1026.43</v>
      </c>
      <c r="U2271">
        <v>68.290000000000006</v>
      </c>
      <c r="V2271">
        <v>52.63</v>
      </c>
      <c r="W2271">
        <v>78.3</v>
      </c>
      <c r="X2271">
        <v>64.63</v>
      </c>
      <c r="Y2271">
        <v>68.61</v>
      </c>
      <c r="Z2271" s="12">
        <f>SUM(Taureaux[[#This Row],[indice 1]:[Indice 5]])</f>
        <v>332.46000000000004</v>
      </c>
      <c r="AA2271" t="s">
        <v>294</v>
      </c>
      <c r="AB2271" t="s">
        <v>294</v>
      </c>
      <c r="AC2271" t="s">
        <v>141</v>
      </c>
      <c r="AD2271">
        <v>3776</v>
      </c>
      <c r="AE2271">
        <v>30</v>
      </c>
    </row>
    <row r="2272" spans="2:31" x14ac:dyDescent="0.25">
      <c r="B2272" s="2">
        <f>IF(Taureaux[[#This Row],[Race]]&lt;&gt;résultats!$C$4,0,SUM(IF(U2272&gt;résultats!E$4,1,0),IF(V2272&gt;résultats!F$4,1,0),IF(W2272&gt;résultats!G$4,1,0),IF(X2272&gt;résultats!H$4,1,0),IF(Y2272&gt;résultats!I$4,1,0),IF(Z2272&gt;résultats!J$4,1,0)))</f>
        <v>0</v>
      </c>
      <c r="C2272">
        <f>IF(AND(Taureaux[[#All],[nombres d''incides M&gt;F]]&gt;résultats!$E$1,Taureaux[[#All],[Race]]=résultats!$C$4),1,0)</f>
        <v>0</v>
      </c>
      <c r="D2272">
        <f>IF(AND(Taureaux[[#All],[nombres d''incides M&gt;F]]=résultats!$E$1,Taureaux[[#All],[Race]]=résultats!$C$4),1,0)</f>
        <v>0</v>
      </c>
      <c r="E2272">
        <f>IF(AND(Taureaux[[#All],[nombres d''incides M&gt;F]]=résultats!$E$1-1,Taureaux[[#All],[Race]]=résultats!$C$4),1,0)</f>
        <v>0</v>
      </c>
      <c r="F2272">
        <f>IF(Taureaux[[#All],[&gt; palier]]=0,0,SUM($C$2:C2272))</f>
        <v>0</v>
      </c>
      <c r="G2272">
        <f>IF(Taureaux[[#All],[=palier]]=0,0,SUM($D$2:D2272)+MAX(Taureaux[[#All],[séquence &gt; palier]]))</f>
        <v>0</v>
      </c>
      <c r="H2272">
        <f>IF(Taureaux[[#All],[=palier-1]]=0,0,SUM($E$2:E2272)+MAX(Taureaux[[#All],[séquence = palier]]))</f>
        <v>0</v>
      </c>
      <c r="I2272" t="str">
        <f>IF(Taureaux[[#All],[&gt; palier]]&gt;0,Q2272,"")</f>
        <v/>
      </c>
      <c r="J2272" t="str">
        <f>IF(Taureaux[[#All],[=palier]]&gt;0,Q2272,"")</f>
        <v/>
      </c>
      <c r="K2272" t="str">
        <f>IF(Taureaux[[#All],[=palier-1]]&gt;0,Q2272,"")</f>
        <v/>
      </c>
      <c r="L2272">
        <f>IF(ROW()-1&lt;=60000,ROW()-1)</f>
        <v>2271</v>
      </c>
      <c r="M2272" s="12" t="str">
        <f>IF(Taureaux[[#This Row],[Nom selon le rang]]="","",VLOOKUP(O2272,Q:AF,10,FALSE))</f>
        <v/>
      </c>
      <c r="N2272" t="str">
        <f>IF(Taureaux[[#This Row],[somme des males selon la liste]]="","",RANK(Taureaux[[#This Row],[somme des males selon la liste]],Taureaux[[#All],[somme des males selon la liste]],0))</f>
        <v/>
      </c>
      <c r="O22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2">
        <v>82369331</v>
      </c>
      <c r="Q2272" t="s">
        <v>782</v>
      </c>
      <c r="R2272" t="s">
        <v>120</v>
      </c>
      <c r="S2272" t="s">
        <v>21</v>
      </c>
      <c r="T2272">
        <v>1196.71</v>
      </c>
      <c r="U2272">
        <v>75.09</v>
      </c>
      <c r="V2272">
        <v>68.739999999999995</v>
      </c>
      <c r="W2272">
        <v>67.97</v>
      </c>
      <c r="X2272">
        <v>63.05</v>
      </c>
      <c r="Y2272">
        <v>71.28</v>
      </c>
      <c r="Z2272" s="12">
        <f>SUM(Taureaux[[#This Row],[indice 1]:[Indice 5]])</f>
        <v>346.13</v>
      </c>
      <c r="AA2272" t="s">
        <v>121</v>
      </c>
      <c r="AB2272" t="s">
        <v>121</v>
      </c>
      <c r="AC2272" t="s">
        <v>122</v>
      </c>
      <c r="AD2272">
        <v>711</v>
      </c>
      <c r="AE2272">
        <v>30</v>
      </c>
    </row>
    <row r="2273" spans="2:31" x14ac:dyDescent="0.25">
      <c r="B2273" s="2">
        <f>IF(Taureaux[[#This Row],[Race]]&lt;&gt;résultats!$C$4,0,SUM(IF(U2273&gt;résultats!E$4,1,0),IF(V2273&gt;résultats!F$4,1,0),IF(W2273&gt;résultats!G$4,1,0),IF(X2273&gt;résultats!H$4,1,0),IF(Y2273&gt;résultats!I$4,1,0),IF(Z2273&gt;résultats!J$4,1,0)))</f>
        <v>0</v>
      </c>
      <c r="C2273">
        <f>IF(AND(Taureaux[[#All],[nombres d''incides M&gt;F]]&gt;résultats!$E$1,Taureaux[[#All],[Race]]=résultats!$C$4),1,0)</f>
        <v>0</v>
      </c>
      <c r="D2273">
        <f>IF(AND(Taureaux[[#All],[nombres d''incides M&gt;F]]=résultats!$E$1,Taureaux[[#All],[Race]]=résultats!$C$4),1,0)</f>
        <v>0</v>
      </c>
      <c r="E2273">
        <f>IF(AND(Taureaux[[#All],[nombres d''incides M&gt;F]]=résultats!$E$1-1,Taureaux[[#All],[Race]]=résultats!$C$4),1,0)</f>
        <v>0</v>
      </c>
      <c r="F2273">
        <f>IF(Taureaux[[#All],[&gt; palier]]=0,0,SUM($C$2:C2273))</f>
        <v>0</v>
      </c>
      <c r="G2273">
        <f>IF(Taureaux[[#All],[=palier]]=0,0,SUM($D$2:D2273)+MAX(Taureaux[[#All],[séquence &gt; palier]]))</f>
        <v>0</v>
      </c>
      <c r="H2273">
        <f>IF(Taureaux[[#All],[=palier-1]]=0,0,SUM($E$2:E2273)+MAX(Taureaux[[#All],[séquence = palier]]))</f>
        <v>0</v>
      </c>
      <c r="I2273" t="str">
        <f>IF(Taureaux[[#All],[&gt; palier]]&gt;0,Q2273,"")</f>
        <v/>
      </c>
      <c r="J2273" t="str">
        <f>IF(Taureaux[[#All],[=palier]]&gt;0,Q2273,"")</f>
        <v/>
      </c>
      <c r="K2273" t="str">
        <f>IF(Taureaux[[#All],[=palier-1]]&gt;0,Q2273,"")</f>
        <v/>
      </c>
      <c r="L2273">
        <f>IF(ROW()-1&lt;=60000,ROW()-1)</f>
        <v>2272</v>
      </c>
      <c r="M2273" s="12" t="str">
        <f>IF(Taureaux[[#This Row],[Nom selon le rang]]="","",VLOOKUP(O2273,Q:AF,10,FALSE))</f>
        <v/>
      </c>
      <c r="N2273" t="str">
        <f>IF(Taureaux[[#This Row],[somme des males selon la liste]]="","",RANK(Taureaux[[#This Row],[somme des males selon la liste]],Taureaux[[#All],[somme des males selon la liste]],0))</f>
        <v/>
      </c>
      <c r="O22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3">
        <v>79076536</v>
      </c>
      <c r="Q2273" t="s">
        <v>2800</v>
      </c>
      <c r="R2273" t="s">
        <v>2737</v>
      </c>
      <c r="S2273" t="s">
        <v>41</v>
      </c>
      <c r="T2273">
        <v>534.04</v>
      </c>
      <c r="U2273">
        <v>36.299999999999997</v>
      </c>
      <c r="V2273">
        <v>36.130000000000003</v>
      </c>
      <c r="W2273">
        <v>34.880000000000003</v>
      </c>
      <c r="X2273">
        <v>36.880000000000003</v>
      </c>
      <c r="Y2273">
        <v>34.119999999999997</v>
      </c>
      <c r="Z2273" s="12">
        <f>SUM(Taureaux[[#This Row],[indice 1]:[Indice 5]])</f>
        <v>178.31</v>
      </c>
      <c r="AA2273" t="s">
        <v>63</v>
      </c>
      <c r="AB2273" t="s">
        <v>138</v>
      </c>
      <c r="AC2273" t="s">
        <v>139</v>
      </c>
      <c r="AD2273">
        <v>8</v>
      </c>
      <c r="AE2273">
        <v>246.4</v>
      </c>
    </row>
    <row r="2274" spans="2:31" x14ac:dyDescent="0.25">
      <c r="B2274" s="2">
        <f>IF(Taureaux[[#This Row],[Race]]&lt;&gt;résultats!$C$4,0,SUM(IF(U2274&gt;résultats!E$4,1,0),IF(V2274&gt;résultats!F$4,1,0),IF(W2274&gt;résultats!G$4,1,0),IF(X2274&gt;résultats!H$4,1,0),IF(Y2274&gt;résultats!I$4,1,0),IF(Z2274&gt;résultats!J$4,1,0)))</f>
        <v>0</v>
      </c>
      <c r="C2274">
        <f>IF(AND(Taureaux[[#All],[nombres d''incides M&gt;F]]&gt;résultats!$E$1,Taureaux[[#All],[Race]]=résultats!$C$4),1,0)</f>
        <v>0</v>
      </c>
      <c r="D2274">
        <f>IF(AND(Taureaux[[#All],[nombres d''incides M&gt;F]]=résultats!$E$1,Taureaux[[#All],[Race]]=résultats!$C$4),1,0)</f>
        <v>0</v>
      </c>
      <c r="E2274">
        <f>IF(AND(Taureaux[[#All],[nombres d''incides M&gt;F]]=résultats!$E$1-1,Taureaux[[#All],[Race]]=résultats!$C$4),1,0)</f>
        <v>0</v>
      </c>
      <c r="F2274">
        <f>IF(Taureaux[[#All],[&gt; palier]]=0,0,SUM($C$2:C2274))</f>
        <v>0</v>
      </c>
      <c r="G2274">
        <f>IF(Taureaux[[#All],[=palier]]=0,0,SUM($D$2:D2274)+MAX(Taureaux[[#All],[séquence &gt; palier]]))</f>
        <v>0</v>
      </c>
      <c r="H2274">
        <f>IF(Taureaux[[#All],[=palier-1]]=0,0,SUM($E$2:E2274)+MAX(Taureaux[[#All],[séquence = palier]]))</f>
        <v>0</v>
      </c>
      <c r="I2274" t="str">
        <f>IF(Taureaux[[#All],[&gt; palier]]&gt;0,Q2274,"")</f>
        <v/>
      </c>
      <c r="J2274" t="str">
        <f>IF(Taureaux[[#All],[=palier]]&gt;0,Q2274,"")</f>
        <v/>
      </c>
      <c r="K2274" t="str">
        <f>IF(Taureaux[[#All],[=palier-1]]&gt;0,Q2274,"")</f>
        <v/>
      </c>
      <c r="L2274">
        <f>IF(ROW()-1&lt;=60000,ROW()-1)</f>
        <v>2273</v>
      </c>
      <c r="M2274" s="12" t="str">
        <f>IF(Taureaux[[#This Row],[Nom selon le rang]]="","",VLOOKUP(O2274,Q:AF,10,FALSE))</f>
        <v/>
      </c>
      <c r="N2274" t="str">
        <f>IF(Taureaux[[#This Row],[somme des males selon la liste]]="","",RANK(Taureaux[[#This Row],[somme des males selon la liste]],Taureaux[[#All],[somme des males selon la liste]],0))</f>
        <v/>
      </c>
      <c r="O22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4">
        <v>79076536</v>
      </c>
      <c r="Q2274" t="s">
        <v>2800</v>
      </c>
      <c r="R2274" t="s">
        <v>2737</v>
      </c>
      <c r="S2274" t="s">
        <v>41</v>
      </c>
      <c r="T2274">
        <v>534.04</v>
      </c>
      <c r="U2274">
        <v>36.299999999999997</v>
      </c>
      <c r="V2274">
        <v>36.130000000000003</v>
      </c>
      <c r="W2274">
        <v>34.880000000000003</v>
      </c>
      <c r="X2274">
        <v>36.880000000000003</v>
      </c>
      <c r="Y2274">
        <v>34.119999999999997</v>
      </c>
      <c r="Z2274" s="12">
        <f>SUM(Taureaux[[#This Row],[indice 1]:[Indice 5]])</f>
        <v>178.31</v>
      </c>
      <c r="AA2274" t="s">
        <v>63</v>
      </c>
      <c r="AB2274" t="s">
        <v>115</v>
      </c>
      <c r="AC2274" t="s">
        <v>116</v>
      </c>
      <c r="AD2274">
        <v>9</v>
      </c>
      <c r="AE2274">
        <v>30</v>
      </c>
    </row>
    <row r="2275" spans="2:31" x14ac:dyDescent="0.25">
      <c r="B2275" s="2">
        <f>IF(Taureaux[[#This Row],[Race]]&lt;&gt;résultats!$C$4,0,SUM(IF(U2275&gt;résultats!E$4,1,0),IF(V2275&gt;résultats!F$4,1,0),IF(W2275&gt;résultats!G$4,1,0),IF(X2275&gt;résultats!H$4,1,0),IF(Y2275&gt;résultats!I$4,1,0),IF(Z2275&gt;résultats!J$4,1,0)))</f>
        <v>0</v>
      </c>
      <c r="C2275">
        <f>IF(AND(Taureaux[[#All],[nombres d''incides M&gt;F]]&gt;résultats!$E$1,Taureaux[[#All],[Race]]=résultats!$C$4),1,0)</f>
        <v>0</v>
      </c>
      <c r="D2275">
        <f>IF(AND(Taureaux[[#All],[nombres d''incides M&gt;F]]=résultats!$E$1,Taureaux[[#All],[Race]]=résultats!$C$4),1,0)</f>
        <v>0</v>
      </c>
      <c r="E2275">
        <f>IF(AND(Taureaux[[#All],[nombres d''incides M&gt;F]]=résultats!$E$1-1,Taureaux[[#All],[Race]]=résultats!$C$4),1,0)</f>
        <v>0</v>
      </c>
      <c r="F2275">
        <f>IF(Taureaux[[#All],[&gt; palier]]=0,0,SUM($C$2:C2275))</f>
        <v>0</v>
      </c>
      <c r="G2275">
        <f>IF(Taureaux[[#All],[=palier]]=0,0,SUM($D$2:D2275)+MAX(Taureaux[[#All],[séquence &gt; palier]]))</f>
        <v>0</v>
      </c>
      <c r="H2275">
        <f>IF(Taureaux[[#All],[=palier-1]]=0,0,SUM($E$2:E2275)+MAX(Taureaux[[#All],[séquence = palier]]))</f>
        <v>0</v>
      </c>
      <c r="I2275" t="str">
        <f>IF(Taureaux[[#All],[&gt; palier]]&gt;0,Q2275,"")</f>
        <v/>
      </c>
      <c r="J2275" t="str">
        <f>IF(Taureaux[[#All],[=palier]]&gt;0,Q2275,"")</f>
        <v/>
      </c>
      <c r="K2275" t="str">
        <f>IF(Taureaux[[#All],[=palier-1]]&gt;0,Q2275,"")</f>
        <v/>
      </c>
      <c r="L2275">
        <f>IF(ROW()-1&lt;=60000,ROW()-1)</f>
        <v>2274</v>
      </c>
      <c r="M2275" s="12" t="str">
        <f>IF(Taureaux[[#This Row],[Nom selon le rang]]="","",VLOOKUP(O2275,Q:AF,10,FALSE))</f>
        <v/>
      </c>
      <c r="N2275" t="str">
        <f>IF(Taureaux[[#This Row],[somme des males selon la liste]]="","",RANK(Taureaux[[#This Row],[somme des males selon la liste]],Taureaux[[#All],[somme des males selon la liste]],0))</f>
        <v/>
      </c>
      <c r="O22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5">
        <v>81050964</v>
      </c>
      <c r="Q2275" t="s">
        <v>976</v>
      </c>
      <c r="R2275" t="s">
        <v>120</v>
      </c>
      <c r="S2275" t="s">
        <v>23</v>
      </c>
      <c r="T2275">
        <v>1152.6199999999999</v>
      </c>
      <c r="U2275">
        <v>75.03</v>
      </c>
      <c r="V2275">
        <v>62.66</v>
      </c>
      <c r="W2275">
        <v>67.180000000000007</v>
      </c>
      <c r="X2275">
        <v>64.290000000000006</v>
      </c>
      <c r="Y2275">
        <v>72.05</v>
      </c>
      <c r="Z2275" s="12">
        <f>SUM(Taureaux[[#This Row],[indice 1]:[Indice 5]])</f>
        <v>341.21000000000004</v>
      </c>
      <c r="AA2275" t="s">
        <v>444</v>
      </c>
      <c r="AB2275" t="s">
        <v>102</v>
      </c>
      <c r="AC2275" t="s">
        <v>103</v>
      </c>
      <c r="AD2275">
        <v>6924</v>
      </c>
      <c r="AE2275">
        <v>30</v>
      </c>
    </row>
    <row r="2276" spans="2:31" x14ac:dyDescent="0.25">
      <c r="B2276" s="2">
        <f>IF(Taureaux[[#This Row],[Race]]&lt;&gt;résultats!$C$4,0,SUM(IF(U2276&gt;résultats!E$4,1,0),IF(V2276&gt;résultats!F$4,1,0),IF(W2276&gt;résultats!G$4,1,0),IF(X2276&gt;résultats!H$4,1,0),IF(Y2276&gt;résultats!I$4,1,0),IF(Z2276&gt;résultats!J$4,1,0)))</f>
        <v>0</v>
      </c>
      <c r="C2276">
        <f>IF(AND(Taureaux[[#All],[nombres d''incides M&gt;F]]&gt;résultats!$E$1,Taureaux[[#All],[Race]]=résultats!$C$4),1,0)</f>
        <v>0</v>
      </c>
      <c r="D2276">
        <f>IF(AND(Taureaux[[#All],[nombres d''incides M&gt;F]]=résultats!$E$1,Taureaux[[#All],[Race]]=résultats!$C$4),1,0)</f>
        <v>0</v>
      </c>
      <c r="E2276">
        <f>IF(AND(Taureaux[[#All],[nombres d''incides M&gt;F]]=résultats!$E$1-1,Taureaux[[#All],[Race]]=résultats!$C$4),1,0)</f>
        <v>0</v>
      </c>
      <c r="F2276">
        <f>IF(Taureaux[[#All],[&gt; palier]]=0,0,SUM($C$2:C2276))</f>
        <v>0</v>
      </c>
      <c r="G2276">
        <f>IF(Taureaux[[#All],[=palier]]=0,0,SUM($D$2:D2276)+MAX(Taureaux[[#All],[séquence &gt; palier]]))</f>
        <v>0</v>
      </c>
      <c r="H2276">
        <f>IF(Taureaux[[#All],[=palier-1]]=0,0,SUM($E$2:E2276)+MAX(Taureaux[[#All],[séquence = palier]]))</f>
        <v>0</v>
      </c>
      <c r="I2276" t="str">
        <f>IF(Taureaux[[#All],[&gt; palier]]&gt;0,Q2276,"")</f>
        <v/>
      </c>
      <c r="J2276" t="str">
        <f>IF(Taureaux[[#All],[=palier]]&gt;0,Q2276,"")</f>
        <v/>
      </c>
      <c r="K2276" t="str">
        <f>IF(Taureaux[[#All],[=palier-1]]&gt;0,Q2276,"")</f>
        <v/>
      </c>
      <c r="L2276">
        <f>IF(ROW()-1&lt;=60000,ROW()-1)</f>
        <v>2275</v>
      </c>
      <c r="M2276" s="12" t="str">
        <f>IF(Taureaux[[#This Row],[Nom selon le rang]]="","",VLOOKUP(O2276,Q:AF,10,FALSE))</f>
        <v/>
      </c>
      <c r="N2276" t="str">
        <f>IF(Taureaux[[#This Row],[somme des males selon la liste]]="","",RANK(Taureaux[[#This Row],[somme des males selon la liste]],Taureaux[[#All],[somme des males selon la liste]],0))</f>
        <v/>
      </c>
      <c r="O22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6">
        <v>78811550</v>
      </c>
      <c r="Q2276" t="s">
        <v>799</v>
      </c>
      <c r="R2276" t="s">
        <v>45</v>
      </c>
      <c r="S2276" t="s">
        <v>71</v>
      </c>
      <c r="T2276">
        <v>1044.18</v>
      </c>
      <c r="U2276">
        <v>56.76</v>
      </c>
      <c r="V2276">
        <v>78.540000000000006</v>
      </c>
      <c r="W2276">
        <v>82.87</v>
      </c>
      <c r="X2276">
        <v>50.04</v>
      </c>
      <c r="Y2276">
        <v>62.11</v>
      </c>
      <c r="Z2276" s="12">
        <f>SUM(Taureaux[[#This Row],[indice 1]:[Indice 5]])</f>
        <v>330.32000000000005</v>
      </c>
      <c r="AA2276" t="s">
        <v>148</v>
      </c>
      <c r="AB2276" t="s">
        <v>148</v>
      </c>
      <c r="AC2276" t="s">
        <v>116</v>
      </c>
      <c r="AD2276">
        <v>30317</v>
      </c>
      <c r="AE2276">
        <v>30</v>
      </c>
    </row>
    <row r="2277" spans="2:31" x14ac:dyDescent="0.25">
      <c r="B2277" s="2">
        <f>IF(Taureaux[[#This Row],[Race]]&lt;&gt;résultats!$C$4,0,SUM(IF(U2277&gt;résultats!E$4,1,0),IF(V2277&gt;résultats!F$4,1,0),IF(W2277&gt;résultats!G$4,1,0),IF(X2277&gt;résultats!H$4,1,0),IF(Y2277&gt;résultats!I$4,1,0),IF(Z2277&gt;résultats!J$4,1,0)))</f>
        <v>0</v>
      </c>
      <c r="C2277">
        <f>IF(AND(Taureaux[[#All],[nombres d''incides M&gt;F]]&gt;résultats!$E$1,Taureaux[[#All],[Race]]=résultats!$C$4),1,0)</f>
        <v>0</v>
      </c>
      <c r="D2277">
        <f>IF(AND(Taureaux[[#All],[nombres d''incides M&gt;F]]=résultats!$E$1,Taureaux[[#All],[Race]]=résultats!$C$4),1,0)</f>
        <v>0</v>
      </c>
      <c r="E2277">
        <f>IF(AND(Taureaux[[#All],[nombres d''incides M&gt;F]]=résultats!$E$1-1,Taureaux[[#All],[Race]]=résultats!$C$4),1,0)</f>
        <v>0</v>
      </c>
      <c r="F2277">
        <f>IF(Taureaux[[#All],[&gt; palier]]=0,0,SUM($C$2:C2277))</f>
        <v>0</v>
      </c>
      <c r="G2277">
        <f>IF(Taureaux[[#All],[=palier]]=0,0,SUM($D$2:D2277)+MAX(Taureaux[[#All],[séquence &gt; palier]]))</f>
        <v>0</v>
      </c>
      <c r="H2277">
        <f>IF(Taureaux[[#All],[=palier-1]]=0,0,SUM($E$2:E2277)+MAX(Taureaux[[#All],[séquence = palier]]))</f>
        <v>0</v>
      </c>
      <c r="I2277" t="str">
        <f>IF(Taureaux[[#All],[&gt; palier]]&gt;0,Q2277,"")</f>
        <v/>
      </c>
      <c r="J2277" t="str">
        <f>IF(Taureaux[[#All],[=palier]]&gt;0,Q2277,"")</f>
        <v/>
      </c>
      <c r="K2277" t="str">
        <f>IF(Taureaux[[#All],[=palier-1]]&gt;0,Q2277,"")</f>
        <v/>
      </c>
      <c r="L2277">
        <f>IF(ROW()-1&lt;=60000,ROW()-1)</f>
        <v>2276</v>
      </c>
      <c r="M2277" s="12" t="str">
        <f>IF(Taureaux[[#This Row],[Nom selon le rang]]="","",VLOOKUP(O2277,Q:AF,10,FALSE))</f>
        <v/>
      </c>
      <c r="N2277" t="str">
        <f>IF(Taureaux[[#This Row],[somme des males selon la liste]]="","",RANK(Taureaux[[#This Row],[somme des males selon la liste]],Taureaux[[#All],[somme des males selon la liste]],0))</f>
        <v/>
      </c>
      <c r="O22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7">
        <v>82169407</v>
      </c>
      <c r="Q2277" t="s">
        <v>266</v>
      </c>
      <c r="R2277" t="s">
        <v>45</v>
      </c>
      <c r="S2277" t="s">
        <v>53</v>
      </c>
      <c r="T2277">
        <v>1105.24</v>
      </c>
      <c r="U2277">
        <v>66.680000000000007</v>
      </c>
      <c r="V2277">
        <v>71.459999999999994</v>
      </c>
      <c r="W2277">
        <v>80.33</v>
      </c>
      <c r="X2277">
        <v>70.14</v>
      </c>
      <c r="Y2277">
        <v>72.86</v>
      </c>
      <c r="Z2277" s="12">
        <f>SUM(Taureaux[[#This Row],[indice 1]:[Indice 5]])</f>
        <v>361.46999999999997</v>
      </c>
      <c r="AA2277" t="s">
        <v>148</v>
      </c>
      <c r="AB2277" t="s">
        <v>148</v>
      </c>
      <c r="AC2277" t="s">
        <v>116</v>
      </c>
      <c r="AD2277">
        <v>752</v>
      </c>
      <c r="AE2277">
        <v>30</v>
      </c>
    </row>
    <row r="2278" spans="2:31" x14ac:dyDescent="0.25">
      <c r="B2278" s="2">
        <f>IF(Taureaux[[#This Row],[Race]]&lt;&gt;résultats!$C$4,0,SUM(IF(U2278&gt;résultats!E$4,1,0),IF(V2278&gt;résultats!F$4,1,0),IF(W2278&gt;résultats!G$4,1,0),IF(X2278&gt;résultats!H$4,1,0),IF(Y2278&gt;résultats!I$4,1,0),IF(Z2278&gt;résultats!J$4,1,0)))</f>
        <v>0</v>
      </c>
      <c r="C2278">
        <f>IF(AND(Taureaux[[#All],[nombres d''incides M&gt;F]]&gt;résultats!$E$1,Taureaux[[#All],[Race]]=résultats!$C$4),1,0)</f>
        <v>0</v>
      </c>
      <c r="D2278">
        <f>IF(AND(Taureaux[[#All],[nombres d''incides M&gt;F]]=résultats!$E$1,Taureaux[[#All],[Race]]=résultats!$C$4),1,0)</f>
        <v>0</v>
      </c>
      <c r="E2278">
        <f>IF(AND(Taureaux[[#All],[nombres d''incides M&gt;F]]=résultats!$E$1-1,Taureaux[[#All],[Race]]=résultats!$C$4),1,0)</f>
        <v>0</v>
      </c>
      <c r="F2278">
        <f>IF(Taureaux[[#All],[&gt; palier]]=0,0,SUM($C$2:C2278))</f>
        <v>0</v>
      </c>
      <c r="G2278">
        <f>IF(Taureaux[[#All],[=palier]]=0,0,SUM($D$2:D2278)+MAX(Taureaux[[#All],[séquence &gt; palier]]))</f>
        <v>0</v>
      </c>
      <c r="H2278">
        <f>IF(Taureaux[[#All],[=palier-1]]=0,0,SUM($E$2:E2278)+MAX(Taureaux[[#All],[séquence = palier]]))</f>
        <v>0</v>
      </c>
      <c r="I2278" t="str">
        <f>IF(Taureaux[[#All],[&gt; palier]]&gt;0,Q2278,"")</f>
        <v/>
      </c>
      <c r="J2278" t="str">
        <f>IF(Taureaux[[#All],[=palier]]&gt;0,Q2278,"")</f>
        <v/>
      </c>
      <c r="K2278" t="str">
        <f>IF(Taureaux[[#All],[=palier-1]]&gt;0,Q2278,"")</f>
        <v/>
      </c>
      <c r="L2278">
        <f>IF(ROW()-1&lt;=60000,ROW()-1)</f>
        <v>2277</v>
      </c>
      <c r="M2278" s="12" t="str">
        <f>IF(Taureaux[[#This Row],[Nom selon le rang]]="","",VLOOKUP(O2278,Q:AF,10,FALSE))</f>
        <v/>
      </c>
      <c r="N2278" t="str">
        <f>IF(Taureaux[[#This Row],[somme des males selon la liste]]="","",RANK(Taureaux[[#This Row],[somme des males selon la liste]],Taureaux[[#All],[somme des males selon la liste]],0))</f>
        <v/>
      </c>
      <c r="O22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8">
        <v>22497471</v>
      </c>
      <c r="Q2278" t="s">
        <v>2558</v>
      </c>
      <c r="R2278" t="s">
        <v>36</v>
      </c>
      <c r="S2278" t="s">
        <v>19</v>
      </c>
      <c r="T2278">
        <v>1097.42</v>
      </c>
      <c r="U2278">
        <v>50.56</v>
      </c>
      <c r="V2278">
        <v>81.09</v>
      </c>
      <c r="W2278">
        <v>62.28</v>
      </c>
      <c r="X2278">
        <v>34.33</v>
      </c>
      <c r="Y2278">
        <v>55.31</v>
      </c>
      <c r="Z2278" s="12">
        <f>SUM(Taureaux[[#This Row],[indice 1]:[Indice 5]])</f>
        <v>283.57</v>
      </c>
      <c r="AA2278" t="s">
        <v>38</v>
      </c>
      <c r="AB2278" t="s">
        <v>38</v>
      </c>
      <c r="AC2278" t="s">
        <v>39</v>
      </c>
      <c r="AD2278">
        <v>5864</v>
      </c>
      <c r="AE2278">
        <v>63.57</v>
      </c>
    </row>
    <row r="2279" spans="2:31" x14ac:dyDescent="0.25">
      <c r="B2279" s="2">
        <f>IF(Taureaux[[#This Row],[Race]]&lt;&gt;résultats!$C$4,0,SUM(IF(U2279&gt;résultats!E$4,1,0),IF(V2279&gt;résultats!F$4,1,0),IF(W2279&gt;résultats!G$4,1,0),IF(X2279&gt;résultats!H$4,1,0),IF(Y2279&gt;résultats!I$4,1,0),IF(Z2279&gt;résultats!J$4,1,0)))</f>
        <v>0</v>
      </c>
      <c r="C2279">
        <f>IF(AND(Taureaux[[#All],[nombres d''incides M&gt;F]]&gt;résultats!$E$1,Taureaux[[#All],[Race]]=résultats!$C$4),1,0)</f>
        <v>0</v>
      </c>
      <c r="D2279">
        <f>IF(AND(Taureaux[[#All],[nombres d''incides M&gt;F]]=résultats!$E$1,Taureaux[[#All],[Race]]=résultats!$C$4),1,0)</f>
        <v>0</v>
      </c>
      <c r="E2279">
        <f>IF(AND(Taureaux[[#All],[nombres d''incides M&gt;F]]=résultats!$E$1-1,Taureaux[[#All],[Race]]=résultats!$C$4),1,0)</f>
        <v>0</v>
      </c>
      <c r="F2279">
        <f>IF(Taureaux[[#All],[&gt; palier]]=0,0,SUM($C$2:C2279))</f>
        <v>0</v>
      </c>
      <c r="G2279">
        <f>IF(Taureaux[[#All],[=palier]]=0,0,SUM($D$2:D2279)+MAX(Taureaux[[#All],[séquence &gt; palier]]))</f>
        <v>0</v>
      </c>
      <c r="H2279">
        <f>IF(Taureaux[[#All],[=palier-1]]=0,0,SUM($E$2:E2279)+MAX(Taureaux[[#All],[séquence = palier]]))</f>
        <v>0</v>
      </c>
      <c r="I2279" t="str">
        <f>IF(Taureaux[[#All],[&gt; palier]]&gt;0,Q2279,"")</f>
        <v/>
      </c>
      <c r="J2279" t="str">
        <f>IF(Taureaux[[#All],[=palier]]&gt;0,Q2279,"")</f>
        <v/>
      </c>
      <c r="K2279" t="str">
        <f>IF(Taureaux[[#All],[=palier-1]]&gt;0,Q2279,"")</f>
        <v/>
      </c>
      <c r="L2279">
        <f>IF(ROW()-1&lt;=60000,ROW()-1)</f>
        <v>2278</v>
      </c>
      <c r="M2279" s="12" t="str">
        <f>IF(Taureaux[[#This Row],[Nom selon le rang]]="","",VLOOKUP(O2279,Q:AF,10,FALSE))</f>
        <v/>
      </c>
      <c r="N2279" t="str">
        <f>IF(Taureaux[[#This Row],[somme des males selon la liste]]="","",RANK(Taureaux[[#This Row],[somme des males selon la liste]],Taureaux[[#All],[somme des males selon la liste]],0))</f>
        <v/>
      </c>
      <c r="O22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79">
        <v>40012671</v>
      </c>
      <c r="Q2279" t="s">
        <v>1875</v>
      </c>
      <c r="R2279" t="s">
        <v>181</v>
      </c>
      <c r="S2279" t="s">
        <v>100</v>
      </c>
      <c r="T2279">
        <v>1302.48</v>
      </c>
      <c r="U2279">
        <v>66.180000000000007</v>
      </c>
      <c r="V2279">
        <v>71.72</v>
      </c>
      <c r="W2279">
        <v>58.55</v>
      </c>
      <c r="X2279">
        <v>67.069999999999993</v>
      </c>
      <c r="Y2279">
        <v>62.32</v>
      </c>
      <c r="Z2279" s="12">
        <f>SUM(Taureaux[[#This Row],[indice 1]:[Indice 5]])</f>
        <v>325.83999999999997</v>
      </c>
      <c r="AA2279" t="s">
        <v>38</v>
      </c>
      <c r="AB2279" t="s">
        <v>38</v>
      </c>
      <c r="AC2279" t="s">
        <v>39</v>
      </c>
      <c r="AD2279">
        <v>6677</v>
      </c>
      <c r="AE2279">
        <v>90</v>
      </c>
    </row>
    <row r="2280" spans="2:31" x14ac:dyDescent="0.25">
      <c r="B2280" s="2">
        <f>IF(Taureaux[[#This Row],[Race]]&lt;&gt;résultats!$C$4,0,SUM(IF(U2280&gt;résultats!E$4,1,0),IF(V2280&gt;résultats!F$4,1,0),IF(W2280&gt;résultats!G$4,1,0),IF(X2280&gt;résultats!H$4,1,0),IF(Y2280&gt;résultats!I$4,1,0),IF(Z2280&gt;résultats!J$4,1,0)))</f>
        <v>0</v>
      </c>
      <c r="C2280">
        <f>IF(AND(Taureaux[[#All],[nombres d''incides M&gt;F]]&gt;résultats!$E$1,Taureaux[[#All],[Race]]=résultats!$C$4),1,0)</f>
        <v>0</v>
      </c>
      <c r="D2280">
        <f>IF(AND(Taureaux[[#All],[nombres d''incides M&gt;F]]=résultats!$E$1,Taureaux[[#All],[Race]]=résultats!$C$4),1,0)</f>
        <v>0</v>
      </c>
      <c r="E2280">
        <f>IF(AND(Taureaux[[#All],[nombres d''incides M&gt;F]]=résultats!$E$1-1,Taureaux[[#All],[Race]]=résultats!$C$4),1,0)</f>
        <v>0</v>
      </c>
      <c r="F2280">
        <f>IF(Taureaux[[#All],[&gt; palier]]=0,0,SUM($C$2:C2280))</f>
        <v>0</v>
      </c>
      <c r="G2280">
        <f>IF(Taureaux[[#All],[=palier]]=0,0,SUM($D$2:D2280)+MAX(Taureaux[[#All],[séquence &gt; palier]]))</f>
        <v>0</v>
      </c>
      <c r="H2280">
        <f>IF(Taureaux[[#All],[=palier-1]]=0,0,SUM($E$2:E2280)+MAX(Taureaux[[#All],[séquence = palier]]))</f>
        <v>0</v>
      </c>
      <c r="I2280" t="str">
        <f>IF(Taureaux[[#All],[&gt; palier]]&gt;0,Q2280,"")</f>
        <v/>
      </c>
      <c r="J2280" t="str">
        <f>IF(Taureaux[[#All],[=palier]]&gt;0,Q2280,"")</f>
        <v/>
      </c>
      <c r="K2280" t="str">
        <f>IF(Taureaux[[#All],[=palier-1]]&gt;0,Q2280,"")</f>
        <v/>
      </c>
      <c r="L2280">
        <f>IF(ROW()-1&lt;=60000,ROW()-1)</f>
        <v>2279</v>
      </c>
      <c r="M2280" s="12" t="str">
        <f>IF(Taureaux[[#This Row],[Nom selon le rang]]="","",VLOOKUP(O2280,Q:AF,10,FALSE))</f>
        <v/>
      </c>
      <c r="N2280" t="str">
        <f>IF(Taureaux[[#This Row],[somme des males selon la liste]]="","",RANK(Taureaux[[#This Row],[somme des males selon la liste]],Taureaux[[#All],[somme des males selon la liste]],0))</f>
        <v/>
      </c>
      <c r="O22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0">
        <v>5975772</v>
      </c>
      <c r="Q2280" t="s">
        <v>2612</v>
      </c>
      <c r="R2280" t="s">
        <v>36</v>
      </c>
      <c r="S2280" t="s">
        <v>41</v>
      </c>
      <c r="T2280">
        <v>1093.96</v>
      </c>
      <c r="U2280">
        <v>50.06</v>
      </c>
      <c r="V2280">
        <v>45.67</v>
      </c>
      <c r="W2280">
        <v>61.44</v>
      </c>
      <c r="X2280">
        <v>64.8</v>
      </c>
      <c r="Y2280">
        <v>55.34</v>
      </c>
      <c r="Z2280" s="12">
        <f>SUM(Taureaux[[#This Row],[indice 1]:[Indice 5]])</f>
        <v>277.31000000000006</v>
      </c>
      <c r="AA2280" t="s">
        <v>38</v>
      </c>
      <c r="AB2280" t="s">
        <v>38</v>
      </c>
      <c r="AC2280" t="s">
        <v>39</v>
      </c>
      <c r="AD2280">
        <v>9918</v>
      </c>
      <c r="AE2280">
        <v>57.31</v>
      </c>
    </row>
    <row r="2281" spans="2:31" x14ac:dyDescent="0.25">
      <c r="B2281" s="2">
        <f>IF(Taureaux[[#This Row],[Race]]&lt;&gt;résultats!$C$4,0,SUM(IF(U2281&gt;résultats!E$4,1,0),IF(V2281&gt;résultats!F$4,1,0),IF(W2281&gt;résultats!G$4,1,0),IF(X2281&gt;résultats!H$4,1,0),IF(Y2281&gt;résultats!I$4,1,0),IF(Z2281&gt;résultats!J$4,1,0)))</f>
        <v>0</v>
      </c>
      <c r="C2281">
        <f>IF(AND(Taureaux[[#All],[nombres d''incides M&gt;F]]&gt;résultats!$E$1,Taureaux[[#All],[Race]]=résultats!$C$4),1,0)</f>
        <v>0</v>
      </c>
      <c r="D2281">
        <f>IF(AND(Taureaux[[#All],[nombres d''incides M&gt;F]]=résultats!$E$1,Taureaux[[#All],[Race]]=résultats!$C$4),1,0)</f>
        <v>0</v>
      </c>
      <c r="E2281">
        <f>IF(AND(Taureaux[[#All],[nombres d''incides M&gt;F]]=résultats!$E$1-1,Taureaux[[#All],[Race]]=résultats!$C$4),1,0)</f>
        <v>0</v>
      </c>
      <c r="F2281">
        <f>IF(Taureaux[[#All],[&gt; palier]]=0,0,SUM($C$2:C2281))</f>
        <v>0</v>
      </c>
      <c r="G2281">
        <f>IF(Taureaux[[#All],[=palier]]=0,0,SUM($D$2:D2281)+MAX(Taureaux[[#All],[séquence &gt; palier]]))</f>
        <v>0</v>
      </c>
      <c r="H2281">
        <f>IF(Taureaux[[#All],[=palier-1]]=0,0,SUM($E$2:E2281)+MAX(Taureaux[[#All],[séquence = palier]]))</f>
        <v>0</v>
      </c>
      <c r="I2281" t="str">
        <f>IF(Taureaux[[#All],[&gt; palier]]&gt;0,Q2281,"")</f>
        <v/>
      </c>
      <c r="J2281" t="str">
        <f>IF(Taureaux[[#All],[=palier]]&gt;0,Q2281,"")</f>
        <v/>
      </c>
      <c r="K2281" t="str">
        <f>IF(Taureaux[[#All],[=palier-1]]&gt;0,Q2281,"")</f>
        <v/>
      </c>
      <c r="L2281">
        <f>IF(ROW()-1&lt;=60000,ROW()-1)</f>
        <v>2280</v>
      </c>
      <c r="M2281" s="12" t="str">
        <f>IF(Taureaux[[#This Row],[Nom selon le rang]]="","",VLOOKUP(O2281,Q:AF,10,FALSE))</f>
        <v/>
      </c>
      <c r="N2281" t="str">
        <f>IF(Taureaux[[#This Row],[somme des males selon la liste]]="","",RANK(Taureaux[[#This Row],[somme des males selon la liste]],Taureaux[[#All],[somme des males selon la liste]],0))</f>
        <v/>
      </c>
      <c r="O22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1">
        <v>6018049</v>
      </c>
      <c r="Q2281" t="s">
        <v>2197</v>
      </c>
      <c r="R2281" t="s">
        <v>36</v>
      </c>
      <c r="S2281" t="s">
        <v>100</v>
      </c>
      <c r="T2281">
        <v>1019.9</v>
      </c>
      <c r="U2281">
        <v>58.73</v>
      </c>
      <c r="V2281">
        <v>68.14</v>
      </c>
      <c r="W2281">
        <v>64.400000000000006</v>
      </c>
      <c r="X2281">
        <v>61.87</v>
      </c>
      <c r="Y2281">
        <v>56.1</v>
      </c>
      <c r="Z2281" s="12">
        <f>SUM(Taureaux[[#This Row],[indice 1]:[Indice 5]])</f>
        <v>309.24</v>
      </c>
      <c r="AA2281" t="s">
        <v>38</v>
      </c>
      <c r="AB2281" t="s">
        <v>38</v>
      </c>
      <c r="AC2281" t="s">
        <v>39</v>
      </c>
      <c r="AD2281">
        <v>6266</v>
      </c>
      <c r="AE2281">
        <v>89.24</v>
      </c>
    </row>
    <row r="2282" spans="2:31" x14ac:dyDescent="0.25">
      <c r="B2282" s="2">
        <f>IF(Taureaux[[#This Row],[Race]]&lt;&gt;résultats!$C$4,0,SUM(IF(U2282&gt;résultats!E$4,1,0),IF(V2282&gt;résultats!F$4,1,0),IF(W2282&gt;résultats!G$4,1,0),IF(X2282&gt;résultats!H$4,1,0),IF(Y2282&gt;résultats!I$4,1,0),IF(Z2282&gt;résultats!J$4,1,0)))</f>
        <v>5</v>
      </c>
      <c r="C2282">
        <f>IF(AND(Taureaux[[#All],[nombres d''incides M&gt;F]]&gt;résultats!$E$1,Taureaux[[#All],[Race]]=résultats!$C$4),1,0)</f>
        <v>1</v>
      </c>
      <c r="D2282">
        <f>IF(AND(Taureaux[[#All],[nombres d''incides M&gt;F]]=résultats!$E$1,Taureaux[[#All],[Race]]=résultats!$C$4),1,0)</f>
        <v>0</v>
      </c>
      <c r="E2282">
        <f>IF(AND(Taureaux[[#All],[nombres d''incides M&gt;F]]=résultats!$E$1-1,Taureaux[[#All],[Race]]=résultats!$C$4),1,0)</f>
        <v>0</v>
      </c>
      <c r="F2282">
        <f>IF(Taureaux[[#All],[&gt; palier]]=0,0,SUM($C$2:C2282))</f>
        <v>66</v>
      </c>
      <c r="G2282">
        <f>IF(Taureaux[[#All],[=palier]]=0,0,SUM($D$2:D2282)+MAX(Taureaux[[#All],[séquence &gt; palier]]))</f>
        <v>0</v>
      </c>
      <c r="H2282">
        <f>IF(Taureaux[[#All],[=palier-1]]=0,0,SUM($E$2:E2282)+MAX(Taureaux[[#All],[séquence = palier]]))</f>
        <v>0</v>
      </c>
      <c r="I2282" t="str">
        <f>IF(Taureaux[[#All],[&gt; palier]]&gt;0,Q2282,"")</f>
        <v>DESASTOVU DE MORRELLONGE</v>
      </c>
      <c r="J2282" t="str">
        <f>IF(Taureaux[[#All],[=palier]]&gt;0,Q2282,"")</f>
        <v/>
      </c>
      <c r="K2282" t="str">
        <f>IF(Taureaux[[#All],[=palier-1]]&gt;0,Q2282,"")</f>
        <v/>
      </c>
      <c r="L2282">
        <f>IF(ROW()-1&lt;=60000,ROW()-1)</f>
        <v>2281</v>
      </c>
      <c r="M2282" s="12" t="str">
        <f>IF(Taureaux[[#This Row],[Nom selon le rang]]="","",VLOOKUP(O2282,Q:AF,10,FALSE))</f>
        <v/>
      </c>
      <c r="N2282" t="str">
        <f>IF(Taureaux[[#This Row],[somme des males selon la liste]]="","",RANK(Taureaux[[#This Row],[somme des males selon la liste]],Taureaux[[#All],[somme des males selon la liste]],0))</f>
        <v/>
      </c>
      <c r="O22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2">
        <v>81916427</v>
      </c>
      <c r="Q2282" t="s">
        <v>729</v>
      </c>
      <c r="R2282" t="s">
        <v>7</v>
      </c>
      <c r="S2282" t="s">
        <v>15</v>
      </c>
      <c r="T2282">
        <v>1000.04</v>
      </c>
      <c r="U2282">
        <v>69.09</v>
      </c>
      <c r="V2282">
        <v>62.54</v>
      </c>
      <c r="W2282">
        <v>74.489999999999995</v>
      </c>
      <c r="X2282">
        <v>63.79</v>
      </c>
      <c r="Y2282">
        <v>71.88</v>
      </c>
      <c r="Z2282" s="12">
        <f>SUM(Taureaux[[#This Row],[indice 1]:[Indice 5]])</f>
        <v>341.79</v>
      </c>
      <c r="AA2282" t="s">
        <v>140</v>
      </c>
      <c r="AB2282" t="s">
        <v>140</v>
      </c>
      <c r="AC2282" t="s">
        <v>141</v>
      </c>
      <c r="AD2282">
        <v>9585</v>
      </c>
      <c r="AE2282">
        <v>90</v>
      </c>
    </row>
    <row r="2283" spans="2:31" x14ac:dyDescent="0.25">
      <c r="B2283" s="2">
        <f>IF(Taureaux[[#This Row],[Race]]&lt;&gt;résultats!$C$4,0,SUM(IF(U2283&gt;résultats!E$4,1,0),IF(V2283&gt;résultats!F$4,1,0),IF(W2283&gt;résultats!G$4,1,0),IF(X2283&gt;résultats!H$4,1,0),IF(Y2283&gt;résultats!I$4,1,0),IF(Z2283&gt;résultats!J$4,1,0)))</f>
        <v>0</v>
      </c>
      <c r="C2283">
        <f>IF(AND(Taureaux[[#All],[nombres d''incides M&gt;F]]&gt;résultats!$E$1,Taureaux[[#All],[Race]]=résultats!$C$4),1,0)</f>
        <v>0</v>
      </c>
      <c r="D2283">
        <f>IF(AND(Taureaux[[#All],[nombres d''incides M&gt;F]]=résultats!$E$1,Taureaux[[#All],[Race]]=résultats!$C$4),1,0)</f>
        <v>0</v>
      </c>
      <c r="E2283">
        <f>IF(AND(Taureaux[[#All],[nombres d''incides M&gt;F]]=résultats!$E$1-1,Taureaux[[#All],[Race]]=résultats!$C$4),1,0)</f>
        <v>0</v>
      </c>
      <c r="F2283">
        <f>IF(Taureaux[[#All],[&gt; palier]]=0,0,SUM($C$2:C2283))</f>
        <v>0</v>
      </c>
      <c r="G2283">
        <f>IF(Taureaux[[#All],[=palier]]=0,0,SUM($D$2:D2283)+MAX(Taureaux[[#All],[séquence &gt; palier]]))</f>
        <v>0</v>
      </c>
      <c r="H2283">
        <f>IF(Taureaux[[#All],[=palier-1]]=0,0,SUM($E$2:E2283)+MAX(Taureaux[[#All],[séquence = palier]]))</f>
        <v>0</v>
      </c>
      <c r="I2283" t="str">
        <f>IF(Taureaux[[#All],[&gt; palier]]&gt;0,Q2283,"")</f>
        <v/>
      </c>
      <c r="J2283" t="str">
        <f>IF(Taureaux[[#All],[=palier]]&gt;0,Q2283,"")</f>
        <v/>
      </c>
      <c r="K2283" t="str">
        <f>IF(Taureaux[[#All],[=palier-1]]&gt;0,Q2283,"")</f>
        <v/>
      </c>
      <c r="L2283">
        <f>IF(ROW()-1&lt;=60000,ROW()-1)</f>
        <v>2282</v>
      </c>
      <c r="M2283" s="12" t="str">
        <f>IF(Taureaux[[#This Row],[Nom selon le rang]]="","",VLOOKUP(O2283,Q:AF,10,FALSE))</f>
        <v/>
      </c>
      <c r="N2283" t="str">
        <f>IF(Taureaux[[#This Row],[somme des males selon la liste]]="","",RANK(Taureaux[[#This Row],[somme des males selon la liste]],Taureaux[[#All],[somme des males selon la liste]],0))</f>
        <v/>
      </c>
      <c r="O22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3">
        <v>81815866</v>
      </c>
      <c r="Q2283" t="s">
        <v>471</v>
      </c>
      <c r="R2283" t="s">
        <v>379</v>
      </c>
      <c r="S2283" t="s">
        <v>70</v>
      </c>
      <c r="T2283">
        <v>1086.0899999999999</v>
      </c>
      <c r="U2283">
        <v>86.96</v>
      </c>
      <c r="V2283">
        <v>69.349999999999994</v>
      </c>
      <c r="W2283">
        <v>68.72</v>
      </c>
      <c r="X2283">
        <v>64.97</v>
      </c>
      <c r="Y2283">
        <v>69.77</v>
      </c>
      <c r="Z2283" s="12">
        <f>SUM(Taureaux[[#This Row],[indice 1]:[Indice 5]])</f>
        <v>359.77</v>
      </c>
      <c r="AA2283" t="s">
        <v>43</v>
      </c>
      <c r="AB2283" t="s">
        <v>43</v>
      </c>
      <c r="AC2283" t="s">
        <v>44</v>
      </c>
      <c r="AD2283">
        <v>1763</v>
      </c>
      <c r="AE2283">
        <v>90</v>
      </c>
    </row>
    <row r="2284" spans="2:31" x14ac:dyDescent="0.25">
      <c r="B2284" s="2">
        <f>IF(Taureaux[[#This Row],[Race]]&lt;&gt;résultats!$C$4,0,SUM(IF(U2284&gt;résultats!E$4,1,0),IF(V2284&gt;résultats!F$4,1,0),IF(W2284&gt;résultats!G$4,1,0),IF(X2284&gt;résultats!H$4,1,0),IF(Y2284&gt;résultats!I$4,1,0),IF(Z2284&gt;résultats!J$4,1,0)))</f>
        <v>0</v>
      </c>
      <c r="C2284">
        <f>IF(AND(Taureaux[[#All],[nombres d''incides M&gt;F]]&gt;résultats!$E$1,Taureaux[[#All],[Race]]=résultats!$C$4),1,0)</f>
        <v>0</v>
      </c>
      <c r="D2284">
        <f>IF(AND(Taureaux[[#All],[nombres d''incides M&gt;F]]=résultats!$E$1,Taureaux[[#All],[Race]]=résultats!$C$4),1,0)</f>
        <v>0</v>
      </c>
      <c r="E2284">
        <f>IF(AND(Taureaux[[#All],[nombres d''incides M&gt;F]]=résultats!$E$1-1,Taureaux[[#All],[Race]]=résultats!$C$4),1,0)</f>
        <v>0</v>
      </c>
      <c r="F2284">
        <f>IF(Taureaux[[#All],[&gt; palier]]=0,0,SUM($C$2:C2284))</f>
        <v>0</v>
      </c>
      <c r="G2284">
        <f>IF(Taureaux[[#All],[=palier]]=0,0,SUM($D$2:D2284)+MAX(Taureaux[[#All],[séquence &gt; palier]]))</f>
        <v>0</v>
      </c>
      <c r="H2284">
        <f>IF(Taureaux[[#All],[=palier-1]]=0,0,SUM($E$2:E2284)+MAX(Taureaux[[#All],[séquence = palier]]))</f>
        <v>0</v>
      </c>
      <c r="I2284" t="str">
        <f>IF(Taureaux[[#All],[&gt; palier]]&gt;0,Q2284,"")</f>
        <v/>
      </c>
      <c r="J2284" t="str">
        <f>IF(Taureaux[[#All],[=palier]]&gt;0,Q2284,"")</f>
        <v/>
      </c>
      <c r="K2284" t="str">
        <f>IF(Taureaux[[#All],[=palier-1]]&gt;0,Q2284,"")</f>
        <v/>
      </c>
      <c r="L2284">
        <f>IF(ROW()-1&lt;=60000,ROW()-1)</f>
        <v>2283</v>
      </c>
      <c r="M2284" s="12" t="str">
        <f>IF(Taureaux[[#This Row],[Nom selon le rang]]="","",VLOOKUP(O2284,Q:AF,10,FALSE))</f>
        <v/>
      </c>
      <c r="N2284" t="str">
        <f>IF(Taureaux[[#This Row],[somme des males selon la liste]]="","",RANK(Taureaux[[#This Row],[somme des males selon la liste]],Taureaux[[#All],[somme des males selon la liste]],0))</f>
        <v/>
      </c>
      <c r="O22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4">
        <v>81585308</v>
      </c>
      <c r="Q2284" t="s">
        <v>1751</v>
      </c>
      <c r="R2284" t="s">
        <v>355</v>
      </c>
      <c r="S2284" t="s">
        <v>57</v>
      </c>
      <c r="T2284">
        <v>1083.74</v>
      </c>
      <c r="U2284">
        <v>61.06</v>
      </c>
      <c r="V2284">
        <v>62</v>
      </c>
      <c r="W2284">
        <v>71.180000000000007</v>
      </c>
      <c r="X2284">
        <v>58.06</v>
      </c>
      <c r="Y2284">
        <v>65.239999999999995</v>
      </c>
      <c r="Z2284" s="12">
        <f>SUM(Taureaux[[#This Row],[indice 1]:[Indice 5]])</f>
        <v>317.54000000000002</v>
      </c>
      <c r="AA2284" t="s">
        <v>148</v>
      </c>
      <c r="AB2284" t="s">
        <v>148</v>
      </c>
      <c r="AC2284" t="s">
        <v>116</v>
      </c>
      <c r="AD2284">
        <v>17741</v>
      </c>
      <c r="AE2284">
        <v>30</v>
      </c>
    </row>
    <row r="2285" spans="2:31" x14ac:dyDescent="0.25">
      <c r="B2285" s="2">
        <f>IF(Taureaux[[#This Row],[Race]]&lt;&gt;résultats!$C$4,0,SUM(IF(U2285&gt;résultats!E$4,1,0),IF(V2285&gt;résultats!F$4,1,0),IF(W2285&gt;résultats!G$4,1,0),IF(X2285&gt;résultats!H$4,1,0),IF(Y2285&gt;résultats!I$4,1,0),IF(Z2285&gt;résultats!J$4,1,0)))</f>
        <v>0</v>
      </c>
      <c r="C2285">
        <f>IF(AND(Taureaux[[#All],[nombres d''incides M&gt;F]]&gt;résultats!$E$1,Taureaux[[#All],[Race]]=résultats!$C$4),1,0)</f>
        <v>0</v>
      </c>
      <c r="D2285">
        <f>IF(AND(Taureaux[[#All],[nombres d''incides M&gt;F]]=résultats!$E$1,Taureaux[[#All],[Race]]=résultats!$C$4),1,0)</f>
        <v>0</v>
      </c>
      <c r="E2285">
        <f>IF(AND(Taureaux[[#All],[nombres d''incides M&gt;F]]=résultats!$E$1-1,Taureaux[[#All],[Race]]=résultats!$C$4),1,0)</f>
        <v>0</v>
      </c>
      <c r="F2285">
        <f>IF(Taureaux[[#All],[&gt; palier]]=0,0,SUM($C$2:C2285))</f>
        <v>0</v>
      </c>
      <c r="G2285">
        <f>IF(Taureaux[[#All],[=palier]]=0,0,SUM($D$2:D2285)+MAX(Taureaux[[#All],[séquence &gt; palier]]))</f>
        <v>0</v>
      </c>
      <c r="H2285">
        <f>IF(Taureaux[[#All],[=palier-1]]=0,0,SUM($E$2:E2285)+MAX(Taureaux[[#All],[séquence = palier]]))</f>
        <v>0</v>
      </c>
      <c r="I2285" t="str">
        <f>IF(Taureaux[[#All],[&gt; palier]]&gt;0,Q2285,"")</f>
        <v/>
      </c>
      <c r="J2285" t="str">
        <f>IF(Taureaux[[#All],[=palier]]&gt;0,Q2285,"")</f>
        <v/>
      </c>
      <c r="K2285" t="str">
        <f>IF(Taureaux[[#All],[=palier-1]]&gt;0,Q2285,"")</f>
        <v/>
      </c>
      <c r="L2285">
        <f>IF(ROW()-1&lt;=60000,ROW()-1)</f>
        <v>2284</v>
      </c>
      <c r="M2285" s="12" t="str">
        <f>IF(Taureaux[[#This Row],[Nom selon le rang]]="","",VLOOKUP(O2285,Q:AF,10,FALSE))</f>
        <v/>
      </c>
      <c r="N2285" t="str">
        <f>IF(Taureaux[[#This Row],[somme des males selon la liste]]="","",RANK(Taureaux[[#This Row],[somme des males selon la liste]],Taureaux[[#All],[somme des males selon la liste]],0))</f>
        <v/>
      </c>
      <c r="O22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5">
        <v>79500310</v>
      </c>
      <c r="Q2285" t="s">
        <v>2838</v>
      </c>
      <c r="R2285" t="s">
        <v>2733</v>
      </c>
      <c r="S2285" t="s">
        <v>71</v>
      </c>
      <c r="T2285">
        <v>974.75</v>
      </c>
      <c r="U2285">
        <v>36.659999999999997</v>
      </c>
      <c r="V2285">
        <v>34.19</v>
      </c>
      <c r="W2285">
        <v>37.159999999999997</v>
      </c>
      <c r="X2285">
        <v>34.1</v>
      </c>
      <c r="Y2285">
        <v>30.63</v>
      </c>
      <c r="Z2285" s="12">
        <f>SUM(Taureaux[[#This Row],[indice 1]:[Indice 5]])</f>
        <v>172.73999999999998</v>
      </c>
      <c r="AA2285" t="s">
        <v>148</v>
      </c>
      <c r="AB2285" t="s">
        <v>148</v>
      </c>
      <c r="AC2285" t="s">
        <v>116</v>
      </c>
      <c r="AD2285">
        <v>31227</v>
      </c>
      <c r="AE2285">
        <v>30</v>
      </c>
    </row>
    <row r="2286" spans="2:31" x14ac:dyDescent="0.25">
      <c r="B2286" s="2">
        <f>IF(Taureaux[[#This Row],[Race]]&lt;&gt;résultats!$C$4,0,SUM(IF(U2286&gt;résultats!E$4,1,0),IF(V2286&gt;résultats!F$4,1,0),IF(W2286&gt;résultats!G$4,1,0),IF(X2286&gt;résultats!H$4,1,0),IF(Y2286&gt;résultats!I$4,1,0),IF(Z2286&gt;résultats!J$4,1,0)))</f>
        <v>0</v>
      </c>
      <c r="C2286">
        <f>IF(AND(Taureaux[[#All],[nombres d''incides M&gt;F]]&gt;résultats!$E$1,Taureaux[[#All],[Race]]=résultats!$C$4),1,0)</f>
        <v>0</v>
      </c>
      <c r="D2286">
        <f>IF(AND(Taureaux[[#All],[nombres d''incides M&gt;F]]=résultats!$E$1,Taureaux[[#All],[Race]]=résultats!$C$4),1,0)</f>
        <v>0</v>
      </c>
      <c r="E2286">
        <f>IF(AND(Taureaux[[#All],[nombres d''incides M&gt;F]]=résultats!$E$1-1,Taureaux[[#All],[Race]]=résultats!$C$4),1,0)</f>
        <v>0</v>
      </c>
      <c r="F2286">
        <f>IF(Taureaux[[#All],[&gt; palier]]=0,0,SUM($C$2:C2286))</f>
        <v>0</v>
      </c>
      <c r="G2286">
        <f>IF(Taureaux[[#All],[=palier]]=0,0,SUM($D$2:D2286)+MAX(Taureaux[[#All],[séquence &gt; palier]]))</f>
        <v>0</v>
      </c>
      <c r="H2286">
        <f>IF(Taureaux[[#All],[=palier-1]]=0,0,SUM($E$2:E2286)+MAX(Taureaux[[#All],[séquence = palier]]))</f>
        <v>0</v>
      </c>
      <c r="I2286" t="str">
        <f>IF(Taureaux[[#All],[&gt; palier]]&gt;0,Q2286,"")</f>
        <v/>
      </c>
      <c r="J2286" t="str">
        <f>IF(Taureaux[[#All],[=palier]]&gt;0,Q2286,"")</f>
        <v/>
      </c>
      <c r="K2286" t="str">
        <f>IF(Taureaux[[#All],[=palier-1]]&gt;0,Q2286,"")</f>
        <v/>
      </c>
      <c r="L2286">
        <f>IF(ROW()-1&lt;=60000,ROW()-1)</f>
        <v>2285</v>
      </c>
      <c r="M2286" s="12" t="str">
        <f>IF(Taureaux[[#This Row],[Nom selon le rang]]="","",VLOOKUP(O2286,Q:AF,10,FALSE))</f>
        <v/>
      </c>
      <c r="N2286" t="str">
        <f>IF(Taureaux[[#This Row],[somme des males selon la liste]]="","",RANK(Taureaux[[#This Row],[somme des males selon la liste]],Taureaux[[#All],[somme des males selon la liste]],0))</f>
        <v/>
      </c>
      <c r="O22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6">
        <v>80793253</v>
      </c>
      <c r="Q2286" t="s">
        <v>362</v>
      </c>
      <c r="R2286" t="s">
        <v>120</v>
      </c>
      <c r="S2286" t="s">
        <v>8</v>
      </c>
      <c r="T2286">
        <v>1174.6099999999999</v>
      </c>
      <c r="U2286">
        <v>72.94</v>
      </c>
      <c r="V2286">
        <v>71.73</v>
      </c>
      <c r="W2286">
        <v>75.25</v>
      </c>
      <c r="X2286">
        <v>64.13</v>
      </c>
      <c r="Y2286">
        <v>75.239999999999995</v>
      </c>
      <c r="Z2286" s="12">
        <f>SUM(Taureaux[[#This Row],[indice 1]:[Indice 5]])</f>
        <v>359.29</v>
      </c>
      <c r="AA2286" t="s">
        <v>148</v>
      </c>
      <c r="AB2286" t="s">
        <v>148</v>
      </c>
      <c r="AC2286" t="s">
        <v>116</v>
      </c>
      <c r="AD2286">
        <v>17002</v>
      </c>
      <c r="AE2286">
        <v>30</v>
      </c>
    </row>
    <row r="2287" spans="2:31" x14ac:dyDescent="0.25">
      <c r="B2287" s="2">
        <f>IF(Taureaux[[#This Row],[Race]]&lt;&gt;résultats!$C$4,0,SUM(IF(U2287&gt;résultats!E$4,1,0),IF(V2287&gt;résultats!F$4,1,0),IF(W2287&gt;résultats!G$4,1,0),IF(X2287&gt;résultats!H$4,1,0),IF(Y2287&gt;résultats!I$4,1,0),IF(Z2287&gt;résultats!J$4,1,0)))</f>
        <v>0</v>
      </c>
      <c r="C2287">
        <f>IF(AND(Taureaux[[#All],[nombres d''incides M&gt;F]]&gt;résultats!$E$1,Taureaux[[#All],[Race]]=résultats!$C$4),1,0)</f>
        <v>0</v>
      </c>
      <c r="D2287">
        <f>IF(AND(Taureaux[[#All],[nombres d''incides M&gt;F]]=résultats!$E$1,Taureaux[[#All],[Race]]=résultats!$C$4),1,0)</f>
        <v>0</v>
      </c>
      <c r="E2287">
        <f>IF(AND(Taureaux[[#All],[nombres d''incides M&gt;F]]=résultats!$E$1-1,Taureaux[[#All],[Race]]=résultats!$C$4),1,0)</f>
        <v>0</v>
      </c>
      <c r="F2287">
        <f>IF(Taureaux[[#All],[&gt; palier]]=0,0,SUM($C$2:C2287))</f>
        <v>0</v>
      </c>
      <c r="G2287">
        <f>IF(Taureaux[[#All],[=palier]]=0,0,SUM($D$2:D2287)+MAX(Taureaux[[#All],[séquence &gt; palier]]))</f>
        <v>0</v>
      </c>
      <c r="H2287">
        <f>IF(Taureaux[[#All],[=palier-1]]=0,0,SUM($E$2:E2287)+MAX(Taureaux[[#All],[séquence = palier]]))</f>
        <v>0</v>
      </c>
      <c r="I2287" t="str">
        <f>IF(Taureaux[[#All],[&gt; palier]]&gt;0,Q2287,"")</f>
        <v/>
      </c>
      <c r="J2287" t="str">
        <f>IF(Taureaux[[#All],[=palier]]&gt;0,Q2287,"")</f>
        <v/>
      </c>
      <c r="K2287" t="str">
        <f>IF(Taureaux[[#All],[=palier-1]]&gt;0,Q2287,"")</f>
        <v/>
      </c>
      <c r="L2287">
        <f>IF(ROW()-1&lt;=60000,ROW()-1)</f>
        <v>2286</v>
      </c>
      <c r="M2287" s="12" t="str">
        <f>IF(Taureaux[[#This Row],[Nom selon le rang]]="","",VLOOKUP(O2287,Q:AF,10,FALSE))</f>
        <v/>
      </c>
      <c r="N2287" t="str">
        <f>IF(Taureaux[[#This Row],[somme des males selon la liste]]="","",RANK(Taureaux[[#This Row],[somme des males selon la liste]],Taureaux[[#All],[somme des males selon la liste]],0))</f>
        <v/>
      </c>
      <c r="O22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7">
        <v>81726599</v>
      </c>
      <c r="Q2287" t="s">
        <v>2268</v>
      </c>
      <c r="R2287" t="s">
        <v>120</v>
      </c>
      <c r="S2287" t="s">
        <v>92</v>
      </c>
      <c r="T2287">
        <v>1085.98</v>
      </c>
      <c r="U2287">
        <v>53.07</v>
      </c>
      <c r="V2287">
        <v>49.41</v>
      </c>
      <c r="W2287">
        <v>84.57</v>
      </c>
      <c r="X2287">
        <v>52.73</v>
      </c>
      <c r="Y2287">
        <v>46.45</v>
      </c>
      <c r="Z2287" s="12">
        <f>SUM(Taureaux[[#This Row],[indice 1]:[Indice 5]])</f>
        <v>286.22999999999996</v>
      </c>
      <c r="AA2287" t="s">
        <v>46</v>
      </c>
      <c r="AB2287" t="s">
        <v>46</v>
      </c>
      <c r="AC2287" t="s">
        <v>47</v>
      </c>
      <c r="AD2287">
        <v>274</v>
      </c>
      <c r="AE2287">
        <v>90</v>
      </c>
    </row>
    <row r="2288" spans="2:31" x14ac:dyDescent="0.25">
      <c r="B2288" s="2">
        <f>IF(Taureaux[[#This Row],[Race]]&lt;&gt;résultats!$C$4,0,SUM(IF(U2288&gt;résultats!E$4,1,0),IF(V2288&gt;résultats!F$4,1,0),IF(W2288&gt;résultats!G$4,1,0),IF(X2288&gt;résultats!H$4,1,0),IF(Y2288&gt;résultats!I$4,1,0),IF(Z2288&gt;résultats!J$4,1,0)))</f>
        <v>0</v>
      </c>
      <c r="C2288">
        <f>IF(AND(Taureaux[[#All],[nombres d''incides M&gt;F]]&gt;résultats!$E$1,Taureaux[[#All],[Race]]=résultats!$C$4),1,0)</f>
        <v>0</v>
      </c>
      <c r="D2288">
        <f>IF(AND(Taureaux[[#All],[nombres d''incides M&gt;F]]=résultats!$E$1,Taureaux[[#All],[Race]]=résultats!$C$4),1,0)</f>
        <v>0</v>
      </c>
      <c r="E2288">
        <f>IF(AND(Taureaux[[#All],[nombres d''incides M&gt;F]]=résultats!$E$1-1,Taureaux[[#All],[Race]]=résultats!$C$4),1,0)</f>
        <v>0</v>
      </c>
      <c r="F2288">
        <f>IF(Taureaux[[#All],[&gt; palier]]=0,0,SUM($C$2:C2288))</f>
        <v>0</v>
      </c>
      <c r="G2288">
        <f>IF(Taureaux[[#All],[=palier]]=0,0,SUM($D$2:D2288)+MAX(Taureaux[[#All],[séquence &gt; palier]]))</f>
        <v>0</v>
      </c>
      <c r="H2288">
        <f>IF(Taureaux[[#All],[=palier-1]]=0,0,SUM($E$2:E2288)+MAX(Taureaux[[#All],[séquence = palier]]))</f>
        <v>0</v>
      </c>
      <c r="I2288" t="str">
        <f>IF(Taureaux[[#All],[&gt; palier]]&gt;0,Q2288,"")</f>
        <v/>
      </c>
      <c r="J2288" t="str">
        <f>IF(Taureaux[[#All],[=palier]]&gt;0,Q2288,"")</f>
        <v/>
      </c>
      <c r="K2288" t="str">
        <f>IF(Taureaux[[#All],[=palier-1]]&gt;0,Q2288,"")</f>
        <v/>
      </c>
      <c r="L2288">
        <f>IF(ROW()-1&lt;=60000,ROW()-1)</f>
        <v>2287</v>
      </c>
      <c r="M2288" s="12" t="str">
        <f>IF(Taureaux[[#This Row],[Nom selon le rang]]="","",VLOOKUP(O2288,Q:AF,10,FALSE))</f>
        <v/>
      </c>
      <c r="N2288" t="str">
        <f>IF(Taureaux[[#This Row],[somme des males selon la liste]]="","",RANK(Taureaux[[#This Row],[somme des males selon la liste]],Taureaux[[#All],[somme des males selon la liste]],0))</f>
        <v/>
      </c>
      <c r="O22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8">
        <v>78923031</v>
      </c>
      <c r="Q2288" t="s">
        <v>614</v>
      </c>
      <c r="R2288" t="s">
        <v>45</v>
      </c>
      <c r="S2288" t="s">
        <v>99</v>
      </c>
      <c r="T2288">
        <v>1064.29</v>
      </c>
      <c r="U2288">
        <v>59.86</v>
      </c>
      <c r="V2288">
        <v>77.099999999999994</v>
      </c>
      <c r="W2288">
        <v>71.62</v>
      </c>
      <c r="X2288">
        <v>65.38</v>
      </c>
      <c r="Y2288">
        <v>75.540000000000006</v>
      </c>
      <c r="Z2288" s="12">
        <f>SUM(Taureaux[[#This Row],[indice 1]:[Indice 5]])</f>
        <v>349.5</v>
      </c>
      <c r="AA2288" t="s">
        <v>148</v>
      </c>
      <c r="AB2288" t="s">
        <v>148</v>
      </c>
      <c r="AC2288" t="s">
        <v>116</v>
      </c>
      <c r="AD2288">
        <v>23833</v>
      </c>
      <c r="AE2288">
        <v>30</v>
      </c>
    </row>
    <row r="2289" spans="2:31" x14ac:dyDescent="0.25">
      <c r="B2289" s="2">
        <f>IF(Taureaux[[#This Row],[Race]]&lt;&gt;résultats!$C$4,0,SUM(IF(U2289&gt;résultats!E$4,1,0),IF(V2289&gt;résultats!F$4,1,0),IF(W2289&gt;résultats!G$4,1,0),IF(X2289&gt;résultats!H$4,1,0),IF(Y2289&gt;résultats!I$4,1,0),IF(Z2289&gt;résultats!J$4,1,0)))</f>
        <v>0</v>
      </c>
      <c r="C2289">
        <f>IF(AND(Taureaux[[#All],[nombres d''incides M&gt;F]]&gt;résultats!$E$1,Taureaux[[#All],[Race]]=résultats!$C$4),1,0)</f>
        <v>0</v>
      </c>
      <c r="D2289">
        <f>IF(AND(Taureaux[[#All],[nombres d''incides M&gt;F]]=résultats!$E$1,Taureaux[[#All],[Race]]=résultats!$C$4),1,0)</f>
        <v>0</v>
      </c>
      <c r="E2289">
        <f>IF(AND(Taureaux[[#All],[nombres d''incides M&gt;F]]=résultats!$E$1-1,Taureaux[[#All],[Race]]=résultats!$C$4),1,0)</f>
        <v>0</v>
      </c>
      <c r="F2289">
        <f>IF(Taureaux[[#All],[&gt; palier]]=0,0,SUM($C$2:C2289))</f>
        <v>0</v>
      </c>
      <c r="G2289">
        <f>IF(Taureaux[[#All],[=palier]]=0,0,SUM($D$2:D2289)+MAX(Taureaux[[#All],[séquence &gt; palier]]))</f>
        <v>0</v>
      </c>
      <c r="H2289">
        <f>IF(Taureaux[[#All],[=palier-1]]=0,0,SUM($E$2:E2289)+MAX(Taureaux[[#All],[séquence = palier]]))</f>
        <v>0</v>
      </c>
      <c r="I2289" t="str">
        <f>IF(Taureaux[[#All],[&gt; palier]]&gt;0,Q2289,"")</f>
        <v/>
      </c>
      <c r="J2289" t="str">
        <f>IF(Taureaux[[#All],[=palier]]&gt;0,Q2289,"")</f>
        <v/>
      </c>
      <c r="K2289" t="str">
        <f>IF(Taureaux[[#All],[=palier-1]]&gt;0,Q2289,"")</f>
        <v/>
      </c>
      <c r="L2289">
        <f>IF(ROW()-1&lt;=60000,ROW()-1)</f>
        <v>2288</v>
      </c>
      <c r="M2289" s="12" t="str">
        <f>IF(Taureaux[[#This Row],[Nom selon le rang]]="","",VLOOKUP(O2289,Q:AF,10,FALSE))</f>
        <v/>
      </c>
      <c r="N2289" t="str">
        <f>IF(Taureaux[[#This Row],[somme des males selon la liste]]="","",RANK(Taureaux[[#This Row],[somme des males selon la liste]],Taureaux[[#All],[somme des males selon la liste]],0))</f>
        <v/>
      </c>
      <c r="O22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89">
        <v>82664939</v>
      </c>
      <c r="Q2289" t="s">
        <v>2871</v>
      </c>
      <c r="R2289" t="s">
        <v>2737</v>
      </c>
      <c r="S2289" t="s">
        <v>154</v>
      </c>
      <c r="T2289">
        <v>545.72</v>
      </c>
      <c r="U2289">
        <v>30.96</v>
      </c>
      <c r="V2289">
        <v>29.28</v>
      </c>
      <c r="W2289">
        <v>39.630000000000003</v>
      </c>
      <c r="X2289">
        <v>33.9</v>
      </c>
      <c r="Y2289">
        <v>34.21</v>
      </c>
      <c r="Z2289" s="12">
        <f>SUM(Taureaux[[#This Row],[indice 1]:[Indice 5]])</f>
        <v>167.98000000000002</v>
      </c>
      <c r="AA2289" t="s">
        <v>46</v>
      </c>
      <c r="AB2289" t="s">
        <v>46</v>
      </c>
      <c r="AC2289" t="s">
        <v>47</v>
      </c>
      <c r="AD2289">
        <v>371</v>
      </c>
      <c r="AE2289">
        <v>90</v>
      </c>
    </row>
    <row r="2290" spans="2:31" x14ac:dyDescent="0.25">
      <c r="B2290" s="2">
        <f>IF(Taureaux[[#This Row],[Race]]&lt;&gt;résultats!$C$4,0,SUM(IF(U2290&gt;résultats!E$4,1,0),IF(V2290&gt;résultats!F$4,1,0),IF(W2290&gt;résultats!G$4,1,0),IF(X2290&gt;résultats!H$4,1,0),IF(Y2290&gt;résultats!I$4,1,0),IF(Z2290&gt;résultats!J$4,1,0)))</f>
        <v>0</v>
      </c>
      <c r="C2290">
        <f>IF(AND(Taureaux[[#All],[nombres d''incides M&gt;F]]&gt;résultats!$E$1,Taureaux[[#All],[Race]]=résultats!$C$4),1,0)</f>
        <v>0</v>
      </c>
      <c r="D2290">
        <f>IF(AND(Taureaux[[#All],[nombres d''incides M&gt;F]]=résultats!$E$1,Taureaux[[#All],[Race]]=résultats!$C$4),1,0)</f>
        <v>0</v>
      </c>
      <c r="E2290">
        <f>IF(AND(Taureaux[[#All],[nombres d''incides M&gt;F]]=résultats!$E$1-1,Taureaux[[#All],[Race]]=résultats!$C$4),1,0)</f>
        <v>0</v>
      </c>
      <c r="F2290">
        <f>IF(Taureaux[[#All],[&gt; palier]]=0,0,SUM($C$2:C2290))</f>
        <v>0</v>
      </c>
      <c r="G2290">
        <f>IF(Taureaux[[#All],[=palier]]=0,0,SUM($D$2:D2290)+MAX(Taureaux[[#All],[séquence &gt; palier]]))</f>
        <v>0</v>
      </c>
      <c r="H2290">
        <f>IF(Taureaux[[#All],[=palier-1]]=0,0,SUM($E$2:E2290)+MAX(Taureaux[[#All],[séquence = palier]]))</f>
        <v>0</v>
      </c>
      <c r="I2290" t="str">
        <f>IF(Taureaux[[#All],[&gt; palier]]&gt;0,Q2290,"")</f>
        <v/>
      </c>
      <c r="J2290" t="str">
        <f>IF(Taureaux[[#All],[=palier]]&gt;0,Q2290,"")</f>
        <v/>
      </c>
      <c r="K2290" t="str">
        <f>IF(Taureaux[[#All],[=palier-1]]&gt;0,Q2290,"")</f>
        <v/>
      </c>
      <c r="L2290">
        <f>IF(ROW()-1&lt;=60000,ROW()-1)</f>
        <v>2289</v>
      </c>
      <c r="M2290" s="12" t="str">
        <f>IF(Taureaux[[#This Row],[Nom selon le rang]]="","",VLOOKUP(O2290,Q:AF,10,FALSE))</f>
        <v/>
      </c>
      <c r="N2290" t="str">
        <f>IF(Taureaux[[#This Row],[somme des males selon la liste]]="","",RANK(Taureaux[[#This Row],[somme des males selon la liste]],Taureaux[[#All],[somme des males selon la liste]],0))</f>
        <v/>
      </c>
      <c r="O22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0">
        <v>77673167</v>
      </c>
      <c r="Q2290" t="s">
        <v>205</v>
      </c>
      <c r="R2290" t="s">
        <v>36</v>
      </c>
      <c r="S2290" t="s">
        <v>112</v>
      </c>
      <c r="T2290">
        <v>1181.9000000000001</v>
      </c>
      <c r="U2290">
        <v>77.45</v>
      </c>
      <c r="V2290">
        <v>74.39</v>
      </c>
      <c r="W2290">
        <v>82.16</v>
      </c>
      <c r="X2290">
        <v>71.42</v>
      </c>
      <c r="Y2290">
        <v>60.07</v>
      </c>
      <c r="Z2290" s="12">
        <f>SUM(Taureaux[[#This Row],[indice 1]:[Indice 5]])</f>
        <v>365.49</v>
      </c>
      <c r="AA2290" t="s">
        <v>38</v>
      </c>
      <c r="AB2290" t="s">
        <v>38</v>
      </c>
      <c r="AC2290" t="s">
        <v>39</v>
      </c>
      <c r="AD2290">
        <v>6867</v>
      </c>
      <c r="AE2290">
        <v>90</v>
      </c>
    </row>
    <row r="2291" spans="2:31" x14ac:dyDescent="0.25">
      <c r="B2291" s="2">
        <f>IF(Taureaux[[#This Row],[Race]]&lt;&gt;résultats!$C$4,0,SUM(IF(U2291&gt;résultats!E$4,1,0),IF(V2291&gt;résultats!F$4,1,0),IF(W2291&gt;résultats!G$4,1,0),IF(X2291&gt;résultats!H$4,1,0),IF(Y2291&gt;résultats!I$4,1,0),IF(Z2291&gt;résultats!J$4,1,0)))</f>
        <v>0</v>
      </c>
      <c r="C2291">
        <f>IF(AND(Taureaux[[#All],[nombres d''incides M&gt;F]]&gt;résultats!$E$1,Taureaux[[#All],[Race]]=résultats!$C$4),1,0)</f>
        <v>0</v>
      </c>
      <c r="D2291">
        <f>IF(AND(Taureaux[[#All],[nombres d''incides M&gt;F]]=résultats!$E$1,Taureaux[[#All],[Race]]=résultats!$C$4),1,0)</f>
        <v>0</v>
      </c>
      <c r="E2291">
        <f>IF(AND(Taureaux[[#All],[nombres d''incides M&gt;F]]=résultats!$E$1-1,Taureaux[[#All],[Race]]=résultats!$C$4),1,0)</f>
        <v>0</v>
      </c>
      <c r="F2291">
        <f>IF(Taureaux[[#All],[&gt; palier]]=0,0,SUM($C$2:C2291))</f>
        <v>0</v>
      </c>
      <c r="G2291">
        <f>IF(Taureaux[[#All],[=palier]]=0,0,SUM($D$2:D2291)+MAX(Taureaux[[#All],[séquence &gt; palier]]))</f>
        <v>0</v>
      </c>
      <c r="H2291">
        <f>IF(Taureaux[[#All],[=palier-1]]=0,0,SUM($E$2:E2291)+MAX(Taureaux[[#All],[séquence = palier]]))</f>
        <v>0</v>
      </c>
      <c r="I2291" t="str">
        <f>IF(Taureaux[[#All],[&gt; palier]]&gt;0,Q2291,"")</f>
        <v/>
      </c>
      <c r="J2291" t="str">
        <f>IF(Taureaux[[#All],[=palier]]&gt;0,Q2291,"")</f>
        <v/>
      </c>
      <c r="K2291" t="str">
        <f>IF(Taureaux[[#All],[=palier-1]]&gt;0,Q2291,"")</f>
        <v/>
      </c>
      <c r="L2291">
        <f>IF(ROW()-1&lt;=60000,ROW()-1)</f>
        <v>2290</v>
      </c>
      <c r="M2291" s="12" t="str">
        <f>IF(Taureaux[[#This Row],[Nom selon le rang]]="","",VLOOKUP(O2291,Q:AF,10,FALSE))</f>
        <v/>
      </c>
      <c r="N2291" t="str">
        <f>IF(Taureaux[[#This Row],[somme des males selon la liste]]="","",RANK(Taureaux[[#This Row],[somme des males selon la liste]],Taureaux[[#All],[somme des males selon la liste]],0))</f>
        <v/>
      </c>
      <c r="O22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1">
        <v>77673167</v>
      </c>
      <c r="Q2291" t="s">
        <v>205</v>
      </c>
      <c r="R2291" t="s">
        <v>36</v>
      </c>
      <c r="S2291" t="s">
        <v>112</v>
      </c>
      <c r="T2291">
        <v>1181.9000000000001</v>
      </c>
      <c r="U2291">
        <v>77.45</v>
      </c>
      <c r="V2291">
        <v>74.39</v>
      </c>
      <c r="W2291">
        <v>82.16</v>
      </c>
      <c r="X2291">
        <v>71.42</v>
      </c>
      <c r="Y2291">
        <v>60.07</v>
      </c>
      <c r="Z2291" s="12">
        <f>SUM(Taureaux[[#This Row],[indice 1]:[Indice 5]])</f>
        <v>365.49</v>
      </c>
      <c r="AA2291" t="s">
        <v>63</v>
      </c>
      <c r="AB2291" t="s">
        <v>138</v>
      </c>
      <c r="AC2291" t="s">
        <v>139</v>
      </c>
      <c r="AD2291">
        <v>7</v>
      </c>
      <c r="AE2291">
        <v>149.43</v>
      </c>
    </row>
    <row r="2292" spans="2:31" x14ac:dyDescent="0.25">
      <c r="B2292" s="2">
        <f>IF(Taureaux[[#This Row],[Race]]&lt;&gt;résultats!$C$4,0,SUM(IF(U2292&gt;résultats!E$4,1,0),IF(V2292&gt;résultats!F$4,1,0),IF(W2292&gt;résultats!G$4,1,0),IF(X2292&gt;résultats!H$4,1,0),IF(Y2292&gt;résultats!I$4,1,0),IF(Z2292&gt;résultats!J$4,1,0)))</f>
        <v>0</v>
      </c>
      <c r="C2292">
        <f>IF(AND(Taureaux[[#All],[nombres d''incides M&gt;F]]&gt;résultats!$E$1,Taureaux[[#All],[Race]]=résultats!$C$4),1,0)</f>
        <v>0</v>
      </c>
      <c r="D2292">
        <f>IF(AND(Taureaux[[#All],[nombres d''incides M&gt;F]]=résultats!$E$1,Taureaux[[#All],[Race]]=résultats!$C$4),1,0)</f>
        <v>0</v>
      </c>
      <c r="E2292">
        <f>IF(AND(Taureaux[[#All],[nombres d''incides M&gt;F]]=résultats!$E$1-1,Taureaux[[#All],[Race]]=résultats!$C$4),1,0)</f>
        <v>0</v>
      </c>
      <c r="F2292">
        <f>IF(Taureaux[[#All],[&gt; palier]]=0,0,SUM($C$2:C2292))</f>
        <v>0</v>
      </c>
      <c r="G2292">
        <f>IF(Taureaux[[#All],[=palier]]=0,0,SUM($D$2:D2292)+MAX(Taureaux[[#All],[séquence &gt; palier]]))</f>
        <v>0</v>
      </c>
      <c r="H2292">
        <f>IF(Taureaux[[#All],[=palier-1]]=0,0,SUM($E$2:E2292)+MAX(Taureaux[[#All],[séquence = palier]]))</f>
        <v>0</v>
      </c>
      <c r="I2292" t="str">
        <f>IF(Taureaux[[#All],[&gt; palier]]&gt;0,Q2292,"")</f>
        <v/>
      </c>
      <c r="J2292" t="str">
        <f>IF(Taureaux[[#All],[=palier]]&gt;0,Q2292,"")</f>
        <v/>
      </c>
      <c r="K2292" t="str">
        <f>IF(Taureaux[[#All],[=palier-1]]&gt;0,Q2292,"")</f>
        <v/>
      </c>
      <c r="L2292">
        <f>IF(ROW()-1&lt;=60000,ROW()-1)</f>
        <v>2291</v>
      </c>
      <c r="M2292" s="12" t="str">
        <f>IF(Taureaux[[#This Row],[Nom selon le rang]]="","",VLOOKUP(O2292,Q:AF,10,FALSE))</f>
        <v/>
      </c>
      <c r="N2292" t="str">
        <f>IF(Taureaux[[#This Row],[somme des males selon la liste]]="","",RANK(Taureaux[[#This Row],[somme des males selon la liste]],Taureaux[[#All],[somme des males selon la liste]],0))</f>
        <v/>
      </c>
      <c r="O22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2">
        <v>80455955</v>
      </c>
      <c r="Q2292" t="s">
        <v>3020</v>
      </c>
      <c r="R2292" t="s">
        <v>36</v>
      </c>
      <c r="S2292" t="s">
        <v>71</v>
      </c>
      <c r="T2292">
        <v>1152.75</v>
      </c>
      <c r="U2292">
        <v>77.599999999999994</v>
      </c>
      <c r="V2292">
        <v>76.25</v>
      </c>
      <c r="W2292">
        <v>83.8</v>
      </c>
      <c r="X2292">
        <v>74.09</v>
      </c>
      <c r="Y2292">
        <v>63.33</v>
      </c>
      <c r="Z2292" s="12">
        <f>SUM(Taureaux[[#This Row],[indice 1]:[Indice 5]])</f>
        <v>375.07</v>
      </c>
      <c r="AA2292" t="s">
        <v>38</v>
      </c>
      <c r="AB2292" t="s">
        <v>38</v>
      </c>
      <c r="AC2292" t="s">
        <v>39</v>
      </c>
      <c r="AD2292">
        <v>6441</v>
      </c>
      <c r="AE2292">
        <v>90</v>
      </c>
    </row>
    <row r="2293" spans="2:31" x14ac:dyDescent="0.25">
      <c r="B2293" s="2">
        <f>IF(Taureaux[[#This Row],[Race]]&lt;&gt;résultats!$C$4,0,SUM(IF(U2293&gt;résultats!E$4,1,0),IF(V2293&gt;résultats!F$4,1,0),IF(W2293&gt;résultats!G$4,1,0),IF(X2293&gt;résultats!H$4,1,0),IF(Y2293&gt;résultats!I$4,1,0),IF(Z2293&gt;résultats!J$4,1,0)))</f>
        <v>0</v>
      </c>
      <c r="C2293">
        <f>IF(AND(Taureaux[[#All],[nombres d''incides M&gt;F]]&gt;résultats!$E$1,Taureaux[[#All],[Race]]=résultats!$C$4),1,0)</f>
        <v>0</v>
      </c>
      <c r="D2293">
        <f>IF(AND(Taureaux[[#All],[nombres d''incides M&gt;F]]=résultats!$E$1,Taureaux[[#All],[Race]]=résultats!$C$4),1,0)</f>
        <v>0</v>
      </c>
      <c r="E2293">
        <f>IF(AND(Taureaux[[#All],[nombres d''incides M&gt;F]]=résultats!$E$1-1,Taureaux[[#All],[Race]]=résultats!$C$4),1,0)</f>
        <v>0</v>
      </c>
      <c r="F2293">
        <f>IF(Taureaux[[#All],[&gt; palier]]=0,0,SUM($C$2:C2293))</f>
        <v>0</v>
      </c>
      <c r="G2293">
        <f>IF(Taureaux[[#All],[=palier]]=0,0,SUM($D$2:D2293)+MAX(Taureaux[[#All],[séquence &gt; palier]]))</f>
        <v>0</v>
      </c>
      <c r="H2293">
        <f>IF(Taureaux[[#All],[=palier-1]]=0,0,SUM($E$2:E2293)+MAX(Taureaux[[#All],[séquence = palier]]))</f>
        <v>0</v>
      </c>
      <c r="I2293" t="str">
        <f>IF(Taureaux[[#All],[&gt; palier]]&gt;0,Q2293,"")</f>
        <v/>
      </c>
      <c r="J2293" t="str">
        <f>IF(Taureaux[[#All],[=palier]]&gt;0,Q2293,"")</f>
        <v/>
      </c>
      <c r="K2293" t="str">
        <f>IF(Taureaux[[#All],[=palier-1]]&gt;0,Q2293,"")</f>
        <v/>
      </c>
      <c r="L2293">
        <f>IF(ROW()-1&lt;=60000,ROW()-1)</f>
        <v>2292</v>
      </c>
      <c r="M2293" s="12" t="str">
        <f>IF(Taureaux[[#This Row],[Nom selon le rang]]="","",VLOOKUP(O2293,Q:AF,10,FALSE))</f>
        <v/>
      </c>
      <c r="N2293" t="str">
        <f>IF(Taureaux[[#This Row],[somme des males selon la liste]]="","",RANK(Taureaux[[#This Row],[somme des males selon la liste]],Taureaux[[#All],[somme des males selon la liste]],0))</f>
        <v/>
      </c>
      <c r="O22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3">
        <v>82835007</v>
      </c>
      <c r="Q2293" t="s">
        <v>1204</v>
      </c>
      <c r="R2293" t="s">
        <v>654</v>
      </c>
      <c r="S2293" t="s">
        <v>28</v>
      </c>
      <c r="T2293">
        <v>702.49</v>
      </c>
      <c r="U2293">
        <v>71.23</v>
      </c>
      <c r="V2293">
        <v>63.92</v>
      </c>
      <c r="W2293">
        <v>66.83</v>
      </c>
      <c r="X2293">
        <v>71.69</v>
      </c>
      <c r="Y2293">
        <v>62.28</v>
      </c>
      <c r="Z2293" s="12">
        <f>SUM(Taureaux[[#This Row],[indice 1]:[Indice 5]])</f>
        <v>335.95000000000005</v>
      </c>
      <c r="AA2293" t="s">
        <v>66</v>
      </c>
      <c r="AB2293" t="s">
        <v>66</v>
      </c>
      <c r="AC2293" t="s">
        <v>39</v>
      </c>
      <c r="AD2293">
        <v>329</v>
      </c>
      <c r="AE2293">
        <v>90</v>
      </c>
    </row>
    <row r="2294" spans="2:31" x14ac:dyDescent="0.25">
      <c r="B2294" s="2">
        <f>IF(Taureaux[[#This Row],[Race]]&lt;&gt;résultats!$C$4,0,SUM(IF(U2294&gt;résultats!E$4,1,0),IF(V2294&gt;résultats!F$4,1,0),IF(W2294&gt;résultats!G$4,1,0),IF(X2294&gt;résultats!H$4,1,0),IF(Y2294&gt;résultats!I$4,1,0),IF(Z2294&gt;résultats!J$4,1,0)))</f>
        <v>0</v>
      </c>
      <c r="C2294">
        <f>IF(AND(Taureaux[[#All],[nombres d''incides M&gt;F]]&gt;résultats!$E$1,Taureaux[[#All],[Race]]=résultats!$C$4),1,0)</f>
        <v>0</v>
      </c>
      <c r="D2294">
        <f>IF(AND(Taureaux[[#All],[nombres d''incides M&gt;F]]=résultats!$E$1,Taureaux[[#All],[Race]]=résultats!$C$4),1,0)</f>
        <v>0</v>
      </c>
      <c r="E2294">
        <f>IF(AND(Taureaux[[#All],[nombres d''incides M&gt;F]]=résultats!$E$1-1,Taureaux[[#All],[Race]]=résultats!$C$4),1,0)</f>
        <v>0</v>
      </c>
      <c r="F2294">
        <f>IF(Taureaux[[#All],[&gt; palier]]=0,0,SUM($C$2:C2294))</f>
        <v>0</v>
      </c>
      <c r="G2294">
        <f>IF(Taureaux[[#All],[=palier]]=0,0,SUM($D$2:D2294)+MAX(Taureaux[[#All],[séquence &gt; palier]]))</f>
        <v>0</v>
      </c>
      <c r="H2294">
        <f>IF(Taureaux[[#All],[=palier-1]]=0,0,SUM($E$2:E2294)+MAX(Taureaux[[#All],[séquence = palier]]))</f>
        <v>0</v>
      </c>
      <c r="I2294" t="str">
        <f>IF(Taureaux[[#All],[&gt; palier]]&gt;0,Q2294,"")</f>
        <v/>
      </c>
      <c r="J2294" t="str">
        <f>IF(Taureaux[[#All],[=palier]]&gt;0,Q2294,"")</f>
        <v/>
      </c>
      <c r="K2294" t="str">
        <f>IF(Taureaux[[#All],[=palier-1]]&gt;0,Q2294,"")</f>
        <v/>
      </c>
      <c r="L2294">
        <f>IF(ROW()-1&lt;=60000,ROW()-1)</f>
        <v>2293</v>
      </c>
      <c r="M2294" s="12" t="str">
        <f>IF(Taureaux[[#This Row],[Nom selon le rang]]="","",VLOOKUP(O2294,Q:AF,10,FALSE))</f>
        <v/>
      </c>
      <c r="N2294" t="str">
        <f>IF(Taureaux[[#This Row],[somme des males selon la liste]]="","",RANK(Taureaux[[#This Row],[somme des males selon la liste]],Taureaux[[#All],[somme des males selon la liste]],0))</f>
        <v/>
      </c>
      <c r="O22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4">
        <v>81041699</v>
      </c>
      <c r="Q2294" t="s">
        <v>3021</v>
      </c>
      <c r="R2294" t="s">
        <v>36</v>
      </c>
      <c r="S2294" t="s">
        <v>87</v>
      </c>
      <c r="T2294">
        <v>1201.4100000000001</v>
      </c>
      <c r="U2294">
        <v>82.92</v>
      </c>
      <c r="V2294">
        <v>72.08</v>
      </c>
      <c r="W2294">
        <v>84.32</v>
      </c>
      <c r="X2294">
        <v>73.92</v>
      </c>
      <c r="Y2294">
        <v>63.8</v>
      </c>
      <c r="Z2294" s="12">
        <f>SUM(Taureaux[[#This Row],[indice 1]:[Indice 5]])</f>
        <v>377.04</v>
      </c>
      <c r="AA2294" t="s">
        <v>38</v>
      </c>
      <c r="AB2294" t="s">
        <v>38</v>
      </c>
      <c r="AC2294" t="s">
        <v>39</v>
      </c>
      <c r="AD2294">
        <v>6588</v>
      </c>
      <c r="AE2294">
        <v>90</v>
      </c>
    </row>
    <row r="2295" spans="2:31" x14ac:dyDescent="0.25">
      <c r="B2295" s="2">
        <f>IF(Taureaux[[#This Row],[Race]]&lt;&gt;résultats!$C$4,0,SUM(IF(U2295&gt;résultats!E$4,1,0),IF(V2295&gt;résultats!F$4,1,0),IF(W2295&gt;résultats!G$4,1,0),IF(X2295&gt;résultats!H$4,1,0),IF(Y2295&gt;résultats!I$4,1,0),IF(Z2295&gt;résultats!J$4,1,0)))</f>
        <v>0</v>
      </c>
      <c r="C2295">
        <f>IF(AND(Taureaux[[#All],[nombres d''incides M&gt;F]]&gt;résultats!$E$1,Taureaux[[#All],[Race]]=résultats!$C$4),1,0)</f>
        <v>0</v>
      </c>
      <c r="D2295">
        <f>IF(AND(Taureaux[[#All],[nombres d''incides M&gt;F]]=résultats!$E$1,Taureaux[[#All],[Race]]=résultats!$C$4),1,0)</f>
        <v>0</v>
      </c>
      <c r="E2295">
        <f>IF(AND(Taureaux[[#All],[nombres d''incides M&gt;F]]=résultats!$E$1-1,Taureaux[[#All],[Race]]=résultats!$C$4),1,0)</f>
        <v>0</v>
      </c>
      <c r="F2295">
        <f>IF(Taureaux[[#All],[&gt; palier]]=0,0,SUM($C$2:C2295))</f>
        <v>0</v>
      </c>
      <c r="G2295">
        <f>IF(Taureaux[[#All],[=palier]]=0,0,SUM($D$2:D2295)+MAX(Taureaux[[#All],[séquence &gt; palier]]))</f>
        <v>0</v>
      </c>
      <c r="H2295">
        <f>IF(Taureaux[[#All],[=palier-1]]=0,0,SUM($E$2:E2295)+MAX(Taureaux[[#All],[séquence = palier]]))</f>
        <v>0</v>
      </c>
      <c r="I2295" t="str">
        <f>IF(Taureaux[[#All],[&gt; palier]]&gt;0,Q2295,"")</f>
        <v/>
      </c>
      <c r="J2295" t="str">
        <f>IF(Taureaux[[#All],[=palier]]&gt;0,Q2295,"")</f>
        <v/>
      </c>
      <c r="K2295" t="str">
        <f>IF(Taureaux[[#All],[=palier-1]]&gt;0,Q2295,"")</f>
        <v/>
      </c>
      <c r="L2295">
        <f>IF(ROW()-1&lt;=60000,ROW()-1)</f>
        <v>2294</v>
      </c>
      <c r="M2295" s="12" t="str">
        <f>IF(Taureaux[[#This Row],[Nom selon le rang]]="","",VLOOKUP(O2295,Q:AF,10,FALSE))</f>
        <v/>
      </c>
      <c r="N2295" t="str">
        <f>IF(Taureaux[[#This Row],[somme des males selon la liste]]="","",RANK(Taureaux[[#This Row],[somme des males selon la liste]],Taureaux[[#All],[somme des males selon la liste]],0))</f>
        <v/>
      </c>
      <c r="O22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5">
        <v>82118026</v>
      </c>
      <c r="Q2295" t="s">
        <v>2567</v>
      </c>
      <c r="R2295" t="s">
        <v>632</v>
      </c>
      <c r="S2295" t="s">
        <v>159</v>
      </c>
      <c r="T2295">
        <v>1114.75</v>
      </c>
      <c r="U2295">
        <v>60.05</v>
      </c>
      <c r="V2295">
        <v>56.19</v>
      </c>
      <c r="W2295">
        <v>84.65</v>
      </c>
      <c r="X2295">
        <v>39.35</v>
      </c>
      <c r="Y2295">
        <v>20.100000000000001</v>
      </c>
      <c r="Z2295" s="12">
        <f>SUM(Taureaux[[#This Row],[indice 1]:[Indice 5]])</f>
        <v>260.33999999999997</v>
      </c>
      <c r="AA2295" t="s">
        <v>46</v>
      </c>
      <c r="AB2295" t="s">
        <v>46</v>
      </c>
      <c r="AC2295" t="s">
        <v>47</v>
      </c>
      <c r="AD2295">
        <v>386</v>
      </c>
      <c r="AE2295">
        <v>90</v>
      </c>
    </row>
    <row r="2296" spans="2:31" x14ac:dyDescent="0.25">
      <c r="B2296" s="2">
        <f>IF(Taureaux[[#This Row],[Race]]&lt;&gt;résultats!$C$4,0,SUM(IF(U2296&gt;résultats!E$4,1,0),IF(V2296&gt;résultats!F$4,1,0),IF(W2296&gt;résultats!G$4,1,0),IF(X2296&gt;résultats!H$4,1,0),IF(Y2296&gt;résultats!I$4,1,0),IF(Z2296&gt;résultats!J$4,1,0)))</f>
        <v>0</v>
      </c>
      <c r="C2296">
        <f>IF(AND(Taureaux[[#All],[nombres d''incides M&gt;F]]&gt;résultats!$E$1,Taureaux[[#All],[Race]]=résultats!$C$4),1,0)</f>
        <v>0</v>
      </c>
      <c r="D2296">
        <f>IF(AND(Taureaux[[#All],[nombres d''incides M&gt;F]]=résultats!$E$1,Taureaux[[#All],[Race]]=résultats!$C$4),1,0)</f>
        <v>0</v>
      </c>
      <c r="E2296">
        <f>IF(AND(Taureaux[[#All],[nombres d''incides M&gt;F]]=résultats!$E$1-1,Taureaux[[#All],[Race]]=résultats!$C$4),1,0)</f>
        <v>0</v>
      </c>
      <c r="F2296">
        <f>IF(Taureaux[[#All],[&gt; palier]]=0,0,SUM($C$2:C2296))</f>
        <v>0</v>
      </c>
      <c r="G2296">
        <f>IF(Taureaux[[#All],[=palier]]=0,0,SUM($D$2:D2296)+MAX(Taureaux[[#All],[séquence &gt; palier]]))</f>
        <v>0</v>
      </c>
      <c r="H2296">
        <f>IF(Taureaux[[#All],[=palier-1]]=0,0,SUM($E$2:E2296)+MAX(Taureaux[[#All],[séquence = palier]]))</f>
        <v>0</v>
      </c>
      <c r="I2296" t="str">
        <f>IF(Taureaux[[#All],[&gt; palier]]&gt;0,Q2296,"")</f>
        <v/>
      </c>
      <c r="J2296" t="str">
        <f>IF(Taureaux[[#All],[=palier]]&gt;0,Q2296,"")</f>
        <v/>
      </c>
      <c r="K2296" t="str">
        <f>IF(Taureaux[[#All],[=palier-1]]&gt;0,Q2296,"")</f>
        <v/>
      </c>
      <c r="L2296">
        <f>IF(ROW()-1&lt;=60000,ROW()-1)</f>
        <v>2295</v>
      </c>
      <c r="M2296" s="12" t="str">
        <f>IF(Taureaux[[#This Row],[Nom selon le rang]]="","",VLOOKUP(O2296,Q:AF,10,FALSE))</f>
        <v/>
      </c>
      <c r="N2296" t="str">
        <f>IF(Taureaux[[#This Row],[somme des males selon la liste]]="","",RANK(Taureaux[[#This Row],[somme des males selon la liste]],Taureaux[[#All],[somme des males selon la liste]],0))</f>
        <v/>
      </c>
      <c r="O22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6">
        <v>78981691</v>
      </c>
      <c r="Q2296" t="s">
        <v>1833</v>
      </c>
      <c r="R2296" t="s">
        <v>244</v>
      </c>
      <c r="S2296" t="s">
        <v>17</v>
      </c>
      <c r="T2296">
        <v>954.4</v>
      </c>
      <c r="U2296">
        <v>68.7</v>
      </c>
      <c r="V2296">
        <v>65.040000000000006</v>
      </c>
      <c r="W2296">
        <v>63.9</v>
      </c>
      <c r="X2296">
        <v>62.62</v>
      </c>
      <c r="Y2296">
        <v>62.02</v>
      </c>
      <c r="Z2296" s="12">
        <f>SUM(Taureaux[[#This Row],[indice 1]:[Indice 5]])</f>
        <v>322.27999999999997</v>
      </c>
      <c r="AA2296" t="s">
        <v>222</v>
      </c>
      <c r="AB2296" t="s">
        <v>222</v>
      </c>
      <c r="AC2296" t="s">
        <v>126</v>
      </c>
      <c r="AD2296">
        <v>637</v>
      </c>
      <c r="AE2296">
        <v>90</v>
      </c>
    </row>
    <row r="2297" spans="2:31" x14ac:dyDescent="0.25">
      <c r="B2297" s="2">
        <f>IF(Taureaux[[#This Row],[Race]]&lt;&gt;résultats!$C$4,0,SUM(IF(U2297&gt;résultats!E$4,1,0),IF(V2297&gt;résultats!F$4,1,0),IF(W2297&gt;résultats!G$4,1,0),IF(X2297&gt;résultats!H$4,1,0),IF(Y2297&gt;résultats!I$4,1,0),IF(Z2297&gt;résultats!J$4,1,0)))</f>
        <v>0</v>
      </c>
      <c r="C2297">
        <f>IF(AND(Taureaux[[#All],[nombres d''incides M&gt;F]]&gt;résultats!$E$1,Taureaux[[#All],[Race]]=résultats!$C$4),1,0)</f>
        <v>0</v>
      </c>
      <c r="D2297">
        <f>IF(AND(Taureaux[[#All],[nombres d''incides M&gt;F]]=résultats!$E$1,Taureaux[[#All],[Race]]=résultats!$C$4),1,0)</f>
        <v>0</v>
      </c>
      <c r="E2297">
        <f>IF(AND(Taureaux[[#All],[nombres d''incides M&gt;F]]=résultats!$E$1-1,Taureaux[[#All],[Race]]=résultats!$C$4),1,0)</f>
        <v>0</v>
      </c>
      <c r="F2297">
        <f>IF(Taureaux[[#All],[&gt; palier]]=0,0,SUM($C$2:C2297))</f>
        <v>0</v>
      </c>
      <c r="G2297">
        <f>IF(Taureaux[[#All],[=palier]]=0,0,SUM($D$2:D2297)+MAX(Taureaux[[#All],[séquence &gt; palier]]))</f>
        <v>0</v>
      </c>
      <c r="H2297">
        <f>IF(Taureaux[[#All],[=palier-1]]=0,0,SUM($E$2:E2297)+MAX(Taureaux[[#All],[séquence = palier]]))</f>
        <v>0</v>
      </c>
      <c r="I2297" t="str">
        <f>IF(Taureaux[[#All],[&gt; palier]]&gt;0,Q2297,"")</f>
        <v/>
      </c>
      <c r="J2297" t="str">
        <f>IF(Taureaux[[#All],[=palier]]&gt;0,Q2297,"")</f>
        <v/>
      </c>
      <c r="K2297" t="str">
        <f>IF(Taureaux[[#All],[=palier-1]]&gt;0,Q2297,"")</f>
        <v/>
      </c>
      <c r="L2297">
        <f>IF(ROW()-1&lt;=60000,ROW()-1)</f>
        <v>2296</v>
      </c>
      <c r="M2297" s="12" t="str">
        <f>IF(Taureaux[[#This Row],[Nom selon le rang]]="","",VLOOKUP(O2297,Q:AF,10,FALSE))</f>
        <v/>
      </c>
      <c r="N2297" t="str">
        <f>IF(Taureaux[[#This Row],[somme des males selon la liste]]="","",RANK(Taureaux[[#This Row],[somme des males selon la liste]],Taureaux[[#All],[somme des males selon la liste]],0))</f>
        <v/>
      </c>
      <c r="O22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7">
        <v>78457012</v>
      </c>
      <c r="Q2297" t="s">
        <v>435</v>
      </c>
      <c r="R2297" t="s">
        <v>120</v>
      </c>
      <c r="S2297" t="s">
        <v>127</v>
      </c>
      <c r="T2297">
        <v>1114.82</v>
      </c>
      <c r="U2297">
        <v>79.53</v>
      </c>
      <c r="V2297">
        <v>70.19</v>
      </c>
      <c r="W2297">
        <v>72.19</v>
      </c>
      <c r="X2297">
        <v>63.25</v>
      </c>
      <c r="Y2297">
        <v>73.430000000000007</v>
      </c>
      <c r="Z2297" s="12">
        <f>SUM(Taureaux[[#This Row],[indice 1]:[Indice 5]])</f>
        <v>358.59</v>
      </c>
      <c r="AA2297" t="s">
        <v>63</v>
      </c>
      <c r="AB2297" t="s">
        <v>115</v>
      </c>
      <c r="AC2297" t="s">
        <v>116</v>
      </c>
      <c r="AD2297">
        <v>23</v>
      </c>
      <c r="AE2297">
        <v>30</v>
      </c>
    </row>
    <row r="2298" spans="2:31" x14ac:dyDescent="0.25">
      <c r="B2298" s="2">
        <f>IF(Taureaux[[#This Row],[Race]]&lt;&gt;résultats!$C$4,0,SUM(IF(U2298&gt;résultats!E$4,1,0),IF(V2298&gt;résultats!F$4,1,0),IF(W2298&gt;résultats!G$4,1,0),IF(X2298&gt;résultats!H$4,1,0),IF(Y2298&gt;résultats!I$4,1,0),IF(Z2298&gt;résultats!J$4,1,0)))</f>
        <v>0</v>
      </c>
      <c r="C2298">
        <f>IF(AND(Taureaux[[#All],[nombres d''incides M&gt;F]]&gt;résultats!$E$1,Taureaux[[#All],[Race]]=résultats!$C$4),1,0)</f>
        <v>0</v>
      </c>
      <c r="D2298">
        <f>IF(AND(Taureaux[[#All],[nombres d''incides M&gt;F]]=résultats!$E$1,Taureaux[[#All],[Race]]=résultats!$C$4),1,0)</f>
        <v>0</v>
      </c>
      <c r="E2298">
        <f>IF(AND(Taureaux[[#All],[nombres d''incides M&gt;F]]=résultats!$E$1-1,Taureaux[[#All],[Race]]=résultats!$C$4),1,0)</f>
        <v>0</v>
      </c>
      <c r="F2298">
        <f>IF(Taureaux[[#All],[&gt; palier]]=0,0,SUM($C$2:C2298))</f>
        <v>0</v>
      </c>
      <c r="G2298">
        <f>IF(Taureaux[[#All],[=palier]]=0,0,SUM($D$2:D2298)+MAX(Taureaux[[#All],[séquence &gt; palier]]))</f>
        <v>0</v>
      </c>
      <c r="H2298">
        <f>IF(Taureaux[[#All],[=palier-1]]=0,0,SUM($E$2:E2298)+MAX(Taureaux[[#All],[séquence = palier]]))</f>
        <v>0</v>
      </c>
      <c r="I2298" t="str">
        <f>IF(Taureaux[[#All],[&gt; palier]]&gt;0,Q2298,"")</f>
        <v/>
      </c>
      <c r="J2298" t="str">
        <f>IF(Taureaux[[#All],[=palier]]&gt;0,Q2298,"")</f>
        <v/>
      </c>
      <c r="K2298" t="str">
        <f>IF(Taureaux[[#All],[=palier-1]]&gt;0,Q2298,"")</f>
        <v/>
      </c>
      <c r="L2298">
        <f>IF(ROW()-1&lt;=60000,ROW()-1)</f>
        <v>2297</v>
      </c>
      <c r="M2298" s="12" t="str">
        <f>IF(Taureaux[[#This Row],[Nom selon le rang]]="","",VLOOKUP(O2298,Q:AF,10,FALSE))</f>
        <v/>
      </c>
      <c r="N2298" t="str">
        <f>IF(Taureaux[[#This Row],[somme des males selon la liste]]="","",RANK(Taureaux[[#This Row],[somme des males selon la liste]],Taureaux[[#All],[somme des males selon la liste]],0))</f>
        <v/>
      </c>
      <c r="O22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8">
        <v>78961728</v>
      </c>
      <c r="Q2298" t="s">
        <v>597</v>
      </c>
      <c r="R2298" t="s">
        <v>45</v>
      </c>
      <c r="S2298" t="s">
        <v>85</v>
      </c>
      <c r="T2298">
        <v>1059.77</v>
      </c>
      <c r="U2298">
        <v>58.15</v>
      </c>
      <c r="V2298">
        <v>69.31</v>
      </c>
      <c r="W2298">
        <v>77.34</v>
      </c>
      <c r="X2298">
        <v>61.46</v>
      </c>
      <c r="Y2298">
        <v>78.150000000000006</v>
      </c>
      <c r="Z2298" s="12">
        <f>SUM(Taureaux[[#This Row],[indice 1]:[Indice 5]])</f>
        <v>344.40999999999997</v>
      </c>
      <c r="AA2298" t="s">
        <v>222</v>
      </c>
      <c r="AB2298" t="s">
        <v>222</v>
      </c>
      <c r="AC2298" t="s">
        <v>126</v>
      </c>
      <c r="AD2298">
        <v>1076</v>
      </c>
      <c r="AE2298">
        <v>30</v>
      </c>
    </row>
    <row r="2299" spans="2:31" x14ac:dyDescent="0.25">
      <c r="B2299" s="2">
        <f>IF(Taureaux[[#This Row],[Race]]&lt;&gt;résultats!$C$4,0,SUM(IF(U2299&gt;résultats!E$4,1,0),IF(V2299&gt;résultats!F$4,1,0),IF(W2299&gt;résultats!G$4,1,0),IF(X2299&gt;résultats!H$4,1,0),IF(Y2299&gt;résultats!I$4,1,0),IF(Z2299&gt;résultats!J$4,1,0)))</f>
        <v>0</v>
      </c>
      <c r="C2299">
        <f>IF(AND(Taureaux[[#All],[nombres d''incides M&gt;F]]&gt;résultats!$E$1,Taureaux[[#All],[Race]]=résultats!$C$4),1,0)</f>
        <v>0</v>
      </c>
      <c r="D2299">
        <f>IF(AND(Taureaux[[#All],[nombres d''incides M&gt;F]]=résultats!$E$1,Taureaux[[#All],[Race]]=résultats!$C$4),1,0)</f>
        <v>0</v>
      </c>
      <c r="E2299">
        <f>IF(AND(Taureaux[[#All],[nombres d''incides M&gt;F]]=résultats!$E$1-1,Taureaux[[#All],[Race]]=résultats!$C$4),1,0)</f>
        <v>0</v>
      </c>
      <c r="F2299">
        <f>IF(Taureaux[[#All],[&gt; palier]]=0,0,SUM($C$2:C2299))</f>
        <v>0</v>
      </c>
      <c r="G2299">
        <f>IF(Taureaux[[#All],[=palier]]=0,0,SUM($D$2:D2299)+MAX(Taureaux[[#All],[séquence &gt; palier]]))</f>
        <v>0</v>
      </c>
      <c r="H2299">
        <f>IF(Taureaux[[#All],[=palier-1]]=0,0,SUM($E$2:E2299)+MAX(Taureaux[[#All],[séquence = palier]]))</f>
        <v>0</v>
      </c>
      <c r="I2299" t="str">
        <f>IF(Taureaux[[#All],[&gt; palier]]&gt;0,Q2299,"")</f>
        <v/>
      </c>
      <c r="J2299" t="str">
        <f>IF(Taureaux[[#All],[=palier]]&gt;0,Q2299,"")</f>
        <v/>
      </c>
      <c r="K2299" t="str">
        <f>IF(Taureaux[[#All],[=palier-1]]&gt;0,Q2299,"")</f>
        <v/>
      </c>
      <c r="L2299">
        <f>IF(ROW()-1&lt;=60000,ROW()-1)</f>
        <v>2298</v>
      </c>
      <c r="M2299" s="12" t="str">
        <f>IF(Taureaux[[#This Row],[Nom selon le rang]]="","",VLOOKUP(O2299,Q:AF,10,FALSE))</f>
        <v/>
      </c>
      <c r="N2299" t="str">
        <f>IF(Taureaux[[#This Row],[somme des males selon la liste]]="","",RANK(Taureaux[[#This Row],[somme des males selon la liste]],Taureaux[[#All],[somme des males selon la liste]],0))</f>
        <v/>
      </c>
      <c r="O22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299">
        <v>17666041</v>
      </c>
      <c r="Q2299" t="s">
        <v>2660</v>
      </c>
      <c r="R2299" t="s">
        <v>36</v>
      </c>
      <c r="S2299" t="s">
        <v>90</v>
      </c>
      <c r="T2299">
        <v>1143.29</v>
      </c>
      <c r="U2299">
        <v>68.260000000000005</v>
      </c>
      <c r="V2299">
        <v>53.19</v>
      </c>
      <c r="W2299">
        <v>38.9</v>
      </c>
      <c r="X2299">
        <v>75.739999999999995</v>
      </c>
      <c r="Y2299">
        <v>55.67</v>
      </c>
      <c r="Z2299" s="12">
        <f>SUM(Taureaux[[#This Row],[indice 1]:[Indice 5]])</f>
        <v>291.76</v>
      </c>
      <c r="AA2299" t="s">
        <v>38</v>
      </c>
      <c r="AB2299" t="s">
        <v>38</v>
      </c>
      <c r="AC2299" t="s">
        <v>39</v>
      </c>
      <c r="AD2299">
        <v>3829</v>
      </c>
      <c r="AE2299">
        <v>71.760000000000005</v>
      </c>
    </row>
    <row r="2300" spans="2:31" x14ac:dyDescent="0.25">
      <c r="B2300" s="2">
        <f>IF(Taureaux[[#This Row],[Race]]&lt;&gt;résultats!$C$4,0,SUM(IF(U2300&gt;résultats!E$4,1,0),IF(V2300&gt;résultats!F$4,1,0),IF(W2300&gt;résultats!G$4,1,0),IF(X2300&gt;résultats!H$4,1,0),IF(Y2300&gt;résultats!I$4,1,0),IF(Z2300&gt;résultats!J$4,1,0)))</f>
        <v>0</v>
      </c>
      <c r="C2300">
        <f>IF(AND(Taureaux[[#All],[nombres d''incides M&gt;F]]&gt;résultats!$E$1,Taureaux[[#All],[Race]]=résultats!$C$4),1,0)</f>
        <v>0</v>
      </c>
      <c r="D2300">
        <f>IF(AND(Taureaux[[#All],[nombres d''incides M&gt;F]]=résultats!$E$1,Taureaux[[#All],[Race]]=résultats!$C$4),1,0)</f>
        <v>0</v>
      </c>
      <c r="E2300">
        <f>IF(AND(Taureaux[[#All],[nombres d''incides M&gt;F]]=résultats!$E$1-1,Taureaux[[#All],[Race]]=résultats!$C$4),1,0)</f>
        <v>0</v>
      </c>
      <c r="F2300">
        <f>IF(Taureaux[[#All],[&gt; palier]]=0,0,SUM($C$2:C2300))</f>
        <v>0</v>
      </c>
      <c r="G2300">
        <f>IF(Taureaux[[#All],[=palier]]=0,0,SUM($D$2:D2300)+MAX(Taureaux[[#All],[séquence &gt; palier]]))</f>
        <v>0</v>
      </c>
      <c r="H2300">
        <f>IF(Taureaux[[#All],[=palier-1]]=0,0,SUM($E$2:E2300)+MAX(Taureaux[[#All],[séquence = palier]]))</f>
        <v>0</v>
      </c>
      <c r="I2300" t="str">
        <f>IF(Taureaux[[#All],[&gt; palier]]&gt;0,Q2300,"")</f>
        <v/>
      </c>
      <c r="J2300" t="str">
        <f>IF(Taureaux[[#All],[=palier]]&gt;0,Q2300,"")</f>
        <v/>
      </c>
      <c r="K2300" t="str">
        <f>IF(Taureaux[[#All],[=palier-1]]&gt;0,Q2300,"")</f>
        <v/>
      </c>
      <c r="L2300">
        <f>IF(ROW()-1&lt;=60000,ROW()-1)</f>
        <v>2299</v>
      </c>
      <c r="M2300" s="12" t="str">
        <f>IF(Taureaux[[#This Row],[Nom selon le rang]]="","",VLOOKUP(O2300,Q:AF,10,FALSE))</f>
        <v/>
      </c>
      <c r="N2300" t="str">
        <f>IF(Taureaux[[#This Row],[somme des males selon la liste]]="","",RANK(Taureaux[[#This Row],[somme des males selon la liste]],Taureaux[[#All],[somme des males selon la liste]],0))</f>
        <v/>
      </c>
      <c r="O23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0">
        <v>10134401</v>
      </c>
      <c r="Q2300" t="s">
        <v>2216</v>
      </c>
      <c r="R2300" t="s">
        <v>355</v>
      </c>
      <c r="S2300" t="s">
        <v>100</v>
      </c>
      <c r="T2300">
        <v>1101.06</v>
      </c>
      <c r="U2300">
        <v>59.72</v>
      </c>
      <c r="V2300">
        <v>66.72</v>
      </c>
      <c r="W2300">
        <v>62.51</v>
      </c>
      <c r="X2300">
        <v>55.5</v>
      </c>
      <c r="Y2300">
        <v>65.92</v>
      </c>
      <c r="Z2300" s="12">
        <f>SUM(Taureaux[[#This Row],[indice 1]:[Indice 5]])</f>
        <v>310.37</v>
      </c>
      <c r="AA2300" t="s">
        <v>38</v>
      </c>
      <c r="AB2300" t="s">
        <v>38</v>
      </c>
      <c r="AC2300" t="s">
        <v>39</v>
      </c>
      <c r="AD2300">
        <v>10881</v>
      </c>
      <c r="AE2300">
        <v>90</v>
      </c>
    </row>
    <row r="2301" spans="2:31" x14ac:dyDescent="0.25">
      <c r="B2301" s="2">
        <f>IF(Taureaux[[#This Row],[Race]]&lt;&gt;résultats!$C$4,0,SUM(IF(U2301&gt;résultats!E$4,1,0),IF(V2301&gt;résultats!F$4,1,0),IF(W2301&gt;résultats!G$4,1,0),IF(X2301&gt;résultats!H$4,1,0),IF(Y2301&gt;résultats!I$4,1,0),IF(Z2301&gt;résultats!J$4,1,0)))</f>
        <v>0</v>
      </c>
      <c r="C2301">
        <f>IF(AND(Taureaux[[#All],[nombres d''incides M&gt;F]]&gt;résultats!$E$1,Taureaux[[#All],[Race]]=résultats!$C$4),1,0)</f>
        <v>0</v>
      </c>
      <c r="D2301">
        <f>IF(AND(Taureaux[[#All],[nombres d''incides M&gt;F]]=résultats!$E$1,Taureaux[[#All],[Race]]=résultats!$C$4),1,0)</f>
        <v>0</v>
      </c>
      <c r="E2301">
        <f>IF(AND(Taureaux[[#All],[nombres d''incides M&gt;F]]=résultats!$E$1-1,Taureaux[[#All],[Race]]=résultats!$C$4),1,0)</f>
        <v>0</v>
      </c>
      <c r="F2301">
        <f>IF(Taureaux[[#All],[&gt; palier]]=0,0,SUM($C$2:C2301))</f>
        <v>0</v>
      </c>
      <c r="G2301">
        <f>IF(Taureaux[[#All],[=palier]]=0,0,SUM($D$2:D2301)+MAX(Taureaux[[#All],[séquence &gt; palier]]))</f>
        <v>0</v>
      </c>
      <c r="H2301">
        <f>IF(Taureaux[[#All],[=palier-1]]=0,0,SUM($E$2:E2301)+MAX(Taureaux[[#All],[séquence = palier]]))</f>
        <v>0</v>
      </c>
      <c r="I2301" t="str">
        <f>IF(Taureaux[[#All],[&gt; palier]]&gt;0,Q2301,"")</f>
        <v/>
      </c>
      <c r="J2301" t="str">
        <f>IF(Taureaux[[#All],[=palier]]&gt;0,Q2301,"")</f>
        <v/>
      </c>
      <c r="K2301" t="str">
        <f>IF(Taureaux[[#All],[=palier-1]]&gt;0,Q2301,"")</f>
        <v/>
      </c>
      <c r="L2301">
        <f>IF(ROW()-1&lt;=60000,ROW()-1)</f>
        <v>2300</v>
      </c>
      <c r="M2301" s="12" t="str">
        <f>IF(Taureaux[[#This Row],[Nom selon le rang]]="","",VLOOKUP(O2301,Q:AF,10,FALSE))</f>
        <v/>
      </c>
      <c r="N2301" t="str">
        <f>IF(Taureaux[[#This Row],[somme des males selon la liste]]="","",RANK(Taureaux[[#This Row],[somme des males selon la liste]],Taureaux[[#All],[somme des males selon la liste]],0))</f>
        <v/>
      </c>
      <c r="O23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1">
        <v>79813645</v>
      </c>
      <c r="Q2301" t="s">
        <v>981</v>
      </c>
      <c r="R2301" t="s">
        <v>654</v>
      </c>
      <c r="S2301" t="s">
        <v>108</v>
      </c>
      <c r="T2301">
        <v>813.67</v>
      </c>
      <c r="U2301">
        <v>70.23</v>
      </c>
      <c r="V2301">
        <v>65.12</v>
      </c>
      <c r="W2301">
        <v>71.25</v>
      </c>
      <c r="X2301">
        <v>70.3</v>
      </c>
      <c r="Y2301">
        <v>60.11</v>
      </c>
      <c r="Z2301" s="12">
        <f>SUM(Taureaux[[#This Row],[indice 1]:[Indice 5]])</f>
        <v>337.01000000000005</v>
      </c>
      <c r="AA2301" t="s">
        <v>63</v>
      </c>
      <c r="AB2301" t="s">
        <v>115</v>
      </c>
      <c r="AC2301" t="s">
        <v>116</v>
      </c>
      <c r="AD2301">
        <v>14</v>
      </c>
      <c r="AE2301">
        <v>30</v>
      </c>
    </row>
    <row r="2302" spans="2:31" x14ac:dyDescent="0.25">
      <c r="B2302" s="2">
        <f>IF(Taureaux[[#This Row],[Race]]&lt;&gt;résultats!$C$4,0,SUM(IF(U2302&gt;résultats!E$4,1,0),IF(V2302&gt;résultats!F$4,1,0),IF(W2302&gt;résultats!G$4,1,0),IF(X2302&gt;résultats!H$4,1,0),IF(Y2302&gt;résultats!I$4,1,0),IF(Z2302&gt;résultats!J$4,1,0)))</f>
        <v>0</v>
      </c>
      <c r="C2302">
        <f>IF(AND(Taureaux[[#All],[nombres d''incides M&gt;F]]&gt;résultats!$E$1,Taureaux[[#All],[Race]]=résultats!$C$4),1,0)</f>
        <v>0</v>
      </c>
      <c r="D2302">
        <f>IF(AND(Taureaux[[#All],[nombres d''incides M&gt;F]]=résultats!$E$1,Taureaux[[#All],[Race]]=résultats!$C$4),1,0)</f>
        <v>0</v>
      </c>
      <c r="E2302">
        <f>IF(AND(Taureaux[[#All],[nombres d''incides M&gt;F]]=résultats!$E$1-1,Taureaux[[#All],[Race]]=résultats!$C$4),1,0)</f>
        <v>0</v>
      </c>
      <c r="F2302">
        <f>IF(Taureaux[[#All],[&gt; palier]]=0,0,SUM($C$2:C2302))</f>
        <v>0</v>
      </c>
      <c r="G2302">
        <f>IF(Taureaux[[#All],[=palier]]=0,0,SUM($D$2:D2302)+MAX(Taureaux[[#All],[séquence &gt; palier]]))</f>
        <v>0</v>
      </c>
      <c r="H2302">
        <f>IF(Taureaux[[#All],[=palier-1]]=0,0,SUM($E$2:E2302)+MAX(Taureaux[[#All],[séquence = palier]]))</f>
        <v>0</v>
      </c>
      <c r="I2302" t="str">
        <f>IF(Taureaux[[#All],[&gt; palier]]&gt;0,Q2302,"")</f>
        <v/>
      </c>
      <c r="J2302" t="str">
        <f>IF(Taureaux[[#All],[=palier]]&gt;0,Q2302,"")</f>
        <v/>
      </c>
      <c r="K2302" t="str">
        <f>IF(Taureaux[[#All],[=palier-1]]&gt;0,Q2302,"")</f>
        <v/>
      </c>
      <c r="L2302">
        <f>IF(ROW()-1&lt;=60000,ROW()-1)</f>
        <v>2301</v>
      </c>
      <c r="M2302" s="12" t="str">
        <f>IF(Taureaux[[#This Row],[Nom selon le rang]]="","",VLOOKUP(O2302,Q:AF,10,FALSE))</f>
        <v/>
      </c>
      <c r="N2302" t="str">
        <f>IF(Taureaux[[#This Row],[somme des males selon la liste]]="","",RANK(Taureaux[[#This Row],[somme des males selon la liste]],Taureaux[[#All],[somme des males selon la liste]],0))</f>
        <v/>
      </c>
      <c r="O23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2">
        <v>79309447</v>
      </c>
      <c r="Q2302" t="s">
        <v>397</v>
      </c>
      <c r="R2302" t="s">
        <v>36</v>
      </c>
      <c r="S2302" t="s">
        <v>14</v>
      </c>
      <c r="T2302">
        <v>1039.32</v>
      </c>
      <c r="U2302">
        <v>72.09</v>
      </c>
      <c r="V2302">
        <v>71.510000000000005</v>
      </c>
      <c r="W2302">
        <v>81.33</v>
      </c>
      <c r="X2302">
        <v>62.99</v>
      </c>
      <c r="Y2302">
        <v>63.54</v>
      </c>
      <c r="Z2302" s="12">
        <f>SUM(Taureaux[[#This Row],[indice 1]:[Indice 5]])</f>
        <v>351.46000000000004</v>
      </c>
      <c r="AA2302" t="s">
        <v>115</v>
      </c>
      <c r="AB2302" t="s">
        <v>115</v>
      </c>
      <c r="AC2302" t="s">
        <v>116</v>
      </c>
      <c r="AD2302">
        <v>2429</v>
      </c>
      <c r="AE2302">
        <v>30</v>
      </c>
    </row>
    <row r="2303" spans="2:31" x14ac:dyDescent="0.25">
      <c r="B2303" s="2">
        <f>IF(Taureaux[[#This Row],[Race]]&lt;&gt;résultats!$C$4,0,SUM(IF(U2303&gt;résultats!E$4,1,0),IF(V2303&gt;résultats!F$4,1,0),IF(W2303&gt;résultats!G$4,1,0),IF(X2303&gt;résultats!H$4,1,0),IF(Y2303&gt;résultats!I$4,1,0),IF(Z2303&gt;résultats!J$4,1,0)))</f>
        <v>0</v>
      </c>
      <c r="C2303">
        <f>IF(AND(Taureaux[[#All],[nombres d''incides M&gt;F]]&gt;résultats!$E$1,Taureaux[[#All],[Race]]=résultats!$C$4),1,0)</f>
        <v>0</v>
      </c>
      <c r="D2303">
        <f>IF(AND(Taureaux[[#All],[nombres d''incides M&gt;F]]=résultats!$E$1,Taureaux[[#All],[Race]]=résultats!$C$4),1,0)</f>
        <v>0</v>
      </c>
      <c r="E2303">
        <f>IF(AND(Taureaux[[#All],[nombres d''incides M&gt;F]]=résultats!$E$1-1,Taureaux[[#All],[Race]]=résultats!$C$4),1,0)</f>
        <v>0</v>
      </c>
      <c r="F2303">
        <f>IF(Taureaux[[#All],[&gt; palier]]=0,0,SUM($C$2:C2303))</f>
        <v>0</v>
      </c>
      <c r="G2303">
        <f>IF(Taureaux[[#All],[=palier]]=0,0,SUM($D$2:D2303)+MAX(Taureaux[[#All],[séquence &gt; palier]]))</f>
        <v>0</v>
      </c>
      <c r="H2303">
        <f>IF(Taureaux[[#All],[=palier-1]]=0,0,SUM($E$2:E2303)+MAX(Taureaux[[#All],[séquence = palier]]))</f>
        <v>0</v>
      </c>
      <c r="I2303" t="str">
        <f>IF(Taureaux[[#All],[&gt; palier]]&gt;0,Q2303,"")</f>
        <v/>
      </c>
      <c r="J2303" t="str">
        <f>IF(Taureaux[[#All],[=palier]]&gt;0,Q2303,"")</f>
        <v/>
      </c>
      <c r="K2303" t="str">
        <f>IF(Taureaux[[#All],[=palier-1]]&gt;0,Q2303,"")</f>
        <v/>
      </c>
      <c r="L2303">
        <f>IF(ROW()-1&lt;=60000,ROW()-1)</f>
        <v>2302</v>
      </c>
      <c r="M2303" s="12" t="str">
        <f>IF(Taureaux[[#This Row],[Nom selon le rang]]="","",VLOOKUP(O2303,Q:AF,10,FALSE))</f>
        <v/>
      </c>
      <c r="N2303" t="str">
        <f>IF(Taureaux[[#This Row],[somme des males selon la liste]]="","",RANK(Taureaux[[#This Row],[somme des males selon la liste]],Taureaux[[#All],[somme des males selon la liste]],0))</f>
        <v/>
      </c>
      <c r="O23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3">
        <v>7065926</v>
      </c>
      <c r="Q2303" t="s">
        <v>2658</v>
      </c>
      <c r="R2303" t="s">
        <v>36</v>
      </c>
      <c r="S2303" t="s">
        <v>132</v>
      </c>
      <c r="T2303">
        <v>1183.5</v>
      </c>
      <c r="U2303">
        <v>75.06</v>
      </c>
      <c r="V2303">
        <v>57.67</v>
      </c>
      <c r="W2303">
        <v>45.69</v>
      </c>
      <c r="X2303">
        <v>47.84</v>
      </c>
      <c r="Y2303">
        <v>59.26</v>
      </c>
      <c r="Z2303" s="12">
        <f>SUM(Taureaux[[#This Row],[indice 1]:[Indice 5]])</f>
        <v>285.52000000000004</v>
      </c>
      <c r="AA2303" t="s">
        <v>38</v>
      </c>
      <c r="AB2303" t="s">
        <v>38</v>
      </c>
      <c r="AC2303" t="s">
        <v>39</v>
      </c>
      <c r="AD2303">
        <v>20270</v>
      </c>
      <c r="AE2303">
        <v>65.52</v>
      </c>
    </row>
    <row r="2304" spans="2:31" x14ac:dyDescent="0.25">
      <c r="B2304" s="2">
        <f>IF(Taureaux[[#This Row],[Race]]&lt;&gt;résultats!$C$4,0,SUM(IF(U2304&gt;résultats!E$4,1,0),IF(V2304&gt;résultats!F$4,1,0),IF(W2304&gt;résultats!G$4,1,0),IF(X2304&gt;résultats!H$4,1,0),IF(Y2304&gt;résultats!I$4,1,0),IF(Z2304&gt;résultats!J$4,1,0)))</f>
        <v>0</v>
      </c>
      <c r="C2304">
        <f>IF(AND(Taureaux[[#All],[nombres d''incides M&gt;F]]&gt;résultats!$E$1,Taureaux[[#All],[Race]]=résultats!$C$4),1,0)</f>
        <v>0</v>
      </c>
      <c r="D2304">
        <f>IF(AND(Taureaux[[#All],[nombres d''incides M&gt;F]]=résultats!$E$1,Taureaux[[#All],[Race]]=résultats!$C$4),1,0)</f>
        <v>0</v>
      </c>
      <c r="E2304">
        <f>IF(AND(Taureaux[[#All],[nombres d''incides M&gt;F]]=résultats!$E$1-1,Taureaux[[#All],[Race]]=résultats!$C$4),1,0)</f>
        <v>0</v>
      </c>
      <c r="F2304">
        <f>IF(Taureaux[[#All],[&gt; palier]]=0,0,SUM($C$2:C2304))</f>
        <v>0</v>
      </c>
      <c r="G2304">
        <f>IF(Taureaux[[#All],[=palier]]=0,0,SUM($D$2:D2304)+MAX(Taureaux[[#All],[séquence &gt; palier]]))</f>
        <v>0</v>
      </c>
      <c r="H2304">
        <f>IF(Taureaux[[#All],[=palier-1]]=0,0,SUM($E$2:E2304)+MAX(Taureaux[[#All],[séquence = palier]]))</f>
        <v>0</v>
      </c>
      <c r="I2304" t="str">
        <f>IF(Taureaux[[#All],[&gt; palier]]&gt;0,Q2304,"")</f>
        <v/>
      </c>
      <c r="J2304" t="str">
        <f>IF(Taureaux[[#All],[=palier]]&gt;0,Q2304,"")</f>
        <v/>
      </c>
      <c r="K2304" t="str">
        <f>IF(Taureaux[[#All],[=palier-1]]&gt;0,Q2304,"")</f>
        <v/>
      </c>
      <c r="L2304">
        <f>IF(ROW()-1&lt;=60000,ROW()-1)</f>
        <v>2303</v>
      </c>
      <c r="M2304" s="12" t="str">
        <f>IF(Taureaux[[#This Row],[Nom selon le rang]]="","",VLOOKUP(O2304,Q:AF,10,FALSE))</f>
        <v/>
      </c>
      <c r="N2304" t="str">
        <f>IF(Taureaux[[#This Row],[somme des males selon la liste]]="","",RANK(Taureaux[[#This Row],[somme des males selon la liste]],Taureaux[[#All],[somme des males selon la liste]],0))</f>
        <v/>
      </c>
      <c r="O23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4">
        <v>76357914</v>
      </c>
      <c r="Q2304" t="s">
        <v>1726</v>
      </c>
      <c r="R2304" t="s">
        <v>654</v>
      </c>
      <c r="S2304" t="s">
        <v>14</v>
      </c>
      <c r="T2304">
        <v>837.16</v>
      </c>
      <c r="U2304">
        <v>66.03</v>
      </c>
      <c r="V2304">
        <v>63.94</v>
      </c>
      <c r="W2304">
        <v>67.58</v>
      </c>
      <c r="X2304">
        <v>68.13</v>
      </c>
      <c r="Y2304">
        <v>56.19</v>
      </c>
      <c r="Z2304" s="12">
        <f>SUM(Taureaux[[#This Row],[indice 1]:[Indice 5]])</f>
        <v>321.87</v>
      </c>
      <c r="AA2304" t="s">
        <v>63</v>
      </c>
      <c r="AB2304" t="s">
        <v>138</v>
      </c>
      <c r="AC2304" t="s">
        <v>139</v>
      </c>
      <c r="AD2304">
        <v>1</v>
      </c>
      <c r="AE2304">
        <v>146.81</v>
      </c>
    </row>
    <row r="2305" spans="2:31" x14ac:dyDescent="0.25">
      <c r="B2305" s="2">
        <f>IF(Taureaux[[#This Row],[Race]]&lt;&gt;résultats!$C$4,0,SUM(IF(U2305&gt;résultats!E$4,1,0),IF(V2305&gt;résultats!F$4,1,0),IF(W2305&gt;résultats!G$4,1,0),IF(X2305&gt;résultats!H$4,1,0),IF(Y2305&gt;résultats!I$4,1,0),IF(Z2305&gt;résultats!J$4,1,0)))</f>
        <v>0</v>
      </c>
      <c r="C2305">
        <f>IF(AND(Taureaux[[#All],[nombres d''incides M&gt;F]]&gt;résultats!$E$1,Taureaux[[#All],[Race]]=résultats!$C$4),1,0)</f>
        <v>0</v>
      </c>
      <c r="D2305">
        <f>IF(AND(Taureaux[[#All],[nombres d''incides M&gt;F]]=résultats!$E$1,Taureaux[[#All],[Race]]=résultats!$C$4),1,0)</f>
        <v>0</v>
      </c>
      <c r="E2305">
        <f>IF(AND(Taureaux[[#All],[nombres d''incides M&gt;F]]=résultats!$E$1-1,Taureaux[[#All],[Race]]=résultats!$C$4),1,0)</f>
        <v>0</v>
      </c>
      <c r="F2305">
        <f>IF(Taureaux[[#All],[&gt; palier]]=0,0,SUM($C$2:C2305))</f>
        <v>0</v>
      </c>
      <c r="G2305">
        <f>IF(Taureaux[[#All],[=palier]]=0,0,SUM($D$2:D2305)+MAX(Taureaux[[#All],[séquence &gt; palier]]))</f>
        <v>0</v>
      </c>
      <c r="H2305">
        <f>IF(Taureaux[[#All],[=palier-1]]=0,0,SUM($E$2:E2305)+MAX(Taureaux[[#All],[séquence = palier]]))</f>
        <v>0</v>
      </c>
      <c r="I2305" t="str">
        <f>IF(Taureaux[[#All],[&gt; palier]]&gt;0,Q2305,"")</f>
        <v/>
      </c>
      <c r="J2305" t="str">
        <f>IF(Taureaux[[#All],[=palier]]&gt;0,Q2305,"")</f>
        <v/>
      </c>
      <c r="K2305" t="str">
        <f>IF(Taureaux[[#All],[=palier-1]]&gt;0,Q2305,"")</f>
        <v/>
      </c>
      <c r="L2305">
        <f>IF(ROW()-1&lt;=60000,ROW()-1)</f>
        <v>2304</v>
      </c>
      <c r="M2305" s="12" t="str">
        <f>IF(Taureaux[[#This Row],[Nom selon le rang]]="","",VLOOKUP(O2305,Q:AF,10,FALSE))</f>
        <v/>
      </c>
      <c r="N2305" t="str">
        <f>IF(Taureaux[[#This Row],[somme des males selon la liste]]="","",RANK(Taureaux[[#This Row],[somme des males selon la liste]],Taureaux[[#All],[somme des males selon la liste]],0))</f>
        <v/>
      </c>
      <c r="O23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5">
        <v>61787611</v>
      </c>
      <c r="Q2305" t="s">
        <v>1429</v>
      </c>
      <c r="R2305" t="s">
        <v>45</v>
      </c>
      <c r="S2305" t="s">
        <v>204</v>
      </c>
      <c r="T2305">
        <v>1037.6500000000001</v>
      </c>
      <c r="U2305">
        <v>57.98</v>
      </c>
      <c r="V2305">
        <v>71.94</v>
      </c>
      <c r="W2305">
        <v>66.77</v>
      </c>
      <c r="X2305">
        <v>61.99</v>
      </c>
      <c r="Y2305">
        <v>72.09</v>
      </c>
      <c r="Z2305" s="12">
        <f>SUM(Taureaux[[#This Row],[indice 1]:[Indice 5]])</f>
        <v>330.77</v>
      </c>
      <c r="AA2305" t="s">
        <v>240</v>
      </c>
      <c r="AB2305" t="s">
        <v>240</v>
      </c>
      <c r="AC2305" t="s">
        <v>111</v>
      </c>
      <c r="AD2305">
        <v>22103</v>
      </c>
      <c r="AE2305">
        <v>30</v>
      </c>
    </row>
    <row r="2306" spans="2:31" x14ac:dyDescent="0.25">
      <c r="B2306" s="2">
        <f>IF(Taureaux[[#This Row],[Race]]&lt;&gt;résultats!$C$4,0,SUM(IF(U2306&gt;résultats!E$4,1,0),IF(V2306&gt;résultats!F$4,1,0),IF(W2306&gt;résultats!G$4,1,0),IF(X2306&gt;résultats!H$4,1,0),IF(Y2306&gt;résultats!I$4,1,0),IF(Z2306&gt;résultats!J$4,1,0)))</f>
        <v>0</v>
      </c>
      <c r="C2306">
        <f>IF(AND(Taureaux[[#All],[nombres d''incides M&gt;F]]&gt;résultats!$E$1,Taureaux[[#All],[Race]]=résultats!$C$4),1,0)</f>
        <v>0</v>
      </c>
      <c r="D2306">
        <f>IF(AND(Taureaux[[#All],[nombres d''incides M&gt;F]]=résultats!$E$1,Taureaux[[#All],[Race]]=résultats!$C$4),1,0)</f>
        <v>0</v>
      </c>
      <c r="E2306">
        <f>IF(AND(Taureaux[[#All],[nombres d''incides M&gt;F]]=résultats!$E$1-1,Taureaux[[#All],[Race]]=résultats!$C$4),1,0)</f>
        <v>0</v>
      </c>
      <c r="F2306">
        <f>IF(Taureaux[[#All],[&gt; palier]]=0,0,SUM($C$2:C2306))</f>
        <v>0</v>
      </c>
      <c r="G2306">
        <f>IF(Taureaux[[#All],[=palier]]=0,0,SUM($D$2:D2306)+MAX(Taureaux[[#All],[séquence &gt; palier]]))</f>
        <v>0</v>
      </c>
      <c r="H2306">
        <f>IF(Taureaux[[#All],[=palier-1]]=0,0,SUM($E$2:E2306)+MAX(Taureaux[[#All],[séquence = palier]]))</f>
        <v>0</v>
      </c>
      <c r="I2306" t="str">
        <f>IF(Taureaux[[#All],[&gt; palier]]&gt;0,Q2306,"")</f>
        <v/>
      </c>
      <c r="J2306" t="str">
        <f>IF(Taureaux[[#All],[=palier]]&gt;0,Q2306,"")</f>
        <v/>
      </c>
      <c r="K2306" t="str">
        <f>IF(Taureaux[[#All],[=palier-1]]&gt;0,Q2306,"")</f>
        <v/>
      </c>
      <c r="L2306">
        <f>IF(ROW()-1&lt;=60000,ROW()-1)</f>
        <v>2305</v>
      </c>
      <c r="M2306" s="12" t="str">
        <f>IF(Taureaux[[#This Row],[Nom selon le rang]]="","",VLOOKUP(O2306,Q:AF,10,FALSE))</f>
        <v/>
      </c>
      <c r="N2306" t="str">
        <f>IF(Taureaux[[#This Row],[somme des males selon la liste]]="","",RANK(Taureaux[[#This Row],[somme des males selon la liste]],Taureaux[[#All],[somme des males selon la liste]],0))</f>
        <v/>
      </c>
      <c r="O23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6">
        <v>56492431</v>
      </c>
      <c r="Q2306" t="s">
        <v>583</v>
      </c>
      <c r="R2306" t="s">
        <v>36</v>
      </c>
      <c r="S2306" t="s">
        <v>89</v>
      </c>
      <c r="T2306">
        <v>1186.6099999999999</v>
      </c>
      <c r="U2306">
        <v>77.78</v>
      </c>
      <c r="V2306">
        <v>69.209999999999994</v>
      </c>
      <c r="W2306">
        <v>73.34</v>
      </c>
      <c r="X2306">
        <v>67.69</v>
      </c>
      <c r="Y2306">
        <v>61.03</v>
      </c>
      <c r="Z2306" s="12">
        <f>SUM(Taureaux[[#This Row],[indice 1]:[Indice 5]])</f>
        <v>349.04999999999995</v>
      </c>
      <c r="AA2306" t="s">
        <v>38</v>
      </c>
      <c r="AB2306" t="s">
        <v>38</v>
      </c>
      <c r="AC2306" t="s">
        <v>39</v>
      </c>
      <c r="AD2306">
        <v>6243</v>
      </c>
      <c r="AE2306">
        <v>90</v>
      </c>
    </row>
    <row r="2307" spans="2:31" x14ac:dyDescent="0.25">
      <c r="B2307" s="2">
        <f>IF(Taureaux[[#This Row],[Race]]&lt;&gt;résultats!$C$4,0,SUM(IF(U2307&gt;résultats!E$4,1,0),IF(V2307&gt;résultats!F$4,1,0),IF(W2307&gt;résultats!G$4,1,0),IF(X2307&gt;résultats!H$4,1,0),IF(Y2307&gt;résultats!I$4,1,0),IF(Z2307&gt;résultats!J$4,1,0)))</f>
        <v>0</v>
      </c>
      <c r="C2307">
        <f>IF(AND(Taureaux[[#All],[nombres d''incides M&gt;F]]&gt;résultats!$E$1,Taureaux[[#All],[Race]]=résultats!$C$4),1,0)</f>
        <v>0</v>
      </c>
      <c r="D2307">
        <f>IF(AND(Taureaux[[#All],[nombres d''incides M&gt;F]]=résultats!$E$1,Taureaux[[#All],[Race]]=résultats!$C$4),1,0)</f>
        <v>0</v>
      </c>
      <c r="E2307">
        <f>IF(AND(Taureaux[[#All],[nombres d''incides M&gt;F]]=résultats!$E$1-1,Taureaux[[#All],[Race]]=résultats!$C$4),1,0)</f>
        <v>0</v>
      </c>
      <c r="F2307">
        <f>IF(Taureaux[[#All],[&gt; palier]]=0,0,SUM($C$2:C2307))</f>
        <v>0</v>
      </c>
      <c r="G2307">
        <f>IF(Taureaux[[#All],[=palier]]=0,0,SUM($D$2:D2307)+MAX(Taureaux[[#All],[séquence &gt; palier]]))</f>
        <v>0</v>
      </c>
      <c r="H2307">
        <f>IF(Taureaux[[#All],[=palier-1]]=0,0,SUM($E$2:E2307)+MAX(Taureaux[[#All],[séquence = palier]]))</f>
        <v>0</v>
      </c>
      <c r="I2307" t="str">
        <f>IF(Taureaux[[#All],[&gt; palier]]&gt;0,Q2307,"")</f>
        <v/>
      </c>
      <c r="J2307" t="str">
        <f>IF(Taureaux[[#All],[=palier]]&gt;0,Q2307,"")</f>
        <v/>
      </c>
      <c r="K2307" t="str">
        <f>IF(Taureaux[[#All],[=palier-1]]&gt;0,Q2307,"")</f>
        <v/>
      </c>
      <c r="L2307">
        <f>IF(ROW()-1&lt;=60000,ROW()-1)</f>
        <v>2306</v>
      </c>
      <c r="M2307" s="12" t="str">
        <f>IF(Taureaux[[#This Row],[Nom selon le rang]]="","",VLOOKUP(O2307,Q:AF,10,FALSE))</f>
        <v/>
      </c>
      <c r="N2307" t="str">
        <f>IF(Taureaux[[#This Row],[somme des males selon la liste]]="","",RANK(Taureaux[[#This Row],[somme des males selon la liste]],Taureaux[[#All],[somme des males selon la liste]],0))</f>
        <v/>
      </c>
      <c r="O23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7">
        <v>79435009</v>
      </c>
      <c r="Q2307" t="s">
        <v>524</v>
      </c>
      <c r="R2307" t="s">
        <v>237</v>
      </c>
      <c r="S2307" t="s">
        <v>123</v>
      </c>
      <c r="T2307">
        <v>1223.8399999999999</v>
      </c>
      <c r="U2307">
        <v>70.64</v>
      </c>
      <c r="V2307">
        <v>80.239999999999995</v>
      </c>
      <c r="W2307">
        <v>69.099999999999994</v>
      </c>
      <c r="X2307">
        <v>72.72</v>
      </c>
      <c r="Y2307">
        <v>63.53</v>
      </c>
      <c r="Z2307" s="12">
        <f>SUM(Taureaux[[#This Row],[indice 1]:[Indice 5]])</f>
        <v>356.23</v>
      </c>
      <c r="AA2307" t="s">
        <v>63</v>
      </c>
      <c r="AB2307" t="s">
        <v>115</v>
      </c>
      <c r="AC2307" t="s">
        <v>116</v>
      </c>
      <c r="AD2307">
        <v>13</v>
      </c>
      <c r="AE2307">
        <v>30</v>
      </c>
    </row>
    <row r="2308" spans="2:31" x14ac:dyDescent="0.25">
      <c r="B2308" s="2">
        <f>IF(Taureaux[[#This Row],[Race]]&lt;&gt;résultats!$C$4,0,SUM(IF(U2308&gt;résultats!E$4,1,0),IF(V2308&gt;résultats!F$4,1,0),IF(W2308&gt;résultats!G$4,1,0),IF(X2308&gt;résultats!H$4,1,0),IF(Y2308&gt;résultats!I$4,1,0),IF(Z2308&gt;résultats!J$4,1,0)))</f>
        <v>0</v>
      </c>
      <c r="C2308">
        <f>IF(AND(Taureaux[[#All],[nombres d''incides M&gt;F]]&gt;résultats!$E$1,Taureaux[[#All],[Race]]=résultats!$C$4),1,0)</f>
        <v>0</v>
      </c>
      <c r="D2308">
        <f>IF(AND(Taureaux[[#All],[nombres d''incides M&gt;F]]=résultats!$E$1,Taureaux[[#All],[Race]]=résultats!$C$4),1,0)</f>
        <v>0</v>
      </c>
      <c r="E2308">
        <f>IF(AND(Taureaux[[#All],[nombres d''incides M&gt;F]]=résultats!$E$1-1,Taureaux[[#All],[Race]]=résultats!$C$4),1,0)</f>
        <v>0</v>
      </c>
      <c r="F2308">
        <f>IF(Taureaux[[#All],[&gt; palier]]=0,0,SUM($C$2:C2308))</f>
        <v>0</v>
      </c>
      <c r="G2308">
        <f>IF(Taureaux[[#All],[=palier]]=0,0,SUM($D$2:D2308)+MAX(Taureaux[[#All],[séquence &gt; palier]]))</f>
        <v>0</v>
      </c>
      <c r="H2308">
        <f>IF(Taureaux[[#All],[=palier-1]]=0,0,SUM($E$2:E2308)+MAX(Taureaux[[#All],[séquence = palier]]))</f>
        <v>0</v>
      </c>
      <c r="I2308" t="str">
        <f>IF(Taureaux[[#All],[&gt; palier]]&gt;0,Q2308,"")</f>
        <v/>
      </c>
      <c r="J2308" t="str">
        <f>IF(Taureaux[[#All],[=palier]]&gt;0,Q2308,"")</f>
        <v/>
      </c>
      <c r="K2308" t="str">
        <f>IF(Taureaux[[#All],[=palier-1]]&gt;0,Q2308,"")</f>
        <v/>
      </c>
      <c r="L2308">
        <f>IF(ROW()-1&lt;=60000,ROW()-1)</f>
        <v>2307</v>
      </c>
      <c r="M2308" s="12" t="str">
        <f>IF(Taureaux[[#This Row],[Nom selon le rang]]="","",VLOOKUP(O2308,Q:AF,10,FALSE))</f>
        <v/>
      </c>
      <c r="N2308" t="str">
        <f>IF(Taureaux[[#This Row],[somme des males selon la liste]]="","",RANK(Taureaux[[#This Row],[somme des males selon la liste]],Taureaux[[#All],[somme des males selon la liste]],0))</f>
        <v/>
      </c>
      <c r="O23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8">
        <v>79435009</v>
      </c>
      <c r="Q2308" t="s">
        <v>524</v>
      </c>
      <c r="R2308" t="s">
        <v>237</v>
      </c>
      <c r="S2308" t="s">
        <v>123</v>
      </c>
      <c r="T2308">
        <v>1223.8399999999999</v>
      </c>
      <c r="U2308">
        <v>70.64</v>
      </c>
      <c r="V2308">
        <v>80.239999999999995</v>
      </c>
      <c r="W2308">
        <v>69.099999999999994</v>
      </c>
      <c r="X2308">
        <v>72.72</v>
      </c>
      <c r="Y2308">
        <v>63.53</v>
      </c>
      <c r="Z2308" s="12">
        <f>SUM(Taureaux[[#This Row],[indice 1]:[Indice 5]])</f>
        <v>356.23</v>
      </c>
      <c r="AA2308" t="s">
        <v>63</v>
      </c>
      <c r="AB2308" t="s">
        <v>276</v>
      </c>
      <c r="AC2308" t="s">
        <v>139</v>
      </c>
      <c r="AD2308">
        <v>6</v>
      </c>
      <c r="AE2308">
        <v>267.7</v>
      </c>
    </row>
    <row r="2309" spans="2:31" x14ac:dyDescent="0.25">
      <c r="B2309" s="2">
        <f>IF(Taureaux[[#This Row],[Race]]&lt;&gt;résultats!$C$4,0,SUM(IF(U2309&gt;résultats!E$4,1,0),IF(V2309&gt;résultats!F$4,1,0),IF(W2309&gt;résultats!G$4,1,0),IF(X2309&gt;résultats!H$4,1,0),IF(Y2309&gt;résultats!I$4,1,0),IF(Z2309&gt;résultats!J$4,1,0)))</f>
        <v>0</v>
      </c>
      <c r="C2309">
        <f>IF(AND(Taureaux[[#All],[nombres d''incides M&gt;F]]&gt;résultats!$E$1,Taureaux[[#All],[Race]]=résultats!$C$4),1,0)</f>
        <v>0</v>
      </c>
      <c r="D2309">
        <f>IF(AND(Taureaux[[#All],[nombres d''incides M&gt;F]]=résultats!$E$1,Taureaux[[#All],[Race]]=résultats!$C$4),1,0)</f>
        <v>0</v>
      </c>
      <c r="E2309">
        <f>IF(AND(Taureaux[[#All],[nombres d''incides M&gt;F]]=résultats!$E$1-1,Taureaux[[#All],[Race]]=résultats!$C$4),1,0)</f>
        <v>0</v>
      </c>
      <c r="F2309">
        <f>IF(Taureaux[[#All],[&gt; palier]]=0,0,SUM($C$2:C2309))</f>
        <v>0</v>
      </c>
      <c r="G2309">
        <f>IF(Taureaux[[#All],[=palier]]=0,0,SUM($D$2:D2309)+MAX(Taureaux[[#All],[séquence &gt; palier]]))</f>
        <v>0</v>
      </c>
      <c r="H2309">
        <f>IF(Taureaux[[#All],[=palier-1]]=0,0,SUM($E$2:E2309)+MAX(Taureaux[[#All],[séquence = palier]]))</f>
        <v>0</v>
      </c>
      <c r="I2309" t="str">
        <f>IF(Taureaux[[#All],[&gt; palier]]&gt;0,Q2309,"")</f>
        <v/>
      </c>
      <c r="J2309" t="str">
        <f>IF(Taureaux[[#All],[=palier]]&gt;0,Q2309,"")</f>
        <v/>
      </c>
      <c r="K2309" t="str">
        <f>IF(Taureaux[[#All],[=palier-1]]&gt;0,Q2309,"")</f>
        <v/>
      </c>
      <c r="L2309">
        <f>IF(ROW()-1&lt;=60000,ROW()-1)</f>
        <v>2308</v>
      </c>
      <c r="M2309" s="12" t="str">
        <f>IF(Taureaux[[#This Row],[Nom selon le rang]]="","",VLOOKUP(O2309,Q:AF,10,FALSE))</f>
        <v/>
      </c>
      <c r="N2309" t="str">
        <f>IF(Taureaux[[#This Row],[somme des males selon la liste]]="","",RANK(Taureaux[[#This Row],[somme des males selon la liste]],Taureaux[[#All],[somme des males selon la liste]],0))</f>
        <v/>
      </c>
      <c r="O23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09">
        <v>79435009</v>
      </c>
      <c r="Q2309" t="s">
        <v>524</v>
      </c>
      <c r="R2309" t="s">
        <v>237</v>
      </c>
      <c r="S2309" t="s">
        <v>123</v>
      </c>
      <c r="T2309">
        <v>1223.8399999999999</v>
      </c>
      <c r="U2309">
        <v>70.64</v>
      </c>
      <c r="V2309">
        <v>80.239999999999995</v>
      </c>
      <c r="W2309">
        <v>69.099999999999994</v>
      </c>
      <c r="X2309">
        <v>72.72</v>
      </c>
      <c r="Y2309">
        <v>63.53</v>
      </c>
      <c r="Z2309" s="12">
        <f>SUM(Taureaux[[#This Row],[indice 1]:[Indice 5]])</f>
        <v>356.23</v>
      </c>
      <c r="AA2309" t="s">
        <v>63</v>
      </c>
      <c r="AB2309" t="s">
        <v>125</v>
      </c>
      <c r="AC2309" t="s">
        <v>126</v>
      </c>
      <c r="AD2309">
        <v>10</v>
      </c>
      <c r="AE2309">
        <v>150</v>
      </c>
    </row>
    <row r="2310" spans="2:31" x14ac:dyDescent="0.25">
      <c r="B2310" s="2">
        <f>IF(Taureaux[[#This Row],[Race]]&lt;&gt;résultats!$C$4,0,SUM(IF(U2310&gt;résultats!E$4,1,0),IF(V2310&gt;résultats!F$4,1,0),IF(W2310&gt;résultats!G$4,1,0),IF(X2310&gt;résultats!H$4,1,0),IF(Y2310&gt;résultats!I$4,1,0),IF(Z2310&gt;résultats!J$4,1,0)))</f>
        <v>0</v>
      </c>
      <c r="C2310">
        <f>IF(AND(Taureaux[[#All],[nombres d''incides M&gt;F]]&gt;résultats!$E$1,Taureaux[[#All],[Race]]=résultats!$C$4),1,0)</f>
        <v>0</v>
      </c>
      <c r="D2310">
        <f>IF(AND(Taureaux[[#All],[nombres d''incides M&gt;F]]=résultats!$E$1,Taureaux[[#All],[Race]]=résultats!$C$4),1,0)</f>
        <v>0</v>
      </c>
      <c r="E2310">
        <f>IF(AND(Taureaux[[#All],[nombres d''incides M&gt;F]]=résultats!$E$1-1,Taureaux[[#All],[Race]]=résultats!$C$4),1,0)</f>
        <v>0</v>
      </c>
      <c r="F2310">
        <f>IF(Taureaux[[#All],[&gt; palier]]=0,0,SUM($C$2:C2310))</f>
        <v>0</v>
      </c>
      <c r="G2310">
        <f>IF(Taureaux[[#All],[=palier]]=0,0,SUM($D$2:D2310)+MAX(Taureaux[[#All],[séquence &gt; palier]]))</f>
        <v>0</v>
      </c>
      <c r="H2310">
        <f>IF(Taureaux[[#All],[=palier-1]]=0,0,SUM($E$2:E2310)+MAX(Taureaux[[#All],[séquence = palier]]))</f>
        <v>0</v>
      </c>
      <c r="I2310" t="str">
        <f>IF(Taureaux[[#All],[&gt; palier]]&gt;0,Q2310,"")</f>
        <v/>
      </c>
      <c r="J2310" t="str">
        <f>IF(Taureaux[[#All],[=palier]]&gt;0,Q2310,"")</f>
        <v/>
      </c>
      <c r="K2310" t="str">
        <f>IF(Taureaux[[#All],[=palier-1]]&gt;0,Q2310,"")</f>
        <v/>
      </c>
      <c r="L2310">
        <f>IF(ROW()-1&lt;=60000,ROW()-1)</f>
        <v>2309</v>
      </c>
      <c r="M2310" s="12" t="str">
        <f>IF(Taureaux[[#This Row],[Nom selon le rang]]="","",VLOOKUP(O2310,Q:AF,10,FALSE))</f>
        <v/>
      </c>
      <c r="N2310" t="str">
        <f>IF(Taureaux[[#This Row],[somme des males selon la liste]]="","",RANK(Taureaux[[#This Row],[somme des males selon la liste]],Taureaux[[#All],[somme des males selon la liste]],0))</f>
        <v/>
      </c>
      <c r="O23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0">
        <v>79117220</v>
      </c>
      <c r="Q2310" t="s">
        <v>1474</v>
      </c>
      <c r="R2310" t="s">
        <v>379</v>
      </c>
      <c r="S2310" t="s">
        <v>94</v>
      </c>
      <c r="T2310">
        <v>1054.19</v>
      </c>
      <c r="U2310">
        <v>81.400000000000006</v>
      </c>
      <c r="V2310">
        <v>64.209999999999994</v>
      </c>
      <c r="W2310">
        <v>64.45</v>
      </c>
      <c r="X2310">
        <v>59.08</v>
      </c>
      <c r="Y2310">
        <v>62.84</v>
      </c>
      <c r="Z2310" s="12">
        <f>SUM(Taureaux[[#This Row],[indice 1]:[Indice 5]])</f>
        <v>331.98</v>
      </c>
      <c r="AA2310" t="s">
        <v>148</v>
      </c>
      <c r="AB2310" t="s">
        <v>148</v>
      </c>
      <c r="AC2310" t="s">
        <v>116</v>
      </c>
      <c r="AD2310">
        <v>28630</v>
      </c>
      <c r="AE2310">
        <v>30</v>
      </c>
    </row>
    <row r="2311" spans="2:31" x14ac:dyDescent="0.25">
      <c r="B2311" s="2">
        <f>IF(Taureaux[[#This Row],[Race]]&lt;&gt;résultats!$C$4,0,SUM(IF(U2311&gt;résultats!E$4,1,0),IF(V2311&gt;résultats!F$4,1,0),IF(W2311&gt;résultats!G$4,1,0),IF(X2311&gt;résultats!H$4,1,0),IF(Y2311&gt;résultats!I$4,1,0),IF(Z2311&gt;résultats!J$4,1,0)))</f>
        <v>0</v>
      </c>
      <c r="C2311">
        <f>IF(AND(Taureaux[[#All],[nombres d''incides M&gt;F]]&gt;résultats!$E$1,Taureaux[[#All],[Race]]=résultats!$C$4),1,0)</f>
        <v>0</v>
      </c>
      <c r="D2311">
        <f>IF(AND(Taureaux[[#All],[nombres d''incides M&gt;F]]=résultats!$E$1,Taureaux[[#All],[Race]]=résultats!$C$4),1,0)</f>
        <v>0</v>
      </c>
      <c r="E2311">
        <f>IF(AND(Taureaux[[#All],[nombres d''incides M&gt;F]]=résultats!$E$1-1,Taureaux[[#All],[Race]]=résultats!$C$4),1,0)</f>
        <v>0</v>
      </c>
      <c r="F2311">
        <f>IF(Taureaux[[#All],[&gt; palier]]=0,0,SUM($C$2:C2311))</f>
        <v>0</v>
      </c>
      <c r="G2311">
        <f>IF(Taureaux[[#All],[=palier]]=0,0,SUM($D$2:D2311)+MAX(Taureaux[[#All],[séquence &gt; palier]]))</f>
        <v>0</v>
      </c>
      <c r="H2311">
        <f>IF(Taureaux[[#All],[=palier-1]]=0,0,SUM($E$2:E2311)+MAX(Taureaux[[#All],[séquence = palier]]))</f>
        <v>0</v>
      </c>
      <c r="I2311" t="str">
        <f>IF(Taureaux[[#All],[&gt; palier]]&gt;0,Q2311,"")</f>
        <v/>
      </c>
      <c r="J2311" t="str">
        <f>IF(Taureaux[[#All],[=palier]]&gt;0,Q2311,"")</f>
        <v/>
      </c>
      <c r="K2311" t="str">
        <f>IF(Taureaux[[#All],[=palier-1]]&gt;0,Q2311,"")</f>
        <v/>
      </c>
      <c r="L2311">
        <f>IF(ROW()-1&lt;=60000,ROW()-1)</f>
        <v>2310</v>
      </c>
      <c r="M2311" s="12" t="str">
        <f>IF(Taureaux[[#This Row],[Nom selon le rang]]="","",VLOOKUP(O2311,Q:AF,10,FALSE))</f>
        <v/>
      </c>
      <c r="N2311" t="str">
        <f>IF(Taureaux[[#This Row],[somme des males selon la liste]]="","",RANK(Taureaux[[#This Row],[somme des males selon la liste]],Taureaux[[#All],[somme des males selon la liste]],0))</f>
        <v/>
      </c>
      <c r="O23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1">
        <v>78332648</v>
      </c>
      <c r="Q2311" t="s">
        <v>210</v>
      </c>
      <c r="R2311" t="s">
        <v>45</v>
      </c>
      <c r="S2311" t="s">
        <v>15</v>
      </c>
      <c r="T2311">
        <v>1069.46</v>
      </c>
      <c r="U2311">
        <v>59.87</v>
      </c>
      <c r="V2311">
        <v>75.16</v>
      </c>
      <c r="W2311">
        <v>87.23</v>
      </c>
      <c r="X2311">
        <v>62.75</v>
      </c>
      <c r="Y2311">
        <v>75.010000000000005</v>
      </c>
      <c r="Z2311" s="12">
        <f>SUM(Taureaux[[#This Row],[indice 1]:[Indice 5]])</f>
        <v>360.02</v>
      </c>
      <c r="AA2311" t="s">
        <v>63</v>
      </c>
      <c r="AB2311" t="s">
        <v>115</v>
      </c>
      <c r="AC2311" t="s">
        <v>116</v>
      </c>
      <c r="AD2311">
        <v>10</v>
      </c>
      <c r="AE2311">
        <v>30</v>
      </c>
    </row>
    <row r="2312" spans="2:31" x14ac:dyDescent="0.25">
      <c r="B2312" s="2">
        <f>IF(Taureaux[[#This Row],[Race]]&lt;&gt;résultats!$C$4,0,SUM(IF(U2312&gt;résultats!E$4,1,0),IF(V2312&gt;résultats!F$4,1,0),IF(W2312&gt;résultats!G$4,1,0),IF(X2312&gt;résultats!H$4,1,0),IF(Y2312&gt;résultats!I$4,1,0),IF(Z2312&gt;résultats!J$4,1,0)))</f>
        <v>0</v>
      </c>
      <c r="C2312">
        <f>IF(AND(Taureaux[[#All],[nombres d''incides M&gt;F]]&gt;résultats!$E$1,Taureaux[[#All],[Race]]=résultats!$C$4),1,0)</f>
        <v>0</v>
      </c>
      <c r="D2312">
        <f>IF(AND(Taureaux[[#All],[nombres d''incides M&gt;F]]=résultats!$E$1,Taureaux[[#All],[Race]]=résultats!$C$4),1,0)</f>
        <v>0</v>
      </c>
      <c r="E2312">
        <f>IF(AND(Taureaux[[#All],[nombres d''incides M&gt;F]]=résultats!$E$1-1,Taureaux[[#All],[Race]]=résultats!$C$4),1,0)</f>
        <v>0</v>
      </c>
      <c r="F2312">
        <f>IF(Taureaux[[#All],[&gt; palier]]=0,0,SUM($C$2:C2312))</f>
        <v>0</v>
      </c>
      <c r="G2312">
        <f>IF(Taureaux[[#All],[=palier]]=0,0,SUM($D$2:D2312)+MAX(Taureaux[[#All],[séquence &gt; palier]]))</f>
        <v>0</v>
      </c>
      <c r="H2312">
        <f>IF(Taureaux[[#All],[=palier-1]]=0,0,SUM($E$2:E2312)+MAX(Taureaux[[#All],[séquence = palier]]))</f>
        <v>0</v>
      </c>
      <c r="I2312" t="str">
        <f>IF(Taureaux[[#All],[&gt; palier]]&gt;0,Q2312,"")</f>
        <v/>
      </c>
      <c r="J2312" t="str">
        <f>IF(Taureaux[[#All],[=palier]]&gt;0,Q2312,"")</f>
        <v/>
      </c>
      <c r="K2312" t="str">
        <f>IF(Taureaux[[#All],[=palier-1]]&gt;0,Q2312,"")</f>
        <v/>
      </c>
      <c r="L2312">
        <f>IF(ROW()-1&lt;=60000,ROW()-1)</f>
        <v>2311</v>
      </c>
      <c r="M2312" s="12" t="str">
        <f>IF(Taureaux[[#This Row],[Nom selon le rang]]="","",VLOOKUP(O2312,Q:AF,10,FALSE))</f>
        <v/>
      </c>
      <c r="N2312" t="str">
        <f>IF(Taureaux[[#This Row],[somme des males selon la liste]]="","",RANK(Taureaux[[#This Row],[somme des males selon la liste]],Taureaux[[#All],[somme des males selon la liste]],0))</f>
        <v/>
      </c>
      <c r="O23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2">
        <v>48821031</v>
      </c>
      <c r="Q2312" t="s">
        <v>1959</v>
      </c>
      <c r="R2312" t="s">
        <v>379</v>
      </c>
      <c r="S2312" t="s">
        <v>80</v>
      </c>
      <c r="T2312">
        <v>1040.67</v>
      </c>
      <c r="U2312">
        <v>72.64</v>
      </c>
      <c r="V2312">
        <v>64.400000000000006</v>
      </c>
      <c r="W2312">
        <v>62.33</v>
      </c>
      <c r="X2312">
        <v>58.38</v>
      </c>
      <c r="Y2312">
        <v>61.88</v>
      </c>
      <c r="Z2312" s="12">
        <f>SUM(Taureaux[[#This Row],[indice 1]:[Indice 5]])</f>
        <v>319.63</v>
      </c>
      <c r="AA2312" t="s">
        <v>148</v>
      </c>
      <c r="AB2312" t="s">
        <v>148</v>
      </c>
      <c r="AC2312" t="s">
        <v>116</v>
      </c>
      <c r="AD2312">
        <v>13279</v>
      </c>
      <c r="AE2312">
        <v>30</v>
      </c>
    </row>
    <row r="2313" spans="2:31" x14ac:dyDescent="0.25">
      <c r="B2313" s="2">
        <f>IF(Taureaux[[#This Row],[Race]]&lt;&gt;résultats!$C$4,0,SUM(IF(U2313&gt;résultats!E$4,1,0),IF(V2313&gt;résultats!F$4,1,0),IF(W2313&gt;résultats!G$4,1,0),IF(X2313&gt;résultats!H$4,1,0),IF(Y2313&gt;résultats!I$4,1,0),IF(Z2313&gt;résultats!J$4,1,0)))</f>
        <v>0</v>
      </c>
      <c r="C2313">
        <f>IF(AND(Taureaux[[#All],[nombres d''incides M&gt;F]]&gt;résultats!$E$1,Taureaux[[#All],[Race]]=résultats!$C$4),1,0)</f>
        <v>0</v>
      </c>
      <c r="D2313">
        <f>IF(AND(Taureaux[[#All],[nombres d''incides M&gt;F]]=résultats!$E$1,Taureaux[[#All],[Race]]=résultats!$C$4),1,0)</f>
        <v>0</v>
      </c>
      <c r="E2313">
        <f>IF(AND(Taureaux[[#All],[nombres d''incides M&gt;F]]=résultats!$E$1-1,Taureaux[[#All],[Race]]=résultats!$C$4),1,0)</f>
        <v>0</v>
      </c>
      <c r="F2313">
        <f>IF(Taureaux[[#All],[&gt; palier]]=0,0,SUM($C$2:C2313))</f>
        <v>0</v>
      </c>
      <c r="G2313">
        <f>IF(Taureaux[[#All],[=palier]]=0,0,SUM($D$2:D2313)+MAX(Taureaux[[#All],[séquence &gt; palier]]))</f>
        <v>0</v>
      </c>
      <c r="H2313">
        <f>IF(Taureaux[[#All],[=palier-1]]=0,0,SUM($E$2:E2313)+MAX(Taureaux[[#All],[séquence = palier]]))</f>
        <v>0</v>
      </c>
      <c r="I2313" t="str">
        <f>IF(Taureaux[[#All],[&gt; palier]]&gt;0,Q2313,"")</f>
        <v/>
      </c>
      <c r="J2313" t="str">
        <f>IF(Taureaux[[#All],[=palier]]&gt;0,Q2313,"")</f>
        <v/>
      </c>
      <c r="K2313" t="str">
        <f>IF(Taureaux[[#All],[=palier-1]]&gt;0,Q2313,"")</f>
        <v/>
      </c>
      <c r="L2313">
        <f>IF(ROW()-1&lt;=60000,ROW()-1)</f>
        <v>2312</v>
      </c>
      <c r="M2313" s="12" t="str">
        <f>IF(Taureaux[[#This Row],[Nom selon le rang]]="","",VLOOKUP(O2313,Q:AF,10,FALSE))</f>
        <v/>
      </c>
      <c r="N2313" t="str">
        <f>IF(Taureaux[[#This Row],[somme des males selon la liste]]="","",RANK(Taureaux[[#This Row],[somme des males selon la liste]],Taureaux[[#All],[somme des males selon la liste]],0))</f>
        <v/>
      </c>
      <c r="O23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3">
        <v>77541610</v>
      </c>
      <c r="Q2313" t="s">
        <v>2923</v>
      </c>
      <c r="R2313" t="s">
        <v>2735</v>
      </c>
      <c r="S2313" t="s">
        <v>104</v>
      </c>
      <c r="T2313">
        <v>1107.47</v>
      </c>
      <c r="U2313">
        <v>32.03</v>
      </c>
      <c r="V2313">
        <v>32.979999999999997</v>
      </c>
      <c r="W2313">
        <v>35.090000000000003</v>
      </c>
      <c r="X2313">
        <v>30.59</v>
      </c>
      <c r="Y2313">
        <v>34.369999999999997</v>
      </c>
      <c r="Z2313" s="12">
        <f>SUM(Taureaux[[#This Row],[indice 1]:[Indice 5]])</f>
        <v>165.06</v>
      </c>
      <c r="AA2313" t="s">
        <v>246</v>
      </c>
      <c r="AB2313" t="s">
        <v>246</v>
      </c>
      <c r="AC2313" t="s">
        <v>103</v>
      </c>
      <c r="AD2313">
        <v>2306</v>
      </c>
      <c r="AE2313">
        <v>30</v>
      </c>
    </row>
    <row r="2314" spans="2:31" x14ac:dyDescent="0.25">
      <c r="B2314" s="2">
        <f>IF(Taureaux[[#This Row],[Race]]&lt;&gt;résultats!$C$4,0,SUM(IF(U2314&gt;résultats!E$4,1,0),IF(V2314&gt;résultats!F$4,1,0),IF(W2314&gt;résultats!G$4,1,0),IF(X2314&gt;résultats!H$4,1,0),IF(Y2314&gt;résultats!I$4,1,0),IF(Z2314&gt;résultats!J$4,1,0)))</f>
        <v>0</v>
      </c>
      <c r="C2314">
        <f>IF(AND(Taureaux[[#All],[nombres d''incides M&gt;F]]&gt;résultats!$E$1,Taureaux[[#All],[Race]]=résultats!$C$4),1,0)</f>
        <v>0</v>
      </c>
      <c r="D2314">
        <f>IF(AND(Taureaux[[#All],[nombres d''incides M&gt;F]]=résultats!$E$1,Taureaux[[#All],[Race]]=résultats!$C$4),1,0)</f>
        <v>0</v>
      </c>
      <c r="E2314">
        <f>IF(AND(Taureaux[[#All],[nombres d''incides M&gt;F]]=résultats!$E$1-1,Taureaux[[#All],[Race]]=résultats!$C$4),1,0)</f>
        <v>0</v>
      </c>
      <c r="F2314">
        <f>IF(Taureaux[[#All],[&gt; palier]]=0,0,SUM($C$2:C2314))</f>
        <v>0</v>
      </c>
      <c r="G2314">
        <f>IF(Taureaux[[#All],[=palier]]=0,0,SUM($D$2:D2314)+MAX(Taureaux[[#All],[séquence &gt; palier]]))</f>
        <v>0</v>
      </c>
      <c r="H2314">
        <f>IF(Taureaux[[#All],[=palier-1]]=0,0,SUM($E$2:E2314)+MAX(Taureaux[[#All],[séquence = palier]]))</f>
        <v>0</v>
      </c>
      <c r="I2314" t="str">
        <f>IF(Taureaux[[#All],[&gt; palier]]&gt;0,Q2314,"")</f>
        <v/>
      </c>
      <c r="J2314" t="str">
        <f>IF(Taureaux[[#All],[=palier]]&gt;0,Q2314,"")</f>
        <v/>
      </c>
      <c r="K2314" t="str">
        <f>IF(Taureaux[[#All],[=palier-1]]&gt;0,Q2314,"")</f>
        <v/>
      </c>
      <c r="L2314">
        <f>IF(ROW()-1&lt;=60000,ROW()-1)</f>
        <v>2313</v>
      </c>
      <c r="M2314" s="12" t="str">
        <f>IF(Taureaux[[#This Row],[Nom selon le rang]]="","",VLOOKUP(O2314,Q:AF,10,FALSE))</f>
        <v/>
      </c>
      <c r="N2314" t="str">
        <f>IF(Taureaux[[#This Row],[somme des males selon la liste]]="","",RANK(Taureaux[[#This Row],[somme des males selon la liste]],Taureaux[[#All],[somme des males selon la liste]],0))</f>
        <v/>
      </c>
      <c r="O23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4">
        <v>6076237</v>
      </c>
      <c r="Q2314" t="s">
        <v>2050</v>
      </c>
      <c r="R2314" t="s">
        <v>36</v>
      </c>
      <c r="S2314" t="s">
        <v>80</v>
      </c>
      <c r="T2314">
        <v>1152.28</v>
      </c>
      <c r="U2314">
        <v>66.849999999999994</v>
      </c>
      <c r="V2314">
        <v>66.23</v>
      </c>
      <c r="W2314">
        <v>66.48</v>
      </c>
      <c r="X2314">
        <v>54.19</v>
      </c>
      <c r="Y2314">
        <v>58.29</v>
      </c>
      <c r="Z2314" s="12">
        <f>SUM(Taureaux[[#This Row],[indice 1]:[Indice 5]])</f>
        <v>312.04000000000002</v>
      </c>
      <c r="AA2314" t="s">
        <v>38</v>
      </c>
      <c r="AB2314" t="s">
        <v>38</v>
      </c>
      <c r="AC2314" t="s">
        <v>39</v>
      </c>
      <c r="AD2314">
        <v>6287</v>
      </c>
      <c r="AE2314">
        <v>90</v>
      </c>
    </row>
    <row r="2315" spans="2:31" x14ac:dyDescent="0.25">
      <c r="B2315" s="2">
        <f>IF(Taureaux[[#This Row],[Race]]&lt;&gt;résultats!$C$4,0,SUM(IF(U2315&gt;résultats!E$4,1,0),IF(V2315&gt;résultats!F$4,1,0),IF(W2315&gt;résultats!G$4,1,0),IF(X2315&gt;résultats!H$4,1,0),IF(Y2315&gt;résultats!I$4,1,0),IF(Z2315&gt;résultats!J$4,1,0)))</f>
        <v>0</v>
      </c>
      <c r="C2315">
        <f>IF(AND(Taureaux[[#All],[nombres d''incides M&gt;F]]&gt;résultats!$E$1,Taureaux[[#All],[Race]]=résultats!$C$4),1,0)</f>
        <v>0</v>
      </c>
      <c r="D2315">
        <f>IF(AND(Taureaux[[#All],[nombres d''incides M&gt;F]]=résultats!$E$1,Taureaux[[#All],[Race]]=résultats!$C$4),1,0)</f>
        <v>0</v>
      </c>
      <c r="E2315">
        <f>IF(AND(Taureaux[[#All],[nombres d''incides M&gt;F]]=résultats!$E$1-1,Taureaux[[#All],[Race]]=résultats!$C$4),1,0)</f>
        <v>0</v>
      </c>
      <c r="F2315">
        <f>IF(Taureaux[[#All],[&gt; palier]]=0,0,SUM($C$2:C2315))</f>
        <v>0</v>
      </c>
      <c r="G2315">
        <f>IF(Taureaux[[#All],[=palier]]=0,0,SUM($D$2:D2315)+MAX(Taureaux[[#All],[séquence &gt; palier]]))</f>
        <v>0</v>
      </c>
      <c r="H2315">
        <f>IF(Taureaux[[#All],[=palier-1]]=0,0,SUM($E$2:E2315)+MAX(Taureaux[[#All],[séquence = palier]]))</f>
        <v>0</v>
      </c>
      <c r="I2315" t="str">
        <f>IF(Taureaux[[#All],[&gt; palier]]&gt;0,Q2315,"")</f>
        <v/>
      </c>
      <c r="J2315" t="str">
        <f>IF(Taureaux[[#All],[=palier]]&gt;0,Q2315,"")</f>
        <v/>
      </c>
      <c r="K2315" t="str">
        <f>IF(Taureaux[[#All],[=palier-1]]&gt;0,Q2315,"")</f>
        <v/>
      </c>
      <c r="L2315">
        <f>IF(ROW()-1&lt;=60000,ROW()-1)</f>
        <v>2314</v>
      </c>
      <c r="M2315" s="12" t="str">
        <f>IF(Taureaux[[#This Row],[Nom selon le rang]]="","",VLOOKUP(O2315,Q:AF,10,FALSE))</f>
        <v/>
      </c>
      <c r="N2315" t="str">
        <f>IF(Taureaux[[#This Row],[somme des males selon la liste]]="","",RANK(Taureaux[[#This Row],[somme des males selon la liste]],Taureaux[[#All],[somme des males selon la liste]],0))</f>
        <v/>
      </c>
      <c r="O23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5">
        <v>79149811</v>
      </c>
      <c r="Q2315" t="s">
        <v>551</v>
      </c>
      <c r="R2315" t="s">
        <v>45</v>
      </c>
      <c r="S2315" t="s">
        <v>75</v>
      </c>
      <c r="T2315">
        <v>1090.47</v>
      </c>
      <c r="U2315">
        <v>63.05</v>
      </c>
      <c r="V2315">
        <v>73.38</v>
      </c>
      <c r="W2315">
        <v>77.790000000000006</v>
      </c>
      <c r="X2315">
        <v>58.87</v>
      </c>
      <c r="Y2315">
        <v>73</v>
      </c>
      <c r="Z2315" s="12">
        <f>SUM(Taureaux[[#This Row],[indice 1]:[Indice 5]])</f>
        <v>346.09000000000003</v>
      </c>
      <c r="AA2315" t="s">
        <v>148</v>
      </c>
      <c r="AB2315" t="s">
        <v>148</v>
      </c>
      <c r="AC2315" t="s">
        <v>116</v>
      </c>
      <c r="AD2315">
        <v>29077</v>
      </c>
      <c r="AE2315">
        <v>30</v>
      </c>
    </row>
    <row r="2316" spans="2:31" x14ac:dyDescent="0.25">
      <c r="B2316" s="2">
        <f>IF(Taureaux[[#This Row],[Race]]&lt;&gt;résultats!$C$4,0,SUM(IF(U2316&gt;résultats!E$4,1,0),IF(V2316&gt;résultats!F$4,1,0),IF(W2316&gt;résultats!G$4,1,0),IF(X2316&gt;résultats!H$4,1,0),IF(Y2316&gt;résultats!I$4,1,0),IF(Z2316&gt;résultats!J$4,1,0)))</f>
        <v>0</v>
      </c>
      <c r="C2316">
        <f>IF(AND(Taureaux[[#All],[nombres d''incides M&gt;F]]&gt;résultats!$E$1,Taureaux[[#All],[Race]]=résultats!$C$4),1,0)</f>
        <v>0</v>
      </c>
      <c r="D2316">
        <f>IF(AND(Taureaux[[#All],[nombres d''incides M&gt;F]]=résultats!$E$1,Taureaux[[#All],[Race]]=résultats!$C$4),1,0)</f>
        <v>0</v>
      </c>
      <c r="E2316">
        <f>IF(AND(Taureaux[[#All],[nombres d''incides M&gt;F]]=résultats!$E$1-1,Taureaux[[#All],[Race]]=résultats!$C$4),1,0)</f>
        <v>0</v>
      </c>
      <c r="F2316">
        <f>IF(Taureaux[[#All],[&gt; palier]]=0,0,SUM($C$2:C2316))</f>
        <v>0</v>
      </c>
      <c r="G2316">
        <f>IF(Taureaux[[#All],[=palier]]=0,0,SUM($D$2:D2316)+MAX(Taureaux[[#All],[séquence &gt; palier]]))</f>
        <v>0</v>
      </c>
      <c r="H2316">
        <f>IF(Taureaux[[#All],[=palier-1]]=0,0,SUM($E$2:E2316)+MAX(Taureaux[[#All],[séquence = palier]]))</f>
        <v>0</v>
      </c>
      <c r="I2316" t="str">
        <f>IF(Taureaux[[#All],[&gt; palier]]&gt;0,Q2316,"")</f>
        <v/>
      </c>
      <c r="J2316" t="str">
        <f>IF(Taureaux[[#All],[=palier]]&gt;0,Q2316,"")</f>
        <v/>
      </c>
      <c r="K2316" t="str">
        <f>IF(Taureaux[[#All],[=palier-1]]&gt;0,Q2316,"")</f>
        <v/>
      </c>
      <c r="L2316">
        <f>IF(ROW()-1&lt;=60000,ROW()-1)</f>
        <v>2315</v>
      </c>
      <c r="M2316" s="12" t="str">
        <f>IF(Taureaux[[#This Row],[Nom selon le rang]]="","",VLOOKUP(O2316,Q:AF,10,FALSE))</f>
        <v/>
      </c>
      <c r="N2316" t="str">
        <f>IF(Taureaux[[#This Row],[somme des males selon la liste]]="","",RANK(Taureaux[[#This Row],[somme des males selon la liste]],Taureaux[[#All],[somme des males selon la liste]],0))</f>
        <v/>
      </c>
      <c r="O23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6">
        <v>45180151</v>
      </c>
      <c r="Q2316" t="s">
        <v>2927</v>
      </c>
      <c r="R2316" t="s">
        <v>2737</v>
      </c>
      <c r="S2316" t="s">
        <v>19</v>
      </c>
      <c r="T2316">
        <v>533.5</v>
      </c>
      <c r="U2316">
        <v>32.21</v>
      </c>
      <c r="V2316">
        <v>34.25</v>
      </c>
      <c r="W2316">
        <v>34.340000000000003</v>
      </c>
      <c r="X2316">
        <v>32.44</v>
      </c>
      <c r="Y2316">
        <v>31.74</v>
      </c>
      <c r="Z2316" s="12">
        <f>SUM(Taureaux[[#This Row],[indice 1]:[Indice 5]])</f>
        <v>164.98000000000002</v>
      </c>
      <c r="AA2316" t="s">
        <v>240</v>
      </c>
      <c r="AB2316" t="s">
        <v>240</v>
      </c>
      <c r="AC2316" t="s">
        <v>111</v>
      </c>
      <c r="AD2316">
        <v>10037</v>
      </c>
      <c r="AE2316">
        <v>30</v>
      </c>
    </row>
    <row r="2317" spans="2:31" x14ac:dyDescent="0.25">
      <c r="B2317" s="2">
        <f>IF(Taureaux[[#This Row],[Race]]&lt;&gt;résultats!$C$4,0,SUM(IF(U2317&gt;résultats!E$4,1,0),IF(V2317&gt;résultats!F$4,1,0),IF(W2317&gt;résultats!G$4,1,0),IF(X2317&gt;résultats!H$4,1,0),IF(Y2317&gt;résultats!I$4,1,0),IF(Z2317&gt;résultats!J$4,1,0)))</f>
        <v>0</v>
      </c>
      <c r="C2317">
        <f>IF(AND(Taureaux[[#All],[nombres d''incides M&gt;F]]&gt;résultats!$E$1,Taureaux[[#All],[Race]]=résultats!$C$4),1,0)</f>
        <v>0</v>
      </c>
      <c r="D2317">
        <f>IF(AND(Taureaux[[#All],[nombres d''incides M&gt;F]]=résultats!$E$1,Taureaux[[#All],[Race]]=résultats!$C$4),1,0)</f>
        <v>0</v>
      </c>
      <c r="E2317">
        <f>IF(AND(Taureaux[[#All],[nombres d''incides M&gt;F]]=résultats!$E$1-1,Taureaux[[#All],[Race]]=résultats!$C$4),1,0)</f>
        <v>0</v>
      </c>
      <c r="F2317">
        <f>IF(Taureaux[[#All],[&gt; palier]]=0,0,SUM($C$2:C2317))</f>
        <v>0</v>
      </c>
      <c r="G2317">
        <f>IF(Taureaux[[#All],[=palier]]=0,0,SUM($D$2:D2317)+MAX(Taureaux[[#All],[séquence &gt; palier]]))</f>
        <v>0</v>
      </c>
      <c r="H2317">
        <f>IF(Taureaux[[#All],[=palier-1]]=0,0,SUM($E$2:E2317)+MAX(Taureaux[[#All],[séquence = palier]]))</f>
        <v>0</v>
      </c>
      <c r="I2317" t="str">
        <f>IF(Taureaux[[#All],[&gt; palier]]&gt;0,Q2317,"")</f>
        <v/>
      </c>
      <c r="J2317" t="str">
        <f>IF(Taureaux[[#All],[=palier]]&gt;0,Q2317,"")</f>
        <v/>
      </c>
      <c r="K2317" t="str">
        <f>IF(Taureaux[[#All],[=palier-1]]&gt;0,Q2317,"")</f>
        <v/>
      </c>
      <c r="L2317">
        <f>IF(ROW()-1&lt;=60000,ROW()-1)</f>
        <v>2316</v>
      </c>
      <c r="M2317" s="12" t="str">
        <f>IF(Taureaux[[#This Row],[Nom selon le rang]]="","",VLOOKUP(O2317,Q:AF,10,FALSE))</f>
        <v/>
      </c>
      <c r="N2317" t="str">
        <f>IF(Taureaux[[#This Row],[somme des males selon la liste]]="","",RANK(Taureaux[[#This Row],[somme des males selon la liste]],Taureaux[[#All],[somme des males selon la liste]],0))</f>
        <v/>
      </c>
      <c r="O23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7">
        <v>61760281</v>
      </c>
      <c r="Q2317" t="s">
        <v>2360</v>
      </c>
      <c r="R2317" t="s">
        <v>1187</v>
      </c>
      <c r="S2317" t="s">
        <v>75</v>
      </c>
      <c r="T2317">
        <v>1035.03</v>
      </c>
      <c r="U2317">
        <v>72.680000000000007</v>
      </c>
      <c r="V2317">
        <v>63.05</v>
      </c>
      <c r="W2317">
        <v>59.3</v>
      </c>
      <c r="X2317">
        <v>71.75</v>
      </c>
      <c r="Y2317">
        <v>38.43</v>
      </c>
      <c r="Z2317" s="12">
        <f>SUM(Taureaux[[#This Row],[indice 1]:[Indice 5]])</f>
        <v>305.21000000000004</v>
      </c>
      <c r="AA2317" t="s">
        <v>38</v>
      </c>
      <c r="AB2317" t="s">
        <v>38</v>
      </c>
      <c r="AC2317" t="s">
        <v>39</v>
      </c>
      <c r="AD2317">
        <v>6042</v>
      </c>
      <c r="AE2317">
        <v>90</v>
      </c>
    </row>
    <row r="2318" spans="2:31" x14ac:dyDescent="0.25">
      <c r="B2318" s="2">
        <f>IF(Taureaux[[#This Row],[Race]]&lt;&gt;résultats!$C$4,0,SUM(IF(U2318&gt;résultats!E$4,1,0),IF(V2318&gt;résultats!F$4,1,0),IF(W2318&gt;résultats!G$4,1,0),IF(X2318&gt;résultats!H$4,1,0),IF(Y2318&gt;résultats!I$4,1,0),IF(Z2318&gt;résultats!J$4,1,0)))</f>
        <v>0</v>
      </c>
      <c r="C2318">
        <f>IF(AND(Taureaux[[#All],[nombres d''incides M&gt;F]]&gt;résultats!$E$1,Taureaux[[#All],[Race]]=résultats!$C$4),1,0)</f>
        <v>0</v>
      </c>
      <c r="D2318">
        <f>IF(AND(Taureaux[[#All],[nombres d''incides M&gt;F]]=résultats!$E$1,Taureaux[[#All],[Race]]=résultats!$C$4),1,0)</f>
        <v>0</v>
      </c>
      <c r="E2318">
        <f>IF(AND(Taureaux[[#All],[nombres d''incides M&gt;F]]=résultats!$E$1-1,Taureaux[[#All],[Race]]=résultats!$C$4),1,0)</f>
        <v>0</v>
      </c>
      <c r="F2318">
        <f>IF(Taureaux[[#All],[&gt; palier]]=0,0,SUM($C$2:C2318))</f>
        <v>0</v>
      </c>
      <c r="G2318">
        <f>IF(Taureaux[[#All],[=palier]]=0,0,SUM($D$2:D2318)+MAX(Taureaux[[#All],[séquence &gt; palier]]))</f>
        <v>0</v>
      </c>
      <c r="H2318">
        <f>IF(Taureaux[[#All],[=palier-1]]=0,0,SUM($E$2:E2318)+MAX(Taureaux[[#All],[séquence = palier]]))</f>
        <v>0</v>
      </c>
      <c r="I2318" t="str">
        <f>IF(Taureaux[[#All],[&gt; palier]]&gt;0,Q2318,"")</f>
        <v/>
      </c>
      <c r="J2318" t="str">
        <f>IF(Taureaux[[#All],[=palier]]&gt;0,Q2318,"")</f>
        <v/>
      </c>
      <c r="K2318" t="str">
        <f>IF(Taureaux[[#All],[=palier-1]]&gt;0,Q2318,"")</f>
        <v/>
      </c>
      <c r="L2318">
        <f>IF(ROW()-1&lt;=60000,ROW()-1)</f>
        <v>2317</v>
      </c>
      <c r="M2318" s="12" t="str">
        <f>IF(Taureaux[[#This Row],[Nom selon le rang]]="","",VLOOKUP(O2318,Q:AF,10,FALSE))</f>
        <v/>
      </c>
      <c r="N2318" t="str">
        <f>IF(Taureaux[[#This Row],[somme des males selon la liste]]="","",RANK(Taureaux[[#This Row],[somme des males selon la liste]],Taureaux[[#All],[somme des males selon la liste]],0))</f>
        <v/>
      </c>
      <c r="O23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8">
        <v>75416771</v>
      </c>
      <c r="Q2318" t="s">
        <v>2889</v>
      </c>
      <c r="R2318" t="s">
        <v>2737</v>
      </c>
      <c r="S2318" t="s">
        <v>95</v>
      </c>
      <c r="T2318">
        <v>538.6</v>
      </c>
      <c r="U2318">
        <v>35.17</v>
      </c>
      <c r="V2318">
        <v>34.909999999999997</v>
      </c>
      <c r="W2318">
        <v>33.22</v>
      </c>
      <c r="X2318">
        <v>35.65</v>
      </c>
      <c r="Y2318">
        <v>34.28</v>
      </c>
      <c r="Z2318" s="12">
        <f>SUM(Taureaux[[#This Row],[indice 1]:[Indice 5]])</f>
        <v>173.23</v>
      </c>
      <c r="AA2318" t="s">
        <v>148</v>
      </c>
      <c r="AB2318" t="s">
        <v>148</v>
      </c>
      <c r="AC2318" t="s">
        <v>116</v>
      </c>
      <c r="AD2318">
        <v>28861</v>
      </c>
      <c r="AE2318">
        <v>30</v>
      </c>
    </row>
    <row r="2319" spans="2:31" x14ac:dyDescent="0.25">
      <c r="B2319" s="2">
        <f>IF(Taureaux[[#This Row],[Race]]&lt;&gt;résultats!$C$4,0,SUM(IF(U2319&gt;résultats!E$4,1,0),IF(V2319&gt;résultats!F$4,1,0),IF(W2319&gt;résultats!G$4,1,0),IF(X2319&gt;résultats!H$4,1,0),IF(Y2319&gt;résultats!I$4,1,0),IF(Z2319&gt;résultats!J$4,1,0)))</f>
        <v>0</v>
      </c>
      <c r="C2319">
        <f>IF(AND(Taureaux[[#All],[nombres d''incides M&gt;F]]&gt;résultats!$E$1,Taureaux[[#All],[Race]]=résultats!$C$4),1,0)</f>
        <v>0</v>
      </c>
      <c r="D2319">
        <f>IF(AND(Taureaux[[#All],[nombres d''incides M&gt;F]]=résultats!$E$1,Taureaux[[#All],[Race]]=résultats!$C$4),1,0)</f>
        <v>0</v>
      </c>
      <c r="E2319">
        <f>IF(AND(Taureaux[[#All],[nombres d''incides M&gt;F]]=résultats!$E$1-1,Taureaux[[#All],[Race]]=résultats!$C$4),1,0)</f>
        <v>0</v>
      </c>
      <c r="F2319">
        <f>IF(Taureaux[[#All],[&gt; palier]]=0,0,SUM($C$2:C2319))</f>
        <v>0</v>
      </c>
      <c r="G2319">
        <f>IF(Taureaux[[#All],[=palier]]=0,0,SUM($D$2:D2319)+MAX(Taureaux[[#All],[séquence &gt; palier]]))</f>
        <v>0</v>
      </c>
      <c r="H2319">
        <f>IF(Taureaux[[#All],[=palier-1]]=0,0,SUM($E$2:E2319)+MAX(Taureaux[[#All],[séquence = palier]]))</f>
        <v>0</v>
      </c>
      <c r="I2319" t="str">
        <f>IF(Taureaux[[#All],[&gt; palier]]&gt;0,Q2319,"")</f>
        <v/>
      </c>
      <c r="J2319" t="str">
        <f>IF(Taureaux[[#All],[=palier]]&gt;0,Q2319,"")</f>
        <v/>
      </c>
      <c r="K2319" t="str">
        <f>IF(Taureaux[[#All],[=palier-1]]&gt;0,Q2319,"")</f>
        <v/>
      </c>
      <c r="L2319">
        <f>IF(ROW()-1&lt;=60000,ROW()-1)</f>
        <v>2318</v>
      </c>
      <c r="M2319" s="12" t="str">
        <f>IF(Taureaux[[#This Row],[Nom selon le rang]]="","",VLOOKUP(O2319,Q:AF,10,FALSE))</f>
        <v/>
      </c>
      <c r="N2319" t="str">
        <f>IF(Taureaux[[#This Row],[somme des males selon la liste]]="","",RANK(Taureaux[[#This Row],[somme des males selon la liste]],Taureaux[[#All],[somme des males selon la liste]],0))</f>
        <v/>
      </c>
      <c r="O23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19">
        <v>81951182</v>
      </c>
      <c r="Q2319" t="s">
        <v>173</v>
      </c>
      <c r="R2319" t="s">
        <v>36</v>
      </c>
      <c r="S2319" t="s">
        <v>16</v>
      </c>
      <c r="T2319">
        <v>1153.45</v>
      </c>
      <c r="U2319">
        <v>72.17</v>
      </c>
      <c r="V2319">
        <v>75.41</v>
      </c>
      <c r="W2319">
        <v>88.25</v>
      </c>
      <c r="X2319">
        <v>74.73</v>
      </c>
      <c r="Y2319">
        <v>51.82</v>
      </c>
      <c r="Z2319" s="12">
        <f>SUM(Taureaux[[#This Row],[indice 1]:[Indice 5]])</f>
        <v>362.38</v>
      </c>
      <c r="AA2319" t="s">
        <v>148</v>
      </c>
      <c r="AB2319" t="s">
        <v>148</v>
      </c>
      <c r="AC2319" t="s">
        <v>116</v>
      </c>
      <c r="AD2319">
        <v>13226</v>
      </c>
      <c r="AE2319">
        <v>30</v>
      </c>
    </row>
    <row r="2320" spans="2:31" x14ac:dyDescent="0.25">
      <c r="B2320" s="2">
        <f>IF(Taureaux[[#This Row],[Race]]&lt;&gt;résultats!$C$4,0,SUM(IF(U2320&gt;résultats!E$4,1,0),IF(V2320&gt;résultats!F$4,1,0),IF(W2320&gt;résultats!G$4,1,0),IF(X2320&gt;résultats!H$4,1,0),IF(Y2320&gt;résultats!I$4,1,0),IF(Z2320&gt;résultats!J$4,1,0)))</f>
        <v>0</v>
      </c>
      <c r="C2320">
        <f>IF(AND(Taureaux[[#All],[nombres d''incides M&gt;F]]&gt;résultats!$E$1,Taureaux[[#All],[Race]]=résultats!$C$4),1,0)</f>
        <v>0</v>
      </c>
      <c r="D2320">
        <f>IF(AND(Taureaux[[#All],[nombres d''incides M&gt;F]]=résultats!$E$1,Taureaux[[#All],[Race]]=résultats!$C$4),1,0)</f>
        <v>0</v>
      </c>
      <c r="E2320">
        <f>IF(AND(Taureaux[[#All],[nombres d''incides M&gt;F]]=résultats!$E$1-1,Taureaux[[#All],[Race]]=résultats!$C$4),1,0)</f>
        <v>0</v>
      </c>
      <c r="F2320">
        <f>IF(Taureaux[[#All],[&gt; palier]]=0,0,SUM($C$2:C2320))</f>
        <v>0</v>
      </c>
      <c r="G2320">
        <f>IF(Taureaux[[#All],[=palier]]=0,0,SUM($D$2:D2320)+MAX(Taureaux[[#All],[séquence &gt; palier]]))</f>
        <v>0</v>
      </c>
      <c r="H2320">
        <f>IF(Taureaux[[#All],[=palier-1]]=0,0,SUM($E$2:E2320)+MAX(Taureaux[[#All],[séquence = palier]]))</f>
        <v>0</v>
      </c>
      <c r="I2320" t="str">
        <f>IF(Taureaux[[#All],[&gt; palier]]&gt;0,Q2320,"")</f>
        <v/>
      </c>
      <c r="J2320" t="str">
        <f>IF(Taureaux[[#All],[=palier]]&gt;0,Q2320,"")</f>
        <v/>
      </c>
      <c r="K2320" t="str">
        <f>IF(Taureaux[[#All],[=palier-1]]&gt;0,Q2320,"")</f>
        <v/>
      </c>
      <c r="L2320">
        <f>IF(ROW()-1&lt;=60000,ROW()-1)</f>
        <v>2319</v>
      </c>
      <c r="M2320" s="12" t="str">
        <f>IF(Taureaux[[#This Row],[Nom selon le rang]]="","",VLOOKUP(O2320,Q:AF,10,FALSE))</f>
        <v/>
      </c>
      <c r="N2320" t="str">
        <f>IF(Taureaux[[#This Row],[somme des males selon la liste]]="","",RANK(Taureaux[[#This Row],[somme des males selon la liste]],Taureaux[[#All],[somme des males selon la liste]],0))</f>
        <v/>
      </c>
      <c r="O23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0">
        <v>81698504</v>
      </c>
      <c r="Q2320" t="s">
        <v>3022</v>
      </c>
      <c r="R2320" t="s">
        <v>36</v>
      </c>
      <c r="S2320" t="s">
        <v>59</v>
      </c>
      <c r="T2320">
        <v>1180.18</v>
      </c>
      <c r="U2320">
        <v>78.5</v>
      </c>
      <c r="V2320">
        <v>73.44</v>
      </c>
      <c r="W2320">
        <v>89.11</v>
      </c>
      <c r="X2320">
        <v>74.45</v>
      </c>
      <c r="Y2320">
        <v>67.02</v>
      </c>
      <c r="Z2320" s="12">
        <f>SUM(Taureaux[[#This Row],[indice 1]:[Indice 5]])</f>
        <v>382.52</v>
      </c>
      <c r="AA2320" t="s">
        <v>38</v>
      </c>
      <c r="AB2320" t="s">
        <v>38</v>
      </c>
      <c r="AC2320" t="s">
        <v>39</v>
      </c>
      <c r="AD2320">
        <v>6592</v>
      </c>
      <c r="AE2320">
        <v>90</v>
      </c>
    </row>
    <row r="2321" spans="2:31" x14ac:dyDescent="0.25">
      <c r="B2321" s="2">
        <f>IF(Taureaux[[#This Row],[Race]]&lt;&gt;résultats!$C$4,0,SUM(IF(U2321&gt;résultats!E$4,1,0),IF(V2321&gt;résultats!F$4,1,0),IF(W2321&gt;résultats!G$4,1,0),IF(X2321&gt;résultats!H$4,1,0),IF(Y2321&gt;résultats!I$4,1,0),IF(Z2321&gt;résultats!J$4,1,0)))</f>
        <v>0</v>
      </c>
      <c r="C2321">
        <f>IF(AND(Taureaux[[#All],[nombres d''incides M&gt;F]]&gt;résultats!$E$1,Taureaux[[#All],[Race]]=résultats!$C$4),1,0)</f>
        <v>0</v>
      </c>
      <c r="D2321">
        <f>IF(AND(Taureaux[[#All],[nombres d''incides M&gt;F]]=résultats!$E$1,Taureaux[[#All],[Race]]=résultats!$C$4),1,0)</f>
        <v>0</v>
      </c>
      <c r="E2321">
        <f>IF(AND(Taureaux[[#All],[nombres d''incides M&gt;F]]=résultats!$E$1-1,Taureaux[[#All],[Race]]=résultats!$C$4),1,0)</f>
        <v>0</v>
      </c>
      <c r="F2321">
        <f>IF(Taureaux[[#All],[&gt; palier]]=0,0,SUM($C$2:C2321))</f>
        <v>0</v>
      </c>
      <c r="G2321">
        <f>IF(Taureaux[[#All],[=palier]]=0,0,SUM($D$2:D2321)+MAX(Taureaux[[#All],[séquence &gt; palier]]))</f>
        <v>0</v>
      </c>
      <c r="H2321">
        <f>IF(Taureaux[[#All],[=palier-1]]=0,0,SUM($E$2:E2321)+MAX(Taureaux[[#All],[séquence = palier]]))</f>
        <v>0</v>
      </c>
      <c r="I2321" t="str">
        <f>IF(Taureaux[[#All],[&gt; palier]]&gt;0,Q2321,"")</f>
        <v/>
      </c>
      <c r="J2321" t="str">
        <f>IF(Taureaux[[#All],[=palier]]&gt;0,Q2321,"")</f>
        <v/>
      </c>
      <c r="K2321" t="str">
        <f>IF(Taureaux[[#All],[=palier-1]]&gt;0,Q2321,"")</f>
        <v/>
      </c>
      <c r="L2321">
        <f>IF(ROW()-1&lt;=60000,ROW()-1)</f>
        <v>2320</v>
      </c>
      <c r="M2321" s="12" t="str">
        <f>IF(Taureaux[[#This Row],[Nom selon le rang]]="","",VLOOKUP(O2321,Q:AF,10,FALSE))</f>
        <v/>
      </c>
      <c r="N2321" t="str">
        <f>IF(Taureaux[[#This Row],[somme des males selon la liste]]="","",RANK(Taureaux[[#This Row],[somme des males selon la liste]],Taureaux[[#All],[somme des males selon la liste]],0))</f>
        <v/>
      </c>
      <c r="O23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1">
        <v>33026591</v>
      </c>
      <c r="Q2321" t="s">
        <v>2287</v>
      </c>
      <c r="R2321" t="s">
        <v>545</v>
      </c>
      <c r="S2321" t="s">
        <v>99</v>
      </c>
      <c r="T2321">
        <v>1382.01</v>
      </c>
      <c r="U2321">
        <v>55.57</v>
      </c>
      <c r="V2321">
        <v>74.7</v>
      </c>
      <c r="W2321">
        <v>66.8</v>
      </c>
      <c r="X2321">
        <v>60.65</v>
      </c>
      <c r="Y2321">
        <v>44.85</v>
      </c>
      <c r="Z2321" s="12">
        <f>SUM(Taureaux[[#This Row],[indice 1]:[Indice 5]])</f>
        <v>302.57</v>
      </c>
      <c r="AA2321" t="s">
        <v>51</v>
      </c>
      <c r="AB2321" t="s">
        <v>51</v>
      </c>
      <c r="AC2321" t="s">
        <v>52</v>
      </c>
      <c r="AD2321">
        <v>8421</v>
      </c>
      <c r="AE2321">
        <v>30</v>
      </c>
    </row>
    <row r="2322" spans="2:31" x14ac:dyDescent="0.25">
      <c r="B2322" s="2">
        <f>IF(Taureaux[[#This Row],[Race]]&lt;&gt;résultats!$C$4,0,SUM(IF(U2322&gt;résultats!E$4,1,0),IF(V2322&gt;résultats!F$4,1,0),IF(W2322&gt;résultats!G$4,1,0),IF(X2322&gt;résultats!H$4,1,0),IF(Y2322&gt;résultats!I$4,1,0),IF(Z2322&gt;résultats!J$4,1,0)))</f>
        <v>0</v>
      </c>
      <c r="C2322">
        <f>IF(AND(Taureaux[[#All],[nombres d''incides M&gt;F]]&gt;résultats!$E$1,Taureaux[[#All],[Race]]=résultats!$C$4),1,0)</f>
        <v>0</v>
      </c>
      <c r="D2322">
        <f>IF(AND(Taureaux[[#All],[nombres d''incides M&gt;F]]=résultats!$E$1,Taureaux[[#All],[Race]]=résultats!$C$4),1,0)</f>
        <v>0</v>
      </c>
      <c r="E2322">
        <f>IF(AND(Taureaux[[#All],[nombres d''incides M&gt;F]]=résultats!$E$1-1,Taureaux[[#All],[Race]]=résultats!$C$4),1,0)</f>
        <v>0</v>
      </c>
      <c r="F2322">
        <f>IF(Taureaux[[#All],[&gt; palier]]=0,0,SUM($C$2:C2322))</f>
        <v>0</v>
      </c>
      <c r="G2322">
        <f>IF(Taureaux[[#All],[=palier]]=0,0,SUM($D$2:D2322)+MAX(Taureaux[[#All],[séquence &gt; palier]]))</f>
        <v>0</v>
      </c>
      <c r="H2322">
        <f>IF(Taureaux[[#All],[=palier-1]]=0,0,SUM($E$2:E2322)+MAX(Taureaux[[#All],[séquence = palier]]))</f>
        <v>0</v>
      </c>
      <c r="I2322" t="str">
        <f>IF(Taureaux[[#All],[&gt; palier]]&gt;0,Q2322,"")</f>
        <v/>
      </c>
      <c r="J2322" t="str">
        <f>IF(Taureaux[[#All],[=palier]]&gt;0,Q2322,"")</f>
        <v/>
      </c>
      <c r="K2322" t="str">
        <f>IF(Taureaux[[#All],[=palier-1]]&gt;0,Q2322,"")</f>
        <v/>
      </c>
      <c r="L2322">
        <f>IF(ROW()-1&lt;=60000,ROW()-1)</f>
        <v>2321</v>
      </c>
      <c r="M2322" s="12" t="str">
        <f>IF(Taureaux[[#This Row],[Nom selon le rang]]="","",VLOOKUP(O2322,Q:AF,10,FALSE))</f>
        <v/>
      </c>
      <c r="N2322" t="str">
        <f>IF(Taureaux[[#This Row],[somme des males selon la liste]]="","",RANK(Taureaux[[#This Row],[somme des males selon la liste]],Taureaux[[#All],[somme des males selon la liste]],0))</f>
        <v/>
      </c>
      <c r="O23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2">
        <v>82367444</v>
      </c>
      <c r="Q2322" t="s">
        <v>340</v>
      </c>
      <c r="R2322" t="s">
        <v>120</v>
      </c>
      <c r="S2322" t="s">
        <v>21</v>
      </c>
      <c r="T2322">
        <v>953.85</v>
      </c>
      <c r="U2322">
        <v>82.01</v>
      </c>
      <c r="V2322">
        <v>56.29</v>
      </c>
      <c r="W2322">
        <v>76.290000000000006</v>
      </c>
      <c r="X2322">
        <v>66.97</v>
      </c>
      <c r="Y2322">
        <v>78.03</v>
      </c>
      <c r="Z2322" s="12">
        <f>SUM(Taureaux[[#This Row],[indice 1]:[Indice 5]])</f>
        <v>359.59000000000003</v>
      </c>
      <c r="AA2322" t="s">
        <v>146</v>
      </c>
      <c r="AB2322" t="s">
        <v>146</v>
      </c>
      <c r="AC2322" t="s">
        <v>106</v>
      </c>
      <c r="AD2322">
        <v>6373</v>
      </c>
      <c r="AE2322">
        <v>90</v>
      </c>
    </row>
    <row r="2323" spans="2:31" x14ac:dyDescent="0.25">
      <c r="B2323" s="2">
        <f>IF(Taureaux[[#This Row],[Race]]&lt;&gt;résultats!$C$4,0,SUM(IF(U2323&gt;résultats!E$4,1,0),IF(V2323&gt;résultats!F$4,1,0),IF(W2323&gt;résultats!G$4,1,0),IF(X2323&gt;résultats!H$4,1,0),IF(Y2323&gt;résultats!I$4,1,0),IF(Z2323&gt;résultats!J$4,1,0)))</f>
        <v>0</v>
      </c>
      <c r="C2323">
        <f>IF(AND(Taureaux[[#All],[nombres d''incides M&gt;F]]&gt;résultats!$E$1,Taureaux[[#All],[Race]]=résultats!$C$4),1,0)</f>
        <v>0</v>
      </c>
      <c r="D2323">
        <f>IF(AND(Taureaux[[#All],[nombres d''incides M&gt;F]]=résultats!$E$1,Taureaux[[#All],[Race]]=résultats!$C$4),1,0)</f>
        <v>0</v>
      </c>
      <c r="E2323">
        <f>IF(AND(Taureaux[[#All],[nombres d''incides M&gt;F]]=résultats!$E$1-1,Taureaux[[#All],[Race]]=résultats!$C$4),1,0)</f>
        <v>0</v>
      </c>
      <c r="F2323">
        <f>IF(Taureaux[[#All],[&gt; palier]]=0,0,SUM($C$2:C2323))</f>
        <v>0</v>
      </c>
      <c r="G2323">
        <f>IF(Taureaux[[#All],[=palier]]=0,0,SUM($D$2:D2323)+MAX(Taureaux[[#All],[séquence &gt; palier]]))</f>
        <v>0</v>
      </c>
      <c r="H2323">
        <f>IF(Taureaux[[#All],[=palier-1]]=0,0,SUM($E$2:E2323)+MAX(Taureaux[[#All],[séquence = palier]]))</f>
        <v>0</v>
      </c>
      <c r="I2323" t="str">
        <f>IF(Taureaux[[#All],[&gt; palier]]&gt;0,Q2323,"")</f>
        <v/>
      </c>
      <c r="J2323" t="str">
        <f>IF(Taureaux[[#All],[=palier]]&gt;0,Q2323,"")</f>
        <v/>
      </c>
      <c r="K2323" t="str">
        <f>IF(Taureaux[[#All],[=palier-1]]&gt;0,Q2323,"")</f>
        <v/>
      </c>
      <c r="L2323">
        <f>IF(ROW()-1&lt;=60000,ROW()-1)</f>
        <v>2322</v>
      </c>
      <c r="M2323" s="12" t="str">
        <f>IF(Taureaux[[#This Row],[Nom selon le rang]]="","",VLOOKUP(O2323,Q:AF,10,FALSE))</f>
        <v/>
      </c>
      <c r="N2323" t="str">
        <f>IF(Taureaux[[#This Row],[somme des males selon la liste]]="","",RANK(Taureaux[[#This Row],[somme des males selon la liste]],Taureaux[[#All],[somme des males selon la liste]],0))</f>
        <v/>
      </c>
      <c r="O23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3">
        <v>7013100</v>
      </c>
      <c r="Q2323" t="s">
        <v>2326</v>
      </c>
      <c r="R2323" t="s">
        <v>36</v>
      </c>
      <c r="S2323" t="s">
        <v>124</v>
      </c>
      <c r="T2323">
        <v>1133.06</v>
      </c>
      <c r="U2323">
        <v>62.56</v>
      </c>
      <c r="V2323">
        <v>57.42</v>
      </c>
      <c r="W2323">
        <v>59.22</v>
      </c>
      <c r="X2323">
        <v>67.78</v>
      </c>
      <c r="Y2323">
        <v>60.5</v>
      </c>
      <c r="Z2323" s="12">
        <f>SUM(Taureaux[[#This Row],[indice 1]:[Indice 5]])</f>
        <v>307.48</v>
      </c>
      <c r="AA2323" t="s">
        <v>38</v>
      </c>
      <c r="AB2323" t="s">
        <v>38</v>
      </c>
      <c r="AC2323" t="s">
        <v>39</v>
      </c>
      <c r="AD2323">
        <v>5346</v>
      </c>
      <c r="AE2323">
        <v>87.48</v>
      </c>
    </row>
    <row r="2324" spans="2:31" x14ac:dyDescent="0.25">
      <c r="B2324" s="2">
        <f>IF(Taureaux[[#This Row],[Race]]&lt;&gt;résultats!$C$4,0,SUM(IF(U2324&gt;résultats!E$4,1,0),IF(V2324&gt;résultats!F$4,1,0),IF(W2324&gt;résultats!G$4,1,0),IF(X2324&gt;résultats!H$4,1,0),IF(Y2324&gt;résultats!I$4,1,0),IF(Z2324&gt;résultats!J$4,1,0)))</f>
        <v>0</v>
      </c>
      <c r="C2324">
        <f>IF(AND(Taureaux[[#All],[nombres d''incides M&gt;F]]&gt;résultats!$E$1,Taureaux[[#All],[Race]]=résultats!$C$4),1,0)</f>
        <v>0</v>
      </c>
      <c r="D2324">
        <f>IF(AND(Taureaux[[#All],[nombres d''incides M&gt;F]]=résultats!$E$1,Taureaux[[#All],[Race]]=résultats!$C$4),1,0)</f>
        <v>0</v>
      </c>
      <c r="E2324">
        <f>IF(AND(Taureaux[[#All],[nombres d''incides M&gt;F]]=résultats!$E$1-1,Taureaux[[#All],[Race]]=résultats!$C$4),1,0)</f>
        <v>0</v>
      </c>
      <c r="F2324">
        <f>IF(Taureaux[[#All],[&gt; palier]]=0,0,SUM($C$2:C2324))</f>
        <v>0</v>
      </c>
      <c r="G2324">
        <f>IF(Taureaux[[#All],[=palier]]=0,0,SUM($D$2:D2324)+MAX(Taureaux[[#All],[séquence &gt; palier]]))</f>
        <v>0</v>
      </c>
      <c r="H2324">
        <f>IF(Taureaux[[#All],[=palier-1]]=0,0,SUM($E$2:E2324)+MAX(Taureaux[[#All],[séquence = palier]]))</f>
        <v>0</v>
      </c>
      <c r="I2324" t="str">
        <f>IF(Taureaux[[#All],[&gt; palier]]&gt;0,Q2324,"")</f>
        <v/>
      </c>
      <c r="J2324" t="str">
        <f>IF(Taureaux[[#All],[=palier]]&gt;0,Q2324,"")</f>
        <v/>
      </c>
      <c r="K2324" t="str">
        <f>IF(Taureaux[[#All],[=palier-1]]&gt;0,Q2324,"")</f>
        <v/>
      </c>
      <c r="L2324">
        <f>IF(ROW()-1&lt;=60000,ROW()-1)</f>
        <v>2323</v>
      </c>
      <c r="M2324" s="12" t="str">
        <f>IF(Taureaux[[#This Row],[Nom selon le rang]]="","",VLOOKUP(O2324,Q:AF,10,FALSE))</f>
        <v/>
      </c>
      <c r="N2324" t="str">
        <f>IF(Taureaux[[#This Row],[somme des males selon la liste]]="","",RANK(Taureaux[[#This Row],[somme des males selon la liste]],Taureaux[[#All],[somme des males selon la liste]],0))</f>
        <v/>
      </c>
      <c r="O23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4">
        <v>77743523</v>
      </c>
      <c r="Q2324" t="s">
        <v>2094</v>
      </c>
      <c r="R2324" t="s">
        <v>209</v>
      </c>
      <c r="S2324" t="s">
        <v>19</v>
      </c>
      <c r="T2324">
        <v>1351.34</v>
      </c>
      <c r="U2324">
        <v>64.010000000000005</v>
      </c>
      <c r="V2324">
        <v>69.34</v>
      </c>
      <c r="W2324">
        <v>60.17</v>
      </c>
      <c r="X2324">
        <v>61.2</v>
      </c>
      <c r="Y2324">
        <v>62.22</v>
      </c>
      <c r="Z2324" s="12">
        <f>SUM(Taureaux[[#This Row],[indice 1]:[Indice 5]])</f>
        <v>316.94000000000005</v>
      </c>
      <c r="AA2324" t="s">
        <v>148</v>
      </c>
      <c r="AB2324" t="s">
        <v>148</v>
      </c>
      <c r="AC2324" t="s">
        <v>116</v>
      </c>
      <c r="AD2324">
        <v>5870</v>
      </c>
      <c r="AE2324">
        <v>30</v>
      </c>
    </row>
    <row r="2325" spans="2:31" x14ac:dyDescent="0.25">
      <c r="B2325" s="2">
        <f>IF(Taureaux[[#This Row],[Race]]&lt;&gt;résultats!$C$4,0,SUM(IF(U2325&gt;résultats!E$4,1,0),IF(V2325&gt;résultats!F$4,1,0),IF(W2325&gt;résultats!G$4,1,0),IF(X2325&gt;résultats!H$4,1,0),IF(Y2325&gt;résultats!I$4,1,0),IF(Z2325&gt;résultats!J$4,1,0)))</f>
        <v>0</v>
      </c>
      <c r="C2325">
        <f>IF(AND(Taureaux[[#All],[nombres d''incides M&gt;F]]&gt;résultats!$E$1,Taureaux[[#All],[Race]]=résultats!$C$4),1,0)</f>
        <v>0</v>
      </c>
      <c r="D2325">
        <f>IF(AND(Taureaux[[#All],[nombres d''incides M&gt;F]]=résultats!$E$1,Taureaux[[#All],[Race]]=résultats!$C$4),1,0)</f>
        <v>0</v>
      </c>
      <c r="E2325">
        <f>IF(AND(Taureaux[[#All],[nombres d''incides M&gt;F]]=résultats!$E$1-1,Taureaux[[#All],[Race]]=résultats!$C$4),1,0)</f>
        <v>0</v>
      </c>
      <c r="F2325">
        <f>IF(Taureaux[[#All],[&gt; palier]]=0,0,SUM($C$2:C2325))</f>
        <v>0</v>
      </c>
      <c r="G2325">
        <f>IF(Taureaux[[#All],[=palier]]=0,0,SUM($D$2:D2325)+MAX(Taureaux[[#All],[séquence &gt; palier]]))</f>
        <v>0</v>
      </c>
      <c r="H2325">
        <f>IF(Taureaux[[#All],[=palier-1]]=0,0,SUM($E$2:E2325)+MAX(Taureaux[[#All],[séquence = palier]]))</f>
        <v>0</v>
      </c>
      <c r="I2325" t="str">
        <f>IF(Taureaux[[#All],[&gt; palier]]&gt;0,Q2325,"")</f>
        <v/>
      </c>
      <c r="J2325" t="str">
        <f>IF(Taureaux[[#All],[=palier]]&gt;0,Q2325,"")</f>
        <v/>
      </c>
      <c r="K2325" t="str">
        <f>IF(Taureaux[[#All],[=palier-1]]&gt;0,Q2325,"")</f>
        <v/>
      </c>
      <c r="L2325">
        <f>IF(ROW()-1&lt;=60000,ROW()-1)</f>
        <v>2324</v>
      </c>
      <c r="M2325" s="12" t="str">
        <f>IF(Taureaux[[#This Row],[Nom selon le rang]]="","",VLOOKUP(O2325,Q:AF,10,FALSE))</f>
        <v/>
      </c>
      <c r="N2325" t="str">
        <f>IF(Taureaux[[#This Row],[somme des males selon la liste]]="","",RANK(Taureaux[[#This Row],[somme des males selon la liste]],Taureaux[[#All],[somme des males selon la liste]],0))</f>
        <v/>
      </c>
      <c r="O23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5">
        <v>79079801</v>
      </c>
      <c r="Q2325" t="s">
        <v>1050</v>
      </c>
      <c r="R2325" t="s">
        <v>120</v>
      </c>
      <c r="S2325" t="s">
        <v>112</v>
      </c>
      <c r="T2325">
        <v>1102.7</v>
      </c>
      <c r="U2325">
        <v>64.88</v>
      </c>
      <c r="V2325">
        <v>64.08</v>
      </c>
      <c r="W2325">
        <v>70.3</v>
      </c>
      <c r="X2325">
        <v>64.44</v>
      </c>
      <c r="Y2325">
        <v>72.3</v>
      </c>
      <c r="Z2325" s="12">
        <f>SUM(Taureaux[[#This Row],[indice 1]:[Indice 5]])</f>
        <v>336</v>
      </c>
      <c r="AA2325" t="s">
        <v>148</v>
      </c>
      <c r="AB2325" t="s">
        <v>148</v>
      </c>
      <c r="AC2325" t="s">
        <v>116</v>
      </c>
      <c r="AD2325">
        <v>27017</v>
      </c>
      <c r="AE2325">
        <v>30</v>
      </c>
    </row>
    <row r="2326" spans="2:31" x14ac:dyDescent="0.25">
      <c r="B2326" s="2">
        <f>IF(Taureaux[[#This Row],[Race]]&lt;&gt;résultats!$C$4,0,SUM(IF(U2326&gt;résultats!E$4,1,0),IF(V2326&gt;résultats!F$4,1,0),IF(W2326&gt;résultats!G$4,1,0),IF(X2326&gt;résultats!H$4,1,0),IF(Y2326&gt;résultats!I$4,1,0),IF(Z2326&gt;résultats!J$4,1,0)))</f>
        <v>0</v>
      </c>
      <c r="C2326">
        <f>IF(AND(Taureaux[[#All],[nombres d''incides M&gt;F]]&gt;résultats!$E$1,Taureaux[[#All],[Race]]=résultats!$C$4),1,0)</f>
        <v>0</v>
      </c>
      <c r="D2326">
        <f>IF(AND(Taureaux[[#All],[nombres d''incides M&gt;F]]=résultats!$E$1,Taureaux[[#All],[Race]]=résultats!$C$4),1,0)</f>
        <v>0</v>
      </c>
      <c r="E2326">
        <f>IF(AND(Taureaux[[#All],[nombres d''incides M&gt;F]]=résultats!$E$1-1,Taureaux[[#All],[Race]]=résultats!$C$4),1,0)</f>
        <v>0</v>
      </c>
      <c r="F2326">
        <f>IF(Taureaux[[#All],[&gt; palier]]=0,0,SUM($C$2:C2326))</f>
        <v>0</v>
      </c>
      <c r="G2326">
        <f>IF(Taureaux[[#All],[=palier]]=0,0,SUM($D$2:D2326)+MAX(Taureaux[[#All],[séquence &gt; palier]]))</f>
        <v>0</v>
      </c>
      <c r="H2326">
        <f>IF(Taureaux[[#All],[=palier-1]]=0,0,SUM($E$2:E2326)+MAX(Taureaux[[#All],[séquence = palier]]))</f>
        <v>0</v>
      </c>
      <c r="I2326" t="str">
        <f>IF(Taureaux[[#All],[&gt; palier]]&gt;0,Q2326,"")</f>
        <v/>
      </c>
      <c r="J2326" t="str">
        <f>IF(Taureaux[[#All],[=palier]]&gt;0,Q2326,"")</f>
        <v/>
      </c>
      <c r="K2326" t="str">
        <f>IF(Taureaux[[#All],[=palier-1]]&gt;0,Q2326,"")</f>
        <v/>
      </c>
      <c r="L2326">
        <f>IF(ROW()-1&lt;=60000,ROW()-1)</f>
        <v>2325</v>
      </c>
      <c r="M2326" s="12" t="str">
        <f>IF(Taureaux[[#This Row],[Nom selon le rang]]="","",VLOOKUP(O2326,Q:AF,10,FALSE))</f>
        <v/>
      </c>
      <c r="N2326" t="str">
        <f>IF(Taureaux[[#This Row],[somme des males selon la liste]]="","",RANK(Taureaux[[#This Row],[somme des males selon la liste]],Taureaux[[#All],[somme des males selon la liste]],0))</f>
        <v/>
      </c>
      <c r="O23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6">
        <v>78025097</v>
      </c>
      <c r="Q2326" t="s">
        <v>892</v>
      </c>
      <c r="R2326" t="s">
        <v>244</v>
      </c>
      <c r="S2326" t="s">
        <v>81</v>
      </c>
      <c r="T2326">
        <v>1004.46</v>
      </c>
      <c r="U2326">
        <v>72.150000000000006</v>
      </c>
      <c r="V2326">
        <v>72.650000000000006</v>
      </c>
      <c r="W2326">
        <v>64.7</v>
      </c>
      <c r="X2326">
        <v>61.99</v>
      </c>
      <c r="Y2326">
        <v>74.66</v>
      </c>
      <c r="Z2326" s="12">
        <f>SUM(Taureaux[[#This Row],[indice 1]:[Indice 5]])</f>
        <v>346.15</v>
      </c>
      <c r="AA2326" t="s">
        <v>63</v>
      </c>
      <c r="AB2326" t="s">
        <v>222</v>
      </c>
      <c r="AC2326" t="s">
        <v>126</v>
      </c>
      <c r="AD2326">
        <v>9</v>
      </c>
      <c r="AE2326">
        <v>131.54</v>
      </c>
    </row>
    <row r="2327" spans="2:31" x14ac:dyDescent="0.25">
      <c r="B2327" s="2">
        <f>IF(Taureaux[[#This Row],[Race]]&lt;&gt;résultats!$C$4,0,SUM(IF(U2327&gt;résultats!E$4,1,0),IF(V2327&gt;résultats!F$4,1,0),IF(W2327&gt;résultats!G$4,1,0),IF(X2327&gt;résultats!H$4,1,0),IF(Y2327&gt;résultats!I$4,1,0),IF(Z2327&gt;résultats!J$4,1,0)))</f>
        <v>0</v>
      </c>
      <c r="C2327">
        <f>IF(AND(Taureaux[[#All],[nombres d''incides M&gt;F]]&gt;résultats!$E$1,Taureaux[[#All],[Race]]=résultats!$C$4),1,0)</f>
        <v>0</v>
      </c>
      <c r="D2327">
        <f>IF(AND(Taureaux[[#All],[nombres d''incides M&gt;F]]=résultats!$E$1,Taureaux[[#All],[Race]]=résultats!$C$4),1,0)</f>
        <v>0</v>
      </c>
      <c r="E2327">
        <f>IF(AND(Taureaux[[#All],[nombres d''incides M&gt;F]]=résultats!$E$1-1,Taureaux[[#All],[Race]]=résultats!$C$4),1,0)</f>
        <v>0</v>
      </c>
      <c r="F2327">
        <f>IF(Taureaux[[#All],[&gt; palier]]=0,0,SUM($C$2:C2327))</f>
        <v>0</v>
      </c>
      <c r="G2327">
        <f>IF(Taureaux[[#All],[=palier]]=0,0,SUM($D$2:D2327)+MAX(Taureaux[[#All],[séquence &gt; palier]]))</f>
        <v>0</v>
      </c>
      <c r="H2327">
        <f>IF(Taureaux[[#All],[=palier-1]]=0,0,SUM($E$2:E2327)+MAX(Taureaux[[#All],[séquence = palier]]))</f>
        <v>0</v>
      </c>
      <c r="I2327" t="str">
        <f>IF(Taureaux[[#All],[&gt; palier]]&gt;0,Q2327,"")</f>
        <v/>
      </c>
      <c r="J2327" t="str">
        <f>IF(Taureaux[[#All],[=palier]]&gt;0,Q2327,"")</f>
        <v/>
      </c>
      <c r="K2327" t="str">
        <f>IF(Taureaux[[#All],[=palier-1]]&gt;0,Q2327,"")</f>
        <v/>
      </c>
      <c r="L2327">
        <f>IF(ROW()-1&lt;=60000,ROW()-1)</f>
        <v>2326</v>
      </c>
      <c r="M2327" s="12" t="str">
        <f>IF(Taureaux[[#This Row],[Nom selon le rang]]="","",VLOOKUP(O2327,Q:AF,10,FALSE))</f>
        <v/>
      </c>
      <c r="N2327" t="str">
        <f>IF(Taureaux[[#This Row],[somme des males selon la liste]]="","",RANK(Taureaux[[#This Row],[somme des males selon la liste]],Taureaux[[#All],[somme des males selon la liste]],0))</f>
        <v/>
      </c>
      <c r="O23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7">
        <v>78983661</v>
      </c>
      <c r="Q2327" t="s">
        <v>342</v>
      </c>
      <c r="R2327" t="s">
        <v>36</v>
      </c>
      <c r="S2327" t="s">
        <v>99</v>
      </c>
      <c r="T2327">
        <v>1118.71</v>
      </c>
      <c r="U2327">
        <v>71.66</v>
      </c>
      <c r="V2327">
        <v>71.19</v>
      </c>
      <c r="W2327">
        <v>80.47</v>
      </c>
      <c r="X2327">
        <v>68.69</v>
      </c>
      <c r="Y2327">
        <v>63.31</v>
      </c>
      <c r="Z2327" s="12">
        <f>SUM(Taureaux[[#This Row],[indice 1]:[Indice 5]])</f>
        <v>355.32</v>
      </c>
      <c r="AA2327" t="s">
        <v>148</v>
      </c>
      <c r="AB2327" t="s">
        <v>148</v>
      </c>
      <c r="AC2327" t="s">
        <v>116</v>
      </c>
      <c r="AD2327">
        <v>25192</v>
      </c>
      <c r="AE2327">
        <v>30</v>
      </c>
    </row>
    <row r="2328" spans="2:31" x14ac:dyDescent="0.25">
      <c r="B2328" s="2">
        <f>IF(Taureaux[[#This Row],[Race]]&lt;&gt;résultats!$C$4,0,SUM(IF(U2328&gt;résultats!E$4,1,0),IF(V2328&gt;résultats!F$4,1,0),IF(W2328&gt;résultats!G$4,1,0),IF(X2328&gt;résultats!H$4,1,0),IF(Y2328&gt;résultats!I$4,1,0),IF(Z2328&gt;résultats!J$4,1,0)))</f>
        <v>0</v>
      </c>
      <c r="C2328">
        <f>IF(AND(Taureaux[[#All],[nombres d''incides M&gt;F]]&gt;résultats!$E$1,Taureaux[[#All],[Race]]=résultats!$C$4),1,0)</f>
        <v>0</v>
      </c>
      <c r="D2328">
        <f>IF(AND(Taureaux[[#All],[nombres d''incides M&gt;F]]=résultats!$E$1,Taureaux[[#All],[Race]]=résultats!$C$4),1,0)</f>
        <v>0</v>
      </c>
      <c r="E2328">
        <f>IF(AND(Taureaux[[#All],[nombres d''incides M&gt;F]]=résultats!$E$1-1,Taureaux[[#All],[Race]]=résultats!$C$4),1,0)</f>
        <v>0</v>
      </c>
      <c r="F2328">
        <f>IF(Taureaux[[#All],[&gt; palier]]=0,0,SUM($C$2:C2328))</f>
        <v>0</v>
      </c>
      <c r="G2328">
        <f>IF(Taureaux[[#All],[=palier]]=0,0,SUM($D$2:D2328)+MAX(Taureaux[[#All],[séquence &gt; palier]]))</f>
        <v>0</v>
      </c>
      <c r="H2328">
        <f>IF(Taureaux[[#All],[=palier-1]]=0,0,SUM($E$2:E2328)+MAX(Taureaux[[#All],[séquence = palier]]))</f>
        <v>0</v>
      </c>
      <c r="I2328" t="str">
        <f>IF(Taureaux[[#All],[&gt; palier]]&gt;0,Q2328,"")</f>
        <v/>
      </c>
      <c r="J2328" t="str">
        <f>IF(Taureaux[[#All],[=palier]]&gt;0,Q2328,"")</f>
        <v/>
      </c>
      <c r="K2328" t="str">
        <f>IF(Taureaux[[#All],[=palier-1]]&gt;0,Q2328,"")</f>
        <v/>
      </c>
      <c r="L2328">
        <f>IF(ROW()-1&lt;=60000,ROW()-1)</f>
        <v>2327</v>
      </c>
      <c r="M2328" s="12" t="str">
        <f>IF(Taureaux[[#This Row],[Nom selon le rang]]="","",VLOOKUP(O2328,Q:AF,10,FALSE))</f>
        <v/>
      </c>
      <c r="N2328" t="str">
        <f>IF(Taureaux[[#This Row],[somme des males selon la liste]]="","",RANK(Taureaux[[#This Row],[somme des males selon la liste]],Taureaux[[#All],[somme des males selon la liste]],0))</f>
        <v/>
      </c>
      <c r="O23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8">
        <v>81181773</v>
      </c>
      <c r="Q2328" t="s">
        <v>3023</v>
      </c>
      <c r="R2328" t="s">
        <v>36</v>
      </c>
      <c r="S2328" t="s">
        <v>10</v>
      </c>
      <c r="T2328">
        <v>1178.8800000000001</v>
      </c>
      <c r="U2328">
        <v>83.14</v>
      </c>
      <c r="V2328">
        <v>73.790000000000006</v>
      </c>
      <c r="W2328">
        <v>81.09</v>
      </c>
      <c r="X2328">
        <v>74.94</v>
      </c>
      <c r="Y2328">
        <v>66.739999999999995</v>
      </c>
      <c r="Z2328" s="12">
        <f>SUM(Taureaux[[#This Row],[indice 1]:[Indice 5]])</f>
        <v>379.70000000000005</v>
      </c>
      <c r="AA2328" t="s">
        <v>38</v>
      </c>
      <c r="AB2328" t="s">
        <v>38</v>
      </c>
      <c r="AC2328" t="s">
        <v>39</v>
      </c>
      <c r="AD2328">
        <v>6674</v>
      </c>
      <c r="AE2328">
        <v>90</v>
      </c>
    </row>
    <row r="2329" spans="2:31" x14ac:dyDescent="0.25">
      <c r="B2329" s="2">
        <f>IF(Taureaux[[#This Row],[Race]]&lt;&gt;résultats!$C$4,0,SUM(IF(U2329&gt;résultats!E$4,1,0),IF(V2329&gt;résultats!F$4,1,0),IF(W2329&gt;résultats!G$4,1,0),IF(X2329&gt;résultats!H$4,1,0),IF(Y2329&gt;résultats!I$4,1,0),IF(Z2329&gt;résultats!J$4,1,0)))</f>
        <v>0</v>
      </c>
      <c r="C2329">
        <f>IF(AND(Taureaux[[#All],[nombres d''incides M&gt;F]]&gt;résultats!$E$1,Taureaux[[#All],[Race]]=résultats!$C$4),1,0)</f>
        <v>0</v>
      </c>
      <c r="D2329">
        <f>IF(AND(Taureaux[[#All],[nombres d''incides M&gt;F]]=résultats!$E$1,Taureaux[[#All],[Race]]=résultats!$C$4),1,0)</f>
        <v>0</v>
      </c>
      <c r="E2329">
        <f>IF(AND(Taureaux[[#All],[nombres d''incides M&gt;F]]=résultats!$E$1-1,Taureaux[[#All],[Race]]=résultats!$C$4),1,0)</f>
        <v>0</v>
      </c>
      <c r="F2329">
        <f>IF(Taureaux[[#All],[&gt; palier]]=0,0,SUM($C$2:C2329))</f>
        <v>0</v>
      </c>
      <c r="G2329">
        <f>IF(Taureaux[[#All],[=palier]]=0,0,SUM($D$2:D2329)+MAX(Taureaux[[#All],[séquence &gt; palier]]))</f>
        <v>0</v>
      </c>
      <c r="H2329">
        <f>IF(Taureaux[[#All],[=palier-1]]=0,0,SUM($E$2:E2329)+MAX(Taureaux[[#All],[séquence = palier]]))</f>
        <v>0</v>
      </c>
      <c r="I2329" t="str">
        <f>IF(Taureaux[[#All],[&gt; palier]]&gt;0,Q2329,"")</f>
        <v/>
      </c>
      <c r="J2329" t="str">
        <f>IF(Taureaux[[#All],[=palier]]&gt;0,Q2329,"")</f>
        <v/>
      </c>
      <c r="K2329" t="str">
        <f>IF(Taureaux[[#All],[=palier-1]]&gt;0,Q2329,"")</f>
        <v/>
      </c>
      <c r="L2329">
        <f>IF(ROW()-1&lt;=60000,ROW()-1)</f>
        <v>2328</v>
      </c>
      <c r="M2329" s="12" t="str">
        <f>IF(Taureaux[[#This Row],[Nom selon le rang]]="","",VLOOKUP(O2329,Q:AF,10,FALSE))</f>
        <v/>
      </c>
      <c r="N2329" t="str">
        <f>IF(Taureaux[[#This Row],[somme des males selon la liste]]="","",RANK(Taureaux[[#This Row],[somme des males selon la liste]],Taureaux[[#All],[somme des males selon la liste]],0))</f>
        <v/>
      </c>
      <c r="O23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29">
        <v>80375933</v>
      </c>
      <c r="Q2329" t="s">
        <v>716</v>
      </c>
      <c r="R2329" t="s">
        <v>209</v>
      </c>
      <c r="S2329" t="s">
        <v>176</v>
      </c>
      <c r="T2329">
        <v>1412.8</v>
      </c>
      <c r="U2329">
        <v>77.2</v>
      </c>
      <c r="V2329">
        <v>72.040000000000006</v>
      </c>
      <c r="W2329">
        <v>59.37</v>
      </c>
      <c r="X2329">
        <v>74.510000000000005</v>
      </c>
      <c r="Y2329">
        <v>74.36</v>
      </c>
      <c r="Z2329" s="12">
        <f>SUM(Taureaux[[#This Row],[indice 1]:[Indice 5]])</f>
        <v>357.48</v>
      </c>
      <c r="AA2329" t="s">
        <v>63</v>
      </c>
      <c r="AB2329" t="s">
        <v>222</v>
      </c>
      <c r="AC2329" t="s">
        <v>126</v>
      </c>
      <c r="AD2329">
        <v>10</v>
      </c>
      <c r="AE2329">
        <v>132.9</v>
      </c>
    </row>
    <row r="2330" spans="2:31" x14ac:dyDescent="0.25">
      <c r="B2330" s="2">
        <f>IF(Taureaux[[#This Row],[Race]]&lt;&gt;résultats!$C$4,0,SUM(IF(U2330&gt;résultats!E$4,1,0),IF(V2330&gt;résultats!F$4,1,0),IF(W2330&gt;résultats!G$4,1,0),IF(X2330&gt;résultats!H$4,1,0),IF(Y2330&gt;résultats!I$4,1,0),IF(Z2330&gt;résultats!J$4,1,0)))</f>
        <v>0</v>
      </c>
      <c r="C2330">
        <f>IF(AND(Taureaux[[#All],[nombres d''incides M&gt;F]]&gt;résultats!$E$1,Taureaux[[#All],[Race]]=résultats!$C$4),1,0)</f>
        <v>0</v>
      </c>
      <c r="D2330">
        <f>IF(AND(Taureaux[[#All],[nombres d''incides M&gt;F]]=résultats!$E$1,Taureaux[[#All],[Race]]=résultats!$C$4),1,0)</f>
        <v>0</v>
      </c>
      <c r="E2330">
        <f>IF(AND(Taureaux[[#All],[nombres d''incides M&gt;F]]=résultats!$E$1-1,Taureaux[[#All],[Race]]=résultats!$C$4),1,0)</f>
        <v>0</v>
      </c>
      <c r="F2330">
        <f>IF(Taureaux[[#All],[&gt; palier]]=0,0,SUM($C$2:C2330))</f>
        <v>0</v>
      </c>
      <c r="G2330">
        <f>IF(Taureaux[[#All],[=palier]]=0,0,SUM($D$2:D2330)+MAX(Taureaux[[#All],[séquence &gt; palier]]))</f>
        <v>0</v>
      </c>
      <c r="H2330">
        <f>IF(Taureaux[[#All],[=palier-1]]=0,0,SUM($E$2:E2330)+MAX(Taureaux[[#All],[séquence = palier]]))</f>
        <v>0</v>
      </c>
      <c r="I2330" t="str">
        <f>IF(Taureaux[[#All],[&gt; palier]]&gt;0,Q2330,"")</f>
        <v/>
      </c>
      <c r="J2330" t="str">
        <f>IF(Taureaux[[#All],[=palier]]&gt;0,Q2330,"")</f>
        <v/>
      </c>
      <c r="K2330" t="str">
        <f>IF(Taureaux[[#All],[=palier-1]]&gt;0,Q2330,"")</f>
        <v/>
      </c>
      <c r="L2330">
        <f>IF(ROW()-1&lt;=60000,ROW()-1)</f>
        <v>2329</v>
      </c>
      <c r="M2330" s="12" t="str">
        <f>IF(Taureaux[[#This Row],[Nom selon le rang]]="","",VLOOKUP(O2330,Q:AF,10,FALSE))</f>
        <v/>
      </c>
      <c r="N2330" t="str">
        <f>IF(Taureaux[[#This Row],[somme des males selon la liste]]="","",RANK(Taureaux[[#This Row],[somme des males selon la liste]],Taureaux[[#All],[somme des males selon la liste]],0))</f>
        <v/>
      </c>
      <c r="O23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0">
        <v>81797930</v>
      </c>
      <c r="Q2330" t="s">
        <v>890</v>
      </c>
      <c r="R2330" t="s">
        <v>355</v>
      </c>
      <c r="S2330" t="s">
        <v>16</v>
      </c>
      <c r="T2330">
        <v>1105.77</v>
      </c>
      <c r="U2330">
        <v>61.04</v>
      </c>
      <c r="V2330">
        <v>71.38</v>
      </c>
      <c r="W2330">
        <v>74.42</v>
      </c>
      <c r="X2330">
        <v>70.63</v>
      </c>
      <c r="Y2330">
        <v>58.99</v>
      </c>
      <c r="Z2330" s="12">
        <f>SUM(Taureaux[[#This Row],[indice 1]:[Indice 5]])</f>
        <v>336.46</v>
      </c>
      <c r="AA2330" t="s">
        <v>102</v>
      </c>
      <c r="AB2330" t="s">
        <v>102</v>
      </c>
      <c r="AC2330" t="s">
        <v>103</v>
      </c>
      <c r="AD2330">
        <v>7955</v>
      </c>
      <c r="AE2330">
        <v>30</v>
      </c>
    </row>
    <row r="2331" spans="2:31" x14ac:dyDescent="0.25">
      <c r="B2331" s="2">
        <f>IF(Taureaux[[#This Row],[Race]]&lt;&gt;résultats!$C$4,0,SUM(IF(U2331&gt;résultats!E$4,1,0),IF(V2331&gt;résultats!F$4,1,0),IF(W2331&gt;résultats!G$4,1,0),IF(X2331&gt;résultats!H$4,1,0),IF(Y2331&gt;résultats!I$4,1,0),IF(Z2331&gt;résultats!J$4,1,0)))</f>
        <v>0</v>
      </c>
      <c r="C2331">
        <f>IF(AND(Taureaux[[#All],[nombres d''incides M&gt;F]]&gt;résultats!$E$1,Taureaux[[#All],[Race]]=résultats!$C$4),1,0)</f>
        <v>0</v>
      </c>
      <c r="D2331">
        <f>IF(AND(Taureaux[[#All],[nombres d''incides M&gt;F]]=résultats!$E$1,Taureaux[[#All],[Race]]=résultats!$C$4),1,0)</f>
        <v>0</v>
      </c>
      <c r="E2331">
        <f>IF(AND(Taureaux[[#All],[nombres d''incides M&gt;F]]=résultats!$E$1-1,Taureaux[[#All],[Race]]=résultats!$C$4),1,0)</f>
        <v>0</v>
      </c>
      <c r="F2331">
        <f>IF(Taureaux[[#All],[&gt; palier]]=0,0,SUM($C$2:C2331))</f>
        <v>0</v>
      </c>
      <c r="G2331">
        <f>IF(Taureaux[[#All],[=palier]]=0,0,SUM($D$2:D2331)+MAX(Taureaux[[#All],[séquence &gt; palier]]))</f>
        <v>0</v>
      </c>
      <c r="H2331">
        <f>IF(Taureaux[[#All],[=palier-1]]=0,0,SUM($E$2:E2331)+MAX(Taureaux[[#All],[séquence = palier]]))</f>
        <v>0</v>
      </c>
      <c r="I2331" t="str">
        <f>IF(Taureaux[[#All],[&gt; palier]]&gt;0,Q2331,"")</f>
        <v/>
      </c>
      <c r="J2331" t="str">
        <f>IF(Taureaux[[#All],[=palier]]&gt;0,Q2331,"")</f>
        <v/>
      </c>
      <c r="K2331" t="str">
        <f>IF(Taureaux[[#All],[=palier-1]]&gt;0,Q2331,"")</f>
        <v/>
      </c>
      <c r="L2331">
        <f>IF(ROW()-1&lt;=60000,ROW()-1)</f>
        <v>2330</v>
      </c>
      <c r="M2331" s="12" t="str">
        <f>IF(Taureaux[[#This Row],[Nom selon le rang]]="","",VLOOKUP(O2331,Q:AF,10,FALSE))</f>
        <v/>
      </c>
      <c r="N2331" t="str">
        <f>IF(Taureaux[[#This Row],[somme des males selon la liste]]="","",RANK(Taureaux[[#This Row],[somme des males selon la liste]],Taureaux[[#All],[somme des males selon la liste]],0))</f>
        <v/>
      </c>
      <c r="O23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1">
        <v>82650655</v>
      </c>
      <c r="Q2331" t="s">
        <v>1090</v>
      </c>
      <c r="R2331" t="s">
        <v>654</v>
      </c>
      <c r="S2331" t="s">
        <v>154</v>
      </c>
      <c r="T2331">
        <v>704.91</v>
      </c>
      <c r="U2331">
        <v>68.31</v>
      </c>
      <c r="V2331">
        <v>65.989999999999995</v>
      </c>
      <c r="W2331">
        <v>73.06</v>
      </c>
      <c r="X2331">
        <v>67.489999999999995</v>
      </c>
      <c r="Y2331">
        <v>57.58</v>
      </c>
      <c r="Z2331" s="12">
        <f>SUM(Taureaux[[#This Row],[indice 1]:[Indice 5]])</f>
        <v>332.43</v>
      </c>
      <c r="AA2331" t="s">
        <v>66</v>
      </c>
      <c r="AB2331" t="s">
        <v>66</v>
      </c>
      <c r="AC2331" t="s">
        <v>39</v>
      </c>
      <c r="AD2331">
        <v>337</v>
      </c>
      <c r="AE2331">
        <v>90</v>
      </c>
    </row>
    <row r="2332" spans="2:31" x14ac:dyDescent="0.25">
      <c r="B2332" s="2">
        <f>IF(Taureaux[[#This Row],[Race]]&lt;&gt;résultats!$C$4,0,SUM(IF(U2332&gt;résultats!E$4,1,0),IF(V2332&gt;résultats!F$4,1,0),IF(W2332&gt;résultats!G$4,1,0),IF(X2332&gt;résultats!H$4,1,0),IF(Y2332&gt;résultats!I$4,1,0),IF(Z2332&gt;résultats!J$4,1,0)))</f>
        <v>0</v>
      </c>
      <c r="C2332">
        <f>IF(AND(Taureaux[[#All],[nombres d''incides M&gt;F]]&gt;résultats!$E$1,Taureaux[[#All],[Race]]=résultats!$C$4),1,0)</f>
        <v>0</v>
      </c>
      <c r="D2332">
        <f>IF(AND(Taureaux[[#All],[nombres d''incides M&gt;F]]=résultats!$E$1,Taureaux[[#All],[Race]]=résultats!$C$4),1,0)</f>
        <v>0</v>
      </c>
      <c r="E2332">
        <f>IF(AND(Taureaux[[#All],[nombres d''incides M&gt;F]]=résultats!$E$1-1,Taureaux[[#All],[Race]]=résultats!$C$4),1,0)</f>
        <v>0</v>
      </c>
      <c r="F2332">
        <f>IF(Taureaux[[#All],[&gt; palier]]=0,0,SUM($C$2:C2332))</f>
        <v>0</v>
      </c>
      <c r="G2332">
        <f>IF(Taureaux[[#All],[=palier]]=0,0,SUM($D$2:D2332)+MAX(Taureaux[[#All],[séquence &gt; palier]]))</f>
        <v>0</v>
      </c>
      <c r="H2332">
        <f>IF(Taureaux[[#All],[=palier-1]]=0,0,SUM($E$2:E2332)+MAX(Taureaux[[#All],[séquence = palier]]))</f>
        <v>0</v>
      </c>
      <c r="I2332" t="str">
        <f>IF(Taureaux[[#All],[&gt; palier]]&gt;0,Q2332,"")</f>
        <v/>
      </c>
      <c r="J2332" t="str">
        <f>IF(Taureaux[[#All],[=palier]]&gt;0,Q2332,"")</f>
        <v/>
      </c>
      <c r="K2332" t="str">
        <f>IF(Taureaux[[#All],[=palier-1]]&gt;0,Q2332,"")</f>
        <v/>
      </c>
      <c r="L2332">
        <f>IF(ROW()-1&lt;=60000,ROW()-1)</f>
        <v>2331</v>
      </c>
      <c r="M2332" s="12" t="str">
        <f>IF(Taureaux[[#This Row],[Nom selon le rang]]="","",VLOOKUP(O2332,Q:AF,10,FALSE))</f>
        <v/>
      </c>
      <c r="N2332" t="str">
        <f>IF(Taureaux[[#This Row],[somme des males selon la liste]]="","",RANK(Taureaux[[#This Row],[somme des males selon la liste]],Taureaux[[#All],[somme des males selon la liste]],0))</f>
        <v/>
      </c>
      <c r="O23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2">
        <v>62010381</v>
      </c>
      <c r="Q2332" t="s">
        <v>1744</v>
      </c>
      <c r="R2332" t="s">
        <v>244</v>
      </c>
      <c r="S2332" t="s">
        <v>99</v>
      </c>
      <c r="T2332">
        <v>979.22</v>
      </c>
      <c r="U2332">
        <v>69.150000000000006</v>
      </c>
      <c r="V2332">
        <v>71.459999999999994</v>
      </c>
      <c r="W2332">
        <v>64.41</v>
      </c>
      <c r="X2332">
        <v>51.86</v>
      </c>
      <c r="Y2332">
        <v>67.66</v>
      </c>
      <c r="Z2332" s="12">
        <f>SUM(Taureaux[[#This Row],[indice 1]:[Indice 5]])</f>
        <v>324.53999999999996</v>
      </c>
      <c r="AA2332" t="s">
        <v>148</v>
      </c>
      <c r="AB2332" t="s">
        <v>148</v>
      </c>
      <c r="AC2332" t="s">
        <v>116</v>
      </c>
      <c r="AD2332">
        <v>26683</v>
      </c>
      <c r="AE2332">
        <v>30</v>
      </c>
    </row>
    <row r="2333" spans="2:31" x14ac:dyDescent="0.25">
      <c r="B2333" s="2">
        <f>IF(Taureaux[[#This Row],[Race]]&lt;&gt;résultats!$C$4,0,SUM(IF(U2333&gt;résultats!E$4,1,0),IF(V2333&gt;résultats!F$4,1,0),IF(W2333&gt;résultats!G$4,1,0),IF(X2333&gt;résultats!H$4,1,0),IF(Y2333&gt;résultats!I$4,1,0),IF(Z2333&gt;résultats!J$4,1,0)))</f>
        <v>0</v>
      </c>
      <c r="C2333">
        <f>IF(AND(Taureaux[[#All],[nombres d''incides M&gt;F]]&gt;résultats!$E$1,Taureaux[[#All],[Race]]=résultats!$C$4),1,0)</f>
        <v>0</v>
      </c>
      <c r="D2333">
        <f>IF(AND(Taureaux[[#All],[nombres d''incides M&gt;F]]=résultats!$E$1,Taureaux[[#All],[Race]]=résultats!$C$4),1,0)</f>
        <v>0</v>
      </c>
      <c r="E2333">
        <f>IF(AND(Taureaux[[#All],[nombres d''incides M&gt;F]]=résultats!$E$1-1,Taureaux[[#All],[Race]]=résultats!$C$4),1,0)</f>
        <v>0</v>
      </c>
      <c r="F2333">
        <f>IF(Taureaux[[#All],[&gt; palier]]=0,0,SUM($C$2:C2333))</f>
        <v>0</v>
      </c>
      <c r="G2333">
        <f>IF(Taureaux[[#All],[=palier]]=0,0,SUM($D$2:D2333)+MAX(Taureaux[[#All],[séquence &gt; palier]]))</f>
        <v>0</v>
      </c>
      <c r="H2333">
        <f>IF(Taureaux[[#All],[=palier-1]]=0,0,SUM($E$2:E2333)+MAX(Taureaux[[#All],[séquence = palier]]))</f>
        <v>0</v>
      </c>
      <c r="I2333" t="str">
        <f>IF(Taureaux[[#All],[&gt; palier]]&gt;0,Q2333,"")</f>
        <v/>
      </c>
      <c r="J2333" t="str">
        <f>IF(Taureaux[[#All],[=palier]]&gt;0,Q2333,"")</f>
        <v/>
      </c>
      <c r="K2333" t="str">
        <f>IF(Taureaux[[#All],[=palier-1]]&gt;0,Q2333,"")</f>
        <v/>
      </c>
      <c r="L2333">
        <f>IF(ROW()-1&lt;=60000,ROW()-1)</f>
        <v>2332</v>
      </c>
      <c r="M2333" s="12" t="str">
        <f>IF(Taureaux[[#This Row],[Nom selon le rang]]="","",VLOOKUP(O2333,Q:AF,10,FALSE))</f>
        <v/>
      </c>
      <c r="N2333" t="str">
        <f>IF(Taureaux[[#This Row],[somme des males selon la liste]]="","",RANK(Taureaux[[#This Row],[somme des males selon la liste]],Taureaux[[#All],[somme des males selon la liste]],0))</f>
        <v/>
      </c>
      <c r="O23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3">
        <v>6094827</v>
      </c>
      <c r="Q2333" t="s">
        <v>2081</v>
      </c>
      <c r="R2333" t="s">
        <v>36</v>
      </c>
      <c r="S2333" t="s">
        <v>80</v>
      </c>
      <c r="T2333">
        <v>1140.46</v>
      </c>
      <c r="U2333">
        <v>61.98</v>
      </c>
      <c r="V2333">
        <v>62.36</v>
      </c>
      <c r="W2333">
        <v>65.040000000000006</v>
      </c>
      <c r="X2333">
        <v>62.27</v>
      </c>
      <c r="Y2333">
        <v>60.8</v>
      </c>
      <c r="Z2333" s="12">
        <f>SUM(Taureaux[[#This Row],[indice 1]:[Indice 5]])</f>
        <v>312.45</v>
      </c>
      <c r="AA2333" t="s">
        <v>63</v>
      </c>
      <c r="AB2333" t="s">
        <v>247</v>
      </c>
      <c r="AC2333" t="s">
        <v>52</v>
      </c>
      <c r="AD2333">
        <v>8</v>
      </c>
      <c r="AE2333">
        <v>262.49</v>
      </c>
    </row>
    <row r="2334" spans="2:31" x14ac:dyDescent="0.25">
      <c r="B2334" s="2">
        <f>IF(Taureaux[[#This Row],[Race]]&lt;&gt;résultats!$C$4,0,SUM(IF(U2334&gt;résultats!E$4,1,0),IF(V2334&gt;résultats!F$4,1,0),IF(W2334&gt;résultats!G$4,1,0),IF(X2334&gt;résultats!H$4,1,0),IF(Y2334&gt;résultats!I$4,1,0),IF(Z2334&gt;résultats!J$4,1,0)))</f>
        <v>0</v>
      </c>
      <c r="C2334">
        <f>IF(AND(Taureaux[[#All],[nombres d''incides M&gt;F]]&gt;résultats!$E$1,Taureaux[[#All],[Race]]=résultats!$C$4),1,0)</f>
        <v>0</v>
      </c>
      <c r="D2334">
        <f>IF(AND(Taureaux[[#All],[nombres d''incides M&gt;F]]=résultats!$E$1,Taureaux[[#All],[Race]]=résultats!$C$4),1,0)</f>
        <v>0</v>
      </c>
      <c r="E2334">
        <f>IF(AND(Taureaux[[#All],[nombres d''incides M&gt;F]]=résultats!$E$1-1,Taureaux[[#All],[Race]]=résultats!$C$4),1,0)</f>
        <v>0</v>
      </c>
      <c r="F2334">
        <f>IF(Taureaux[[#All],[&gt; palier]]=0,0,SUM($C$2:C2334))</f>
        <v>0</v>
      </c>
      <c r="G2334">
        <f>IF(Taureaux[[#All],[=palier]]=0,0,SUM($D$2:D2334)+MAX(Taureaux[[#All],[séquence &gt; palier]]))</f>
        <v>0</v>
      </c>
      <c r="H2334">
        <f>IF(Taureaux[[#All],[=palier-1]]=0,0,SUM($E$2:E2334)+MAX(Taureaux[[#All],[séquence = palier]]))</f>
        <v>0</v>
      </c>
      <c r="I2334" t="str">
        <f>IF(Taureaux[[#All],[&gt; palier]]&gt;0,Q2334,"")</f>
        <v/>
      </c>
      <c r="J2334" t="str">
        <f>IF(Taureaux[[#All],[=palier]]&gt;0,Q2334,"")</f>
        <v/>
      </c>
      <c r="K2334" t="str">
        <f>IF(Taureaux[[#All],[=palier-1]]&gt;0,Q2334,"")</f>
        <v/>
      </c>
      <c r="L2334">
        <f>IF(ROW()-1&lt;=60000,ROW()-1)</f>
        <v>2333</v>
      </c>
      <c r="M2334" s="12" t="str">
        <f>IF(Taureaux[[#This Row],[Nom selon le rang]]="","",VLOOKUP(O2334,Q:AF,10,FALSE))</f>
        <v/>
      </c>
      <c r="N2334" t="str">
        <f>IF(Taureaux[[#This Row],[somme des males selon la liste]]="","",RANK(Taureaux[[#This Row],[somme des males selon la liste]],Taureaux[[#All],[somme des males selon la liste]],0))</f>
        <v/>
      </c>
      <c r="O23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4">
        <v>79203093</v>
      </c>
      <c r="Q2334" t="s">
        <v>995</v>
      </c>
      <c r="R2334" t="s">
        <v>545</v>
      </c>
      <c r="S2334" t="s">
        <v>95</v>
      </c>
      <c r="T2334">
        <v>1351.73</v>
      </c>
      <c r="U2334">
        <v>62.49</v>
      </c>
      <c r="V2334">
        <v>77.88</v>
      </c>
      <c r="W2334">
        <v>73.25</v>
      </c>
      <c r="X2334">
        <v>62.89</v>
      </c>
      <c r="Y2334">
        <v>58.06</v>
      </c>
      <c r="Z2334" s="12">
        <f>SUM(Taureaux[[#This Row],[indice 1]:[Indice 5]])</f>
        <v>334.57</v>
      </c>
      <c r="AA2334" t="s">
        <v>63</v>
      </c>
      <c r="AB2334" t="s">
        <v>115</v>
      </c>
      <c r="AC2334" t="s">
        <v>116</v>
      </c>
      <c r="AD2334">
        <v>8</v>
      </c>
      <c r="AE2334">
        <v>30</v>
      </c>
    </row>
    <row r="2335" spans="2:31" x14ac:dyDescent="0.25">
      <c r="B2335" s="2">
        <f>IF(Taureaux[[#This Row],[Race]]&lt;&gt;résultats!$C$4,0,SUM(IF(U2335&gt;résultats!E$4,1,0),IF(V2335&gt;résultats!F$4,1,0),IF(W2335&gt;résultats!G$4,1,0),IF(X2335&gt;résultats!H$4,1,0),IF(Y2335&gt;résultats!I$4,1,0),IF(Z2335&gt;résultats!J$4,1,0)))</f>
        <v>0</v>
      </c>
      <c r="C2335">
        <f>IF(AND(Taureaux[[#All],[nombres d''incides M&gt;F]]&gt;résultats!$E$1,Taureaux[[#All],[Race]]=résultats!$C$4),1,0)</f>
        <v>0</v>
      </c>
      <c r="D2335">
        <f>IF(AND(Taureaux[[#All],[nombres d''incides M&gt;F]]=résultats!$E$1,Taureaux[[#All],[Race]]=résultats!$C$4),1,0)</f>
        <v>0</v>
      </c>
      <c r="E2335">
        <f>IF(AND(Taureaux[[#All],[nombres d''incides M&gt;F]]=résultats!$E$1-1,Taureaux[[#All],[Race]]=résultats!$C$4),1,0)</f>
        <v>0</v>
      </c>
      <c r="F2335">
        <f>IF(Taureaux[[#All],[&gt; palier]]=0,0,SUM($C$2:C2335))</f>
        <v>0</v>
      </c>
      <c r="G2335">
        <f>IF(Taureaux[[#All],[=palier]]=0,0,SUM($D$2:D2335)+MAX(Taureaux[[#All],[séquence &gt; palier]]))</f>
        <v>0</v>
      </c>
      <c r="H2335">
        <f>IF(Taureaux[[#All],[=palier-1]]=0,0,SUM($E$2:E2335)+MAX(Taureaux[[#All],[séquence = palier]]))</f>
        <v>0</v>
      </c>
      <c r="I2335" t="str">
        <f>IF(Taureaux[[#All],[&gt; palier]]&gt;0,Q2335,"")</f>
        <v/>
      </c>
      <c r="J2335" t="str">
        <f>IF(Taureaux[[#All],[=palier]]&gt;0,Q2335,"")</f>
        <v/>
      </c>
      <c r="K2335" t="str">
        <f>IF(Taureaux[[#All],[=palier-1]]&gt;0,Q2335,"")</f>
        <v/>
      </c>
      <c r="L2335">
        <f>IF(ROW()-1&lt;=60000,ROW()-1)</f>
        <v>2334</v>
      </c>
      <c r="M2335" s="12" t="str">
        <f>IF(Taureaux[[#This Row],[Nom selon le rang]]="","",VLOOKUP(O2335,Q:AF,10,FALSE))</f>
        <v/>
      </c>
      <c r="N2335" t="str">
        <f>IF(Taureaux[[#This Row],[somme des males selon la liste]]="","",RANK(Taureaux[[#This Row],[somme des males selon la liste]],Taureaux[[#All],[somme des males selon la liste]],0))</f>
        <v/>
      </c>
      <c r="O23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5">
        <v>65230721</v>
      </c>
      <c r="Q2335" t="s">
        <v>1964</v>
      </c>
      <c r="R2335" t="s">
        <v>355</v>
      </c>
      <c r="S2335" t="s">
        <v>112</v>
      </c>
      <c r="T2335">
        <v>1058.42</v>
      </c>
      <c r="U2335">
        <v>53.57</v>
      </c>
      <c r="V2335">
        <v>65.94</v>
      </c>
      <c r="W2335">
        <v>65.38</v>
      </c>
      <c r="X2335">
        <v>66.19</v>
      </c>
      <c r="Y2335">
        <v>65.31</v>
      </c>
      <c r="Z2335" s="12">
        <f>SUM(Taureaux[[#This Row],[indice 1]:[Indice 5]])</f>
        <v>316.39</v>
      </c>
      <c r="AA2335" t="s">
        <v>148</v>
      </c>
      <c r="AB2335" t="s">
        <v>148</v>
      </c>
      <c r="AC2335" t="s">
        <v>116</v>
      </c>
      <c r="AD2335">
        <v>26192</v>
      </c>
      <c r="AE2335">
        <v>30</v>
      </c>
    </row>
    <row r="2336" spans="2:31" x14ac:dyDescent="0.25">
      <c r="B2336" s="2">
        <f>IF(Taureaux[[#This Row],[Race]]&lt;&gt;résultats!$C$4,0,SUM(IF(U2336&gt;résultats!E$4,1,0),IF(V2336&gt;résultats!F$4,1,0),IF(W2336&gt;résultats!G$4,1,0),IF(X2336&gt;résultats!H$4,1,0),IF(Y2336&gt;résultats!I$4,1,0),IF(Z2336&gt;résultats!J$4,1,0)))</f>
        <v>0</v>
      </c>
      <c r="C2336">
        <f>IF(AND(Taureaux[[#All],[nombres d''incides M&gt;F]]&gt;résultats!$E$1,Taureaux[[#All],[Race]]=résultats!$C$4),1,0)</f>
        <v>0</v>
      </c>
      <c r="D2336">
        <f>IF(AND(Taureaux[[#All],[nombres d''incides M&gt;F]]=résultats!$E$1,Taureaux[[#All],[Race]]=résultats!$C$4),1,0)</f>
        <v>0</v>
      </c>
      <c r="E2336">
        <f>IF(AND(Taureaux[[#All],[nombres d''incides M&gt;F]]=résultats!$E$1-1,Taureaux[[#All],[Race]]=résultats!$C$4),1,0)</f>
        <v>0</v>
      </c>
      <c r="F2336">
        <f>IF(Taureaux[[#All],[&gt; palier]]=0,0,SUM($C$2:C2336))</f>
        <v>0</v>
      </c>
      <c r="G2336">
        <f>IF(Taureaux[[#All],[=palier]]=0,0,SUM($D$2:D2336)+MAX(Taureaux[[#All],[séquence &gt; palier]]))</f>
        <v>0</v>
      </c>
      <c r="H2336">
        <f>IF(Taureaux[[#All],[=palier-1]]=0,0,SUM($E$2:E2336)+MAX(Taureaux[[#All],[séquence = palier]]))</f>
        <v>0</v>
      </c>
      <c r="I2336" t="str">
        <f>IF(Taureaux[[#All],[&gt; palier]]&gt;0,Q2336,"")</f>
        <v/>
      </c>
      <c r="J2336" t="str">
        <f>IF(Taureaux[[#All],[=palier]]&gt;0,Q2336,"")</f>
        <v/>
      </c>
      <c r="K2336" t="str">
        <f>IF(Taureaux[[#All],[=palier-1]]&gt;0,Q2336,"")</f>
        <v/>
      </c>
      <c r="L2336">
        <f>IF(ROW()-1&lt;=60000,ROW()-1)</f>
        <v>2335</v>
      </c>
      <c r="M2336" s="12" t="str">
        <f>IF(Taureaux[[#This Row],[Nom selon le rang]]="","",VLOOKUP(O2336,Q:AF,10,FALSE))</f>
        <v/>
      </c>
      <c r="N2336" t="str">
        <f>IF(Taureaux[[#This Row],[somme des males selon la liste]]="","",RANK(Taureaux[[#This Row],[somme des males selon la liste]],Taureaux[[#All],[somme des males selon la liste]],0))</f>
        <v/>
      </c>
      <c r="O23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6">
        <v>49081841</v>
      </c>
      <c r="Q2336" t="s">
        <v>648</v>
      </c>
      <c r="R2336" t="s">
        <v>36</v>
      </c>
      <c r="S2336" t="s">
        <v>99</v>
      </c>
      <c r="T2336">
        <v>1180.5999999999999</v>
      </c>
      <c r="U2336">
        <v>73.87</v>
      </c>
      <c r="V2336">
        <v>72.88</v>
      </c>
      <c r="W2336">
        <v>75.290000000000006</v>
      </c>
      <c r="X2336">
        <v>66.48</v>
      </c>
      <c r="Y2336">
        <v>55.38</v>
      </c>
      <c r="Z2336" s="12">
        <f>SUM(Taureaux[[#This Row],[indice 1]:[Indice 5]])</f>
        <v>343.90000000000003</v>
      </c>
      <c r="AA2336" t="s">
        <v>148</v>
      </c>
      <c r="AB2336" t="s">
        <v>148</v>
      </c>
      <c r="AC2336" t="s">
        <v>116</v>
      </c>
      <c r="AD2336">
        <v>11673</v>
      </c>
      <c r="AE2336">
        <v>30</v>
      </c>
    </row>
    <row r="2337" spans="2:31" x14ac:dyDescent="0.25">
      <c r="B2337" s="2">
        <f>IF(Taureaux[[#This Row],[Race]]&lt;&gt;résultats!$C$4,0,SUM(IF(U2337&gt;résultats!E$4,1,0),IF(V2337&gt;résultats!F$4,1,0),IF(W2337&gt;résultats!G$4,1,0),IF(X2337&gt;résultats!H$4,1,0),IF(Y2337&gt;résultats!I$4,1,0),IF(Z2337&gt;résultats!J$4,1,0)))</f>
        <v>0</v>
      </c>
      <c r="C2337">
        <f>IF(AND(Taureaux[[#All],[nombres d''incides M&gt;F]]&gt;résultats!$E$1,Taureaux[[#All],[Race]]=résultats!$C$4),1,0)</f>
        <v>0</v>
      </c>
      <c r="D2337">
        <f>IF(AND(Taureaux[[#All],[nombres d''incides M&gt;F]]=résultats!$E$1,Taureaux[[#All],[Race]]=résultats!$C$4),1,0)</f>
        <v>0</v>
      </c>
      <c r="E2337">
        <f>IF(AND(Taureaux[[#All],[nombres d''incides M&gt;F]]=résultats!$E$1-1,Taureaux[[#All],[Race]]=résultats!$C$4),1,0)</f>
        <v>0</v>
      </c>
      <c r="F2337">
        <f>IF(Taureaux[[#All],[&gt; palier]]=0,0,SUM($C$2:C2337))</f>
        <v>0</v>
      </c>
      <c r="G2337">
        <f>IF(Taureaux[[#All],[=palier]]=0,0,SUM($D$2:D2337)+MAX(Taureaux[[#All],[séquence &gt; palier]]))</f>
        <v>0</v>
      </c>
      <c r="H2337">
        <f>IF(Taureaux[[#All],[=palier-1]]=0,0,SUM($E$2:E2337)+MAX(Taureaux[[#All],[séquence = palier]]))</f>
        <v>0</v>
      </c>
      <c r="I2337" t="str">
        <f>IF(Taureaux[[#All],[&gt; palier]]&gt;0,Q2337,"")</f>
        <v/>
      </c>
      <c r="J2337" t="str">
        <f>IF(Taureaux[[#All],[=palier]]&gt;0,Q2337,"")</f>
        <v/>
      </c>
      <c r="K2337" t="str">
        <f>IF(Taureaux[[#All],[=palier-1]]&gt;0,Q2337,"")</f>
        <v/>
      </c>
      <c r="L2337">
        <f>IF(ROW()-1&lt;=60000,ROW()-1)</f>
        <v>2336</v>
      </c>
      <c r="M2337" s="12" t="str">
        <f>IF(Taureaux[[#This Row],[Nom selon le rang]]="","",VLOOKUP(O2337,Q:AF,10,FALSE))</f>
        <v/>
      </c>
      <c r="N2337" t="str">
        <f>IF(Taureaux[[#This Row],[somme des males selon la liste]]="","",RANK(Taureaux[[#This Row],[somme des males selon la liste]],Taureaux[[#All],[somme des males selon la liste]],0))</f>
        <v/>
      </c>
      <c r="O23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7">
        <v>49081841</v>
      </c>
      <c r="Q2337" t="s">
        <v>648</v>
      </c>
      <c r="R2337" t="s">
        <v>36</v>
      </c>
      <c r="S2337" t="s">
        <v>99</v>
      </c>
      <c r="T2337">
        <v>1180.5999999999999</v>
      </c>
      <c r="U2337">
        <v>73.87</v>
      </c>
      <c r="V2337">
        <v>72.88</v>
      </c>
      <c r="W2337">
        <v>75.290000000000006</v>
      </c>
      <c r="X2337">
        <v>66.48</v>
      </c>
      <c r="Y2337">
        <v>55.38</v>
      </c>
      <c r="Z2337" s="12">
        <f>SUM(Taureaux[[#This Row],[indice 1]:[Indice 5]])</f>
        <v>343.90000000000003</v>
      </c>
      <c r="AA2337" t="s">
        <v>38</v>
      </c>
      <c r="AB2337" t="s">
        <v>38</v>
      </c>
      <c r="AC2337" t="s">
        <v>39</v>
      </c>
      <c r="AD2337">
        <v>6308</v>
      </c>
      <c r="AE2337">
        <v>90</v>
      </c>
    </row>
    <row r="2338" spans="2:31" x14ac:dyDescent="0.25">
      <c r="B2338" s="2">
        <f>IF(Taureaux[[#This Row],[Race]]&lt;&gt;résultats!$C$4,0,SUM(IF(U2338&gt;résultats!E$4,1,0),IF(V2338&gt;résultats!F$4,1,0),IF(W2338&gt;résultats!G$4,1,0),IF(X2338&gt;résultats!H$4,1,0),IF(Y2338&gt;résultats!I$4,1,0),IF(Z2338&gt;résultats!J$4,1,0)))</f>
        <v>0</v>
      </c>
      <c r="C2338">
        <f>IF(AND(Taureaux[[#All],[nombres d''incides M&gt;F]]&gt;résultats!$E$1,Taureaux[[#All],[Race]]=résultats!$C$4),1,0)</f>
        <v>0</v>
      </c>
      <c r="D2338">
        <f>IF(AND(Taureaux[[#All],[nombres d''incides M&gt;F]]=résultats!$E$1,Taureaux[[#All],[Race]]=résultats!$C$4),1,0)</f>
        <v>0</v>
      </c>
      <c r="E2338">
        <f>IF(AND(Taureaux[[#All],[nombres d''incides M&gt;F]]=résultats!$E$1-1,Taureaux[[#All],[Race]]=résultats!$C$4),1,0)</f>
        <v>0</v>
      </c>
      <c r="F2338">
        <f>IF(Taureaux[[#All],[&gt; palier]]=0,0,SUM($C$2:C2338))</f>
        <v>0</v>
      </c>
      <c r="G2338">
        <f>IF(Taureaux[[#All],[=palier]]=0,0,SUM($D$2:D2338)+MAX(Taureaux[[#All],[séquence &gt; palier]]))</f>
        <v>0</v>
      </c>
      <c r="H2338">
        <f>IF(Taureaux[[#All],[=palier-1]]=0,0,SUM($E$2:E2338)+MAX(Taureaux[[#All],[séquence = palier]]))</f>
        <v>0</v>
      </c>
      <c r="I2338" t="str">
        <f>IF(Taureaux[[#All],[&gt; palier]]&gt;0,Q2338,"")</f>
        <v/>
      </c>
      <c r="J2338" t="str">
        <f>IF(Taureaux[[#All],[=palier]]&gt;0,Q2338,"")</f>
        <v/>
      </c>
      <c r="K2338" t="str">
        <f>IF(Taureaux[[#All],[=palier-1]]&gt;0,Q2338,"")</f>
        <v/>
      </c>
      <c r="L2338">
        <f>IF(ROW()-1&lt;=60000,ROW()-1)</f>
        <v>2337</v>
      </c>
      <c r="M2338" s="12" t="str">
        <f>IF(Taureaux[[#This Row],[Nom selon le rang]]="","",VLOOKUP(O2338,Q:AF,10,FALSE))</f>
        <v/>
      </c>
      <c r="N2338" t="str">
        <f>IF(Taureaux[[#This Row],[somme des males selon la liste]]="","",RANK(Taureaux[[#This Row],[somme des males selon la liste]],Taureaux[[#All],[somme des males selon la liste]],0))</f>
        <v/>
      </c>
      <c r="O23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8">
        <v>76309551</v>
      </c>
      <c r="Q2338" t="s">
        <v>745</v>
      </c>
      <c r="R2338" t="s">
        <v>36</v>
      </c>
      <c r="S2338" t="s">
        <v>112</v>
      </c>
      <c r="T2338">
        <v>1156.1500000000001</v>
      </c>
      <c r="U2338">
        <v>77.180000000000007</v>
      </c>
      <c r="V2338">
        <v>70.599999999999994</v>
      </c>
      <c r="W2338">
        <v>75.75</v>
      </c>
      <c r="X2338">
        <v>60.02</v>
      </c>
      <c r="Y2338">
        <v>56.32</v>
      </c>
      <c r="Z2338" s="12">
        <f>SUM(Taureaux[[#This Row],[indice 1]:[Indice 5]])</f>
        <v>339.87</v>
      </c>
      <c r="AA2338" t="s">
        <v>148</v>
      </c>
      <c r="AB2338" t="s">
        <v>148</v>
      </c>
      <c r="AC2338" t="s">
        <v>116</v>
      </c>
      <c r="AD2338">
        <v>7383</v>
      </c>
      <c r="AE2338">
        <v>30</v>
      </c>
    </row>
    <row r="2339" spans="2:31" x14ac:dyDescent="0.25">
      <c r="B2339" s="2">
        <f>IF(Taureaux[[#This Row],[Race]]&lt;&gt;résultats!$C$4,0,SUM(IF(U2339&gt;résultats!E$4,1,0),IF(V2339&gt;résultats!F$4,1,0),IF(W2339&gt;résultats!G$4,1,0),IF(X2339&gt;résultats!H$4,1,0),IF(Y2339&gt;résultats!I$4,1,0),IF(Z2339&gt;résultats!J$4,1,0)))</f>
        <v>0</v>
      </c>
      <c r="C2339">
        <f>IF(AND(Taureaux[[#All],[nombres d''incides M&gt;F]]&gt;résultats!$E$1,Taureaux[[#All],[Race]]=résultats!$C$4),1,0)</f>
        <v>0</v>
      </c>
      <c r="D2339">
        <f>IF(AND(Taureaux[[#All],[nombres d''incides M&gt;F]]=résultats!$E$1,Taureaux[[#All],[Race]]=résultats!$C$4),1,0)</f>
        <v>0</v>
      </c>
      <c r="E2339">
        <f>IF(AND(Taureaux[[#All],[nombres d''incides M&gt;F]]=résultats!$E$1-1,Taureaux[[#All],[Race]]=résultats!$C$4),1,0)</f>
        <v>0</v>
      </c>
      <c r="F2339">
        <f>IF(Taureaux[[#All],[&gt; palier]]=0,0,SUM($C$2:C2339))</f>
        <v>0</v>
      </c>
      <c r="G2339">
        <f>IF(Taureaux[[#All],[=palier]]=0,0,SUM($D$2:D2339)+MAX(Taureaux[[#All],[séquence &gt; palier]]))</f>
        <v>0</v>
      </c>
      <c r="H2339">
        <f>IF(Taureaux[[#All],[=palier-1]]=0,0,SUM($E$2:E2339)+MAX(Taureaux[[#All],[séquence = palier]]))</f>
        <v>0</v>
      </c>
      <c r="I2339" t="str">
        <f>IF(Taureaux[[#All],[&gt; palier]]&gt;0,Q2339,"")</f>
        <v/>
      </c>
      <c r="J2339" t="str">
        <f>IF(Taureaux[[#All],[=palier]]&gt;0,Q2339,"")</f>
        <v/>
      </c>
      <c r="K2339" t="str">
        <f>IF(Taureaux[[#All],[=palier-1]]&gt;0,Q2339,"")</f>
        <v/>
      </c>
      <c r="L2339">
        <f>IF(ROW()-1&lt;=60000,ROW()-1)</f>
        <v>2338</v>
      </c>
      <c r="M2339" s="12" t="str">
        <f>IF(Taureaux[[#This Row],[Nom selon le rang]]="","",VLOOKUP(O2339,Q:AF,10,FALSE))</f>
        <v/>
      </c>
      <c r="N2339" t="str">
        <f>IF(Taureaux[[#This Row],[somme des males selon la liste]]="","",RANK(Taureaux[[#This Row],[somme des males selon la liste]],Taureaux[[#All],[somme des males selon la liste]],0))</f>
        <v/>
      </c>
      <c r="O23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39">
        <v>79102933</v>
      </c>
      <c r="Q2339" t="s">
        <v>1561</v>
      </c>
      <c r="R2339" t="s">
        <v>45</v>
      </c>
      <c r="S2339" t="s">
        <v>100</v>
      </c>
      <c r="T2339">
        <v>1020.2</v>
      </c>
      <c r="U2339">
        <v>59.29</v>
      </c>
      <c r="V2339">
        <v>64.959999999999994</v>
      </c>
      <c r="W2339">
        <v>72.05</v>
      </c>
      <c r="X2339">
        <v>61.76</v>
      </c>
      <c r="Y2339">
        <v>64.17</v>
      </c>
      <c r="Z2339" s="12">
        <f>SUM(Taureaux[[#This Row],[indice 1]:[Indice 5]])</f>
        <v>322.23</v>
      </c>
      <c r="AA2339" t="s">
        <v>246</v>
      </c>
      <c r="AB2339" t="s">
        <v>246</v>
      </c>
      <c r="AC2339" t="s">
        <v>103</v>
      </c>
      <c r="AD2339">
        <v>34933</v>
      </c>
      <c r="AE2339">
        <v>30</v>
      </c>
    </row>
    <row r="2340" spans="2:31" x14ac:dyDescent="0.25">
      <c r="B2340" s="2">
        <f>IF(Taureaux[[#This Row],[Race]]&lt;&gt;résultats!$C$4,0,SUM(IF(U2340&gt;résultats!E$4,1,0),IF(V2340&gt;résultats!F$4,1,0),IF(W2340&gt;résultats!G$4,1,0),IF(X2340&gt;résultats!H$4,1,0),IF(Y2340&gt;résultats!I$4,1,0),IF(Z2340&gt;résultats!J$4,1,0)))</f>
        <v>0</v>
      </c>
      <c r="C2340">
        <f>IF(AND(Taureaux[[#All],[nombres d''incides M&gt;F]]&gt;résultats!$E$1,Taureaux[[#All],[Race]]=résultats!$C$4),1,0)</f>
        <v>0</v>
      </c>
      <c r="D2340">
        <f>IF(AND(Taureaux[[#All],[nombres d''incides M&gt;F]]=résultats!$E$1,Taureaux[[#All],[Race]]=résultats!$C$4),1,0)</f>
        <v>0</v>
      </c>
      <c r="E2340">
        <f>IF(AND(Taureaux[[#All],[nombres d''incides M&gt;F]]=résultats!$E$1-1,Taureaux[[#All],[Race]]=résultats!$C$4),1,0)</f>
        <v>0</v>
      </c>
      <c r="F2340">
        <f>IF(Taureaux[[#All],[&gt; palier]]=0,0,SUM($C$2:C2340))</f>
        <v>0</v>
      </c>
      <c r="G2340">
        <f>IF(Taureaux[[#All],[=palier]]=0,0,SUM($D$2:D2340)+MAX(Taureaux[[#All],[séquence &gt; palier]]))</f>
        <v>0</v>
      </c>
      <c r="H2340">
        <f>IF(Taureaux[[#All],[=palier-1]]=0,0,SUM($E$2:E2340)+MAX(Taureaux[[#All],[séquence = palier]]))</f>
        <v>0</v>
      </c>
      <c r="I2340" t="str">
        <f>IF(Taureaux[[#All],[&gt; palier]]&gt;0,Q2340,"")</f>
        <v/>
      </c>
      <c r="J2340" t="str">
        <f>IF(Taureaux[[#All],[=palier]]&gt;0,Q2340,"")</f>
        <v/>
      </c>
      <c r="K2340" t="str">
        <f>IF(Taureaux[[#All],[=palier-1]]&gt;0,Q2340,"")</f>
        <v/>
      </c>
      <c r="L2340">
        <f>IF(ROW()-1&lt;=60000,ROW()-1)</f>
        <v>2339</v>
      </c>
      <c r="M2340" s="12" t="str">
        <f>IF(Taureaux[[#This Row],[Nom selon le rang]]="","",VLOOKUP(O2340,Q:AF,10,FALSE))</f>
        <v/>
      </c>
      <c r="N2340" t="str">
        <f>IF(Taureaux[[#This Row],[somme des males selon la liste]]="","",RANK(Taureaux[[#This Row],[somme des males selon la liste]],Taureaux[[#All],[somme des males selon la liste]],0))</f>
        <v/>
      </c>
      <c r="O23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0">
        <v>82607586</v>
      </c>
      <c r="Q2340" t="s">
        <v>206</v>
      </c>
      <c r="R2340" t="s">
        <v>36</v>
      </c>
      <c r="S2340" t="s">
        <v>50</v>
      </c>
      <c r="T2340">
        <v>1088.19</v>
      </c>
      <c r="U2340">
        <v>67.87</v>
      </c>
      <c r="V2340">
        <v>73.37</v>
      </c>
      <c r="W2340">
        <v>79.959999999999994</v>
      </c>
      <c r="X2340">
        <v>70.349999999999994</v>
      </c>
      <c r="Y2340">
        <v>76.02</v>
      </c>
      <c r="Z2340" s="12">
        <f>SUM(Taureaux[[#This Row],[indice 1]:[Indice 5]])</f>
        <v>367.56999999999994</v>
      </c>
      <c r="AA2340" t="s">
        <v>148</v>
      </c>
      <c r="AB2340" t="s">
        <v>148</v>
      </c>
      <c r="AC2340" t="s">
        <v>116</v>
      </c>
      <c r="AD2340">
        <v>5199</v>
      </c>
      <c r="AE2340">
        <v>30</v>
      </c>
    </row>
    <row r="2341" spans="2:31" x14ac:dyDescent="0.25">
      <c r="B2341" s="2">
        <f>IF(Taureaux[[#This Row],[Race]]&lt;&gt;résultats!$C$4,0,SUM(IF(U2341&gt;résultats!E$4,1,0),IF(V2341&gt;résultats!F$4,1,0),IF(W2341&gt;résultats!G$4,1,0),IF(X2341&gt;résultats!H$4,1,0),IF(Y2341&gt;résultats!I$4,1,0),IF(Z2341&gt;résultats!J$4,1,0)))</f>
        <v>0</v>
      </c>
      <c r="C2341">
        <f>IF(AND(Taureaux[[#All],[nombres d''incides M&gt;F]]&gt;résultats!$E$1,Taureaux[[#All],[Race]]=résultats!$C$4),1,0)</f>
        <v>0</v>
      </c>
      <c r="D2341">
        <f>IF(AND(Taureaux[[#All],[nombres d''incides M&gt;F]]=résultats!$E$1,Taureaux[[#All],[Race]]=résultats!$C$4),1,0)</f>
        <v>0</v>
      </c>
      <c r="E2341">
        <f>IF(AND(Taureaux[[#All],[nombres d''incides M&gt;F]]=résultats!$E$1-1,Taureaux[[#All],[Race]]=résultats!$C$4),1,0)</f>
        <v>0</v>
      </c>
      <c r="F2341">
        <f>IF(Taureaux[[#All],[&gt; palier]]=0,0,SUM($C$2:C2341))</f>
        <v>0</v>
      </c>
      <c r="G2341">
        <f>IF(Taureaux[[#All],[=palier]]=0,0,SUM($D$2:D2341)+MAX(Taureaux[[#All],[séquence &gt; palier]]))</f>
        <v>0</v>
      </c>
      <c r="H2341">
        <f>IF(Taureaux[[#All],[=palier-1]]=0,0,SUM($E$2:E2341)+MAX(Taureaux[[#All],[séquence = palier]]))</f>
        <v>0</v>
      </c>
      <c r="I2341" t="str">
        <f>IF(Taureaux[[#All],[&gt; palier]]&gt;0,Q2341,"")</f>
        <v/>
      </c>
      <c r="J2341" t="str">
        <f>IF(Taureaux[[#All],[=palier]]&gt;0,Q2341,"")</f>
        <v/>
      </c>
      <c r="K2341" t="str">
        <f>IF(Taureaux[[#All],[=palier-1]]&gt;0,Q2341,"")</f>
        <v/>
      </c>
      <c r="L2341">
        <f>IF(ROW()-1&lt;=60000,ROW()-1)</f>
        <v>2340</v>
      </c>
      <c r="M2341" s="12" t="str">
        <f>IF(Taureaux[[#This Row],[Nom selon le rang]]="","",VLOOKUP(O2341,Q:AF,10,FALSE))</f>
        <v/>
      </c>
      <c r="N2341" t="str">
        <f>IF(Taureaux[[#This Row],[somme des males selon la liste]]="","",RANK(Taureaux[[#This Row],[somme des males selon la liste]],Taureaux[[#All],[somme des males selon la liste]],0))</f>
        <v/>
      </c>
      <c r="O23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1">
        <v>56980331</v>
      </c>
      <c r="Q2341" t="s">
        <v>2891</v>
      </c>
      <c r="R2341" t="s">
        <v>2735</v>
      </c>
      <c r="S2341" t="s">
        <v>149</v>
      </c>
      <c r="T2341">
        <v>1132.01</v>
      </c>
      <c r="U2341">
        <v>33.229999999999997</v>
      </c>
      <c r="V2341">
        <v>35.04</v>
      </c>
      <c r="W2341">
        <v>34.89</v>
      </c>
      <c r="X2341">
        <v>34.29</v>
      </c>
      <c r="Y2341">
        <v>33.96</v>
      </c>
      <c r="Z2341" s="12">
        <f>SUM(Taureaux[[#This Row],[indice 1]:[Indice 5]])</f>
        <v>171.41</v>
      </c>
      <c r="AA2341" t="s">
        <v>63</v>
      </c>
      <c r="AB2341" t="s">
        <v>148</v>
      </c>
      <c r="AC2341" t="s">
        <v>116</v>
      </c>
      <c r="AD2341">
        <v>7</v>
      </c>
      <c r="AE2341">
        <v>50</v>
      </c>
    </row>
    <row r="2342" spans="2:31" x14ac:dyDescent="0.25">
      <c r="B2342" s="2">
        <f>IF(Taureaux[[#This Row],[Race]]&lt;&gt;résultats!$C$4,0,SUM(IF(U2342&gt;résultats!E$4,1,0),IF(V2342&gt;résultats!F$4,1,0),IF(W2342&gt;résultats!G$4,1,0),IF(X2342&gt;résultats!H$4,1,0),IF(Y2342&gt;résultats!I$4,1,0),IF(Z2342&gt;résultats!J$4,1,0)))</f>
        <v>0</v>
      </c>
      <c r="C2342">
        <f>IF(AND(Taureaux[[#All],[nombres d''incides M&gt;F]]&gt;résultats!$E$1,Taureaux[[#All],[Race]]=résultats!$C$4),1,0)</f>
        <v>0</v>
      </c>
      <c r="D2342">
        <f>IF(AND(Taureaux[[#All],[nombres d''incides M&gt;F]]=résultats!$E$1,Taureaux[[#All],[Race]]=résultats!$C$4),1,0)</f>
        <v>0</v>
      </c>
      <c r="E2342">
        <f>IF(AND(Taureaux[[#All],[nombres d''incides M&gt;F]]=résultats!$E$1-1,Taureaux[[#All],[Race]]=résultats!$C$4),1,0)</f>
        <v>0</v>
      </c>
      <c r="F2342">
        <f>IF(Taureaux[[#All],[&gt; palier]]=0,0,SUM($C$2:C2342))</f>
        <v>0</v>
      </c>
      <c r="G2342">
        <f>IF(Taureaux[[#All],[=palier]]=0,0,SUM($D$2:D2342)+MAX(Taureaux[[#All],[séquence &gt; palier]]))</f>
        <v>0</v>
      </c>
      <c r="H2342">
        <f>IF(Taureaux[[#All],[=palier-1]]=0,0,SUM($E$2:E2342)+MAX(Taureaux[[#All],[séquence = palier]]))</f>
        <v>0</v>
      </c>
      <c r="I2342" t="str">
        <f>IF(Taureaux[[#All],[&gt; palier]]&gt;0,Q2342,"")</f>
        <v/>
      </c>
      <c r="J2342" t="str">
        <f>IF(Taureaux[[#All],[=palier]]&gt;0,Q2342,"")</f>
        <v/>
      </c>
      <c r="K2342" t="str">
        <f>IF(Taureaux[[#All],[=palier-1]]&gt;0,Q2342,"")</f>
        <v/>
      </c>
      <c r="L2342">
        <f>IF(ROW()-1&lt;=60000,ROW()-1)</f>
        <v>2341</v>
      </c>
      <c r="M2342" s="12" t="str">
        <f>IF(Taureaux[[#This Row],[Nom selon le rang]]="","",VLOOKUP(O2342,Q:AF,10,FALSE))</f>
        <v/>
      </c>
      <c r="N2342" t="str">
        <f>IF(Taureaux[[#This Row],[somme des males selon la liste]]="","",RANK(Taureaux[[#This Row],[somme des males selon la liste]],Taureaux[[#All],[somme des males selon la liste]],0))</f>
        <v/>
      </c>
      <c r="O23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2">
        <v>82651799</v>
      </c>
      <c r="Q2342" t="s">
        <v>451</v>
      </c>
      <c r="R2342" t="s">
        <v>209</v>
      </c>
      <c r="S2342" t="s">
        <v>154</v>
      </c>
      <c r="T2342">
        <v>1376.83</v>
      </c>
      <c r="U2342">
        <v>65.72</v>
      </c>
      <c r="V2342">
        <v>70.319999999999993</v>
      </c>
      <c r="W2342">
        <v>70.52</v>
      </c>
      <c r="X2342">
        <v>77.09</v>
      </c>
      <c r="Y2342">
        <v>75.55</v>
      </c>
      <c r="Z2342" s="12">
        <f>SUM(Taureaux[[#This Row],[indice 1]:[Indice 5]])</f>
        <v>359.2</v>
      </c>
      <c r="AA2342" t="s">
        <v>151</v>
      </c>
      <c r="AB2342" t="s">
        <v>151</v>
      </c>
      <c r="AC2342" t="s">
        <v>152</v>
      </c>
      <c r="AD2342">
        <v>447</v>
      </c>
      <c r="AE2342">
        <v>30</v>
      </c>
    </row>
    <row r="2343" spans="2:31" x14ac:dyDescent="0.25">
      <c r="B2343" s="2">
        <f>IF(Taureaux[[#This Row],[Race]]&lt;&gt;résultats!$C$4,0,SUM(IF(U2343&gt;résultats!E$4,1,0),IF(V2343&gt;résultats!F$4,1,0),IF(W2343&gt;résultats!G$4,1,0),IF(X2343&gt;résultats!H$4,1,0),IF(Y2343&gt;résultats!I$4,1,0),IF(Z2343&gt;résultats!J$4,1,0)))</f>
        <v>0</v>
      </c>
      <c r="C2343">
        <f>IF(AND(Taureaux[[#All],[nombres d''incides M&gt;F]]&gt;résultats!$E$1,Taureaux[[#All],[Race]]=résultats!$C$4),1,0)</f>
        <v>0</v>
      </c>
      <c r="D2343">
        <f>IF(AND(Taureaux[[#All],[nombres d''incides M&gt;F]]=résultats!$E$1,Taureaux[[#All],[Race]]=résultats!$C$4),1,0)</f>
        <v>0</v>
      </c>
      <c r="E2343">
        <f>IF(AND(Taureaux[[#All],[nombres d''incides M&gt;F]]=résultats!$E$1-1,Taureaux[[#All],[Race]]=résultats!$C$4),1,0)</f>
        <v>0</v>
      </c>
      <c r="F2343">
        <f>IF(Taureaux[[#All],[&gt; palier]]=0,0,SUM($C$2:C2343))</f>
        <v>0</v>
      </c>
      <c r="G2343">
        <f>IF(Taureaux[[#All],[=palier]]=0,0,SUM($D$2:D2343)+MAX(Taureaux[[#All],[séquence &gt; palier]]))</f>
        <v>0</v>
      </c>
      <c r="H2343">
        <f>IF(Taureaux[[#All],[=palier-1]]=0,0,SUM($E$2:E2343)+MAX(Taureaux[[#All],[séquence = palier]]))</f>
        <v>0</v>
      </c>
      <c r="I2343" t="str">
        <f>IF(Taureaux[[#All],[&gt; palier]]&gt;0,Q2343,"")</f>
        <v/>
      </c>
      <c r="J2343" t="str">
        <f>IF(Taureaux[[#All],[=palier]]&gt;0,Q2343,"")</f>
        <v/>
      </c>
      <c r="K2343" t="str">
        <f>IF(Taureaux[[#All],[=palier-1]]&gt;0,Q2343,"")</f>
        <v/>
      </c>
      <c r="L2343">
        <f>IF(ROW()-1&lt;=60000,ROW()-1)</f>
        <v>2342</v>
      </c>
      <c r="M2343" s="12" t="str">
        <f>IF(Taureaux[[#This Row],[Nom selon le rang]]="","",VLOOKUP(O2343,Q:AF,10,FALSE))</f>
        <v/>
      </c>
      <c r="N2343" t="str">
        <f>IF(Taureaux[[#This Row],[somme des males selon la liste]]="","",RANK(Taureaux[[#This Row],[somme des males selon la liste]],Taureaux[[#All],[somme des males selon la liste]],0))</f>
        <v/>
      </c>
      <c r="O23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3">
        <v>82427676</v>
      </c>
      <c r="Q2343" t="s">
        <v>406</v>
      </c>
      <c r="R2343" t="s">
        <v>36</v>
      </c>
      <c r="S2343" t="s">
        <v>55</v>
      </c>
      <c r="T2343">
        <v>1130.3599999999999</v>
      </c>
      <c r="U2343">
        <v>68.16</v>
      </c>
      <c r="V2343">
        <v>66.23</v>
      </c>
      <c r="W2343">
        <v>81.45</v>
      </c>
      <c r="X2343">
        <v>70.98</v>
      </c>
      <c r="Y2343">
        <v>64.069999999999993</v>
      </c>
      <c r="Z2343" s="12">
        <f>SUM(Taureaux[[#This Row],[indice 1]:[Indice 5]])</f>
        <v>350.89</v>
      </c>
      <c r="AA2343" t="s">
        <v>121</v>
      </c>
      <c r="AB2343" t="s">
        <v>121</v>
      </c>
      <c r="AC2343" t="s">
        <v>122</v>
      </c>
      <c r="AD2343">
        <v>738</v>
      </c>
      <c r="AE2343">
        <v>30</v>
      </c>
    </row>
    <row r="2344" spans="2:31" x14ac:dyDescent="0.25">
      <c r="B2344" s="2">
        <f>IF(Taureaux[[#This Row],[Race]]&lt;&gt;résultats!$C$4,0,SUM(IF(U2344&gt;résultats!E$4,1,0),IF(V2344&gt;résultats!F$4,1,0),IF(W2344&gt;résultats!G$4,1,0),IF(X2344&gt;résultats!H$4,1,0),IF(Y2344&gt;résultats!I$4,1,0),IF(Z2344&gt;résultats!J$4,1,0)))</f>
        <v>0</v>
      </c>
      <c r="C2344">
        <f>IF(AND(Taureaux[[#All],[nombres d''incides M&gt;F]]&gt;résultats!$E$1,Taureaux[[#All],[Race]]=résultats!$C$4),1,0)</f>
        <v>0</v>
      </c>
      <c r="D2344">
        <f>IF(AND(Taureaux[[#All],[nombres d''incides M&gt;F]]=résultats!$E$1,Taureaux[[#All],[Race]]=résultats!$C$4),1,0)</f>
        <v>0</v>
      </c>
      <c r="E2344">
        <f>IF(AND(Taureaux[[#All],[nombres d''incides M&gt;F]]=résultats!$E$1-1,Taureaux[[#All],[Race]]=résultats!$C$4),1,0)</f>
        <v>0</v>
      </c>
      <c r="F2344">
        <f>IF(Taureaux[[#All],[&gt; palier]]=0,0,SUM($C$2:C2344))</f>
        <v>0</v>
      </c>
      <c r="G2344">
        <f>IF(Taureaux[[#All],[=palier]]=0,0,SUM($D$2:D2344)+MAX(Taureaux[[#All],[séquence &gt; palier]]))</f>
        <v>0</v>
      </c>
      <c r="H2344">
        <f>IF(Taureaux[[#All],[=palier-1]]=0,0,SUM($E$2:E2344)+MAX(Taureaux[[#All],[séquence = palier]]))</f>
        <v>0</v>
      </c>
      <c r="I2344" t="str">
        <f>IF(Taureaux[[#All],[&gt; palier]]&gt;0,Q2344,"")</f>
        <v/>
      </c>
      <c r="J2344" t="str">
        <f>IF(Taureaux[[#All],[=palier]]&gt;0,Q2344,"")</f>
        <v/>
      </c>
      <c r="K2344" t="str">
        <f>IF(Taureaux[[#All],[=palier-1]]&gt;0,Q2344,"")</f>
        <v/>
      </c>
      <c r="L2344">
        <f>IF(ROW()-1&lt;=60000,ROW()-1)</f>
        <v>2343</v>
      </c>
      <c r="M2344" s="12" t="str">
        <f>IF(Taureaux[[#This Row],[Nom selon le rang]]="","",VLOOKUP(O2344,Q:AF,10,FALSE))</f>
        <v/>
      </c>
      <c r="N2344" t="str">
        <f>IF(Taureaux[[#This Row],[somme des males selon la liste]]="","",RANK(Taureaux[[#This Row],[somme des males selon la liste]],Taureaux[[#All],[somme des males selon la liste]],0))</f>
        <v/>
      </c>
      <c r="O23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4">
        <v>78873928</v>
      </c>
      <c r="Q2344" t="s">
        <v>1153</v>
      </c>
      <c r="R2344" t="s">
        <v>654</v>
      </c>
      <c r="S2344" t="s">
        <v>113</v>
      </c>
      <c r="T2344">
        <v>808.8</v>
      </c>
      <c r="U2344">
        <v>66.7</v>
      </c>
      <c r="V2344">
        <v>66.510000000000005</v>
      </c>
      <c r="W2344">
        <v>70.12</v>
      </c>
      <c r="X2344">
        <v>71.900000000000006</v>
      </c>
      <c r="Y2344">
        <v>58.48</v>
      </c>
      <c r="Z2344" s="12">
        <f>SUM(Taureaux[[#This Row],[indice 1]:[Indice 5]])</f>
        <v>333.71000000000004</v>
      </c>
      <c r="AA2344" t="s">
        <v>63</v>
      </c>
      <c r="AB2344" t="s">
        <v>129</v>
      </c>
      <c r="AC2344" t="s">
        <v>130</v>
      </c>
      <c r="AD2344">
        <v>5</v>
      </c>
      <c r="AE2344">
        <v>130.05000000000001</v>
      </c>
    </row>
    <row r="2345" spans="2:31" x14ac:dyDescent="0.25">
      <c r="B2345" s="2">
        <f>IF(Taureaux[[#This Row],[Race]]&lt;&gt;résultats!$C$4,0,SUM(IF(U2345&gt;résultats!E$4,1,0),IF(V2345&gt;résultats!F$4,1,0),IF(W2345&gt;résultats!G$4,1,0),IF(X2345&gt;résultats!H$4,1,0),IF(Y2345&gt;résultats!I$4,1,0),IF(Z2345&gt;résultats!J$4,1,0)))</f>
        <v>0</v>
      </c>
      <c r="C2345">
        <f>IF(AND(Taureaux[[#All],[nombres d''incides M&gt;F]]&gt;résultats!$E$1,Taureaux[[#All],[Race]]=résultats!$C$4),1,0)</f>
        <v>0</v>
      </c>
      <c r="D2345">
        <f>IF(AND(Taureaux[[#All],[nombres d''incides M&gt;F]]=résultats!$E$1,Taureaux[[#All],[Race]]=résultats!$C$4),1,0)</f>
        <v>0</v>
      </c>
      <c r="E2345">
        <f>IF(AND(Taureaux[[#All],[nombres d''incides M&gt;F]]=résultats!$E$1-1,Taureaux[[#All],[Race]]=résultats!$C$4),1,0)</f>
        <v>0</v>
      </c>
      <c r="F2345">
        <f>IF(Taureaux[[#All],[&gt; palier]]=0,0,SUM($C$2:C2345))</f>
        <v>0</v>
      </c>
      <c r="G2345">
        <f>IF(Taureaux[[#All],[=palier]]=0,0,SUM($D$2:D2345)+MAX(Taureaux[[#All],[séquence &gt; palier]]))</f>
        <v>0</v>
      </c>
      <c r="H2345">
        <f>IF(Taureaux[[#All],[=palier-1]]=0,0,SUM($E$2:E2345)+MAX(Taureaux[[#All],[séquence = palier]]))</f>
        <v>0</v>
      </c>
      <c r="I2345" t="str">
        <f>IF(Taureaux[[#All],[&gt; palier]]&gt;0,Q2345,"")</f>
        <v/>
      </c>
      <c r="J2345" t="str">
        <f>IF(Taureaux[[#All],[=palier]]&gt;0,Q2345,"")</f>
        <v/>
      </c>
      <c r="K2345" t="str">
        <f>IF(Taureaux[[#All],[=palier-1]]&gt;0,Q2345,"")</f>
        <v/>
      </c>
      <c r="L2345">
        <f>IF(ROW()-1&lt;=60000,ROW()-1)</f>
        <v>2344</v>
      </c>
      <c r="M2345" s="12" t="str">
        <f>IF(Taureaux[[#This Row],[Nom selon le rang]]="","",VLOOKUP(O2345,Q:AF,10,FALSE))</f>
        <v/>
      </c>
      <c r="N2345" t="str">
        <f>IF(Taureaux[[#This Row],[somme des males selon la liste]]="","",RANK(Taureaux[[#This Row],[somme des males selon la liste]],Taureaux[[#All],[somme des males selon la liste]],0))</f>
        <v/>
      </c>
      <c r="O23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5">
        <v>78873928</v>
      </c>
      <c r="Q2345" t="s">
        <v>1153</v>
      </c>
      <c r="R2345" t="s">
        <v>654</v>
      </c>
      <c r="S2345" t="s">
        <v>113</v>
      </c>
      <c r="T2345">
        <v>808.8</v>
      </c>
      <c r="U2345">
        <v>66.7</v>
      </c>
      <c r="V2345">
        <v>66.510000000000005</v>
      </c>
      <c r="W2345">
        <v>70.12</v>
      </c>
      <c r="X2345">
        <v>71.900000000000006</v>
      </c>
      <c r="Y2345">
        <v>58.48</v>
      </c>
      <c r="Z2345" s="12">
        <f>SUM(Taureaux[[#This Row],[indice 1]:[Indice 5]])</f>
        <v>333.71000000000004</v>
      </c>
      <c r="AA2345" t="s">
        <v>63</v>
      </c>
      <c r="AB2345" t="s">
        <v>115</v>
      </c>
      <c r="AC2345" t="s">
        <v>116</v>
      </c>
      <c r="AD2345">
        <v>7</v>
      </c>
      <c r="AE2345">
        <v>30</v>
      </c>
    </row>
    <row r="2346" spans="2:31" x14ac:dyDescent="0.25">
      <c r="B2346" s="2">
        <f>IF(Taureaux[[#This Row],[Race]]&lt;&gt;résultats!$C$4,0,SUM(IF(U2346&gt;résultats!E$4,1,0),IF(V2346&gt;résultats!F$4,1,0),IF(W2346&gt;résultats!G$4,1,0),IF(X2346&gt;résultats!H$4,1,0),IF(Y2346&gt;résultats!I$4,1,0),IF(Z2346&gt;résultats!J$4,1,0)))</f>
        <v>0</v>
      </c>
      <c r="C2346">
        <f>IF(AND(Taureaux[[#All],[nombres d''incides M&gt;F]]&gt;résultats!$E$1,Taureaux[[#All],[Race]]=résultats!$C$4),1,0)</f>
        <v>0</v>
      </c>
      <c r="D2346">
        <f>IF(AND(Taureaux[[#All],[nombres d''incides M&gt;F]]=résultats!$E$1,Taureaux[[#All],[Race]]=résultats!$C$4),1,0)</f>
        <v>0</v>
      </c>
      <c r="E2346">
        <f>IF(AND(Taureaux[[#All],[nombres d''incides M&gt;F]]=résultats!$E$1-1,Taureaux[[#All],[Race]]=résultats!$C$4),1,0)</f>
        <v>0</v>
      </c>
      <c r="F2346">
        <f>IF(Taureaux[[#All],[&gt; palier]]=0,0,SUM($C$2:C2346))</f>
        <v>0</v>
      </c>
      <c r="G2346">
        <f>IF(Taureaux[[#All],[=palier]]=0,0,SUM($D$2:D2346)+MAX(Taureaux[[#All],[séquence &gt; palier]]))</f>
        <v>0</v>
      </c>
      <c r="H2346">
        <f>IF(Taureaux[[#All],[=palier-1]]=0,0,SUM($E$2:E2346)+MAX(Taureaux[[#All],[séquence = palier]]))</f>
        <v>0</v>
      </c>
      <c r="I2346" t="str">
        <f>IF(Taureaux[[#All],[&gt; palier]]&gt;0,Q2346,"")</f>
        <v/>
      </c>
      <c r="J2346" t="str">
        <f>IF(Taureaux[[#All],[=palier]]&gt;0,Q2346,"")</f>
        <v/>
      </c>
      <c r="K2346" t="str">
        <f>IF(Taureaux[[#All],[=palier-1]]&gt;0,Q2346,"")</f>
        <v/>
      </c>
      <c r="L2346">
        <f>IF(ROW()-1&lt;=60000,ROW()-1)</f>
        <v>2345</v>
      </c>
      <c r="M2346" s="12" t="str">
        <f>IF(Taureaux[[#This Row],[Nom selon le rang]]="","",VLOOKUP(O2346,Q:AF,10,FALSE))</f>
        <v/>
      </c>
      <c r="N2346" t="str">
        <f>IF(Taureaux[[#This Row],[somme des males selon la liste]]="","",RANK(Taureaux[[#This Row],[somme des males selon la liste]],Taureaux[[#All],[somme des males selon la liste]],0))</f>
        <v/>
      </c>
      <c r="O23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6">
        <v>78873928</v>
      </c>
      <c r="Q2346" t="s">
        <v>1153</v>
      </c>
      <c r="R2346" t="s">
        <v>654</v>
      </c>
      <c r="S2346" t="s">
        <v>113</v>
      </c>
      <c r="T2346">
        <v>808.8</v>
      </c>
      <c r="U2346">
        <v>66.7</v>
      </c>
      <c r="V2346">
        <v>66.510000000000005</v>
      </c>
      <c r="W2346">
        <v>70.12</v>
      </c>
      <c r="X2346">
        <v>71.900000000000006</v>
      </c>
      <c r="Y2346">
        <v>58.48</v>
      </c>
      <c r="Z2346" s="12">
        <f>SUM(Taureaux[[#This Row],[indice 1]:[Indice 5]])</f>
        <v>333.71000000000004</v>
      </c>
      <c r="AA2346" t="s">
        <v>63</v>
      </c>
      <c r="AB2346" t="s">
        <v>276</v>
      </c>
      <c r="AC2346" t="s">
        <v>139</v>
      </c>
      <c r="AD2346">
        <v>9</v>
      </c>
      <c r="AE2346">
        <v>265</v>
      </c>
    </row>
    <row r="2347" spans="2:31" x14ac:dyDescent="0.25">
      <c r="B2347" s="2">
        <f>IF(Taureaux[[#This Row],[Race]]&lt;&gt;résultats!$C$4,0,SUM(IF(U2347&gt;résultats!E$4,1,0),IF(V2347&gt;résultats!F$4,1,0),IF(W2347&gt;résultats!G$4,1,0),IF(X2347&gt;résultats!H$4,1,0),IF(Y2347&gt;résultats!I$4,1,0),IF(Z2347&gt;résultats!J$4,1,0)))</f>
        <v>0</v>
      </c>
      <c r="C2347">
        <f>IF(AND(Taureaux[[#All],[nombres d''incides M&gt;F]]&gt;résultats!$E$1,Taureaux[[#All],[Race]]=résultats!$C$4),1,0)</f>
        <v>0</v>
      </c>
      <c r="D2347">
        <f>IF(AND(Taureaux[[#All],[nombres d''incides M&gt;F]]=résultats!$E$1,Taureaux[[#All],[Race]]=résultats!$C$4),1,0)</f>
        <v>0</v>
      </c>
      <c r="E2347">
        <f>IF(AND(Taureaux[[#All],[nombres d''incides M&gt;F]]=résultats!$E$1-1,Taureaux[[#All],[Race]]=résultats!$C$4),1,0)</f>
        <v>0</v>
      </c>
      <c r="F2347">
        <f>IF(Taureaux[[#All],[&gt; palier]]=0,0,SUM($C$2:C2347))</f>
        <v>0</v>
      </c>
      <c r="G2347">
        <f>IF(Taureaux[[#All],[=palier]]=0,0,SUM($D$2:D2347)+MAX(Taureaux[[#All],[séquence &gt; palier]]))</f>
        <v>0</v>
      </c>
      <c r="H2347">
        <f>IF(Taureaux[[#All],[=palier-1]]=0,0,SUM($E$2:E2347)+MAX(Taureaux[[#All],[séquence = palier]]))</f>
        <v>0</v>
      </c>
      <c r="I2347" t="str">
        <f>IF(Taureaux[[#All],[&gt; palier]]&gt;0,Q2347,"")</f>
        <v/>
      </c>
      <c r="J2347" t="str">
        <f>IF(Taureaux[[#All],[=palier]]&gt;0,Q2347,"")</f>
        <v/>
      </c>
      <c r="K2347" t="str">
        <f>IF(Taureaux[[#All],[=palier-1]]&gt;0,Q2347,"")</f>
        <v/>
      </c>
      <c r="L2347">
        <f>IF(ROW()-1&lt;=60000,ROW()-1)</f>
        <v>2346</v>
      </c>
      <c r="M2347" s="12" t="str">
        <f>IF(Taureaux[[#This Row],[Nom selon le rang]]="","",VLOOKUP(O2347,Q:AF,10,FALSE))</f>
        <v/>
      </c>
      <c r="N2347" t="str">
        <f>IF(Taureaux[[#This Row],[somme des males selon la liste]]="","",RANK(Taureaux[[#This Row],[somme des males selon la liste]],Taureaux[[#All],[somme des males selon la liste]],0))</f>
        <v/>
      </c>
      <c r="O23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7">
        <v>65039111</v>
      </c>
      <c r="Q2347" t="s">
        <v>2149</v>
      </c>
      <c r="R2347" t="s">
        <v>456</v>
      </c>
      <c r="S2347" t="s">
        <v>95</v>
      </c>
      <c r="T2347">
        <v>1003.4</v>
      </c>
      <c r="U2347">
        <v>62.31</v>
      </c>
      <c r="V2347">
        <v>66.290000000000006</v>
      </c>
      <c r="W2347">
        <v>60.55</v>
      </c>
      <c r="X2347">
        <v>61.46</v>
      </c>
      <c r="Y2347">
        <v>64.430000000000007</v>
      </c>
      <c r="Z2347" s="12">
        <f>SUM(Taureaux[[#This Row],[indice 1]:[Indice 5]])</f>
        <v>315.04000000000008</v>
      </c>
      <c r="AA2347" t="s">
        <v>148</v>
      </c>
      <c r="AB2347" t="s">
        <v>148</v>
      </c>
      <c r="AC2347" t="s">
        <v>116</v>
      </c>
      <c r="AD2347">
        <v>26074</v>
      </c>
      <c r="AE2347">
        <v>30</v>
      </c>
    </row>
    <row r="2348" spans="2:31" x14ac:dyDescent="0.25">
      <c r="B2348" s="2">
        <f>IF(Taureaux[[#This Row],[Race]]&lt;&gt;résultats!$C$4,0,SUM(IF(U2348&gt;résultats!E$4,1,0),IF(V2348&gt;résultats!F$4,1,0),IF(W2348&gt;résultats!G$4,1,0),IF(X2348&gt;résultats!H$4,1,0),IF(Y2348&gt;résultats!I$4,1,0),IF(Z2348&gt;résultats!J$4,1,0)))</f>
        <v>0</v>
      </c>
      <c r="C2348">
        <f>IF(AND(Taureaux[[#All],[nombres d''incides M&gt;F]]&gt;résultats!$E$1,Taureaux[[#All],[Race]]=résultats!$C$4),1,0)</f>
        <v>0</v>
      </c>
      <c r="D2348">
        <f>IF(AND(Taureaux[[#All],[nombres d''incides M&gt;F]]=résultats!$E$1,Taureaux[[#All],[Race]]=résultats!$C$4),1,0)</f>
        <v>0</v>
      </c>
      <c r="E2348">
        <f>IF(AND(Taureaux[[#All],[nombres d''incides M&gt;F]]=résultats!$E$1-1,Taureaux[[#All],[Race]]=résultats!$C$4),1,0)</f>
        <v>0</v>
      </c>
      <c r="F2348">
        <f>IF(Taureaux[[#All],[&gt; palier]]=0,0,SUM($C$2:C2348))</f>
        <v>0</v>
      </c>
      <c r="G2348">
        <f>IF(Taureaux[[#All],[=palier]]=0,0,SUM($D$2:D2348)+MAX(Taureaux[[#All],[séquence &gt; palier]]))</f>
        <v>0</v>
      </c>
      <c r="H2348">
        <f>IF(Taureaux[[#All],[=palier-1]]=0,0,SUM($E$2:E2348)+MAX(Taureaux[[#All],[séquence = palier]]))</f>
        <v>0</v>
      </c>
      <c r="I2348" t="str">
        <f>IF(Taureaux[[#All],[&gt; palier]]&gt;0,Q2348,"")</f>
        <v/>
      </c>
      <c r="J2348" t="str">
        <f>IF(Taureaux[[#All],[=palier]]&gt;0,Q2348,"")</f>
        <v/>
      </c>
      <c r="K2348" t="str">
        <f>IF(Taureaux[[#All],[=palier-1]]&gt;0,Q2348,"")</f>
        <v/>
      </c>
      <c r="L2348">
        <f>IF(ROW()-1&lt;=60000,ROW()-1)</f>
        <v>2347</v>
      </c>
      <c r="M2348" s="12" t="str">
        <f>IF(Taureaux[[#This Row],[Nom selon le rang]]="","",VLOOKUP(O2348,Q:AF,10,FALSE))</f>
        <v/>
      </c>
      <c r="N2348" t="str">
        <f>IF(Taureaux[[#This Row],[somme des males selon la liste]]="","",RANK(Taureaux[[#This Row],[somme des males selon la liste]],Taureaux[[#All],[somme des males selon la liste]],0))</f>
        <v/>
      </c>
      <c r="O23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8">
        <v>63836531</v>
      </c>
      <c r="Q2348" t="s">
        <v>1325</v>
      </c>
      <c r="R2348" t="s">
        <v>45</v>
      </c>
      <c r="S2348" t="s">
        <v>95</v>
      </c>
      <c r="T2348">
        <v>1040.56</v>
      </c>
      <c r="U2348">
        <v>55.67</v>
      </c>
      <c r="V2348">
        <v>69.52</v>
      </c>
      <c r="W2348">
        <v>71.55</v>
      </c>
      <c r="X2348">
        <v>63.06</v>
      </c>
      <c r="Y2348">
        <v>68.72</v>
      </c>
      <c r="Z2348" s="12">
        <f>SUM(Taureaux[[#This Row],[indice 1]:[Indice 5]])</f>
        <v>328.52</v>
      </c>
      <c r="AA2348" t="s">
        <v>148</v>
      </c>
      <c r="AB2348" t="s">
        <v>148</v>
      </c>
      <c r="AC2348" t="s">
        <v>116</v>
      </c>
      <c r="AD2348">
        <v>24932</v>
      </c>
      <c r="AE2348">
        <v>30</v>
      </c>
    </row>
    <row r="2349" spans="2:31" x14ac:dyDescent="0.25">
      <c r="B2349" s="2">
        <f>IF(Taureaux[[#This Row],[Race]]&lt;&gt;résultats!$C$4,0,SUM(IF(U2349&gt;résultats!E$4,1,0),IF(V2349&gt;résultats!F$4,1,0),IF(W2349&gt;résultats!G$4,1,0),IF(X2349&gt;résultats!H$4,1,0),IF(Y2349&gt;résultats!I$4,1,0),IF(Z2349&gt;résultats!J$4,1,0)))</f>
        <v>0</v>
      </c>
      <c r="C2349">
        <f>IF(AND(Taureaux[[#All],[nombres d''incides M&gt;F]]&gt;résultats!$E$1,Taureaux[[#All],[Race]]=résultats!$C$4),1,0)</f>
        <v>0</v>
      </c>
      <c r="D2349">
        <f>IF(AND(Taureaux[[#All],[nombres d''incides M&gt;F]]=résultats!$E$1,Taureaux[[#All],[Race]]=résultats!$C$4),1,0)</f>
        <v>0</v>
      </c>
      <c r="E2349">
        <f>IF(AND(Taureaux[[#All],[nombres d''incides M&gt;F]]=résultats!$E$1-1,Taureaux[[#All],[Race]]=résultats!$C$4),1,0)</f>
        <v>0</v>
      </c>
      <c r="F2349">
        <f>IF(Taureaux[[#All],[&gt; palier]]=0,0,SUM($C$2:C2349))</f>
        <v>0</v>
      </c>
      <c r="G2349">
        <f>IF(Taureaux[[#All],[=palier]]=0,0,SUM($D$2:D2349)+MAX(Taureaux[[#All],[séquence &gt; palier]]))</f>
        <v>0</v>
      </c>
      <c r="H2349">
        <f>IF(Taureaux[[#All],[=palier-1]]=0,0,SUM($E$2:E2349)+MAX(Taureaux[[#All],[séquence = palier]]))</f>
        <v>0</v>
      </c>
      <c r="I2349" t="str">
        <f>IF(Taureaux[[#All],[&gt; palier]]&gt;0,Q2349,"")</f>
        <v/>
      </c>
      <c r="J2349" t="str">
        <f>IF(Taureaux[[#All],[=palier]]&gt;0,Q2349,"")</f>
        <v/>
      </c>
      <c r="K2349" t="str">
        <f>IF(Taureaux[[#All],[=palier-1]]&gt;0,Q2349,"")</f>
        <v/>
      </c>
      <c r="L2349">
        <f>IF(ROW()-1&lt;=60000,ROW()-1)</f>
        <v>2348</v>
      </c>
      <c r="M2349" s="12" t="str">
        <f>IF(Taureaux[[#This Row],[Nom selon le rang]]="","",VLOOKUP(O2349,Q:AF,10,FALSE))</f>
        <v/>
      </c>
      <c r="N2349" t="str">
        <f>IF(Taureaux[[#This Row],[somme des males selon la liste]]="","",RANK(Taureaux[[#This Row],[somme des males selon la liste]],Taureaux[[#All],[somme des males selon la liste]],0))</f>
        <v/>
      </c>
      <c r="O23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49">
        <v>77623645</v>
      </c>
      <c r="Q2349" t="s">
        <v>1592</v>
      </c>
      <c r="R2349" t="s">
        <v>654</v>
      </c>
      <c r="S2349" t="s">
        <v>127</v>
      </c>
      <c r="T2349">
        <v>785.54</v>
      </c>
      <c r="U2349">
        <v>67.33</v>
      </c>
      <c r="V2349">
        <v>62.14</v>
      </c>
      <c r="W2349">
        <v>67.63</v>
      </c>
      <c r="X2349">
        <v>68.849999999999994</v>
      </c>
      <c r="Y2349">
        <v>60.04</v>
      </c>
      <c r="Z2349" s="12">
        <f>SUM(Taureaux[[#This Row],[indice 1]:[Indice 5]])</f>
        <v>325.99</v>
      </c>
      <c r="AA2349" t="s">
        <v>63</v>
      </c>
      <c r="AB2349" t="s">
        <v>222</v>
      </c>
      <c r="AC2349" t="s">
        <v>126</v>
      </c>
      <c r="AD2349">
        <v>10</v>
      </c>
      <c r="AE2349">
        <v>129.12</v>
      </c>
    </row>
    <row r="2350" spans="2:31" x14ac:dyDescent="0.25">
      <c r="B2350" s="2">
        <f>IF(Taureaux[[#This Row],[Race]]&lt;&gt;résultats!$C$4,0,SUM(IF(U2350&gt;résultats!E$4,1,0),IF(V2350&gt;résultats!F$4,1,0),IF(W2350&gt;résultats!G$4,1,0),IF(X2350&gt;résultats!H$4,1,0),IF(Y2350&gt;résultats!I$4,1,0),IF(Z2350&gt;résultats!J$4,1,0)))</f>
        <v>0</v>
      </c>
      <c r="C2350">
        <f>IF(AND(Taureaux[[#All],[nombres d''incides M&gt;F]]&gt;résultats!$E$1,Taureaux[[#All],[Race]]=résultats!$C$4),1,0)</f>
        <v>0</v>
      </c>
      <c r="D2350">
        <f>IF(AND(Taureaux[[#All],[nombres d''incides M&gt;F]]=résultats!$E$1,Taureaux[[#All],[Race]]=résultats!$C$4),1,0)</f>
        <v>0</v>
      </c>
      <c r="E2350">
        <f>IF(AND(Taureaux[[#All],[nombres d''incides M&gt;F]]=résultats!$E$1-1,Taureaux[[#All],[Race]]=résultats!$C$4),1,0)</f>
        <v>0</v>
      </c>
      <c r="F2350">
        <f>IF(Taureaux[[#All],[&gt; palier]]=0,0,SUM($C$2:C2350))</f>
        <v>0</v>
      </c>
      <c r="G2350">
        <f>IF(Taureaux[[#All],[=palier]]=0,0,SUM($D$2:D2350)+MAX(Taureaux[[#All],[séquence &gt; palier]]))</f>
        <v>0</v>
      </c>
      <c r="H2350">
        <f>IF(Taureaux[[#All],[=palier-1]]=0,0,SUM($E$2:E2350)+MAX(Taureaux[[#All],[séquence = palier]]))</f>
        <v>0</v>
      </c>
      <c r="I2350" t="str">
        <f>IF(Taureaux[[#All],[&gt; palier]]&gt;0,Q2350,"")</f>
        <v/>
      </c>
      <c r="J2350" t="str">
        <f>IF(Taureaux[[#All],[=palier]]&gt;0,Q2350,"")</f>
        <v/>
      </c>
      <c r="K2350" t="str">
        <f>IF(Taureaux[[#All],[=palier-1]]&gt;0,Q2350,"")</f>
        <v/>
      </c>
      <c r="L2350">
        <f>IF(ROW()-1&lt;=60000,ROW()-1)</f>
        <v>2349</v>
      </c>
      <c r="M2350" s="12" t="str">
        <f>IF(Taureaux[[#This Row],[Nom selon le rang]]="","",VLOOKUP(O2350,Q:AF,10,FALSE))</f>
        <v/>
      </c>
      <c r="N2350" t="str">
        <f>IF(Taureaux[[#This Row],[somme des males selon la liste]]="","",RANK(Taureaux[[#This Row],[somme des males selon la liste]],Taureaux[[#All],[somme des males selon la liste]],0))</f>
        <v/>
      </c>
      <c r="O23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0">
        <v>77623645</v>
      </c>
      <c r="Q2350" t="s">
        <v>1592</v>
      </c>
      <c r="R2350" t="s">
        <v>654</v>
      </c>
      <c r="S2350" t="s">
        <v>127</v>
      </c>
      <c r="T2350">
        <v>785.54</v>
      </c>
      <c r="U2350">
        <v>67.33</v>
      </c>
      <c r="V2350">
        <v>62.14</v>
      </c>
      <c r="W2350">
        <v>67.63</v>
      </c>
      <c r="X2350">
        <v>68.849999999999994</v>
      </c>
      <c r="Y2350">
        <v>60.04</v>
      </c>
      <c r="Z2350" s="12">
        <f>SUM(Taureaux[[#This Row],[indice 1]:[Indice 5]])</f>
        <v>325.99</v>
      </c>
      <c r="AA2350" t="s">
        <v>131</v>
      </c>
      <c r="AB2350" t="s">
        <v>131</v>
      </c>
      <c r="AC2350" t="s">
        <v>44</v>
      </c>
      <c r="AD2350">
        <v>388</v>
      </c>
      <c r="AE2350">
        <v>90</v>
      </c>
    </row>
    <row r="2351" spans="2:31" x14ac:dyDescent="0.25">
      <c r="B2351" s="2">
        <f>IF(Taureaux[[#This Row],[Race]]&lt;&gt;résultats!$C$4,0,SUM(IF(U2351&gt;résultats!E$4,1,0),IF(V2351&gt;résultats!F$4,1,0),IF(W2351&gt;résultats!G$4,1,0),IF(X2351&gt;résultats!H$4,1,0),IF(Y2351&gt;résultats!I$4,1,0),IF(Z2351&gt;résultats!J$4,1,0)))</f>
        <v>0</v>
      </c>
      <c r="C2351">
        <f>IF(AND(Taureaux[[#All],[nombres d''incides M&gt;F]]&gt;résultats!$E$1,Taureaux[[#All],[Race]]=résultats!$C$4),1,0)</f>
        <v>0</v>
      </c>
      <c r="D2351">
        <f>IF(AND(Taureaux[[#All],[nombres d''incides M&gt;F]]=résultats!$E$1,Taureaux[[#All],[Race]]=résultats!$C$4),1,0)</f>
        <v>0</v>
      </c>
      <c r="E2351">
        <f>IF(AND(Taureaux[[#All],[nombres d''incides M&gt;F]]=résultats!$E$1-1,Taureaux[[#All],[Race]]=résultats!$C$4),1,0)</f>
        <v>0</v>
      </c>
      <c r="F2351">
        <f>IF(Taureaux[[#All],[&gt; palier]]=0,0,SUM($C$2:C2351))</f>
        <v>0</v>
      </c>
      <c r="G2351">
        <f>IF(Taureaux[[#All],[=palier]]=0,0,SUM($D$2:D2351)+MAX(Taureaux[[#All],[séquence &gt; palier]]))</f>
        <v>0</v>
      </c>
      <c r="H2351">
        <f>IF(Taureaux[[#All],[=palier-1]]=0,0,SUM($E$2:E2351)+MAX(Taureaux[[#All],[séquence = palier]]))</f>
        <v>0</v>
      </c>
      <c r="I2351" t="str">
        <f>IF(Taureaux[[#All],[&gt; palier]]&gt;0,Q2351,"")</f>
        <v/>
      </c>
      <c r="J2351" t="str">
        <f>IF(Taureaux[[#All],[=palier]]&gt;0,Q2351,"")</f>
        <v/>
      </c>
      <c r="K2351" t="str">
        <f>IF(Taureaux[[#All],[=palier-1]]&gt;0,Q2351,"")</f>
        <v/>
      </c>
      <c r="L2351">
        <f>IF(ROW()-1&lt;=60000,ROW()-1)</f>
        <v>2350</v>
      </c>
      <c r="M2351" s="12" t="str">
        <f>IF(Taureaux[[#This Row],[Nom selon le rang]]="","",VLOOKUP(O2351,Q:AF,10,FALSE))</f>
        <v/>
      </c>
      <c r="N2351" t="str">
        <f>IF(Taureaux[[#This Row],[somme des males selon la liste]]="","",RANK(Taureaux[[#This Row],[somme des males selon la liste]],Taureaux[[#All],[somme des males selon la liste]],0))</f>
        <v/>
      </c>
      <c r="O23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1">
        <v>78723269</v>
      </c>
      <c r="Q2351" t="s">
        <v>2008</v>
      </c>
      <c r="R2351" t="s">
        <v>181</v>
      </c>
      <c r="S2351" t="s">
        <v>15</v>
      </c>
      <c r="T2351">
        <v>1251.81</v>
      </c>
      <c r="U2351">
        <v>69.349999999999994</v>
      </c>
      <c r="V2351">
        <v>72.2</v>
      </c>
      <c r="W2351">
        <v>54.71</v>
      </c>
      <c r="X2351">
        <v>68.040000000000006</v>
      </c>
      <c r="Y2351">
        <v>61.38</v>
      </c>
      <c r="Z2351" s="12">
        <f>SUM(Taureaux[[#This Row],[indice 1]:[Indice 5]])</f>
        <v>325.68</v>
      </c>
      <c r="AA2351" t="s">
        <v>115</v>
      </c>
      <c r="AB2351" t="s">
        <v>115</v>
      </c>
      <c r="AC2351" t="s">
        <v>116</v>
      </c>
      <c r="AD2351">
        <v>11869</v>
      </c>
      <c r="AE2351">
        <v>30</v>
      </c>
    </row>
    <row r="2352" spans="2:31" x14ac:dyDescent="0.25">
      <c r="B2352" s="2">
        <f>IF(Taureaux[[#This Row],[Race]]&lt;&gt;résultats!$C$4,0,SUM(IF(U2352&gt;résultats!E$4,1,0),IF(V2352&gt;résultats!F$4,1,0),IF(W2352&gt;résultats!G$4,1,0),IF(X2352&gt;résultats!H$4,1,0),IF(Y2352&gt;résultats!I$4,1,0),IF(Z2352&gt;résultats!J$4,1,0)))</f>
        <v>0</v>
      </c>
      <c r="C2352">
        <f>IF(AND(Taureaux[[#All],[nombres d''incides M&gt;F]]&gt;résultats!$E$1,Taureaux[[#All],[Race]]=résultats!$C$4),1,0)</f>
        <v>0</v>
      </c>
      <c r="D2352">
        <f>IF(AND(Taureaux[[#All],[nombres d''incides M&gt;F]]=résultats!$E$1,Taureaux[[#All],[Race]]=résultats!$C$4),1,0)</f>
        <v>0</v>
      </c>
      <c r="E2352">
        <f>IF(AND(Taureaux[[#All],[nombres d''incides M&gt;F]]=résultats!$E$1-1,Taureaux[[#All],[Race]]=résultats!$C$4),1,0)</f>
        <v>0</v>
      </c>
      <c r="F2352">
        <f>IF(Taureaux[[#All],[&gt; palier]]=0,0,SUM($C$2:C2352))</f>
        <v>0</v>
      </c>
      <c r="G2352">
        <f>IF(Taureaux[[#All],[=palier]]=0,0,SUM($D$2:D2352)+MAX(Taureaux[[#All],[séquence &gt; palier]]))</f>
        <v>0</v>
      </c>
      <c r="H2352">
        <f>IF(Taureaux[[#All],[=palier-1]]=0,0,SUM($E$2:E2352)+MAX(Taureaux[[#All],[séquence = palier]]))</f>
        <v>0</v>
      </c>
      <c r="I2352" t="str">
        <f>IF(Taureaux[[#All],[&gt; palier]]&gt;0,Q2352,"")</f>
        <v/>
      </c>
      <c r="J2352" t="str">
        <f>IF(Taureaux[[#All],[=palier]]&gt;0,Q2352,"")</f>
        <v/>
      </c>
      <c r="K2352" t="str">
        <f>IF(Taureaux[[#All],[=palier-1]]&gt;0,Q2352,"")</f>
        <v/>
      </c>
      <c r="L2352">
        <f>IF(ROW()-1&lt;=60000,ROW()-1)</f>
        <v>2351</v>
      </c>
      <c r="M2352" s="12" t="str">
        <f>IF(Taureaux[[#This Row],[Nom selon le rang]]="","",VLOOKUP(O2352,Q:AF,10,FALSE))</f>
        <v/>
      </c>
      <c r="N2352" t="str">
        <f>IF(Taureaux[[#This Row],[somme des males selon la liste]]="","",RANK(Taureaux[[#This Row],[somme des males selon la liste]],Taureaux[[#All],[somme des males selon la liste]],0))</f>
        <v/>
      </c>
      <c r="O23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2">
        <v>82328287</v>
      </c>
      <c r="Q2352" t="s">
        <v>2005</v>
      </c>
      <c r="R2352" t="s">
        <v>237</v>
      </c>
      <c r="S2352" t="s">
        <v>54</v>
      </c>
      <c r="T2352">
        <v>1227.08</v>
      </c>
      <c r="U2352">
        <v>73.150000000000006</v>
      </c>
      <c r="V2352">
        <v>65.319999999999993</v>
      </c>
      <c r="W2352">
        <v>55.75</v>
      </c>
      <c r="X2352">
        <v>75.11</v>
      </c>
      <c r="Y2352">
        <v>55.5</v>
      </c>
      <c r="Z2352" s="12">
        <f>SUM(Taureaux[[#This Row],[indice 1]:[Indice 5]])</f>
        <v>324.83</v>
      </c>
      <c r="AA2352" t="s">
        <v>627</v>
      </c>
      <c r="AB2352" t="s">
        <v>627</v>
      </c>
      <c r="AC2352" t="s">
        <v>136</v>
      </c>
      <c r="AD2352">
        <v>7673</v>
      </c>
      <c r="AE2352">
        <v>30</v>
      </c>
    </row>
    <row r="2353" spans="2:31" x14ac:dyDescent="0.25">
      <c r="B2353" s="2">
        <f>IF(Taureaux[[#This Row],[Race]]&lt;&gt;résultats!$C$4,0,SUM(IF(U2353&gt;résultats!E$4,1,0),IF(V2353&gt;résultats!F$4,1,0),IF(W2353&gt;résultats!G$4,1,0),IF(X2353&gt;résultats!H$4,1,0),IF(Y2353&gt;résultats!I$4,1,0),IF(Z2353&gt;résultats!J$4,1,0)))</f>
        <v>0</v>
      </c>
      <c r="C2353">
        <f>IF(AND(Taureaux[[#All],[nombres d''incides M&gt;F]]&gt;résultats!$E$1,Taureaux[[#All],[Race]]=résultats!$C$4),1,0)</f>
        <v>0</v>
      </c>
      <c r="D2353">
        <f>IF(AND(Taureaux[[#All],[nombres d''incides M&gt;F]]=résultats!$E$1,Taureaux[[#All],[Race]]=résultats!$C$4),1,0)</f>
        <v>0</v>
      </c>
      <c r="E2353">
        <f>IF(AND(Taureaux[[#All],[nombres d''incides M&gt;F]]=résultats!$E$1-1,Taureaux[[#All],[Race]]=résultats!$C$4),1,0)</f>
        <v>0</v>
      </c>
      <c r="F2353">
        <f>IF(Taureaux[[#All],[&gt; palier]]=0,0,SUM($C$2:C2353))</f>
        <v>0</v>
      </c>
      <c r="G2353">
        <f>IF(Taureaux[[#All],[=palier]]=0,0,SUM($D$2:D2353)+MAX(Taureaux[[#All],[séquence &gt; palier]]))</f>
        <v>0</v>
      </c>
      <c r="H2353">
        <f>IF(Taureaux[[#All],[=palier-1]]=0,0,SUM($E$2:E2353)+MAX(Taureaux[[#All],[séquence = palier]]))</f>
        <v>0</v>
      </c>
      <c r="I2353" t="str">
        <f>IF(Taureaux[[#All],[&gt; palier]]&gt;0,Q2353,"")</f>
        <v/>
      </c>
      <c r="J2353" t="str">
        <f>IF(Taureaux[[#All],[=palier]]&gt;0,Q2353,"")</f>
        <v/>
      </c>
      <c r="K2353" t="str">
        <f>IF(Taureaux[[#All],[=palier-1]]&gt;0,Q2353,"")</f>
        <v/>
      </c>
      <c r="L2353">
        <f>IF(ROW()-1&lt;=60000,ROW()-1)</f>
        <v>2352</v>
      </c>
      <c r="M2353" s="12" t="str">
        <f>IF(Taureaux[[#This Row],[Nom selon le rang]]="","",VLOOKUP(O2353,Q:AF,10,FALSE))</f>
        <v/>
      </c>
      <c r="N2353" t="str">
        <f>IF(Taureaux[[#This Row],[somme des males selon la liste]]="","",RANK(Taureaux[[#This Row],[somme des males selon la liste]],Taureaux[[#All],[somme des males selon la liste]],0))</f>
        <v/>
      </c>
      <c r="O23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3">
        <v>80493974</v>
      </c>
      <c r="Q2353" t="s">
        <v>1577</v>
      </c>
      <c r="R2353" t="s">
        <v>45</v>
      </c>
      <c r="S2353" t="s">
        <v>99</v>
      </c>
      <c r="T2353">
        <v>1058.02</v>
      </c>
      <c r="U2353">
        <v>52.62</v>
      </c>
      <c r="V2353">
        <v>74.709999999999994</v>
      </c>
      <c r="W2353">
        <v>71.36</v>
      </c>
      <c r="X2353">
        <v>57.99</v>
      </c>
      <c r="Y2353">
        <v>65.959999999999994</v>
      </c>
      <c r="Z2353" s="12">
        <f>SUM(Taureaux[[#This Row],[indice 1]:[Indice 5]])</f>
        <v>322.64</v>
      </c>
      <c r="AA2353" t="s">
        <v>148</v>
      </c>
      <c r="AB2353" t="s">
        <v>148</v>
      </c>
      <c r="AC2353" t="s">
        <v>116</v>
      </c>
      <c r="AD2353">
        <v>29497</v>
      </c>
      <c r="AE2353">
        <v>30</v>
      </c>
    </row>
    <row r="2354" spans="2:31" x14ac:dyDescent="0.25">
      <c r="B2354" s="2">
        <f>IF(Taureaux[[#This Row],[Race]]&lt;&gt;résultats!$C$4,0,SUM(IF(U2354&gt;résultats!E$4,1,0),IF(V2354&gt;résultats!F$4,1,0),IF(W2354&gt;résultats!G$4,1,0),IF(X2354&gt;résultats!H$4,1,0),IF(Y2354&gt;résultats!I$4,1,0),IF(Z2354&gt;résultats!J$4,1,0)))</f>
        <v>0</v>
      </c>
      <c r="C2354">
        <f>IF(AND(Taureaux[[#All],[nombres d''incides M&gt;F]]&gt;résultats!$E$1,Taureaux[[#All],[Race]]=résultats!$C$4),1,0)</f>
        <v>0</v>
      </c>
      <c r="D2354">
        <f>IF(AND(Taureaux[[#All],[nombres d''incides M&gt;F]]=résultats!$E$1,Taureaux[[#All],[Race]]=résultats!$C$4),1,0)</f>
        <v>0</v>
      </c>
      <c r="E2354">
        <f>IF(AND(Taureaux[[#All],[nombres d''incides M&gt;F]]=résultats!$E$1-1,Taureaux[[#All],[Race]]=résultats!$C$4),1,0)</f>
        <v>0</v>
      </c>
      <c r="F2354">
        <f>IF(Taureaux[[#All],[&gt; palier]]=0,0,SUM($C$2:C2354))</f>
        <v>0</v>
      </c>
      <c r="G2354">
        <f>IF(Taureaux[[#All],[=palier]]=0,0,SUM($D$2:D2354)+MAX(Taureaux[[#All],[séquence &gt; palier]]))</f>
        <v>0</v>
      </c>
      <c r="H2354">
        <f>IF(Taureaux[[#All],[=palier-1]]=0,0,SUM($E$2:E2354)+MAX(Taureaux[[#All],[séquence = palier]]))</f>
        <v>0</v>
      </c>
      <c r="I2354" t="str">
        <f>IF(Taureaux[[#All],[&gt; palier]]&gt;0,Q2354,"")</f>
        <v/>
      </c>
      <c r="J2354" t="str">
        <f>IF(Taureaux[[#All],[=palier]]&gt;0,Q2354,"")</f>
        <v/>
      </c>
      <c r="K2354" t="str">
        <f>IF(Taureaux[[#All],[=palier-1]]&gt;0,Q2354,"")</f>
        <v/>
      </c>
      <c r="L2354">
        <f>IF(ROW()-1&lt;=60000,ROW()-1)</f>
        <v>2353</v>
      </c>
      <c r="M2354" s="12" t="str">
        <f>IF(Taureaux[[#This Row],[Nom selon le rang]]="","",VLOOKUP(O2354,Q:AF,10,FALSE))</f>
        <v/>
      </c>
      <c r="N2354" t="str">
        <f>IF(Taureaux[[#This Row],[somme des males selon la liste]]="","",RANK(Taureaux[[#This Row],[somme des males selon la liste]],Taureaux[[#All],[somme des males selon la liste]],0))</f>
        <v/>
      </c>
      <c r="O23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4">
        <v>79928079</v>
      </c>
      <c r="Q2354" t="s">
        <v>536</v>
      </c>
      <c r="R2354" t="s">
        <v>45</v>
      </c>
      <c r="S2354" t="s">
        <v>132</v>
      </c>
      <c r="T2354">
        <v>1021.03</v>
      </c>
      <c r="U2354">
        <v>65.290000000000006</v>
      </c>
      <c r="V2354">
        <v>72.459999999999994</v>
      </c>
      <c r="W2354">
        <v>80.319999999999993</v>
      </c>
      <c r="X2354">
        <v>61.08</v>
      </c>
      <c r="Y2354">
        <v>65.150000000000006</v>
      </c>
      <c r="Z2354" s="12">
        <f>SUM(Taureaux[[#This Row],[indice 1]:[Indice 5]])</f>
        <v>344.29999999999995</v>
      </c>
      <c r="AA2354" t="s">
        <v>115</v>
      </c>
      <c r="AB2354" t="s">
        <v>115</v>
      </c>
      <c r="AC2354" t="s">
        <v>116</v>
      </c>
      <c r="AD2354">
        <v>2749</v>
      </c>
      <c r="AE2354">
        <v>30</v>
      </c>
    </row>
    <row r="2355" spans="2:31" x14ac:dyDescent="0.25">
      <c r="B2355" s="2">
        <f>IF(Taureaux[[#This Row],[Race]]&lt;&gt;résultats!$C$4,0,SUM(IF(U2355&gt;résultats!E$4,1,0),IF(V2355&gt;résultats!F$4,1,0),IF(W2355&gt;résultats!G$4,1,0),IF(X2355&gt;résultats!H$4,1,0),IF(Y2355&gt;résultats!I$4,1,0),IF(Z2355&gt;résultats!J$4,1,0)))</f>
        <v>0</v>
      </c>
      <c r="C2355">
        <f>IF(AND(Taureaux[[#All],[nombres d''incides M&gt;F]]&gt;résultats!$E$1,Taureaux[[#All],[Race]]=résultats!$C$4),1,0)</f>
        <v>0</v>
      </c>
      <c r="D2355">
        <f>IF(AND(Taureaux[[#All],[nombres d''incides M&gt;F]]=résultats!$E$1,Taureaux[[#All],[Race]]=résultats!$C$4),1,0)</f>
        <v>0</v>
      </c>
      <c r="E2355">
        <f>IF(AND(Taureaux[[#All],[nombres d''incides M&gt;F]]=résultats!$E$1-1,Taureaux[[#All],[Race]]=résultats!$C$4),1,0)</f>
        <v>0</v>
      </c>
      <c r="F2355">
        <f>IF(Taureaux[[#All],[&gt; palier]]=0,0,SUM($C$2:C2355))</f>
        <v>0</v>
      </c>
      <c r="G2355">
        <f>IF(Taureaux[[#All],[=palier]]=0,0,SUM($D$2:D2355)+MAX(Taureaux[[#All],[séquence &gt; palier]]))</f>
        <v>0</v>
      </c>
      <c r="H2355">
        <f>IF(Taureaux[[#All],[=palier-1]]=0,0,SUM($E$2:E2355)+MAX(Taureaux[[#All],[séquence = palier]]))</f>
        <v>0</v>
      </c>
      <c r="I2355" t="str">
        <f>IF(Taureaux[[#All],[&gt; palier]]&gt;0,Q2355,"")</f>
        <v/>
      </c>
      <c r="J2355" t="str">
        <f>IF(Taureaux[[#All],[=palier]]&gt;0,Q2355,"")</f>
        <v/>
      </c>
      <c r="K2355" t="str">
        <f>IF(Taureaux[[#All],[=palier-1]]&gt;0,Q2355,"")</f>
        <v/>
      </c>
      <c r="L2355">
        <f>IF(ROW()-1&lt;=60000,ROW()-1)</f>
        <v>2354</v>
      </c>
      <c r="M2355" s="12" t="str">
        <f>IF(Taureaux[[#This Row],[Nom selon le rang]]="","",VLOOKUP(O2355,Q:AF,10,FALSE))</f>
        <v/>
      </c>
      <c r="N2355" t="str">
        <f>IF(Taureaux[[#This Row],[somme des males selon la liste]]="","",RANK(Taureaux[[#This Row],[somme des males selon la liste]],Taureaux[[#All],[somme des males selon la liste]],0))</f>
        <v/>
      </c>
      <c r="O23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5">
        <v>79928079</v>
      </c>
      <c r="Q2355" t="s">
        <v>536</v>
      </c>
      <c r="R2355" t="s">
        <v>45</v>
      </c>
      <c r="S2355" t="s">
        <v>132</v>
      </c>
      <c r="T2355">
        <v>1021.03</v>
      </c>
      <c r="U2355">
        <v>65.290000000000006</v>
      </c>
      <c r="V2355">
        <v>72.459999999999994</v>
      </c>
      <c r="W2355">
        <v>80.319999999999993</v>
      </c>
      <c r="X2355">
        <v>61.08</v>
      </c>
      <c r="Y2355">
        <v>65.150000000000006</v>
      </c>
      <c r="Z2355" s="12">
        <f>SUM(Taureaux[[#This Row],[indice 1]:[Indice 5]])</f>
        <v>344.29999999999995</v>
      </c>
      <c r="AA2355" t="s">
        <v>537</v>
      </c>
      <c r="AB2355" t="s">
        <v>537</v>
      </c>
      <c r="AC2355" t="s">
        <v>122</v>
      </c>
      <c r="AD2355">
        <v>254</v>
      </c>
      <c r="AE2355">
        <v>30</v>
      </c>
    </row>
    <row r="2356" spans="2:31" x14ac:dyDescent="0.25">
      <c r="B2356" s="2">
        <f>IF(Taureaux[[#This Row],[Race]]&lt;&gt;résultats!$C$4,0,SUM(IF(U2356&gt;résultats!E$4,1,0),IF(V2356&gt;résultats!F$4,1,0),IF(W2356&gt;résultats!G$4,1,0),IF(X2356&gt;résultats!H$4,1,0),IF(Y2356&gt;résultats!I$4,1,0),IF(Z2356&gt;résultats!J$4,1,0)))</f>
        <v>0</v>
      </c>
      <c r="C2356">
        <f>IF(AND(Taureaux[[#All],[nombres d''incides M&gt;F]]&gt;résultats!$E$1,Taureaux[[#All],[Race]]=résultats!$C$4),1,0)</f>
        <v>0</v>
      </c>
      <c r="D2356">
        <f>IF(AND(Taureaux[[#All],[nombres d''incides M&gt;F]]=résultats!$E$1,Taureaux[[#All],[Race]]=résultats!$C$4),1,0)</f>
        <v>0</v>
      </c>
      <c r="E2356">
        <f>IF(AND(Taureaux[[#All],[nombres d''incides M&gt;F]]=résultats!$E$1-1,Taureaux[[#All],[Race]]=résultats!$C$4),1,0)</f>
        <v>0</v>
      </c>
      <c r="F2356">
        <f>IF(Taureaux[[#All],[&gt; palier]]=0,0,SUM($C$2:C2356))</f>
        <v>0</v>
      </c>
      <c r="G2356">
        <f>IF(Taureaux[[#All],[=palier]]=0,0,SUM($D$2:D2356)+MAX(Taureaux[[#All],[séquence &gt; palier]]))</f>
        <v>0</v>
      </c>
      <c r="H2356">
        <f>IF(Taureaux[[#All],[=palier-1]]=0,0,SUM($E$2:E2356)+MAX(Taureaux[[#All],[séquence = palier]]))</f>
        <v>0</v>
      </c>
      <c r="I2356" t="str">
        <f>IF(Taureaux[[#All],[&gt; palier]]&gt;0,Q2356,"")</f>
        <v/>
      </c>
      <c r="J2356" t="str">
        <f>IF(Taureaux[[#All],[=palier]]&gt;0,Q2356,"")</f>
        <v/>
      </c>
      <c r="K2356" t="str">
        <f>IF(Taureaux[[#All],[=palier-1]]&gt;0,Q2356,"")</f>
        <v/>
      </c>
      <c r="L2356">
        <f>IF(ROW()-1&lt;=60000,ROW()-1)</f>
        <v>2355</v>
      </c>
      <c r="M2356" s="12" t="str">
        <f>IF(Taureaux[[#This Row],[Nom selon le rang]]="","",VLOOKUP(O2356,Q:AF,10,FALSE))</f>
        <v/>
      </c>
      <c r="N2356" t="str">
        <f>IF(Taureaux[[#This Row],[somme des males selon la liste]]="","",RANK(Taureaux[[#This Row],[somme des males selon la liste]],Taureaux[[#All],[somme des males selon la liste]],0))</f>
        <v/>
      </c>
      <c r="O23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6">
        <v>65026661</v>
      </c>
      <c r="Q2356" t="s">
        <v>1646</v>
      </c>
      <c r="R2356" t="s">
        <v>209</v>
      </c>
      <c r="S2356" t="s">
        <v>95</v>
      </c>
      <c r="T2356">
        <v>1325.01</v>
      </c>
      <c r="U2356">
        <v>68.599999999999994</v>
      </c>
      <c r="V2356">
        <v>71.099999999999994</v>
      </c>
      <c r="W2356">
        <v>63.01</v>
      </c>
      <c r="X2356">
        <v>66.040000000000006</v>
      </c>
      <c r="Y2356">
        <v>60.3</v>
      </c>
      <c r="Z2356" s="12">
        <f>SUM(Taureaux[[#This Row],[indice 1]:[Indice 5]])</f>
        <v>329.05</v>
      </c>
      <c r="AA2356" t="s">
        <v>148</v>
      </c>
      <c r="AB2356" t="s">
        <v>148</v>
      </c>
      <c r="AC2356" t="s">
        <v>116</v>
      </c>
      <c r="AD2356">
        <v>25880</v>
      </c>
      <c r="AE2356">
        <v>30</v>
      </c>
    </row>
    <row r="2357" spans="2:31" x14ac:dyDescent="0.25">
      <c r="B2357" s="2">
        <f>IF(Taureaux[[#This Row],[Race]]&lt;&gt;résultats!$C$4,0,SUM(IF(U2357&gt;résultats!E$4,1,0),IF(V2357&gt;résultats!F$4,1,0),IF(W2357&gt;résultats!G$4,1,0),IF(X2357&gt;résultats!H$4,1,0),IF(Y2357&gt;résultats!I$4,1,0),IF(Z2357&gt;résultats!J$4,1,0)))</f>
        <v>0</v>
      </c>
      <c r="C2357">
        <f>IF(AND(Taureaux[[#All],[nombres d''incides M&gt;F]]&gt;résultats!$E$1,Taureaux[[#All],[Race]]=résultats!$C$4),1,0)</f>
        <v>0</v>
      </c>
      <c r="D2357">
        <f>IF(AND(Taureaux[[#All],[nombres d''incides M&gt;F]]=résultats!$E$1,Taureaux[[#All],[Race]]=résultats!$C$4),1,0)</f>
        <v>0</v>
      </c>
      <c r="E2357">
        <f>IF(AND(Taureaux[[#All],[nombres d''incides M&gt;F]]=résultats!$E$1-1,Taureaux[[#All],[Race]]=résultats!$C$4),1,0)</f>
        <v>0</v>
      </c>
      <c r="F2357">
        <f>IF(Taureaux[[#All],[&gt; palier]]=0,0,SUM($C$2:C2357))</f>
        <v>0</v>
      </c>
      <c r="G2357">
        <f>IF(Taureaux[[#All],[=palier]]=0,0,SUM($D$2:D2357)+MAX(Taureaux[[#All],[séquence &gt; palier]]))</f>
        <v>0</v>
      </c>
      <c r="H2357">
        <f>IF(Taureaux[[#All],[=palier-1]]=0,0,SUM($E$2:E2357)+MAX(Taureaux[[#All],[séquence = palier]]))</f>
        <v>0</v>
      </c>
      <c r="I2357" t="str">
        <f>IF(Taureaux[[#All],[&gt; palier]]&gt;0,Q2357,"")</f>
        <v/>
      </c>
      <c r="J2357" t="str">
        <f>IF(Taureaux[[#All],[=palier]]&gt;0,Q2357,"")</f>
        <v/>
      </c>
      <c r="K2357" t="str">
        <f>IF(Taureaux[[#All],[=palier-1]]&gt;0,Q2357,"")</f>
        <v/>
      </c>
      <c r="L2357">
        <f>IF(ROW()-1&lt;=60000,ROW()-1)</f>
        <v>2356</v>
      </c>
      <c r="M2357" s="12" t="str">
        <f>IF(Taureaux[[#This Row],[Nom selon le rang]]="","",VLOOKUP(O2357,Q:AF,10,FALSE))</f>
        <v/>
      </c>
      <c r="N2357" t="str">
        <f>IF(Taureaux[[#This Row],[somme des males selon la liste]]="","",RANK(Taureaux[[#This Row],[somme des males selon la liste]],Taureaux[[#All],[somme des males selon la liste]],0))</f>
        <v/>
      </c>
      <c r="O23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7">
        <v>82538781</v>
      </c>
      <c r="Q2357" t="s">
        <v>763</v>
      </c>
      <c r="R2357" t="s">
        <v>379</v>
      </c>
      <c r="S2357" t="s">
        <v>24</v>
      </c>
      <c r="T2357">
        <v>1055.03</v>
      </c>
      <c r="U2357">
        <v>82.75</v>
      </c>
      <c r="V2357">
        <v>70.91</v>
      </c>
      <c r="W2357">
        <v>64.849999999999994</v>
      </c>
      <c r="X2357">
        <v>60.48</v>
      </c>
      <c r="Y2357">
        <v>70.819999999999993</v>
      </c>
      <c r="Z2357" s="12">
        <f>SUM(Taureaux[[#This Row],[indice 1]:[Indice 5]])</f>
        <v>349.81</v>
      </c>
      <c r="AA2357" t="s">
        <v>294</v>
      </c>
      <c r="AB2357" t="s">
        <v>294</v>
      </c>
      <c r="AC2357" t="s">
        <v>141</v>
      </c>
      <c r="AD2357">
        <v>5952</v>
      </c>
      <c r="AE2357">
        <v>30</v>
      </c>
    </row>
    <row r="2358" spans="2:31" x14ac:dyDescent="0.25">
      <c r="B2358" s="2">
        <f>IF(Taureaux[[#This Row],[Race]]&lt;&gt;résultats!$C$4,0,SUM(IF(U2358&gt;résultats!E$4,1,0),IF(V2358&gt;résultats!F$4,1,0),IF(W2358&gt;résultats!G$4,1,0),IF(X2358&gt;résultats!H$4,1,0),IF(Y2358&gt;résultats!I$4,1,0),IF(Z2358&gt;résultats!J$4,1,0)))</f>
        <v>0</v>
      </c>
      <c r="C2358">
        <f>IF(AND(Taureaux[[#All],[nombres d''incides M&gt;F]]&gt;résultats!$E$1,Taureaux[[#All],[Race]]=résultats!$C$4),1,0)</f>
        <v>0</v>
      </c>
      <c r="D2358">
        <f>IF(AND(Taureaux[[#All],[nombres d''incides M&gt;F]]=résultats!$E$1,Taureaux[[#All],[Race]]=résultats!$C$4),1,0)</f>
        <v>0</v>
      </c>
      <c r="E2358">
        <f>IF(AND(Taureaux[[#All],[nombres d''incides M&gt;F]]=résultats!$E$1-1,Taureaux[[#All],[Race]]=résultats!$C$4),1,0)</f>
        <v>0</v>
      </c>
      <c r="F2358">
        <f>IF(Taureaux[[#All],[&gt; palier]]=0,0,SUM($C$2:C2358))</f>
        <v>0</v>
      </c>
      <c r="G2358">
        <f>IF(Taureaux[[#All],[=palier]]=0,0,SUM($D$2:D2358)+MAX(Taureaux[[#All],[séquence &gt; palier]]))</f>
        <v>0</v>
      </c>
      <c r="H2358">
        <f>IF(Taureaux[[#All],[=palier-1]]=0,0,SUM($E$2:E2358)+MAX(Taureaux[[#All],[séquence = palier]]))</f>
        <v>0</v>
      </c>
      <c r="I2358" t="str">
        <f>IF(Taureaux[[#All],[&gt; palier]]&gt;0,Q2358,"")</f>
        <v/>
      </c>
      <c r="J2358" t="str">
        <f>IF(Taureaux[[#All],[=palier]]&gt;0,Q2358,"")</f>
        <v/>
      </c>
      <c r="K2358" t="str">
        <f>IF(Taureaux[[#All],[=palier-1]]&gt;0,Q2358,"")</f>
        <v/>
      </c>
      <c r="L2358">
        <f>IF(ROW()-1&lt;=60000,ROW()-1)</f>
        <v>2357</v>
      </c>
      <c r="M2358" s="12" t="str">
        <f>IF(Taureaux[[#This Row],[Nom selon le rang]]="","",VLOOKUP(O2358,Q:AF,10,FALSE))</f>
        <v/>
      </c>
      <c r="N2358" t="str">
        <f>IF(Taureaux[[#This Row],[somme des males selon la liste]]="","",RANK(Taureaux[[#This Row],[somme des males selon la liste]],Taureaux[[#All],[somme des males selon la liste]],0))</f>
        <v/>
      </c>
      <c r="O23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8">
        <v>38323421</v>
      </c>
      <c r="Q2358" t="s">
        <v>2509</v>
      </c>
      <c r="R2358" t="s">
        <v>456</v>
      </c>
      <c r="S2358" t="s">
        <v>80</v>
      </c>
      <c r="T2358">
        <v>1006.91</v>
      </c>
      <c r="U2358">
        <v>64.5</v>
      </c>
      <c r="V2358">
        <v>63.4</v>
      </c>
      <c r="W2358">
        <v>56.09</v>
      </c>
      <c r="X2358">
        <v>51.04</v>
      </c>
      <c r="Y2358">
        <v>61.87</v>
      </c>
      <c r="Z2358" s="12">
        <f>SUM(Taureaux[[#This Row],[indice 1]:[Indice 5]])</f>
        <v>296.89999999999998</v>
      </c>
      <c r="AA2358" t="s">
        <v>376</v>
      </c>
      <c r="AB2358" t="s">
        <v>376</v>
      </c>
      <c r="AC2358" t="s">
        <v>106</v>
      </c>
      <c r="AD2358">
        <v>7744</v>
      </c>
      <c r="AE2358">
        <v>60</v>
      </c>
    </row>
    <row r="2359" spans="2:31" x14ac:dyDescent="0.25">
      <c r="B2359" s="2">
        <f>IF(Taureaux[[#This Row],[Race]]&lt;&gt;résultats!$C$4,0,SUM(IF(U2359&gt;résultats!E$4,1,0),IF(V2359&gt;résultats!F$4,1,0),IF(W2359&gt;résultats!G$4,1,0),IF(X2359&gt;résultats!H$4,1,0),IF(Y2359&gt;résultats!I$4,1,0),IF(Z2359&gt;résultats!J$4,1,0)))</f>
        <v>0</v>
      </c>
      <c r="C2359">
        <f>IF(AND(Taureaux[[#All],[nombres d''incides M&gt;F]]&gt;résultats!$E$1,Taureaux[[#All],[Race]]=résultats!$C$4),1,0)</f>
        <v>0</v>
      </c>
      <c r="D2359">
        <f>IF(AND(Taureaux[[#All],[nombres d''incides M&gt;F]]=résultats!$E$1,Taureaux[[#All],[Race]]=résultats!$C$4),1,0)</f>
        <v>0</v>
      </c>
      <c r="E2359">
        <f>IF(AND(Taureaux[[#All],[nombres d''incides M&gt;F]]=résultats!$E$1-1,Taureaux[[#All],[Race]]=résultats!$C$4),1,0)</f>
        <v>0</v>
      </c>
      <c r="F2359">
        <f>IF(Taureaux[[#All],[&gt; palier]]=0,0,SUM($C$2:C2359))</f>
        <v>0</v>
      </c>
      <c r="G2359">
        <f>IF(Taureaux[[#All],[=palier]]=0,0,SUM($D$2:D2359)+MAX(Taureaux[[#All],[séquence &gt; palier]]))</f>
        <v>0</v>
      </c>
      <c r="H2359">
        <f>IF(Taureaux[[#All],[=palier-1]]=0,0,SUM($E$2:E2359)+MAX(Taureaux[[#All],[séquence = palier]]))</f>
        <v>0</v>
      </c>
      <c r="I2359" t="str">
        <f>IF(Taureaux[[#All],[&gt; palier]]&gt;0,Q2359,"")</f>
        <v/>
      </c>
      <c r="J2359" t="str">
        <f>IF(Taureaux[[#All],[=palier]]&gt;0,Q2359,"")</f>
        <v/>
      </c>
      <c r="K2359" t="str">
        <f>IF(Taureaux[[#All],[=palier-1]]&gt;0,Q2359,"")</f>
        <v/>
      </c>
      <c r="L2359">
        <f>IF(ROW()-1&lt;=60000,ROW()-1)</f>
        <v>2358</v>
      </c>
      <c r="M2359" s="12" t="str">
        <f>IF(Taureaux[[#This Row],[Nom selon le rang]]="","",VLOOKUP(O2359,Q:AF,10,FALSE))</f>
        <v/>
      </c>
      <c r="N2359" t="str">
        <f>IF(Taureaux[[#This Row],[somme des males selon la liste]]="","",RANK(Taureaux[[#This Row],[somme des males selon la liste]],Taureaux[[#All],[somme des males selon la liste]],0))</f>
        <v/>
      </c>
      <c r="O23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59">
        <v>75424521</v>
      </c>
      <c r="Q2359" t="s">
        <v>2819</v>
      </c>
      <c r="R2359" t="s">
        <v>2735</v>
      </c>
      <c r="S2359" t="s">
        <v>113</v>
      </c>
      <c r="T2359">
        <v>1117.31</v>
      </c>
      <c r="U2359">
        <v>34.18</v>
      </c>
      <c r="V2359">
        <v>35.06</v>
      </c>
      <c r="W2359">
        <v>36.159999999999997</v>
      </c>
      <c r="X2359">
        <v>34.96</v>
      </c>
      <c r="Y2359">
        <v>35.15</v>
      </c>
      <c r="Z2359" s="12">
        <f>SUM(Taureaux[[#This Row],[indice 1]:[Indice 5]])</f>
        <v>175.51000000000002</v>
      </c>
      <c r="AA2359" t="s">
        <v>138</v>
      </c>
      <c r="AB2359" t="s">
        <v>138</v>
      </c>
      <c r="AC2359" t="s">
        <v>139</v>
      </c>
      <c r="AD2359">
        <v>25371</v>
      </c>
      <c r="AE2359">
        <v>30</v>
      </c>
    </row>
    <row r="2360" spans="2:31" x14ac:dyDescent="0.25">
      <c r="B2360" s="2">
        <f>IF(Taureaux[[#This Row],[Race]]&lt;&gt;résultats!$C$4,0,SUM(IF(U2360&gt;résultats!E$4,1,0),IF(V2360&gt;résultats!F$4,1,0),IF(W2360&gt;résultats!G$4,1,0),IF(X2360&gt;résultats!H$4,1,0),IF(Y2360&gt;résultats!I$4,1,0),IF(Z2360&gt;résultats!J$4,1,0)))</f>
        <v>0</v>
      </c>
      <c r="C2360">
        <f>IF(AND(Taureaux[[#All],[nombres d''incides M&gt;F]]&gt;résultats!$E$1,Taureaux[[#All],[Race]]=résultats!$C$4),1,0)</f>
        <v>0</v>
      </c>
      <c r="D2360">
        <f>IF(AND(Taureaux[[#All],[nombres d''incides M&gt;F]]=résultats!$E$1,Taureaux[[#All],[Race]]=résultats!$C$4),1,0)</f>
        <v>0</v>
      </c>
      <c r="E2360">
        <f>IF(AND(Taureaux[[#All],[nombres d''incides M&gt;F]]=résultats!$E$1-1,Taureaux[[#All],[Race]]=résultats!$C$4),1,0)</f>
        <v>0</v>
      </c>
      <c r="F2360">
        <f>IF(Taureaux[[#All],[&gt; palier]]=0,0,SUM($C$2:C2360))</f>
        <v>0</v>
      </c>
      <c r="G2360">
        <f>IF(Taureaux[[#All],[=palier]]=0,0,SUM($D$2:D2360)+MAX(Taureaux[[#All],[séquence &gt; palier]]))</f>
        <v>0</v>
      </c>
      <c r="H2360">
        <f>IF(Taureaux[[#All],[=palier-1]]=0,0,SUM($E$2:E2360)+MAX(Taureaux[[#All],[séquence = palier]]))</f>
        <v>0</v>
      </c>
      <c r="I2360" t="str">
        <f>IF(Taureaux[[#All],[&gt; palier]]&gt;0,Q2360,"")</f>
        <v/>
      </c>
      <c r="J2360" t="str">
        <f>IF(Taureaux[[#All],[=palier]]&gt;0,Q2360,"")</f>
        <v/>
      </c>
      <c r="K2360" t="str">
        <f>IF(Taureaux[[#All],[=palier-1]]&gt;0,Q2360,"")</f>
        <v/>
      </c>
      <c r="L2360">
        <f>IF(ROW()-1&lt;=60000,ROW()-1)</f>
        <v>2359</v>
      </c>
      <c r="M2360" s="12" t="str">
        <f>IF(Taureaux[[#This Row],[Nom selon le rang]]="","",VLOOKUP(O2360,Q:AF,10,FALSE))</f>
        <v/>
      </c>
      <c r="N2360" t="str">
        <f>IF(Taureaux[[#This Row],[somme des males selon la liste]]="","",RANK(Taureaux[[#This Row],[somme des males selon la liste]],Taureaux[[#All],[somme des males selon la liste]],0))</f>
        <v/>
      </c>
      <c r="O23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0">
        <v>82748725</v>
      </c>
      <c r="Q2360" t="s">
        <v>496</v>
      </c>
      <c r="R2360" t="s">
        <v>45</v>
      </c>
      <c r="S2360" t="s">
        <v>28</v>
      </c>
      <c r="T2360">
        <v>1068.73</v>
      </c>
      <c r="U2360">
        <v>59.87</v>
      </c>
      <c r="V2360">
        <v>79.7</v>
      </c>
      <c r="W2360">
        <v>79.64</v>
      </c>
      <c r="X2360">
        <v>60.98</v>
      </c>
      <c r="Y2360">
        <v>67.36</v>
      </c>
      <c r="Z2360" s="12">
        <f>SUM(Taureaux[[#This Row],[indice 1]:[Indice 5]])</f>
        <v>347.55</v>
      </c>
      <c r="AA2360" t="s">
        <v>294</v>
      </c>
      <c r="AB2360" t="s">
        <v>294</v>
      </c>
      <c r="AC2360" t="s">
        <v>141</v>
      </c>
      <c r="AD2360">
        <v>1685</v>
      </c>
      <c r="AE2360">
        <v>30</v>
      </c>
    </row>
    <row r="2361" spans="2:31" x14ac:dyDescent="0.25">
      <c r="B2361" s="2">
        <f>IF(Taureaux[[#This Row],[Race]]&lt;&gt;résultats!$C$4,0,SUM(IF(U2361&gt;résultats!E$4,1,0),IF(V2361&gt;résultats!F$4,1,0),IF(W2361&gt;résultats!G$4,1,0),IF(X2361&gt;résultats!H$4,1,0),IF(Y2361&gt;résultats!I$4,1,0),IF(Z2361&gt;résultats!J$4,1,0)))</f>
        <v>0</v>
      </c>
      <c r="C2361">
        <f>IF(AND(Taureaux[[#All],[nombres d''incides M&gt;F]]&gt;résultats!$E$1,Taureaux[[#All],[Race]]=résultats!$C$4),1,0)</f>
        <v>0</v>
      </c>
      <c r="D2361">
        <f>IF(AND(Taureaux[[#All],[nombres d''incides M&gt;F]]=résultats!$E$1,Taureaux[[#All],[Race]]=résultats!$C$4),1,0)</f>
        <v>0</v>
      </c>
      <c r="E2361">
        <f>IF(AND(Taureaux[[#All],[nombres d''incides M&gt;F]]=résultats!$E$1-1,Taureaux[[#All],[Race]]=résultats!$C$4),1,0)</f>
        <v>0</v>
      </c>
      <c r="F2361">
        <f>IF(Taureaux[[#All],[&gt; palier]]=0,0,SUM($C$2:C2361))</f>
        <v>0</v>
      </c>
      <c r="G2361">
        <f>IF(Taureaux[[#All],[=palier]]=0,0,SUM($D$2:D2361)+MAX(Taureaux[[#All],[séquence &gt; palier]]))</f>
        <v>0</v>
      </c>
      <c r="H2361">
        <f>IF(Taureaux[[#All],[=palier-1]]=0,0,SUM($E$2:E2361)+MAX(Taureaux[[#All],[séquence = palier]]))</f>
        <v>0</v>
      </c>
      <c r="I2361" t="str">
        <f>IF(Taureaux[[#All],[&gt; palier]]&gt;0,Q2361,"")</f>
        <v/>
      </c>
      <c r="J2361" t="str">
        <f>IF(Taureaux[[#All],[=palier]]&gt;0,Q2361,"")</f>
        <v/>
      </c>
      <c r="K2361" t="str">
        <f>IF(Taureaux[[#All],[=palier-1]]&gt;0,Q2361,"")</f>
        <v/>
      </c>
      <c r="L2361">
        <f>IF(ROW()-1&lt;=60000,ROW()-1)</f>
        <v>2360</v>
      </c>
      <c r="M2361" s="12" t="str">
        <f>IF(Taureaux[[#This Row],[Nom selon le rang]]="","",VLOOKUP(O2361,Q:AF,10,FALSE))</f>
        <v/>
      </c>
      <c r="N2361" t="str">
        <f>IF(Taureaux[[#This Row],[somme des males selon la liste]]="","",RANK(Taureaux[[#This Row],[somme des males selon la liste]],Taureaux[[#All],[somme des males selon la liste]],0))</f>
        <v/>
      </c>
      <c r="O23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1">
        <v>63198271</v>
      </c>
      <c r="Q2361" t="s">
        <v>2382</v>
      </c>
      <c r="R2361" t="s">
        <v>1187</v>
      </c>
      <c r="S2361" t="s">
        <v>71</v>
      </c>
      <c r="T2361">
        <v>1016.88</v>
      </c>
      <c r="U2361">
        <v>69.23</v>
      </c>
      <c r="V2361">
        <v>69.42</v>
      </c>
      <c r="W2361">
        <v>63.63</v>
      </c>
      <c r="X2361">
        <v>58.4</v>
      </c>
      <c r="Y2361">
        <v>38.32</v>
      </c>
      <c r="Z2361" s="12">
        <f>SUM(Taureaux[[#This Row],[indice 1]:[Indice 5]])</f>
        <v>299</v>
      </c>
      <c r="AA2361" t="s">
        <v>148</v>
      </c>
      <c r="AB2361" t="s">
        <v>148</v>
      </c>
      <c r="AC2361" t="s">
        <v>116</v>
      </c>
      <c r="AD2361">
        <v>30226</v>
      </c>
      <c r="AE2361">
        <v>30</v>
      </c>
    </row>
    <row r="2362" spans="2:31" x14ac:dyDescent="0.25">
      <c r="B2362" s="2">
        <f>IF(Taureaux[[#This Row],[Race]]&lt;&gt;résultats!$C$4,0,SUM(IF(U2362&gt;résultats!E$4,1,0),IF(V2362&gt;résultats!F$4,1,0),IF(W2362&gt;résultats!G$4,1,0),IF(X2362&gt;résultats!H$4,1,0),IF(Y2362&gt;résultats!I$4,1,0),IF(Z2362&gt;résultats!J$4,1,0)))</f>
        <v>0</v>
      </c>
      <c r="C2362">
        <f>IF(AND(Taureaux[[#All],[nombres d''incides M&gt;F]]&gt;résultats!$E$1,Taureaux[[#All],[Race]]=résultats!$C$4),1,0)</f>
        <v>0</v>
      </c>
      <c r="D2362">
        <f>IF(AND(Taureaux[[#All],[nombres d''incides M&gt;F]]=résultats!$E$1,Taureaux[[#All],[Race]]=résultats!$C$4),1,0)</f>
        <v>0</v>
      </c>
      <c r="E2362">
        <f>IF(AND(Taureaux[[#All],[nombres d''incides M&gt;F]]=résultats!$E$1-1,Taureaux[[#All],[Race]]=résultats!$C$4),1,0)</f>
        <v>0</v>
      </c>
      <c r="F2362">
        <f>IF(Taureaux[[#All],[&gt; palier]]=0,0,SUM($C$2:C2362))</f>
        <v>0</v>
      </c>
      <c r="G2362">
        <f>IF(Taureaux[[#All],[=palier]]=0,0,SUM($D$2:D2362)+MAX(Taureaux[[#All],[séquence &gt; palier]]))</f>
        <v>0</v>
      </c>
      <c r="H2362">
        <f>IF(Taureaux[[#All],[=palier-1]]=0,0,SUM($E$2:E2362)+MAX(Taureaux[[#All],[séquence = palier]]))</f>
        <v>0</v>
      </c>
      <c r="I2362" t="str">
        <f>IF(Taureaux[[#All],[&gt; palier]]&gt;0,Q2362,"")</f>
        <v/>
      </c>
      <c r="J2362" t="str">
        <f>IF(Taureaux[[#All],[=palier]]&gt;0,Q2362,"")</f>
        <v/>
      </c>
      <c r="K2362" t="str">
        <f>IF(Taureaux[[#All],[=palier-1]]&gt;0,Q2362,"")</f>
        <v/>
      </c>
      <c r="L2362">
        <f>IF(ROW()-1&lt;=60000,ROW()-1)</f>
        <v>2361</v>
      </c>
      <c r="M2362" s="12" t="str">
        <f>IF(Taureaux[[#This Row],[Nom selon le rang]]="","",VLOOKUP(O2362,Q:AF,10,FALSE))</f>
        <v/>
      </c>
      <c r="N2362" t="str">
        <f>IF(Taureaux[[#This Row],[somme des males selon la liste]]="","",RANK(Taureaux[[#This Row],[somme des males selon la liste]],Taureaux[[#All],[somme des males selon la liste]],0))</f>
        <v/>
      </c>
      <c r="O23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2">
        <v>79721601</v>
      </c>
      <c r="Q2362" t="s">
        <v>2450</v>
      </c>
      <c r="R2362" t="s">
        <v>654</v>
      </c>
      <c r="S2362" t="s">
        <v>134</v>
      </c>
      <c r="T2362">
        <v>761.59</v>
      </c>
      <c r="U2362">
        <v>63.53</v>
      </c>
      <c r="V2362">
        <v>55.38</v>
      </c>
      <c r="W2362">
        <v>60.21</v>
      </c>
      <c r="X2362">
        <v>60.24</v>
      </c>
      <c r="Y2362">
        <v>57.75</v>
      </c>
      <c r="Z2362" s="12">
        <f>SUM(Taureaux[[#This Row],[indice 1]:[Indice 5]])</f>
        <v>297.11</v>
      </c>
      <c r="AA2362" t="s">
        <v>351</v>
      </c>
      <c r="AB2362" t="s">
        <v>351</v>
      </c>
      <c r="AC2362" t="s">
        <v>106</v>
      </c>
      <c r="AD2362">
        <v>9697</v>
      </c>
      <c r="AE2362">
        <v>50</v>
      </c>
    </row>
    <row r="2363" spans="2:31" x14ac:dyDescent="0.25">
      <c r="B2363" s="2">
        <f>IF(Taureaux[[#This Row],[Race]]&lt;&gt;résultats!$C$4,0,SUM(IF(U2363&gt;résultats!E$4,1,0),IF(V2363&gt;résultats!F$4,1,0),IF(W2363&gt;résultats!G$4,1,0),IF(X2363&gt;résultats!H$4,1,0),IF(Y2363&gt;résultats!I$4,1,0),IF(Z2363&gt;résultats!J$4,1,0)))</f>
        <v>0</v>
      </c>
      <c r="C2363">
        <f>IF(AND(Taureaux[[#All],[nombres d''incides M&gt;F]]&gt;résultats!$E$1,Taureaux[[#All],[Race]]=résultats!$C$4),1,0)</f>
        <v>0</v>
      </c>
      <c r="D2363">
        <f>IF(AND(Taureaux[[#All],[nombres d''incides M&gt;F]]=résultats!$E$1,Taureaux[[#All],[Race]]=résultats!$C$4),1,0)</f>
        <v>0</v>
      </c>
      <c r="E2363">
        <f>IF(AND(Taureaux[[#All],[nombres d''incides M&gt;F]]=résultats!$E$1-1,Taureaux[[#All],[Race]]=résultats!$C$4),1,0)</f>
        <v>0</v>
      </c>
      <c r="F2363">
        <f>IF(Taureaux[[#All],[&gt; palier]]=0,0,SUM($C$2:C2363))</f>
        <v>0</v>
      </c>
      <c r="G2363">
        <f>IF(Taureaux[[#All],[=palier]]=0,0,SUM($D$2:D2363)+MAX(Taureaux[[#All],[séquence &gt; palier]]))</f>
        <v>0</v>
      </c>
      <c r="H2363">
        <f>IF(Taureaux[[#All],[=palier-1]]=0,0,SUM($E$2:E2363)+MAX(Taureaux[[#All],[séquence = palier]]))</f>
        <v>0</v>
      </c>
      <c r="I2363" t="str">
        <f>IF(Taureaux[[#All],[&gt; palier]]&gt;0,Q2363,"")</f>
        <v/>
      </c>
      <c r="J2363" t="str">
        <f>IF(Taureaux[[#All],[=palier]]&gt;0,Q2363,"")</f>
        <v/>
      </c>
      <c r="K2363" t="str">
        <f>IF(Taureaux[[#All],[=palier-1]]&gt;0,Q2363,"")</f>
        <v/>
      </c>
      <c r="L2363">
        <f>IF(ROW()-1&lt;=60000,ROW()-1)</f>
        <v>2362</v>
      </c>
      <c r="M2363" s="12" t="str">
        <f>IF(Taureaux[[#This Row],[Nom selon le rang]]="","",VLOOKUP(O2363,Q:AF,10,FALSE))</f>
        <v/>
      </c>
      <c r="N2363" t="str">
        <f>IF(Taureaux[[#This Row],[somme des males selon la liste]]="","",RANK(Taureaux[[#This Row],[somme des males selon la liste]],Taureaux[[#All],[somme des males selon la liste]],0))</f>
        <v/>
      </c>
      <c r="O23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3">
        <v>81248454</v>
      </c>
      <c r="Q2363" t="s">
        <v>1975</v>
      </c>
      <c r="R2363" t="s">
        <v>181</v>
      </c>
      <c r="S2363" t="s">
        <v>154</v>
      </c>
      <c r="T2363">
        <v>1240.56</v>
      </c>
      <c r="U2363">
        <v>48.16</v>
      </c>
      <c r="V2363">
        <v>61.99</v>
      </c>
      <c r="W2363">
        <v>65.02</v>
      </c>
      <c r="X2363">
        <v>66.92</v>
      </c>
      <c r="Y2363">
        <v>74.400000000000006</v>
      </c>
      <c r="Z2363" s="12">
        <f>SUM(Taureaux[[#This Row],[indice 1]:[Indice 5]])</f>
        <v>316.49</v>
      </c>
      <c r="AA2363" t="s">
        <v>46</v>
      </c>
      <c r="AB2363" t="s">
        <v>46</v>
      </c>
      <c r="AC2363" t="s">
        <v>47</v>
      </c>
      <c r="AD2363">
        <v>357</v>
      </c>
      <c r="AE2363">
        <v>90</v>
      </c>
    </row>
    <row r="2364" spans="2:31" x14ac:dyDescent="0.25">
      <c r="B2364" s="2">
        <f>IF(Taureaux[[#This Row],[Race]]&lt;&gt;résultats!$C$4,0,SUM(IF(U2364&gt;résultats!E$4,1,0),IF(V2364&gt;résultats!F$4,1,0),IF(W2364&gt;résultats!G$4,1,0),IF(X2364&gt;résultats!H$4,1,0),IF(Y2364&gt;résultats!I$4,1,0),IF(Z2364&gt;résultats!J$4,1,0)))</f>
        <v>0</v>
      </c>
      <c r="C2364">
        <f>IF(AND(Taureaux[[#All],[nombres d''incides M&gt;F]]&gt;résultats!$E$1,Taureaux[[#All],[Race]]=résultats!$C$4),1,0)</f>
        <v>0</v>
      </c>
      <c r="D2364">
        <f>IF(AND(Taureaux[[#All],[nombres d''incides M&gt;F]]=résultats!$E$1,Taureaux[[#All],[Race]]=résultats!$C$4),1,0)</f>
        <v>0</v>
      </c>
      <c r="E2364">
        <f>IF(AND(Taureaux[[#All],[nombres d''incides M&gt;F]]=résultats!$E$1-1,Taureaux[[#All],[Race]]=résultats!$C$4),1,0)</f>
        <v>0</v>
      </c>
      <c r="F2364">
        <f>IF(Taureaux[[#All],[&gt; palier]]=0,0,SUM($C$2:C2364))</f>
        <v>0</v>
      </c>
      <c r="G2364">
        <f>IF(Taureaux[[#All],[=palier]]=0,0,SUM($D$2:D2364)+MAX(Taureaux[[#All],[séquence &gt; palier]]))</f>
        <v>0</v>
      </c>
      <c r="H2364">
        <f>IF(Taureaux[[#All],[=palier-1]]=0,0,SUM($E$2:E2364)+MAX(Taureaux[[#All],[séquence = palier]]))</f>
        <v>0</v>
      </c>
      <c r="I2364" t="str">
        <f>IF(Taureaux[[#All],[&gt; palier]]&gt;0,Q2364,"")</f>
        <v/>
      </c>
      <c r="J2364" t="str">
        <f>IF(Taureaux[[#All],[=palier]]&gt;0,Q2364,"")</f>
        <v/>
      </c>
      <c r="K2364" t="str">
        <f>IF(Taureaux[[#All],[=palier-1]]&gt;0,Q2364,"")</f>
        <v/>
      </c>
      <c r="L2364">
        <f>IF(ROW()-1&lt;=60000,ROW()-1)</f>
        <v>2363</v>
      </c>
      <c r="M2364" s="12" t="str">
        <f>IF(Taureaux[[#This Row],[Nom selon le rang]]="","",VLOOKUP(O2364,Q:AF,10,FALSE))</f>
        <v/>
      </c>
      <c r="N2364" t="str">
        <f>IF(Taureaux[[#This Row],[somme des males selon la liste]]="","",RANK(Taureaux[[#This Row],[somme des males selon la liste]],Taureaux[[#All],[somme des males selon la liste]],0))</f>
        <v/>
      </c>
      <c r="O23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4">
        <v>82897266</v>
      </c>
      <c r="Q2364" t="s">
        <v>208</v>
      </c>
      <c r="R2364" t="s">
        <v>209</v>
      </c>
      <c r="S2364" t="s">
        <v>37</v>
      </c>
      <c r="T2364">
        <v>1417.8</v>
      </c>
      <c r="U2364">
        <v>79.66</v>
      </c>
      <c r="V2364">
        <v>76.62</v>
      </c>
      <c r="W2364">
        <v>66.430000000000007</v>
      </c>
      <c r="X2364">
        <v>85.32</v>
      </c>
      <c r="Y2364">
        <v>72.91</v>
      </c>
      <c r="Z2364" s="12">
        <f>SUM(Taureaux[[#This Row],[indice 1]:[Indice 5]])</f>
        <v>380.93999999999994</v>
      </c>
      <c r="AA2364" t="s">
        <v>43</v>
      </c>
      <c r="AB2364" t="s">
        <v>43</v>
      </c>
      <c r="AC2364" t="s">
        <v>44</v>
      </c>
      <c r="AD2364">
        <v>1075</v>
      </c>
      <c r="AE2364">
        <v>90</v>
      </c>
    </row>
    <row r="2365" spans="2:31" x14ac:dyDescent="0.25">
      <c r="B2365" s="2">
        <f>IF(Taureaux[[#This Row],[Race]]&lt;&gt;résultats!$C$4,0,SUM(IF(U2365&gt;résultats!E$4,1,0),IF(V2365&gt;résultats!F$4,1,0),IF(W2365&gt;résultats!G$4,1,0),IF(X2365&gt;résultats!H$4,1,0),IF(Y2365&gt;résultats!I$4,1,0),IF(Z2365&gt;résultats!J$4,1,0)))</f>
        <v>0</v>
      </c>
      <c r="C2365">
        <f>IF(AND(Taureaux[[#All],[nombres d''incides M&gt;F]]&gt;résultats!$E$1,Taureaux[[#All],[Race]]=résultats!$C$4),1,0)</f>
        <v>0</v>
      </c>
      <c r="D2365">
        <f>IF(AND(Taureaux[[#All],[nombres d''incides M&gt;F]]=résultats!$E$1,Taureaux[[#All],[Race]]=résultats!$C$4),1,0)</f>
        <v>0</v>
      </c>
      <c r="E2365">
        <f>IF(AND(Taureaux[[#All],[nombres d''incides M&gt;F]]=résultats!$E$1-1,Taureaux[[#All],[Race]]=résultats!$C$4),1,0)</f>
        <v>0</v>
      </c>
      <c r="F2365">
        <f>IF(Taureaux[[#All],[&gt; palier]]=0,0,SUM($C$2:C2365))</f>
        <v>0</v>
      </c>
      <c r="G2365">
        <f>IF(Taureaux[[#All],[=palier]]=0,0,SUM($D$2:D2365)+MAX(Taureaux[[#All],[séquence &gt; palier]]))</f>
        <v>0</v>
      </c>
      <c r="H2365">
        <f>IF(Taureaux[[#All],[=palier-1]]=0,0,SUM($E$2:E2365)+MAX(Taureaux[[#All],[séquence = palier]]))</f>
        <v>0</v>
      </c>
      <c r="I2365" t="str">
        <f>IF(Taureaux[[#All],[&gt; palier]]&gt;0,Q2365,"")</f>
        <v/>
      </c>
      <c r="J2365" t="str">
        <f>IF(Taureaux[[#All],[=palier]]&gt;0,Q2365,"")</f>
        <v/>
      </c>
      <c r="K2365" t="str">
        <f>IF(Taureaux[[#All],[=palier-1]]&gt;0,Q2365,"")</f>
        <v/>
      </c>
      <c r="L2365">
        <f>IF(ROW()-1&lt;=60000,ROW()-1)</f>
        <v>2364</v>
      </c>
      <c r="M2365" s="12" t="str">
        <f>IF(Taureaux[[#This Row],[Nom selon le rang]]="","",VLOOKUP(O2365,Q:AF,10,FALSE))</f>
        <v/>
      </c>
      <c r="N2365" t="str">
        <f>IF(Taureaux[[#This Row],[somme des males selon la liste]]="","",RANK(Taureaux[[#This Row],[somme des males selon la liste]],Taureaux[[#All],[somme des males selon la liste]],0))</f>
        <v/>
      </c>
      <c r="O23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5">
        <v>72143581</v>
      </c>
      <c r="Q2365" t="s">
        <v>1783</v>
      </c>
      <c r="R2365" t="s">
        <v>456</v>
      </c>
      <c r="S2365" t="s">
        <v>117</v>
      </c>
      <c r="T2365">
        <v>1031.6500000000001</v>
      </c>
      <c r="U2365">
        <v>66.87</v>
      </c>
      <c r="V2365">
        <v>65.67</v>
      </c>
      <c r="W2365">
        <v>62.98</v>
      </c>
      <c r="X2365">
        <v>60.52</v>
      </c>
      <c r="Y2365">
        <v>68.8</v>
      </c>
      <c r="Z2365" s="12">
        <f>SUM(Taureaux[[#This Row],[indice 1]:[Indice 5]])</f>
        <v>324.84000000000003</v>
      </c>
      <c r="AA2365" t="s">
        <v>63</v>
      </c>
      <c r="AB2365" t="s">
        <v>125</v>
      </c>
      <c r="AC2365" t="s">
        <v>126</v>
      </c>
      <c r="AD2365">
        <v>10</v>
      </c>
      <c r="AE2365">
        <v>150</v>
      </c>
    </row>
    <row r="2366" spans="2:31" x14ac:dyDescent="0.25">
      <c r="B2366" s="2">
        <f>IF(Taureaux[[#This Row],[Race]]&lt;&gt;résultats!$C$4,0,SUM(IF(U2366&gt;résultats!E$4,1,0),IF(V2366&gt;résultats!F$4,1,0),IF(W2366&gt;résultats!G$4,1,0),IF(X2366&gt;résultats!H$4,1,0),IF(Y2366&gt;résultats!I$4,1,0),IF(Z2366&gt;résultats!J$4,1,0)))</f>
        <v>0</v>
      </c>
      <c r="C2366">
        <f>IF(AND(Taureaux[[#All],[nombres d''incides M&gt;F]]&gt;résultats!$E$1,Taureaux[[#All],[Race]]=résultats!$C$4),1,0)</f>
        <v>0</v>
      </c>
      <c r="D2366">
        <f>IF(AND(Taureaux[[#All],[nombres d''incides M&gt;F]]=résultats!$E$1,Taureaux[[#All],[Race]]=résultats!$C$4),1,0)</f>
        <v>0</v>
      </c>
      <c r="E2366">
        <f>IF(AND(Taureaux[[#All],[nombres d''incides M&gt;F]]=résultats!$E$1-1,Taureaux[[#All],[Race]]=résultats!$C$4),1,0)</f>
        <v>0</v>
      </c>
      <c r="F2366">
        <f>IF(Taureaux[[#All],[&gt; palier]]=0,0,SUM($C$2:C2366))</f>
        <v>0</v>
      </c>
      <c r="G2366">
        <f>IF(Taureaux[[#All],[=palier]]=0,0,SUM($D$2:D2366)+MAX(Taureaux[[#All],[séquence &gt; palier]]))</f>
        <v>0</v>
      </c>
      <c r="H2366">
        <f>IF(Taureaux[[#All],[=palier-1]]=0,0,SUM($E$2:E2366)+MAX(Taureaux[[#All],[séquence = palier]]))</f>
        <v>0</v>
      </c>
      <c r="I2366" t="str">
        <f>IF(Taureaux[[#All],[&gt; palier]]&gt;0,Q2366,"")</f>
        <v/>
      </c>
      <c r="J2366" t="str">
        <f>IF(Taureaux[[#All],[=palier]]&gt;0,Q2366,"")</f>
        <v/>
      </c>
      <c r="K2366" t="str">
        <f>IF(Taureaux[[#All],[=palier-1]]&gt;0,Q2366,"")</f>
        <v/>
      </c>
      <c r="L2366">
        <f>IF(ROW()-1&lt;=60000,ROW()-1)</f>
        <v>2365</v>
      </c>
      <c r="M2366" s="12" t="str">
        <f>IF(Taureaux[[#This Row],[Nom selon le rang]]="","",VLOOKUP(O2366,Q:AF,10,FALSE))</f>
        <v/>
      </c>
      <c r="N2366" t="str">
        <f>IF(Taureaux[[#This Row],[somme des males selon la liste]]="","",RANK(Taureaux[[#This Row],[somme des males selon la liste]],Taureaux[[#All],[somme des males selon la liste]],0))</f>
        <v/>
      </c>
      <c r="O23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6">
        <v>70909061</v>
      </c>
      <c r="Q2366" t="s">
        <v>1590</v>
      </c>
      <c r="R2366" t="s">
        <v>355</v>
      </c>
      <c r="S2366" t="s">
        <v>85</v>
      </c>
      <c r="T2366">
        <v>1114.06</v>
      </c>
      <c r="U2366">
        <v>64.11</v>
      </c>
      <c r="V2366">
        <v>67.67</v>
      </c>
      <c r="W2366">
        <v>72.84</v>
      </c>
      <c r="X2366">
        <v>54.47</v>
      </c>
      <c r="Y2366">
        <v>61.71</v>
      </c>
      <c r="Z2366" s="12">
        <f>SUM(Taureaux[[#This Row],[indice 1]:[Indice 5]])</f>
        <v>320.8</v>
      </c>
      <c r="AA2366" t="s">
        <v>63</v>
      </c>
      <c r="AB2366" t="s">
        <v>199</v>
      </c>
      <c r="AC2366" t="s">
        <v>200</v>
      </c>
      <c r="AD2366">
        <v>15</v>
      </c>
      <c r="AE2366">
        <v>90</v>
      </c>
    </row>
    <row r="2367" spans="2:31" x14ac:dyDescent="0.25">
      <c r="B2367" s="2">
        <f>IF(Taureaux[[#This Row],[Race]]&lt;&gt;résultats!$C$4,0,SUM(IF(U2367&gt;résultats!E$4,1,0),IF(V2367&gt;résultats!F$4,1,0),IF(W2367&gt;résultats!G$4,1,0),IF(X2367&gt;résultats!H$4,1,0),IF(Y2367&gt;résultats!I$4,1,0),IF(Z2367&gt;résultats!J$4,1,0)))</f>
        <v>0</v>
      </c>
      <c r="C2367">
        <f>IF(AND(Taureaux[[#All],[nombres d''incides M&gt;F]]&gt;résultats!$E$1,Taureaux[[#All],[Race]]=résultats!$C$4),1,0)</f>
        <v>0</v>
      </c>
      <c r="D2367">
        <f>IF(AND(Taureaux[[#All],[nombres d''incides M&gt;F]]=résultats!$E$1,Taureaux[[#All],[Race]]=résultats!$C$4),1,0)</f>
        <v>0</v>
      </c>
      <c r="E2367">
        <f>IF(AND(Taureaux[[#All],[nombres d''incides M&gt;F]]=résultats!$E$1-1,Taureaux[[#All],[Race]]=résultats!$C$4),1,0)</f>
        <v>0</v>
      </c>
      <c r="F2367">
        <f>IF(Taureaux[[#All],[&gt; palier]]=0,0,SUM($C$2:C2367))</f>
        <v>0</v>
      </c>
      <c r="G2367">
        <f>IF(Taureaux[[#All],[=palier]]=0,0,SUM($D$2:D2367)+MAX(Taureaux[[#All],[séquence &gt; palier]]))</f>
        <v>0</v>
      </c>
      <c r="H2367">
        <f>IF(Taureaux[[#All],[=palier-1]]=0,0,SUM($E$2:E2367)+MAX(Taureaux[[#All],[séquence = palier]]))</f>
        <v>0</v>
      </c>
      <c r="I2367" t="str">
        <f>IF(Taureaux[[#All],[&gt; palier]]&gt;0,Q2367,"")</f>
        <v/>
      </c>
      <c r="J2367" t="str">
        <f>IF(Taureaux[[#All],[=palier]]&gt;0,Q2367,"")</f>
        <v/>
      </c>
      <c r="K2367" t="str">
        <f>IF(Taureaux[[#All],[=palier-1]]&gt;0,Q2367,"")</f>
        <v/>
      </c>
      <c r="L2367">
        <f>IF(ROW()-1&lt;=60000,ROW()-1)</f>
        <v>2366</v>
      </c>
      <c r="M2367" s="12" t="str">
        <f>IF(Taureaux[[#This Row],[Nom selon le rang]]="","",VLOOKUP(O2367,Q:AF,10,FALSE))</f>
        <v/>
      </c>
      <c r="N2367" t="str">
        <f>IF(Taureaux[[#This Row],[somme des males selon la liste]]="","",RANK(Taureaux[[#This Row],[somme des males selon la liste]],Taureaux[[#All],[somme des males selon la liste]],0))</f>
        <v/>
      </c>
      <c r="O23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7">
        <v>80233284</v>
      </c>
      <c r="Q2367" t="s">
        <v>273</v>
      </c>
      <c r="R2367" t="s">
        <v>120</v>
      </c>
      <c r="S2367" t="s">
        <v>123</v>
      </c>
      <c r="T2367">
        <v>1102.69</v>
      </c>
      <c r="U2367">
        <v>75.44</v>
      </c>
      <c r="V2367">
        <v>70.05</v>
      </c>
      <c r="W2367">
        <v>76.209999999999994</v>
      </c>
      <c r="X2367">
        <v>64.53</v>
      </c>
      <c r="Y2367">
        <v>78.66</v>
      </c>
      <c r="Z2367" s="12">
        <f>SUM(Taureaux[[#This Row],[indice 1]:[Indice 5]])</f>
        <v>364.89</v>
      </c>
      <c r="AA2367" t="s">
        <v>131</v>
      </c>
      <c r="AB2367" t="s">
        <v>131</v>
      </c>
      <c r="AC2367" t="s">
        <v>44</v>
      </c>
      <c r="AD2367">
        <v>1355</v>
      </c>
      <c r="AE2367">
        <v>90</v>
      </c>
    </row>
    <row r="2368" spans="2:31" x14ac:dyDescent="0.25">
      <c r="B2368" s="2">
        <f>IF(Taureaux[[#This Row],[Race]]&lt;&gt;résultats!$C$4,0,SUM(IF(U2368&gt;résultats!E$4,1,0),IF(V2368&gt;résultats!F$4,1,0),IF(W2368&gt;résultats!G$4,1,0),IF(X2368&gt;résultats!H$4,1,0),IF(Y2368&gt;résultats!I$4,1,0),IF(Z2368&gt;résultats!J$4,1,0)))</f>
        <v>0</v>
      </c>
      <c r="C2368">
        <f>IF(AND(Taureaux[[#All],[nombres d''incides M&gt;F]]&gt;résultats!$E$1,Taureaux[[#All],[Race]]=résultats!$C$4),1,0)</f>
        <v>0</v>
      </c>
      <c r="D2368">
        <f>IF(AND(Taureaux[[#All],[nombres d''incides M&gt;F]]=résultats!$E$1,Taureaux[[#All],[Race]]=résultats!$C$4),1,0)</f>
        <v>0</v>
      </c>
      <c r="E2368">
        <f>IF(AND(Taureaux[[#All],[nombres d''incides M&gt;F]]=résultats!$E$1-1,Taureaux[[#All],[Race]]=résultats!$C$4),1,0)</f>
        <v>0</v>
      </c>
      <c r="F2368">
        <f>IF(Taureaux[[#All],[&gt; palier]]=0,0,SUM($C$2:C2368))</f>
        <v>0</v>
      </c>
      <c r="G2368">
        <f>IF(Taureaux[[#All],[=palier]]=0,0,SUM($D$2:D2368)+MAX(Taureaux[[#All],[séquence &gt; palier]]))</f>
        <v>0</v>
      </c>
      <c r="H2368">
        <f>IF(Taureaux[[#All],[=palier-1]]=0,0,SUM($E$2:E2368)+MAX(Taureaux[[#All],[séquence = palier]]))</f>
        <v>0</v>
      </c>
      <c r="I2368" t="str">
        <f>IF(Taureaux[[#All],[&gt; palier]]&gt;0,Q2368,"")</f>
        <v/>
      </c>
      <c r="J2368" t="str">
        <f>IF(Taureaux[[#All],[=palier]]&gt;0,Q2368,"")</f>
        <v/>
      </c>
      <c r="K2368" t="str">
        <f>IF(Taureaux[[#All],[=palier-1]]&gt;0,Q2368,"")</f>
        <v/>
      </c>
      <c r="L2368">
        <f>IF(ROW()-1&lt;=60000,ROW()-1)</f>
        <v>2367</v>
      </c>
      <c r="M2368" s="12" t="str">
        <f>IF(Taureaux[[#This Row],[Nom selon le rang]]="","",VLOOKUP(O2368,Q:AF,10,FALSE))</f>
        <v/>
      </c>
      <c r="N2368" t="str">
        <f>IF(Taureaux[[#This Row],[somme des males selon la liste]]="","",RANK(Taureaux[[#This Row],[somme des males selon la liste]],Taureaux[[#All],[somme des males selon la liste]],0))</f>
        <v/>
      </c>
      <c r="O23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8">
        <v>78984260</v>
      </c>
      <c r="Q2368" t="s">
        <v>801</v>
      </c>
      <c r="R2368" t="s">
        <v>45</v>
      </c>
      <c r="S2368" t="s">
        <v>99</v>
      </c>
      <c r="T2368">
        <v>1054.1500000000001</v>
      </c>
      <c r="U2368">
        <v>55.88</v>
      </c>
      <c r="V2368">
        <v>77.3</v>
      </c>
      <c r="W2368">
        <v>71.8</v>
      </c>
      <c r="X2368">
        <v>63.68</v>
      </c>
      <c r="Y2368">
        <v>72.7</v>
      </c>
      <c r="Z2368" s="12">
        <f>SUM(Taureaux[[#This Row],[indice 1]:[Indice 5]])</f>
        <v>341.36</v>
      </c>
      <c r="AA2368" t="s">
        <v>148</v>
      </c>
      <c r="AB2368" t="s">
        <v>148</v>
      </c>
      <c r="AC2368" t="s">
        <v>116</v>
      </c>
      <c r="AD2368">
        <v>24916</v>
      </c>
      <c r="AE2368">
        <v>30</v>
      </c>
    </row>
    <row r="2369" spans="2:31" x14ac:dyDescent="0.25">
      <c r="B2369" s="2">
        <f>IF(Taureaux[[#This Row],[Race]]&lt;&gt;résultats!$C$4,0,SUM(IF(U2369&gt;résultats!E$4,1,0),IF(V2369&gt;résultats!F$4,1,0),IF(W2369&gt;résultats!G$4,1,0),IF(X2369&gt;résultats!H$4,1,0),IF(Y2369&gt;résultats!I$4,1,0),IF(Z2369&gt;résultats!J$4,1,0)))</f>
        <v>0</v>
      </c>
      <c r="C2369">
        <f>IF(AND(Taureaux[[#All],[nombres d''incides M&gt;F]]&gt;résultats!$E$1,Taureaux[[#All],[Race]]=résultats!$C$4),1,0)</f>
        <v>0</v>
      </c>
      <c r="D2369">
        <f>IF(AND(Taureaux[[#All],[nombres d''incides M&gt;F]]=résultats!$E$1,Taureaux[[#All],[Race]]=résultats!$C$4),1,0)</f>
        <v>0</v>
      </c>
      <c r="E2369">
        <f>IF(AND(Taureaux[[#All],[nombres d''incides M&gt;F]]=résultats!$E$1-1,Taureaux[[#All],[Race]]=résultats!$C$4),1,0)</f>
        <v>0</v>
      </c>
      <c r="F2369">
        <f>IF(Taureaux[[#All],[&gt; palier]]=0,0,SUM($C$2:C2369))</f>
        <v>0</v>
      </c>
      <c r="G2369">
        <f>IF(Taureaux[[#All],[=palier]]=0,0,SUM($D$2:D2369)+MAX(Taureaux[[#All],[séquence &gt; palier]]))</f>
        <v>0</v>
      </c>
      <c r="H2369">
        <f>IF(Taureaux[[#All],[=palier-1]]=0,0,SUM($E$2:E2369)+MAX(Taureaux[[#All],[séquence = palier]]))</f>
        <v>0</v>
      </c>
      <c r="I2369" t="str">
        <f>IF(Taureaux[[#All],[&gt; palier]]&gt;0,Q2369,"")</f>
        <v/>
      </c>
      <c r="J2369" t="str">
        <f>IF(Taureaux[[#All],[=palier]]&gt;0,Q2369,"")</f>
        <v/>
      </c>
      <c r="K2369" t="str">
        <f>IF(Taureaux[[#All],[=palier-1]]&gt;0,Q2369,"")</f>
        <v/>
      </c>
      <c r="L2369">
        <f>IF(ROW()-1&lt;=60000,ROW()-1)</f>
        <v>2368</v>
      </c>
      <c r="M2369" s="12" t="str">
        <f>IF(Taureaux[[#This Row],[Nom selon le rang]]="","",VLOOKUP(O2369,Q:AF,10,FALSE))</f>
        <v/>
      </c>
      <c r="N2369" t="str">
        <f>IF(Taureaux[[#This Row],[somme des males selon la liste]]="","",RANK(Taureaux[[#This Row],[somme des males selon la liste]],Taureaux[[#All],[somme des males selon la liste]],0))</f>
        <v/>
      </c>
      <c r="O23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69">
        <v>61967521</v>
      </c>
      <c r="Q2369" t="s">
        <v>2052</v>
      </c>
      <c r="R2369" t="s">
        <v>355</v>
      </c>
      <c r="S2369" t="s">
        <v>112</v>
      </c>
      <c r="T2369">
        <v>1089.03</v>
      </c>
      <c r="U2369">
        <v>55.62</v>
      </c>
      <c r="V2369">
        <v>65.510000000000005</v>
      </c>
      <c r="W2369">
        <v>64.59</v>
      </c>
      <c r="X2369">
        <v>65.88</v>
      </c>
      <c r="Y2369">
        <v>62.25</v>
      </c>
      <c r="Z2369" s="12">
        <f>SUM(Taureaux[[#This Row],[indice 1]:[Indice 5]])</f>
        <v>313.85000000000002</v>
      </c>
      <c r="AA2369" t="s">
        <v>148</v>
      </c>
      <c r="AB2369" t="s">
        <v>148</v>
      </c>
      <c r="AC2369" t="s">
        <v>116</v>
      </c>
      <c r="AD2369">
        <v>27837</v>
      </c>
      <c r="AE2369">
        <v>30</v>
      </c>
    </row>
    <row r="2370" spans="2:31" x14ac:dyDescent="0.25">
      <c r="B2370" s="2">
        <f>IF(Taureaux[[#This Row],[Race]]&lt;&gt;résultats!$C$4,0,SUM(IF(U2370&gt;résultats!E$4,1,0),IF(V2370&gt;résultats!F$4,1,0),IF(W2370&gt;résultats!G$4,1,0),IF(X2370&gt;résultats!H$4,1,0),IF(Y2370&gt;résultats!I$4,1,0),IF(Z2370&gt;résultats!J$4,1,0)))</f>
        <v>0</v>
      </c>
      <c r="C2370">
        <f>IF(AND(Taureaux[[#All],[nombres d''incides M&gt;F]]&gt;résultats!$E$1,Taureaux[[#All],[Race]]=résultats!$C$4),1,0)</f>
        <v>0</v>
      </c>
      <c r="D2370">
        <f>IF(AND(Taureaux[[#All],[nombres d''incides M&gt;F]]=résultats!$E$1,Taureaux[[#All],[Race]]=résultats!$C$4),1,0)</f>
        <v>0</v>
      </c>
      <c r="E2370">
        <f>IF(AND(Taureaux[[#All],[nombres d''incides M&gt;F]]=résultats!$E$1-1,Taureaux[[#All],[Race]]=résultats!$C$4),1,0)</f>
        <v>0</v>
      </c>
      <c r="F2370">
        <f>IF(Taureaux[[#All],[&gt; palier]]=0,0,SUM($C$2:C2370))</f>
        <v>0</v>
      </c>
      <c r="G2370">
        <f>IF(Taureaux[[#All],[=palier]]=0,0,SUM($D$2:D2370)+MAX(Taureaux[[#All],[séquence &gt; palier]]))</f>
        <v>0</v>
      </c>
      <c r="H2370">
        <f>IF(Taureaux[[#All],[=palier-1]]=0,0,SUM($E$2:E2370)+MAX(Taureaux[[#All],[séquence = palier]]))</f>
        <v>0</v>
      </c>
      <c r="I2370" t="str">
        <f>IF(Taureaux[[#All],[&gt; palier]]&gt;0,Q2370,"")</f>
        <v/>
      </c>
      <c r="J2370" t="str">
        <f>IF(Taureaux[[#All],[=palier]]&gt;0,Q2370,"")</f>
        <v/>
      </c>
      <c r="K2370" t="str">
        <f>IF(Taureaux[[#All],[=palier-1]]&gt;0,Q2370,"")</f>
        <v/>
      </c>
      <c r="L2370">
        <f>IF(ROW()-1&lt;=60000,ROW()-1)</f>
        <v>2369</v>
      </c>
      <c r="M2370" s="12" t="str">
        <f>IF(Taureaux[[#This Row],[Nom selon le rang]]="","",VLOOKUP(O2370,Q:AF,10,FALSE))</f>
        <v/>
      </c>
      <c r="N2370" t="str">
        <f>IF(Taureaux[[#This Row],[somme des males selon la liste]]="","",RANK(Taureaux[[#This Row],[somme des males selon la liste]],Taureaux[[#All],[somme des males selon la liste]],0))</f>
        <v/>
      </c>
      <c r="O23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0">
        <v>76594844</v>
      </c>
      <c r="Q2370" t="s">
        <v>1291</v>
      </c>
      <c r="R2370" t="s">
        <v>456</v>
      </c>
      <c r="S2370" t="s">
        <v>91</v>
      </c>
      <c r="T2370">
        <v>1035.54</v>
      </c>
      <c r="U2370">
        <v>66.52</v>
      </c>
      <c r="V2370">
        <v>57</v>
      </c>
      <c r="W2370">
        <v>70.849999999999994</v>
      </c>
      <c r="X2370">
        <v>61.97</v>
      </c>
      <c r="Y2370">
        <v>73.709999999999994</v>
      </c>
      <c r="Z2370" s="12">
        <f>SUM(Taureaux[[#This Row],[indice 1]:[Indice 5]])</f>
        <v>330.05</v>
      </c>
      <c r="AA2370" t="s">
        <v>63</v>
      </c>
      <c r="AB2370" t="s">
        <v>51</v>
      </c>
      <c r="AC2370" t="s">
        <v>52</v>
      </c>
      <c r="AD2370">
        <v>4</v>
      </c>
      <c r="AE2370">
        <v>264.61</v>
      </c>
    </row>
    <row r="2371" spans="2:31" x14ac:dyDescent="0.25">
      <c r="B2371" s="2">
        <f>IF(Taureaux[[#This Row],[Race]]&lt;&gt;résultats!$C$4,0,SUM(IF(U2371&gt;résultats!E$4,1,0),IF(V2371&gt;résultats!F$4,1,0),IF(W2371&gt;résultats!G$4,1,0),IF(X2371&gt;résultats!H$4,1,0),IF(Y2371&gt;résultats!I$4,1,0),IF(Z2371&gt;résultats!J$4,1,0)))</f>
        <v>0</v>
      </c>
      <c r="C2371">
        <f>IF(AND(Taureaux[[#All],[nombres d''incides M&gt;F]]&gt;résultats!$E$1,Taureaux[[#All],[Race]]=résultats!$C$4),1,0)</f>
        <v>0</v>
      </c>
      <c r="D2371">
        <f>IF(AND(Taureaux[[#All],[nombres d''incides M&gt;F]]=résultats!$E$1,Taureaux[[#All],[Race]]=résultats!$C$4),1,0)</f>
        <v>0</v>
      </c>
      <c r="E2371">
        <f>IF(AND(Taureaux[[#All],[nombres d''incides M&gt;F]]=résultats!$E$1-1,Taureaux[[#All],[Race]]=résultats!$C$4),1,0)</f>
        <v>0</v>
      </c>
      <c r="F2371">
        <f>IF(Taureaux[[#All],[&gt; palier]]=0,0,SUM($C$2:C2371))</f>
        <v>0</v>
      </c>
      <c r="G2371">
        <f>IF(Taureaux[[#All],[=palier]]=0,0,SUM($D$2:D2371)+MAX(Taureaux[[#All],[séquence &gt; palier]]))</f>
        <v>0</v>
      </c>
      <c r="H2371">
        <f>IF(Taureaux[[#All],[=palier-1]]=0,0,SUM($E$2:E2371)+MAX(Taureaux[[#All],[séquence = palier]]))</f>
        <v>0</v>
      </c>
      <c r="I2371" t="str">
        <f>IF(Taureaux[[#All],[&gt; palier]]&gt;0,Q2371,"")</f>
        <v/>
      </c>
      <c r="J2371" t="str">
        <f>IF(Taureaux[[#All],[=palier]]&gt;0,Q2371,"")</f>
        <v/>
      </c>
      <c r="K2371" t="str">
        <f>IF(Taureaux[[#All],[=palier-1]]&gt;0,Q2371,"")</f>
        <v/>
      </c>
      <c r="L2371">
        <f>IF(ROW()-1&lt;=60000,ROW()-1)</f>
        <v>2370</v>
      </c>
      <c r="M2371" s="12" t="str">
        <f>IF(Taureaux[[#This Row],[Nom selon le rang]]="","",VLOOKUP(O2371,Q:AF,10,FALSE))</f>
        <v/>
      </c>
      <c r="N2371" t="str">
        <f>IF(Taureaux[[#This Row],[somme des males selon la liste]]="","",RANK(Taureaux[[#This Row],[somme des males selon la liste]],Taureaux[[#All],[somme des males selon la liste]],0))</f>
        <v/>
      </c>
      <c r="O23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1">
        <v>76594844</v>
      </c>
      <c r="Q2371" t="s">
        <v>1291</v>
      </c>
      <c r="R2371" t="s">
        <v>456</v>
      </c>
      <c r="S2371" t="s">
        <v>91</v>
      </c>
      <c r="T2371">
        <v>1035.54</v>
      </c>
      <c r="U2371">
        <v>66.52</v>
      </c>
      <c r="V2371">
        <v>57</v>
      </c>
      <c r="W2371">
        <v>70.849999999999994</v>
      </c>
      <c r="X2371">
        <v>61.97</v>
      </c>
      <c r="Y2371">
        <v>73.709999999999994</v>
      </c>
      <c r="Z2371" s="12">
        <f>SUM(Taureaux[[#This Row],[indice 1]:[Indice 5]])</f>
        <v>330.05</v>
      </c>
      <c r="AA2371" t="s">
        <v>63</v>
      </c>
      <c r="AB2371" t="s">
        <v>125</v>
      </c>
      <c r="AC2371" t="s">
        <v>126</v>
      </c>
      <c r="AD2371">
        <v>10</v>
      </c>
      <c r="AE2371">
        <v>180</v>
      </c>
    </row>
    <row r="2372" spans="2:31" x14ac:dyDescent="0.25">
      <c r="B2372" s="2">
        <f>IF(Taureaux[[#This Row],[Race]]&lt;&gt;résultats!$C$4,0,SUM(IF(U2372&gt;résultats!E$4,1,0),IF(V2372&gt;résultats!F$4,1,0),IF(W2372&gt;résultats!G$4,1,0),IF(X2372&gt;résultats!H$4,1,0),IF(Y2372&gt;résultats!I$4,1,0),IF(Z2372&gt;résultats!J$4,1,0)))</f>
        <v>0</v>
      </c>
      <c r="C2372">
        <f>IF(AND(Taureaux[[#All],[nombres d''incides M&gt;F]]&gt;résultats!$E$1,Taureaux[[#All],[Race]]=résultats!$C$4),1,0)</f>
        <v>0</v>
      </c>
      <c r="D2372">
        <f>IF(AND(Taureaux[[#All],[nombres d''incides M&gt;F]]=résultats!$E$1,Taureaux[[#All],[Race]]=résultats!$C$4),1,0)</f>
        <v>0</v>
      </c>
      <c r="E2372">
        <f>IF(AND(Taureaux[[#All],[nombres d''incides M&gt;F]]=résultats!$E$1-1,Taureaux[[#All],[Race]]=résultats!$C$4),1,0)</f>
        <v>0</v>
      </c>
      <c r="F2372">
        <f>IF(Taureaux[[#All],[&gt; palier]]=0,0,SUM($C$2:C2372))</f>
        <v>0</v>
      </c>
      <c r="G2372">
        <f>IF(Taureaux[[#All],[=palier]]=0,0,SUM($D$2:D2372)+MAX(Taureaux[[#All],[séquence &gt; palier]]))</f>
        <v>0</v>
      </c>
      <c r="H2372">
        <f>IF(Taureaux[[#All],[=palier-1]]=0,0,SUM($E$2:E2372)+MAX(Taureaux[[#All],[séquence = palier]]))</f>
        <v>0</v>
      </c>
      <c r="I2372" t="str">
        <f>IF(Taureaux[[#All],[&gt; palier]]&gt;0,Q2372,"")</f>
        <v/>
      </c>
      <c r="J2372" t="str">
        <f>IF(Taureaux[[#All],[=palier]]&gt;0,Q2372,"")</f>
        <v/>
      </c>
      <c r="K2372" t="str">
        <f>IF(Taureaux[[#All],[=palier-1]]&gt;0,Q2372,"")</f>
        <v/>
      </c>
      <c r="L2372">
        <f>IF(ROW()-1&lt;=60000,ROW()-1)</f>
        <v>2371</v>
      </c>
      <c r="M2372" s="12" t="str">
        <f>IF(Taureaux[[#This Row],[Nom selon le rang]]="","",VLOOKUP(O2372,Q:AF,10,FALSE))</f>
        <v/>
      </c>
      <c r="N2372" t="str">
        <f>IF(Taureaux[[#This Row],[somme des males selon la liste]]="","",RANK(Taureaux[[#This Row],[somme des males selon la liste]],Taureaux[[#All],[somme des males selon la liste]],0))</f>
        <v/>
      </c>
      <c r="O23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2">
        <v>6147221</v>
      </c>
      <c r="Q2372" t="s">
        <v>2705</v>
      </c>
      <c r="R2372" t="s">
        <v>36</v>
      </c>
      <c r="S2372" t="s">
        <v>90</v>
      </c>
      <c r="T2372">
        <v>1132.5</v>
      </c>
      <c r="U2372">
        <v>67.459999999999994</v>
      </c>
      <c r="V2372">
        <v>50.83</v>
      </c>
      <c r="W2372">
        <v>35</v>
      </c>
      <c r="X2372">
        <v>68.92</v>
      </c>
      <c r="Y2372">
        <v>57.26</v>
      </c>
      <c r="Z2372" s="12">
        <f>SUM(Taureaux[[#This Row],[indice 1]:[Indice 5]])</f>
        <v>279.46999999999997</v>
      </c>
      <c r="AA2372" t="s">
        <v>38</v>
      </c>
      <c r="AB2372" t="s">
        <v>38</v>
      </c>
      <c r="AC2372" t="s">
        <v>39</v>
      </c>
      <c r="AD2372">
        <v>5710</v>
      </c>
      <c r="AE2372">
        <v>59.47</v>
      </c>
    </row>
    <row r="2373" spans="2:31" x14ac:dyDescent="0.25">
      <c r="B2373" s="2">
        <f>IF(Taureaux[[#This Row],[Race]]&lt;&gt;résultats!$C$4,0,SUM(IF(U2373&gt;résultats!E$4,1,0),IF(V2373&gt;résultats!F$4,1,0),IF(W2373&gt;résultats!G$4,1,0),IF(X2373&gt;résultats!H$4,1,0),IF(Y2373&gt;résultats!I$4,1,0),IF(Z2373&gt;résultats!J$4,1,0)))</f>
        <v>0</v>
      </c>
      <c r="C2373">
        <f>IF(AND(Taureaux[[#All],[nombres d''incides M&gt;F]]&gt;résultats!$E$1,Taureaux[[#All],[Race]]=résultats!$C$4),1,0)</f>
        <v>0</v>
      </c>
      <c r="D2373">
        <f>IF(AND(Taureaux[[#All],[nombres d''incides M&gt;F]]=résultats!$E$1,Taureaux[[#All],[Race]]=résultats!$C$4),1,0)</f>
        <v>0</v>
      </c>
      <c r="E2373">
        <f>IF(AND(Taureaux[[#All],[nombres d''incides M&gt;F]]=résultats!$E$1-1,Taureaux[[#All],[Race]]=résultats!$C$4),1,0)</f>
        <v>0</v>
      </c>
      <c r="F2373">
        <f>IF(Taureaux[[#All],[&gt; palier]]=0,0,SUM($C$2:C2373))</f>
        <v>0</v>
      </c>
      <c r="G2373">
        <f>IF(Taureaux[[#All],[=palier]]=0,0,SUM($D$2:D2373)+MAX(Taureaux[[#All],[séquence &gt; palier]]))</f>
        <v>0</v>
      </c>
      <c r="H2373">
        <f>IF(Taureaux[[#All],[=palier-1]]=0,0,SUM($E$2:E2373)+MAX(Taureaux[[#All],[séquence = palier]]))</f>
        <v>0</v>
      </c>
      <c r="I2373" t="str">
        <f>IF(Taureaux[[#All],[&gt; palier]]&gt;0,Q2373,"")</f>
        <v/>
      </c>
      <c r="J2373" t="str">
        <f>IF(Taureaux[[#All],[=palier]]&gt;0,Q2373,"")</f>
        <v/>
      </c>
      <c r="K2373" t="str">
        <f>IF(Taureaux[[#All],[=palier-1]]&gt;0,Q2373,"")</f>
        <v/>
      </c>
      <c r="L2373">
        <f>IF(ROW()-1&lt;=60000,ROW()-1)</f>
        <v>2372</v>
      </c>
      <c r="M2373" s="12" t="str">
        <f>IF(Taureaux[[#This Row],[Nom selon le rang]]="","",VLOOKUP(O2373,Q:AF,10,FALSE))</f>
        <v/>
      </c>
      <c r="N2373" t="str">
        <f>IF(Taureaux[[#This Row],[somme des males selon la liste]]="","",RANK(Taureaux[[#This Row],[somme des males selon la liste]],Taureaux[[#All],[somme des males selon la liste]],0))</f>
        <v/>
      </c>
      <c r="O23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3">
        <v>6154582</v>
      </c>
      <c r="Q2373" t="s">
        <v>2500</v>
      </c>
      <c r="R2373" t="s">
        <v>36</v>
      </c>
      <c r="S2373" t="s">
        <v>112</v>
      </c>
      <c r="T2373">
        <v>1134.6199999999999</v>
      </c>
      <c r="U2373">
        <v>65.97</v>
      </c>
      <c r="V2373">
        <v>62.49</v>
      </c>
      <c r="W2373">
        <v>65.09</v>
      </c>
      <c r="X2373">
        <v>63.43</v>
      </c>
      <c r="Y2373">
        <v>31.52</v>
      </c>
      <c r="Z2373" s="12">
        <f>SUM(Taureaux[[#This Row],[indice 1]:[Indice 5]])</f>
        <v>288.5</v>
      </c>
      <c r="AA2373" t="s">
        <v>38</v>
      </c>
      <c r="AB2373" t="s">
        <v>38</v>
      </c>
      <c r="AC2373" t="s">
        <v>39</v>
      </c>
      <c r="AD2373">
        <v>5554</v>
      </c>
      <c r="AE2373">
        <v>68.5</v>
      </c>
    </row>
    <row r="2374" spans="2:31" x14ac:dyDescent="0.25">
      <c r="B2374" s="2">
        <f>IF(Taureaux[[#This Row],[Race]]&lt;&gt;résultats!$C$4,0,SUM(IF(U2374&gt;résultats!E$4,1,0),IF(V2374&gt;résultats!F$4,1,0),IF(W2374&gt;résultats!G$4,1,0),IF(X2374&gt;résultats!H$4,1,0),IF(Y2374&gt;résultats!I$4,1,0),IF(Z2374&gt;résultats!J$4,1,0)))</f>
        <v>0</v>
      </c>
      <c r="C2374">
        <f>IF(AND(Taureaux[[#All],[nombres d''incides M&gt;F]]&gt;résultats!$E$1,Taureaux[[#All],[Race]]=résultats!$C$4),1,0)</f>
        <v>0</v>
      </c>
      <c r="D2374">
        <f>IF(AND(Taureaux[[#All],[nombres d''incides M&gt;F]]=résultats!$E$1,Taureaux[[#All],[Race]]=résultats!$C$4),1,0)</f>
        <v>0</v>
      </c>
      <c r="E2374">
        <f>IF(AND(Taureaux[[#All],[nombres d''incides M&gt;F]]=résultats!$E$1-1,Taureaux[[#All],[Race]]=résultats!$C$4),1,0)</f>
        <v>0</v>
      </c>
      <c r="F2374">
        <f>IF(Taureaux[[#All],[&gt; palier]]=0,0,SUM($C$2:C2374))</f>
        <v>0</v>
      </c>
      <c r="G2374">
        <f>IF(Taureaux[[#All],[=palier]]=0,0,SUM($D$2:D2374)+MAX(Taureaux[[#All],[séquence &gt; palier]]))</f>
        <v>0</v>
      </c>
      <c r="H2374">
        <f>IF(Taureaux[[#All],[=palier-1]]=0,0,SUM($E$2:E2374)+MAX(Taureaux[[#All],[séquence = palier]]))</f>
        <v>0</v>
      </c>
      <c r="I2374" t="str">
        <f>IF(Taureaux[[#All],[&gt; palier]]&gt;0,Q2374,"")</f>
        <v/>
      </c>
      <c r="J2374" t="str">
        <f>IF(Taureaux[[#All],[=palier]]&gt;0,Q2374,"")</f>
        <v/>
      </c>
      <c r="K2374" t="str">
        <f>IF(Taureaux[[#All],[=palier-1]]&gt;0,Q2374,"")</f>
        <v/>
      </c>
      <c r="L2374">
        <f>IF(ROW()-1&lt;=60000,ROW()-1)</f>
        <v>2373</v>
      </c>
      <c r="M2374" s="12" t="str">
        <f>IF(Taureaux[[#This Row],[Nom selon le rang]]="","",VLOOKUP(O2374,Q:AF,10,FALSE))</f>
        <v/>
      </c>
      <c r="N2374" t="str">
        <f>IF(Taureaux[[#This Row],[somme des males selon la liste]]="","",RANK(Taureaux[[#This Row],[somme des males selon la liste]],Taureaux[[#All],[somme des males selon la liste]],0))</f>
        <v/>
      </c>
      <c r="O23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4">
        <v>79118264</v>
      </c>
      <c r="Q2374" t="s">
        <v>1333</v>
      </c>
      <c r="R2374" t="s">
        <v>355</v>
      </c>
      <c r="S2374" t="s">
        <v>99</v>
      </c>
      <c r="T2374">
        <v>1069.6400000000001</v>
      </c>
      <c r="U2374">
        <v>64.23</v>
      </c>
      <c r="V2374">
        <v>69.94</v>
      </c>
      <c r="W2374">
        <v>70.8</v>
      </c>
      <c r="X2374">
        <v>58.75</v>
      </c>
      <c r="Y2374">
        <v>65.42</v>
      </c>
      <c r="Z2374" s="12">
        <f>SUM(Taureaux[[#This Row],[indice 1]:[Indice 5]])</f>
        <v>329.14000000000004</v>
      </c>
      <c r="AA2374" t="s">
        <v>148</v>
      </c>
      <c r="AB2374" t="s">
        <v>148</v>
      </c>
      <c r="AC2374" t="s">
        <v>116</v>
      </c>
      <c r="AD2374">
        <v>26998</v>
      </c>
      <c r="AE2374">
        <v>30</v>
      </c>
    </row>
    <row r="2375" spans="2:31" x14ac:dyDescent="0.25">
      <c r="B2375" s="2">
        <f>IF(Taureaux[[#This Row],[Race]]&lt;&gt;résultats!$C$4,0,SUM(IF(U2375&gt;résultats!E$4,1,0),IF(V2375&gt;résultats!F$4,1,0),IF(W2375&gt;résultats!G$4,1,0),IF(X2375&gt;résultats!H$4,1,0),IF(Y2375&gt;résultats!I$4,1,0),IF(Z2375&gt;résultats!J$4,1,0)))</f>
        <v>0</v>
      </c>
      <c r="C2375">
        <f>IF(AND(Taureaux[[#All],[nombres d''incides M&gt;F]]&gt;résultats!$E$1,Taureaux[[#All],[Race]]=résultats!$C$4),1,0)</f>
        <v>0</v>
      </c>
      <c r="D2375">
        <f>IF(AND(Taureaux[[#All],[nombres d''incides M&gt;F]]=résultats!$E$1,Taureaux[[#All],[Race]]=résultats!$C$4),1,0)</f>
        <v>0</v>
      </c>
      <c r="E2375">
        <f>IF(AND(Taureaux[[#All],[nombres d''incides M&gt;F]]=résultats!$E$1-1,Taureaux[[#All],[Race]]=résultats!$C$4),1,0)</f>
        <v>0</v>
      </c>
      <c r="F2375">
        <f>IF(Taureaux[[#All],[&gt; palier]]=0,0,SUM($C$2:C2375))</f>
        <v>0</v>
      </c>
      <c r="G2375">
        <f>IF(Taureaux[[#All],[=palier]]=0,0,SUM($D$2:D2375)+MAX(Taureaux[[#All],[séquence &gt; palier]]))</f>
        <v>0</v>
      </c>
      <c r="H2375">
        <f>IF(Taureaux[[#All],[=palier-1]]=0,0,SUM($E$2:E2375)+MAX(Taureaux[[#All],[séquence = palier]]))</f>
        <v>0</v>
      </c>
      <c r="I2375" t="str">
        <f>IF(Taureaux[[#All],[&gt; palier]]&gt;0,Q2375,"")</f>
        <v/>
      </c>
      <c r="J2375" t="str">
        <f>IF(Taureaux[[#All],[=palier]]&gt;0,Q2375,"")</f>
        <v/>
      </c>
      <c r="K2375" t="str">
        <f>IF(Taureaux[[#All],[=palier-1]]&gt;0,Q2375,"")</f>
        <v/>
      </c>
      <c r="L2375">
        <f>IF(ROW()-1&lt;=60000,ROW()-1)</f>
        <v>2374</v>
      </c>
      <c r="M2375" s="12" t="str">
        <f>IF(Taureaux[[#This Row],[Nom selon le rang]]="","",VLOOKUP(O2375,Q:AF,10,FALSE))</f>
        <v/>
      </c>
      <c r="N2375" t="str">
        <f>IF(Taureaux[[#This Row],[somme des males selon la liste]]="","",RANK(Taureaux[[#This Row],[somme des males selon la liste]],Taureaux[[#All],[somme des males selon la liste]],0))</f>
        <v/>
      </c>
      <c r="O23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5">
        <v>33056911</v>
      </c>
      <c r="Q2375" t="s">
        <v>2319</v>
      </c>
      <c r="R2375" t="s">
        <v>545</v>
      </c>
      <c r="S2375" t="s">
        <v>99</v>
      </c>
      <c r="T2375">
        <v>1375.99</v>
      </c>
      <c r="U2375">
        <v>58.1</v>
      </c>
      <c r="V2375">
        <v>73.11</v>
      </c>
      <c r="W2375">
        <v>65.02</v>
      </c>
      <c r="X2375">
        <v>59.23</v>
      </c>
      <c r="Y2375">
        <v>46.63</v>
      </c>
      <c r="Z2375" s="12">
        <f>SUM(Taureaux[[#This Row],[indice 1]:[Indice 5]])</f>
        <v>302.09000000000003</v>
      </c>
      <c r="AA2375" t="s">
        <v>51</v>
      </c>
      <c r="AB2375" t="s">
        <v>51</v>
      </c>
      <c r="AC2375" t="s">
        <v>52</v>
      </c>
      <c r="AD2375">
        <v>8464</v>
      </c>
      <c r="AE2375">
        <v>30</v>
      </c>
    </row>
    <row r="2376" spans="2:31" x14ac:dyDescent="0.25">
      <c r="B2376" s="2">
        <f>IF(Taureaux[[#This Row],[Race]]&lt;&gt;résultats!$C$4,0,SUM(IF(U2376&gt;résultats!E$4,1,0),IF(V2376&gt;résultats!F$4,1,0),IF(W2376&gt;résultats!G$4,1,0),IF(X2376&gt;résultats!H$4,1,0),IF(Y2376&gt;résultats!I$4,1,0),IF(Z2376&gt;résultats!J$4,1,0)))</f>
        <v>0</v>
      </c>
      <c r="C2376">
        <f>IF(AND(Taureaux[[#All],[nombres d''incides M&gt;F]]&gt;résultats!$E$1,Taureaux[[#All],[Race]]=résultats!$C$4),1,0)</f>
        <v>0</v>
      </c>
      <c r="D2376">
        <f>IF(AND(Taureaux[[#All],[nombres d''incides M&gt;F]]=résultats!$E$1,Taureaux[[#All],[Race]]=résultats!$C$4),1,0)</f>
        <v>0</v>
      </c>
      <c r="E2376">
        <f>IF(AND(Taureaux[[#All],[nombres d''incides M&gt;F]]=résultats!$E$1-1,Taureaux[[#All],[Race]]=résultats!$C$4),1,0)</f>
        <v>0</v>
      </c>
      <c r="F2376">
        <f>IF(Taureaux[[#All],[&gt; palier]]=0,0,SUM($C$2:C2376))</f>
        <v>0</v>
      </c>
      <c r="G2376">
        <f>IF(Taureaux[[#All],[=palier]]=0,0,SUM($D$2:D2376)+MAX(Taureaux[[#All],[séquence &gt; palier]]))</f>
        <v>0</v>
      </c>
      <c r="H2376">
        <f>IF(Taureaux[[#All],[=palier-1]]=0,0,SUM($E$2:E2376)+MAX(Taureaux[[#All],[séquence = palier]]))</f>
        <v>0</v>
      </c>
      <c r="I2376" t="str">
        <f>IF(Taureaux[[#All],[&gt; palier]]&gt;0,Q2376,"")</f>
        <v/>
      </c>
      <c r="J2376" t="str">
        <f>IF(Taureaux[[#All],[=palier]]&gt;0,Q2376,"")</f>
        <v/>
      </c>
      <c r="K2376" t="str">
        <f>IF(Taureaux[[#All],[=palier-1]]&gt;0,Q2376,"")</f>
        <v/>
      </c>
      <c r="L2376">
        <f>IF(ROW()-1&lt;=60000,ROW()-1)</f>
        <v>2375</v>
      </c>
      <c r="M2376" s="12" t="str">
        <f>IF(Taureaux[[#This Row],[Nom selon le rang]]="","",VLOOKUP(O2376,Q:AF,10,FALSE))</f>
        <v/>
      </c>
      <c r="N2376" t="str">
        <f>IF(Taureaux[[#This Row],[somme des males selon la liste]]="","",RANK(Taureaux[[#This Row],[somme des males selon la liste]],Taureaux[[#All],[somme des males selon la liste]],0))</f>
        <v/>
      </c>
      <c r="O23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6">
        <v>79048335</v>
      </c>
      <c r="Q2376" t="s">
        <v>753</v>
      </c>
      <c r="R2376" t="s">
        <v>120</v>
      </c>
      <c r="S2376" t="s">
        <v>99</v>
      </c>
      <c r="T2376">
        <v>1139.29</v>
      </c>
      <c r="U2376">
        <v>76.98</v>
      </c>
      <c r="V2376">
        <v>67.48</v>
      </c>
      <c r="W2376">
        <v>72.58</v>
      </c>
      <c r="X2376">
        <v>62.54</v>
      </c>
      <c r="Y2376">
        <v>63.07</v>
      </c>
      <c r="Z2376" s="12">
        <f>SUM(Taureaux[[#This Row],[indice 1]:[Indice 5]])</f>
        <v>342.65000000000003</v>
      </c>
      <c r="AA2376" t="s">
        <v>148</v>
      </c>
      <c r="AB2376" t="s">
        <v>148</v>
      </c>
      <c r="AC2376" t="s">
        <v>116</v>
      </c>
      <c r="AD2376">
        <v>25488</v>
      </c>
      <c r="AE2376">
        <v>30</v>
      </c>
    </row>
    <row r="2377" spans="2:31" x14ac:dyDescent="0.25">
      <c r="B2377" s="2">
        <f>IF(Taureaux[[#This Row],[Race]]&lt;&gt;résultats!$C$4,0,SUM(IF(U2377&gt;résultats!E$4,1,0),IF(V2377&gt;résultats!F$4,1,0),IF(W2377&gt;résultats!G$4,1,0),IF(X2377&gt;résultats!H$4,1,0),IF(Y2377&gt;résultats!I$4,1,0),IF(Z2377&gt;résultats!J$4,1,0)))</f>
        <v>0</v>
      </c>
      <c r="C2377">
        <f>IF(AND(Taureaux[[#All],[nombres d''incides M&gt;F]]&gt;résultats!$E$1,Taureaux[[#All],[Race]]=résultats!$C$4),1,0)</f>
        <v>0</v>
      </c>
      <c r="D2377">
        <f>IF(AND(Taureaux[[#All],[nombres d''incides M&gt;F]]=résultats!$E$1,Taureaux[[#All],[Race]]=résultats!$C$4),1,0)</f>
        <v>0</v>
      </c>
      <c r="E2377">
        <f>IF(AND(Taureaux[[#All],[nombres d''incides M&gt;F]]=résultats!$E$1-1,Taureaux[[#All],[Race]]=résultats!$C$4),1,0)</f>
        <v>0</v>
      </c>
      <c r="F2377">
        <f>IF(Taureaux[[#All],[&gt; palier]]=0,0,SUM($C$2:C2377))</f>
        <v>0</v>
      </c>
      <c r="G2377">
        <f>IF(Taureaux[[#All],[=palier]]=0,0,SUM($D$2:D2377)+MAX(Taureaux[[#All],[séquence &gt; palier]]))</f>
        <v>0</v>
      </c>
      <c r="H2377">
        <f>IF(Taureaux[[#All],[=palier-1]]=0,0,SUM($E$2:E2377)+MAX(Taureaux[[#All],[séquence = palier]]))</f>
        <v>0</v>
      </c>
      <c r="I2377" t="str">
        <f>IF(Taureaux[[#All],[&gt; palier]]&gt;0,Q2377,"")</f>
        <v/>
      </c>
      <c r="J2377" t="str">
        <f>IF(Taureaux[[#All],[=palier]]&gt;0,Q2377,"")</f>
        <v/>
      </c>
      <c r="K2377" t="str">
        <f>IF(Taureaux[[#All],[=palier-1]]&gt;0,Q2377,"")</f>
        <v/>
      </c>
      <c r="L2377">
        <f>IF(ROW()-1&lt;=60000,ROW()-1)</f>
        <v>2376</v>
      </c>
      <c r="M2377" s="12" t="str">
        <f>IF(Taureaux[[#This Row],[Nom selon le rang]]="","",VLOOKUP(O2377,Q:AF,10,FALSE))</f>
        <v/>
      </c>
      <c r="N2377" t="str">
        <f>IF(Taureaux[[#This Row],[somme des males selon la liste]]="","",RANK(Taureaux[[#This Row],[somme des males selon la liste]],Taureaux[[#All],[somme des males selon la liste]],0))</f>
        <v/>
      </c>
      <c r="O23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7">
        <v>56399071</v>
      </c>
      <c r="Q2377" t="s">
        <v>1625</v>
      </c>
      <c r="R2377" t="s">
        <v>45</v>
      </c>
      <c r="S2377" t="s">
        <v>137</v>
      </c>
      <c r="T2377">
        <v>1052.3</v>
      </c>
      <c r="U2377">
        <v>55.88</v>
      </c>
      <c r="V2377">
        <v>59.43</v>
      </c>
      <c r="W2377">
        <v>72.16</v>
      </c>
      <c r="X2377">
        <v>63.04</v>
      </c>
      <c r="Y2377">
        <v>70.09</v>
      </c>
      <c r="Z2377" s="12">
        <f>SUM(Taureaux[[#This Row],[indice 1]:[Indice 5]])</f>
        <v>320.60000000000002</v>
      </c>
      <c r="AA2377" t="s">
        <v>541</v>
      </c>
      <c r="AB2377" t="s">
        <v>427</v>
      </c>
      <c r="AC2377" t="s">
        <v>219</v>
      </c>
      <c r="AD2377">
        <v>34355</v>
      </c>
      <c r="AE2377">
        <v>30</v>
      </c>
    </row>
    <row r="2378" spans="2:31" x14ac:dyDescent="0.25">
      <c r="B2378" s="2">
        <f>IF(Taureaux[[#This Row],[Race]]&lt;&gt;résultats!$C$4,0,SUM(IF(U2378&gt;résultats!E$4,1,0),IF(V2378&gt;résultats!F$4,1,0),IF(W2378&gt;résultats!G$4,1,0),IF(X2378&gt;résultats!H$4,1,0),IF(Y2378&gt;résultats!I$4,1,0),IF(Z2378&gt;résultats!J$4,1,0)))</f>
        <v>0</v>
      </c>
      <c r="C2378">
        <f>IF(AND(Taureaux[[#All],[nombres d''incides M&gt;F]]&gt;résultats!$E$1,Taureaux[[#All],[Race]]=résultats!$C$4),1,0)</f>
        <v>0</v>
      </c>
      <c r="D2378">
        <f>IF(AND(Taureaux[[#All],[nombres d''incides M&gt;F]]=résultats!$E$1,Taureaux[[#All],[Race]]=résultats!$C$4),1,0)</f>
        <v>0</v>
      </c>
      <c r="E2378">
        <f>IF(AND(Taureaux[[#All],[nombres d''incides M&gt;F]]=résultats!$E$1-1,Taureaux[[#All],[Race]]=résultats!$C$4),1,0)</f>
        <v>0</v>
      </c>
      <c r="F2378">
        <f>IF(Taureaux[[#All],[&gt; palier]]=0,0,SUM($C$2:C2378))</f>
        <v>0</v>
      </c>
      <c r="G2378">
        <f>IF(Taureaux[[#All],[=palier]]=0,0,SUM($D$2:D2378)+MAX(Taureaux[[#All],[séquence &gt; palier]]))</f>
        <v>0</v>
      </c>
      <c r="H2378">
        <f>IF(Taureaux[[#All],[=palier-1]]=0,0,SUM($E$2:E2378)+MAX(Taureaux[[#All],[séquence = palier]]))</f>
        <v>0</v>
      </c>
      <c r="I2378" t="str">
        <f>IF(Taureaux[[#All],[&gt; palier]]&gt;0,Q2378,"")</f>
        <v/>
      </c>
      <c r="J2378" t="str">
        <f>IF(Taureaux[[#All],[=palier]]&gt;0,Q2378,"")</f>
        <v/>
      </c>
      <c r="K2378" t="str">
        <f>IF(Taureaux[[#All],[=palier-1]]&gt;0,Q2378,"")</f>
        <v/>
      </c>
      <c r="L2378">
        <f>IF(ROW()-1&lt;=60000,ROW()-1)</f>
        <v>2377</v>
      </c>
      <c r="M2378" s="12" t="str">
        <f>IF(Taureaux[[#This Row],[Nom selon le rang]]="","",VLOOKUP(O2378,Q:AF,10,FALSE))</f>
        <v/>
      </c>
      <c r="N2378" t="str">
        <f>IF(Taureaux[[#This Row],[somme des males selon la liste]]="","",RANK(Taureaux[[#This Row],[somme des males selon la liste]],Taureaux[[#All],[somme des males selon la liste]],0))</f>
        <v/>
      </c>
      <c r="O23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8">
        <v>79195241</v>
      </c>
      <c r="Q2378" t="s">
        <v>168</v>
      </c>
      <c r="R2378" t="s">
        <v>36</v>
      </c>
      <c r="S2378" t="s">
        <v>100</v>
      </c>
      <c r="T2378">
        <v>1171.22</v>
      </c>
      <c r="U2378">
        <v>79.69</v>
      </c>
      <c r="V2378">
        <v>76.78</v>
      </c>
      <c r="W2378">
        <v>81.069999999999993</v>
      </c>
      <c r="X2378">
        <v>73.989999999999995</v>
      </c>
      <c r="Y2378">
        <v>58.72</v>
      </c>
      <c r="Z2378" s="12">
        <f>SUM(Taureaux[[#This Row],[indice 1]:[Indice 5]])</f>
        <v>370.25</v>
      </c>
      <c r="AA2378" t="s">
        <v>38</v>
      </c>
      <c r="AB2378" t="s">
        <v>38</v>
      </c>
      <c r="AC2378" t="s">
        <v>39</v>
      </c>
      <c r="AD2378">
        <v>6857</v>
      </c>
      <c r="AE2378">
        <v>90</v>
      </c>
    </row>
    <row r="2379" spans="2:31" x14ac:dyDescent="0.25">
      <c r="B2379" s="2">
        <f>IF(Taureaux[[#This Row],[Race]]&lt;&gt;résultats!$C$4,0,SUM(IF(U2379&gt;résultats!E$4,1,0),IF(V2379&gt;résultats!F$4,1,0),IF(W2379&gt;résultats!G$4,1,0),IF(X2379&gt;résultats!H$4,1,0),IF(Y2379&gt;résultats!I$4,1,0),IF(Z2379&gt;résultats!J$4,1,0)))</f>
        <v>0</v>
      </c>
      <c r="C2379">
        <f>IF(AND(Taureaux[[#All],[nombres d''incides M&gt;F]]&gt;résultats!$E$1,Taureaux[[#All],[Race]]=résultats!$C$4),1,0)</f>
        <v>0</v>
      </c>
      <c r="D2379">
        <f>IF(AND(Taureaux[[#All],[nombres d''incides M&gt;F]]=résultats!$E$1,Taureaux[[#All],[Race]]=résultats!$C$4),1,0)</f>
        <v>0</v>
      </c>
      <c r="E2379">
        <f>IF(AND(Taureaux[[#All],[nombres d''incides M&gt;F]]=résultats!$E$1-1,Taureaux[[#All],[Race]]=résultats!$C$4),1,0)</f>
        <v>0</v>
      </c>
      <c r="F2379">
        <f>IF(Taureaux[[#All],[&gt; palier]]=0,0,SUM($C$2:C2379))</f>
        <v>0</v>
      </c>
      <c r="G2379">
        <f>IF(Taureaux[[#All],[=palier]]=0,0,SUM($D$2:D2379)+MAX(Taureaux[[#All],[séquence &gt; palier]]))</f>
        <v>0</v>
      </c>
      <c r="H2379">
        <f>IF(Taureaux[[#All],[=palier-1]]=0,0,SUM($E$2:E2379)+MAX(Taureaux[[#All],[séquence = palier]]))</f>
        <v>0</v>
      </c>
      <c r="I2379" t="str">
        <f>IF(Taureaux[[#All],[&gt; palier]]&gt;0,Q2379,"")</f>
        <v/>
      </c>
      <c r="J2379" t="str">
        <f>IF(Taureaux[[#All],[=palier]]&gt;0,Q2379,"")</f>
        <v/>
      </c>
      <c r="K2379" t="str">
        <f>IF(Taureaux[[#All],[=palier-1]]&gt;0,Q2379,"")</f>
        <v/>
      </c>
      <c r="L2379">
        <f>IF(ROW()-1&lt;=60000,ROW()-1)</f>
        <v>2378</v>
      </c>
      <c r="M2379" s="12" t="str">
        <f>IF(Taureaux[[#This Row],[Nom selon le rang]]="","",VLOOKUP(O2379,Q:AF,10,FALSE))</f>
        <v/>
      </c>
      <c r="N2379" t="str">
        <f>IF(Taureaux[[#This Row],[somme des males selon la liste]]="","",RANK(Taureaux[[#This Row],[somme des males selon la liste]],Taureaux[[#All],[somme des males selon la liste]],0))</f>
        <v/>
      </c>
      <c r="O23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79">
        <v>81130311</v>
      </c>
      <c r="Q2379" t="s">
        <v>949</v>
      </c>
      <c r="R2379" t="s">
        <v>456</v>
      </c>
      <c r="S2379" t="s">
        <v>69</v>
      </c>
      <c r="T2379">
        <v>967.46</v>
      </c>
      <c r="U2379">
        <v>69.84</v>
      </c>
      <c r="V2379">
        <v>56.2</v>
      </c>
      <c r="W2379">
        <v>73.72</v>
      </c>
      <c r="X2379">
        <v>65.209999999999994</v>
      </c>
      <c r="Y2379">
        <v>70.510000000000005</v>
      </c>
      <c r="Z2379" s="12">
        <f>SUM(Taureaux[[#This Row],[indice 1]:[Indice 5]])</f>
        <v>335.47999999999996</v>
      </c>
      <c r="AA2379" t="s">
        <v>115</v>
      </c>
      <c r="AB2379" t="s">
        <v>115</v>
      </c>
      <c r="AC2379" t="s">
        <v>116</v>
      </c>
      <c r="AD2379">
        <v>9261</v>
      </c>
      <c r="AE2379">
        <v>30</v>
      </c>
    </row>
    <row r="2380" spans="2:31" x14ac:dyDescent="0.25">
      <c r="B2380" s="2">
        <f>IF(Taureaux[[#This Row],[Race]]&lt;&gt;résultats!$C$4,0,SUM(IF(U2380&gt;résultats!E$4,1,0),IF(V2380&gt;résultats!F$4,1,0),IF(W2380&gt;résultats!G$4,1,0),IF(X2380&gt;résultats!H$4,1,0),IF(Y2380&gt;résultats!I$4,1,0),IF(Z2380&gt;résultats!J$4,1,0)))</f>
        <v>0</v>
      </c>
      <c r="C2380">
        <f>IF(AND(Taureaux[[#All],[nombres d''incides M&gt;F]]&gt;résultats!$E$1,Taureaux[[#All],[Race]]=résultats!$C$4),1,0)</f>
        <v>0</v>
      </c>
      <c r="D2380">
        <f>IF(AND(Taureaux[[#All],[nombres d''incides M&gt;F]]=résultats!$E$1,Taureaux[[#All],[Race]]=résultats!$C$4),1,0)</f>
        <v>0</v>
      </c>
      <c r="E2380">
        <f>IF(AND(Taureaux[[#All],[nombres d''incides M&gt;F]]=résultats!$E$1-1,Taureaux[[#All],[Race]]=résultats!$C$4),1,0)</f>
        <v>0</v>
      </c>
      <c r="F2380">
        <f>IF(Taureaux[[#All],[&gt; palier]]=0,0,SUM($C$2:C2380))</f>
        <v>0</v>
      </c>
      <c r="G2380">
        <f>IF(Taureaux[[#All],[=palier]]=0,0,SUM($D$2:D2380)+MAX(Taureaux[[#All],[séquence &gt; palier]]))</f>
        <v>0</v>
      </c>
      <c r="H2380">
        <f>IF(Taureaux[[#All],[=palier-1]]=0,0,SUM($E$2:E2380)+MAX(Taureaux[[#All],[séquence = palier]]))</f>
        <v>0</v>
      </c>
      <c r="I2380" t="str">
        <f>IF(Taureaux[[#All],[&gt; palier]]&gt;0,Q2380,"")</f>
        <v/>
      </c>
      <c r="J2380" t="str">
        <f>IF(Taureaux[[#All],[=palier]]&gt;0,Q2380,"")</f>
        <v/>
      </c>
      <c r="K2380" t="str">
        <f>IF(Taureaux[[#All],[=palier-1]]&gt;0,Q2380,"")</f>
        <v/>
      </c>
      <c r="L2380">
        <f>IF(ROW()-1&lt;=60000,ROW()-1)</f>
        <v>2379</v>
      </c>
      <c r="M2380" s="12" t="str">
        <f>IF(Taureaux[[#This Row],[Nom selon le rang]]="","",VLOOKUP(O2380,Q:AF,10,FALSE))</f>
        <v/>
      </c>
      <c r="N2380" t="str">
        <f>IF(Taureaux[[#This Row],[somme des males selon la liste]]="","",RANK(Taureaux[[#This Row],[somme des males selon la liste]],Taureaux[[#All],[somme des males selon la liste]],0))</f>
        <v/>
      </c>
      <c r="O23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0">
        <v>57387401</v>
      </c>
      <c r="Q2380" t="s">
        <v>1907</v>
      </c>
      <c r="R2380" t="s">
        <v>355</v>
      </c>
      <c r="S2380" t="s">
        <v>100</v>
      </c>
      <c r="T2380">
        <v>1080.07</v>
      </c>
      <c r="U2380">
        <v>57.41</v>
      </c>
      <c r="V2380">
        <v>66.37</v>
      </c>
      <c r="W2380">
        <v>66.790000000000006</v>
      </c>
      <c r="X2380">
        <v>59.81</v>
      </c>
      <c r="Y2380">
        <v>66.06</v>
      </c>
      <c r="Z2380" s="12">
        <f>SUM(Taureaux[[#This Row],[indice 1]:[Indice 5]])</f>
        <v>316.44</v>
      </c>
      <c r="AA2380" t="s">
        <v>427</v>
      </c>
      <c r="AB2380" t="s">
        <v>427</v>
      </c>
      <c r="AC2380" t="s">
        <v>219</v>
      </c>
      <c r="AD2380">
        <v>35537</v>
      </c>
      <c r="AE2380">
        <v>30</v>
      </c>
    </row>
    <row r="2381" spans="2:31" x14ac:dyDescent="0.25">
      <c r="B2381" s="2">
        <f>IF(Taureaux[[#This Row],[Race]]&lt;&gt;résultats!$C$4,0,SUM(IF(U2381&gt;résultats!E$4,1,0),IF(V2381&gt;résultats!F$4,1,0),IF(W2381&gt;résultats!G$4,1,0),IF(X2381&gt;résultats!H$4,1,0),IF(Y2381&gt;résultats!I$4,1,0),IF(Z2381&gt;résultats!J$4,1,0)))</f>
        <v>0</v>
      </c>
      <c r="C2381">
        <f>IF(AND(Taureaux[[#All],[nombres d''incides M&gt;F]]&gt;résultats!$E$1,Taureaux[[#All],[Race]]=résultats!$C$4),1,0)</f>
        <v>0</v>
      </c>
      <c r="D2381">
        <f>IF(AND(Taureaux[[#All],[nombres d''incides M&gt;F]]=résultats!$E$1,Taureaux[[#All],[Race]]=résultats!$C$4),1,0)</f>
        <v>0</v>
      </c>
      <c r="E2381">
        <f>IF(AND(Taureaux[[#All],[nombres d''incides M&gt;F]]=résultats!$E$1-1,Taureaux[[#All],[Race]]=résultats!$C$4),1,0)</f>
        <v>0</v>
      </c>
      <c r="F2381">
        <f>IF(Taureaux[[#All],[&gt; palier]]=0,0,SUM($C$2:C2381))</f>
        <v>0</v>
      </c>
      <c r="G2381">
        <f>IF(Taureaux[[#All],[=palier]]=0,0,SUM($D$2:D2381)+MAX(Taureaux[[#All],[séquence &gt; palier]]))</f>
        <v>0</v>
      </c>
      <c r="H2381">
        <f>IF(Taureaux[[#All],[=palier-1]]=0,0,SUM($E$2:E2381)+MAX(Taureaux[[#All],[séquence = palier]]))</f>
        <v>0</v>
      </c>
      <c r="I2381" t="str">
        <f>IF(Taureaux[[#All],[&gt; palier]]&gt;0,Q2381,"")</f>
        <v/>
      </c>
      <c r="J2381" t="str">
        <f>IF(Taureaux[[#All],[=palier]]&gt;0,Q2381,"")</f>
        <v/>
      </c>
      <c r="K2381" t="str">
        <f>IF(Taureaux[[#All],[=palier-1]]&gt;0,Q2381,"")</f>
        <v/>
      </c>
      <c r="L2381">
        <f>IF(ROW()-1&lt;=60000,ROW()-1)</f>
        <v>2380</v>
      </c>
      <c r="M2381" s="12" t="str">
        <f>IF(Taureaux[[#This Row],[Nom selon le rang]]="","",VLOOKUP(O2381,Q:AF,10,FALSE))</f>
        <v/>
      </c>
      <c r="N2381" t="str">
        <f>IF(Taureaux[[#This Row],[somme des males selon la liste]]="","",RANK(Taureaux[[#This Row],[somme des males selon la liste]],Taureaux[[#All],[somme des males selon la liste]],0))</f>
        <v/>
      </c>
      <c r="O23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1">
        <v>62579141</v>
      </c>
      <c r="Q2381" t="s">
        <v>2007</v>
      </c>
      <c r="R2381" t="s">
        <v>355</v>
      </c>
      <c r="S2381" t="s">
        <v>99</v>
      </c>
      <c r="T2381">
        <v>1079.95</v>
      </c>
      <c r="U2381">
        <v>52.99</v>
      </c>
      <c r="V2381">
        <v>68.510000000000005</v>
      </c>
      <c r="W2381">
        <v>65.5</v>
      </c>
      <c r="X2381">
        <v>64.13</v>
      </c>
      <c r="Y2381">
        <v>63.78</v>
      </c>
      <c r="Z2381" s="12">
        <f>SUM(Taureaux[[#This Row],[indice 1]:[Indice 5]])</f>
        <v>314.90999999999997</v>
      </c>
      <c r="AA2381" t="s">
        <v>148</v>
      </c>
      <c r="AB2381" t="s">
        <v>148</v>
      </c>
      <c r="AC2381" t="s">
        <v>116</v>
      </c>
      <c r="AD2381">
        <v>28086</v>
      </c>
      <c r="AE2381">
        <v>30</v>
      </c>
    </row>
    <row r="2382" spans="2:31" x14ac:dyDescent="0.25">
      <c r="B2382" s="2">
        <f>IF(Taureaux[[#This Row],[Race]]&lt;&gt;résultats!$C$4,0,SUM(IF(U2382&gt;résultats!E$4,1,0),IF(V2382&gt;résultats!F$4,1,0),IF(W2382&gt;résultats!G$4,1,0),IF(X2382&gt;résultats!H$4,1,0),IF(Y2382&gt;résultats!I$4,1,0),IF(Z2382&gt;résultats!J$4,1,0)))</f>
        <v>4</v>
      </c>
      <c r="C2382">
        <f>IF(AND(Taureaux[[#All],[nombres d''incides M&gt;F]]&gt;résultats!$E$1,Taureaux[[#All],[Race]]=résultats!$C$4),1,0)</f>
        <v>1</v>
      </c>
      <c r="D2382">
        <f>IF(AND(Taureaux[[#All],[nombres d''incides M&gt;F]]=résultats!$E$1,Taureaux[[#All],[Race]]=résultats!$C$4),1,0)</f>
        <v>0</v>
      </c>
      <c r="E2382">
        <f>IF(AND(Taureaux[[#All],[nombres d''incides M&gt;F]]=résultats!$E$1-1,Taureaux[[#All],[Race]]=résultats!$C$4),1,0)</f>
        <v>0</v>
      </c>
      <c r="F2382">
        <f>IF(Taureaux[[#All],[&gt; palier]]=0,0,SUM($C$2:C2382))</f>
        <v>67</v>
      </c>
      <c r="G2382">
        <f>IF(Taureaux[[#All],[=palier]]=0,0,SUM($D$2:D2382)+MAX(Taureaux[[#All],[séquence &gt; palier]]))</f>
        <v>0</v>
      </c>
      <c r="H2382">
        <f>IF(Taureaux[[#All],[=palier-1]]=0,0,SUM($E$2:E2382)+MAX(Taureaux[[#All],[séquence = palier]]))</f>
        <v>0</v>
      </c>
      <c r="I2382" t="str">
        <f>IF(Taureaux[[#All],[&gt; palier]]&gt;0,Q2382,"")</f>
        <v>DOINU DE CHAZELLE</v>
      </c>
      <c r="J2382" t="str">
        <f>IF(Taureaux[[#All],[=palier]]&gt;0,Q2382,"")</f>
        <v/>
      </c>
      <c r="K2382" t="str">
        <f>IF(Taureaux[[#All],[=palier-1]]&gt;0,Q2382,"")</f>
        <v/>
      </c>
      <c r="L2382">
        <f>IF(ROW()-1&lt;=60000,ROW()-1)</f>
        <v>2381</v>
      </c>
      <c r="M2382" s="12" t="str">
        <f>IF(Taureaux[[#This Row],[Nom selon le rang]]="","",VLOOKUP(O2382,Q:AF,10,FALSE))</f>
        <v/>
      </c>
      <c r="N2382" t="str">
        <f>IF(Taureaux[[#This Row],[somme des males selon la liste]]="","",RANK(Taureaux[[#This Row],[somme des males selon la liste]],Taureaux[[#All],[somme des males selon la liste]],0))</f>
        <v/>
      </c>
      <c r="O23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2">
        <v>62224001</v>
      </c>
      <c r="Q2382" t="s">
        <v>1672</v>
      </c>
      <c r="R2382" t="s">
        <v>7</v>
      </c>
      <c r="S2382" t="s">
        <v>99</v>
      </c>
      <c r="T2382">
        <v>1006.71</v>
      </c>
      <c r="U2382">
        <v>67.13</v>
      </c>
      <c r="V2382">
        <v>60.83</v>
      </c>
      <c r="W2382">
        <v>72.12</v>
      </c>
      <c r="X2382">
        <v>54.85</v>
      </c>
      <c r="Y2382">
        <v>64.010000000000005</v>
      </c>
      <c r="Z2382" s="12">
        <f>SUM(Taureaux[[#This Row],[indice 1]:[Indice 5]])</f>
        <v>318.94</v>
      </c>
      <c r="AA2382" t="s">
        <v>148</v>
      </c>
      <c r="AB2382" t="s">
        <v>148</v>
      </c>
      <c r="AC2382" t="s">
        <v>116</v>
      </c>
      <c r="AD2382">
        <v>27955</v>
      </c>
      <c r="AE2382">
        <v>30</v>
      </c>
    </row>
    <row r="2383" spans="2:31" x14ac:dyDescent="0.25">
      <c r="B2383" s="2">
        <f>IF(Taureaux[[#This Row],[Race]]&lt;&gt;résultats!$C$4,0,SUM(IF(U2383&gt;résultats!E$4,1,0),IF(V2383&gt;résultats!F$4,1,0),IF(W2383&gt;résultats!G$4,1,0),IF(X2383&gt;résultats!H$4,1,0),IF(Y2383&gt;résultats!I$4,1,0),IF(Z2383&gt;résultats!J$4,1,0)))</f>
        <v>0</v>
      </c>
      <c r="C2383">
        <f>IF(AND(Taureaux[[#All],[nombres d''incides M&gt;F]]&gt;résultats!$E$1,Taureaux[[#All],[Race]]=résultats!$C$4),1,0)</f>
        <v>0</v>
      </c>
      <c r="D2383">
        <f>IF(AND(Taureaux[[#All],[nombres d''incides M&gt;F]]=résultats!$E$1,Taureaux[[#All],[Race]]=résultats!$C$4),1,0)</f>
        <v>0</v>
      </c>
      <c r="E2383">
        <f>IF(AND(Taureaux[[#All],[nombres d''incides M&gt;F]]=résultats!$E$1-1,Taureaux[[#All],[Race]]=résultats!$C$4),1,0)</f>
        <v>0</v>
      </c>
      <c r="F2383">
        <f>IF(Taureaux[[#All],[&gt; palier]]=0,0,SUM($C$2:C2383))</f>
        <v>0</v>
      </c>
      <c r="G2383">
        <f>IF(Taureaux[[#All],[=palier]]=0,0,SUM($D$2:D2383)+MAX(Taureaux[[#All],[séquence &gt; palier]]))</f>
        <v>0</v>
      </c>
      <c r="H2383">
        <f>IF(Taureaux[[#All],[=palier-1]]=0,0,SUM($E$2:E2383)+MAX(Taureaux[[#All],[séquence = palier]]))</f>
        <v>0</v>
      </c>
      <c r="I2383" t="str">
        <f>IF(Taureaux[[#All],[&gt; palier]]&gt;0,Q2383,"")</f>
        <v/>
      </c>
      <c r="J2383" t="str">
        <f>IF(Taureaux[[#All],[=palier]]&gt;0,Q2383,"")</f>
        <v/>
      </c>
      <c r="K2383" t="str">
        <f>IF(Taureaux[[#All],[=palier-1]]&gt;0,Q2383,"")</f>
        <v/>
      </c>
      <c r="L2383">
        <f>IF(ROW()-1&lt;=60000,ROW()-1)</f>
        <v>2382</v>
      </c>
      <c r="M2383" s="12" t="str">
        <f>IF(Taureaux[[#This Row],[Nom selon le rang]]="","",VLOOKUP(O2383,Q:AF,10,FALSE))</f>
        <v/>
      </c>
      <c r="N2383" t="str">
        <f>IF(Taureaux[[#This Row],[somme des males selon la liste]]="","",RANK(Taureaux[[#This Row],[somme des males selon la liste]],Taureaux[[#All],[somme des males selon la liste]],0))</f>
        <v/>
      </c>
      <c r="O23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3">
        <v>77482085</v>
      </c>
      <c r="Q2383" t="s">
        <v>2505</v>
      </c>
      <c r="R2383" t="s">
        <v>456</v>
      </c>
      <c r="S2383" t="s">
        <v>27</v>
      </c>
      <c r="T2383">
        <v>1012.74</v>
      </c>
      <c r="U2383">
        <v>61.45</v>
      </c>
      <c r="V2383">
        <v>60.91</v>
      </c>
      <c r="W2383">
        <v>51.6</v>
      </c>
      <c r="X2383">
        <v>62.36</v>
      </c>
      <c r="Y2383">
        <v>65.319999999999993</v>
      </c>
      <c r="Z2383" s="12">
        <f>SUM(Taureaux[[#This Row],[indice 1]:[Indice 5]])</f>
        <v>301.64</v>
      </c>
      <c r="AA2383" t="s">
        <v>376</v>
      </c>
      <c r="AB2383" t="s">
        <v>376</v>
      </c>
      <c r="AC2383" t="s">
        <v>106</v>
      </c>
      <c r="AD2383">
        <v>779</v>
      </c>
      <c r="AE2383">
        <v>30</v>
      </c>
    </row>
    <row r="2384" spans="2:31" x14ac:dyDescent="0.25">
      <c r="B2384" s="2">
        <f>IF(Taureaux[[#This Row],[Race]]&lt;&gt;résultats!$C$4,0,SUM(IF(U2384&gt;résultats!E$4,1,0),IF(V2384&gt;résultats!F$4,1,0),IF(W2384&gt;résultats!G$4,1,0),IF(X2384&gt;résultats!H$4,1,0),IF(Y2384&gt;résultats!I$4,1,0),IF(Z2384&gt;résultats!J$4,1,0)))</f>
        <v>0</v>
      </c>
      <c r="C2384">
        <f>IF(AND(Taureaux[[#All],[nombres d''incides M&gt;F]]&gt;résultats!$E$1,Taureaux[[#All],[Race]]=résultats!$C$4),1,0)</f>
        <v>0</v>
      </c>
      <c r="D2384">
        <f>IF(AND(Taureaux[[#All],[nombres d''incides M&gt;F]]=résultats!$E$1,Taureaux[[#All],[Race]]=résultats!$C$4),1,0)</f>
        <v>0</v>
      </c>
      <c r="E2384">
        <f>IF(AND(Taureaux[[#All],[nombres d''incides M&gt;F]]=résultats!$E$1-1,Taureaux[[#All],[Race]]=résultats!$C$4),1,0)</f>
        <v>0</v>
      </c>
      <c r="F2384">
        <f>IF(Taureaux[[#All],[&gt; palier]]=0,0,SUM($C$2:C2384))</f>
        <v>0</v>
      </c>
      <c r="G2384">
        <f>IF(Taureaux[[#All],[=palier]]=0,0,SUM($D$2:D2384)+MAX(Taureaux[[#All],[séquence &gt; palier]]))</f>
        <v>0</v>
      </c>
      <c r="H2384">
        <f>IF(Taureaux[[#All],[=palier-1]]=0,0,SUM($E$2:E2384)+MAX(Taureaux[[#All],[séquence = palier]]))</f>
        <v>0</v>
      </c>
      <c r="I2384" t="str">
        <f>IF(Taureaux[[#All],[&gt; palier]]&gt;0,Q2384,"")</f>
        <v/>
      </c>
      <c r="J2384" t="str">
        <f>IF(Taureaux[[#All],[=palier]]&gt;0,Q2384,"")</f>
        <v/>
      </c>
      <c r="K2384" t="str">
        <f>IF(Taureaux[[#All],[=palier-1]]&gt;0,Q2384,"")</f>
        <v/>
      </c>
      <c r="L2384">
        <f>IF(ROW()-1&lt;=60000,ROW()-1)</f>
        <v>2383</v>
      </c>
      <c r="M2384" s="12" t="str">
        <f>IF(Taureaux[[#This Row],[Nom selon le rang]]="","",VLOOKUP(O2384,Q:AF,10,FALSE))</f>
        <v/>
      </c>
      <c r="N2384" t="str">
        <f>IF(Taureaux[[#This Row],[somme des males selon la liste]]="","",RANK(Taureaux[[#This Row],[somme des males selon la liste]],Taureaux[[#All],[somme des males selon la liste]],0))</f>
        <v/>
      </c>
      <c r="O23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4">
        <v>78516818</v>
      </c>
      <c r="Q2384" t="s">
        <v>1708</v>
      </c>
      <c r="R2384" t="s">
        <v>244</v>
      </c>
      <c r="S2384" t="s">
        <v>40</v>
      </c>
      <c r="T2384">
        <v>990.59</v>
      </c>
      <c r="U2384">
        <v>64.489999999999995</v>
      </c>
      <c r="V2384">
        <v>62.04</v>
      </c>
      <c r="W2384">
        <v>68.84</v>
      </c>
      <c r="X2384">
        <v>63.37</v>
      </c>
      <c r="Y2384">
        <v>62.56</v>
      </c>
      <c r="Z2384" s="12">
        <f>SUM(Taureaux[[#This Row],[indice 1]:[Indice 5]])</f>
        <v>321.3</v>
      </c>
      <c r="AA2384" t="s">
        <v>148</v>
      </c>
      <c r="AB2384" t="s">
        <v>148</v>
      </c>
      <c r="AC2384" t="s">
        <v>116</v>
      </c>
      <c r="AD2384">
        <v>9984</v>
      </c>
      <c r="AE2384">
        <v>30</v>
      </c>
    </row>
    <row r="2385" spans="2:31" x14ac:dyDescent="0.25">
      <c r="B2385" s="2">
        <f>IF(Taureaux[[#This Row],[Race]]&lt;&gt;résultats!$C$4,0,SUM(IF(U2385&gt;résultats!E$4,1,0),IF(V2385&gt;résultats!F$4,1,0),IF(W2385&gt;résultats!G$4,1,0),IF(X2385&gt;résultats!H$4,1,0),IF(Y2385&gt;résultats!I$4,1,0),IF(Z2385&gt;résultats!J$4,1,0)))</f>
        <v>0</v>
      </c>
      <c r="C2385">
        <f>IF(AND(Taureaux[[#All],[nombres d''incides M&gt;F]]&gt;résultats!$E$1,Taureaux[[#All],[Race]]=résultats!$C$4),1,0)</f>
        <v>0</v>
      </c>
      <c r="D2385">
        <f>IF(AND(Taureaux[[#All],[nombres d''incides M&gt;F]]=résultats!$E$1,Taureaux[[#All],[Race]]=résultats!$C$4),1,0)</f>
        <v>0</v>
      </c>
      <c r="E2385">
        <f>IF(AND(Taureaux[[#All],[nombres d''incides M&gt;F]]=résultats!$E$1-1,Taureaux[[#All],[Race]]=résultats!$C$4),1,0)</f>
        <v>0</v>
      </c>
      <c r="F2385">
        <f>IF(Taureaux[[#All],[&gt; palier]]=0,0,SUM($C$2:C2385))</f>
        <v>0</v>
      </c>
      <c r="G2385">
        <f>IF(Taureaux[[#All],[=palier]]=0,0,SUM($D$2:D2385)+MAX(Taureaux[[#All],[séquence &gt; palier]]))</f>
        <v>0</v>
      </c>
      <c r="H2385">
        <f>IF(Taureaux[[#All],[=palier-1]]=0,0,SUM($E$2:E2385)+MAX(Taureaux[[#All],[séquence = palier]]))</f>
        <v>0</v>
      </c>
      <c r="I2385" t="str">
        <f>IF(Taureaux[[#All],[&gt; palier]]&gt;0,Q2385,"")</f>
        <v/>
      </c>
      <c r="J2385" t="str">
        <f>IF(Taureaux[[#All],[=palier]]&gt;0,Q2385,"")</f>
        <v/>
      </c>
      <c r="K2385" t="str">
        <f>IF(Taureaux[[#All],[=palier-1]]&gt;0,Q2385,"")</f>
        <v/>
      </c>
      <c r="L2385">
        <f>IF(ROW()-1&lt;=60000,ROW()-1)</f>
        <v>2384</v>
      </c>
      <c r="M2385" s="12" t="str">
        <f>IF(Taureaux[[#This Row],[Nom selon le rang]]="","",VLOOKUP(O2385,Q:AF,10,FALSE))</f>
        <v/>
      </c>
      <c r="N2385" t="str">
        <f>IF(Taureaux[[#This Row],[somme des males selon la liste]]="","",RANK(Taureaux[[#This Row],[somme des males selon la liste]],Taureaux[[#All],[somme des males selon la liste]],0))</f>
        <v/>
      </c>
      <c r="O23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5">
        <v>82704053</v>
      </c>
      <c r="Q2385" t="s">
        <v>531</v>
      </c>
      <c r="R2385" t="s">
        <v>120</v>
      </c>
      <c r="S2385" t="s">
        <v>104</v>
      </c>
      <c r="T2385">
        <v>1149.97</v>
      </c>
      <c r="U2385">
        <v>76.62</v>
      </c>
      <c r="V2385">
        <v>70.98</v>
      </c>
      <c r="W2385">
        <v>70.209999999999994</v>
      </c>
      <c r="X2385">
        <v>64.819999999999993</v>
      </c>
      <c r="Y2385">
        <v>72.05</v>
      </c>
      <c r="Z2385" s="12">
        <f>SUM(Taureaux[[#This Row],[indice 1]:[Indice 5]])</f>
        <v>354.68</v>
      </c>
      <c r="AA2385" t="s">
        <v>148</v>
      </c>
      <c r="AB2385" t="s">
        <v>148</v>
      </c>
      <c r="AC2385" t="s">
        <v>116</v>
      </c>
      <c r="AD2385">
        <v>3787</v>
      </c>
      <c r="AE2385">
        <v>30</v>
      </c>
    </row>
    <row r="2386" spans="2:31" x14ac:dyDescent="0.25">
      <c r="B2386" s="2">
        <f>IF(Taureaux[[#This Row],[Race]]&lt;&gt;résultats!$C$4,0,SUM(IF(U2386&gt;résultats!E$4,1,0),IF(V2386&gt;résultats!F$4,1,0),IF(W2386&gt;résultats!G$4,1,0),IF(X2386&gt;résultats!H$4,1,0),IF(Y2386&gt;résultats!I$4,1,0),IF(Z2386&gt;résultats!J$4,1,0)))</f>
        <v>0</v>
      </c>
      <c r="C2386">
        <f>IF(AND(Taureaux[[#All],[nombres d''incides M&gt;F]]&gt;résultats!$E$1,Taureaux[[#All],[Race]]=résultats!$C$4),1,0)</f>
        <v>0</v>
      </c>
      <c r="D2386">
        <f>IF(AND(Taureaux[[#All],[nombres d''incides M&gt;F]]=résultats!$E$1,Taureaux[[#All],[Race]]=résultats!$C$4),1,0)</f>
        <v>0</v>
      </c>
      <c r="E2386">
        <f>IF(AND(Taureaux[[#All],[nombres d''incides M&gt;F]]=résultats!$E$1-1,Taureaux[[#All],[Race]]=résultats!$C$4),1,0)</f>
        <v>0</v>
      </c>
      <c r="F2386">
        <f>IF(Taureaux[[#All],[&gt; palier]]=0,0,SUM($C$2:C2386))</f>
        <v>0</v>
      </c>
      <c r="G2386">
        <f>IF(Taureaux[[#All],[=palier]]=0,0,SUM($D$2:D2386)+MAX(Taureaux[[#All],[séquence &gt; palier]]))</f>
        <v>0</v>
      </c>
      <c r="H2386">
        <f>IF(Taureaux[[#All],[=palier-1]]=0,0,SUM($E$2:E2386)+MAX(Taureaux[[#All],[séquence = palier]]))</f>
        <v>0</v>
      </c>
      <c r="I2386" t="str">
        <f>IF(Taureaux[[#All],[&gt; palier]]&gt;0,Q2386,"")</f>
        <v/>
      </c>
      <c r="J2386" t="str">
        <f>IF(Taureaux[[#All],[=palier]]&gt;0,Q2386,"")</f>
        <v/>
      </c>
      <c r="K2386" t="str">
        <f>IF(Taureaux[[#All],[=palier-1]]&gt;0,Q2386,"")</f>
        <v/>
      </c>
      <c r="L2386">
        <f>IF(ROW()-1&lt;=60000,ROW()-1)</f>
        <v>2385</v>
      </c>
      <c r="M2386" s="12" t="str">
        <f>IF(Taureaux[[#This Row],[Nom selon le rang]]="","",VLOOKUP(O2386,Q:AF,10,FALSE))</f>
        <v/>
      </c>
      <c r="N2386" t="str">
        <f>IF(Taureaux[[#This Row],[somme des males selon la liste]]="","",RANK(Taureaux[[#This Row],[somme des males selon la liste]],Taureaux[[#All],[somme des males selon la liste]],0))</f>
        <v/>
      </c>
      <c r="O23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6">
        <v>78954812</v>
      </c>
      <c r="Q2386" t="s">
        <v>1293</v>
      </c>
      <c r="R2386" t="s">
        <v>355</v>
      </c>
      <c r="S2386" t="s">
        <v>99</v>
      </c>
      <c r="T2386">
        <v>1116.46</v>
      </c>
      <c r="U2386">
        <v>64.08</v>
      </c>
      <c r="V2386">
        <v>72.53</v>
      </c>
      <c r="W2386">
        <v>70.02</v>
      </c>
      <c r="X2386">
        <v>63.34</v>
      </c>
      <c r="Y2386">
        <v>60.81</v>
      </c>
      <c r="Z2386" s="12">
        <f>SUM(Taureaux[[#This Row],[indice 1]:[Indice 5]])</f>
        <v>330.78000000000003</v>
      </c>
      <c r="AA2386" t="s">
        <v>148</v>
      </c>
      <c r="AB2386" t="s">
        <v>148</v>
      </c>
      <c r="AC2386" t="s">
        <v>116</v>
      </c>
      <c r="AD2386">
        <v>24978</v>
      </c>
      <c r="AE2386">
        <v>30</v>
      </c>
    </row>
    <row r="2387" spans="2:31" x14ac:dyDescent="0.25">
      <c r="B2387" s="2">
        <f>IF(Taureaux[[#This Row],[Race]]&lt;&gt;résultats!$C$4,0,SUM(IF(U2387&gt;résultats!E$4,1,0),IF(V2387&gt;résultats!F$4,1,0),IF(W2387&gt;résultats!G$4,1,0),IF(X2387&gt;résultats!H$4,1,0),IF(Y2387&gt;résultats!I$4,1,0),IF(Z2387&gt;résultats!J$4,1,0)))</f>
        <v>0</v>
      </c>
      <c r="C2387">
        <f>IF(AND(Taureaux[[#All],[nombres d''incides M&gt;F]]&gt;résultats!$E$1,Taureaux[[#All],[Race]]=résultats!$C$4),1,0)</f>
        <v>0</v>
      </c>
      <c r="D2387">
        <f>IF(AND(Taureaux[[#All],[nombres d''incides M&gt;F]]=résultats!$E$1,Taureaux[[#All],[Race]]=résultats!$C$4),1,0)</f>
        <v>0</v>
      </c>
      <c r="E2387">
        <f>IF(AND(Taureaux[[#All],[nombres d''incides M&gt;F]]=résultats!$E$1-1,Taureaux[[#All],[Race]]=résultats!$C$4),1,0)</f>
        <v>0</v>
      </c>
      <c r="F2387">
        <f>IF(Taureaux[[#All],[&gt; palier]]=0,0,SUM($C$2:C2387))</f>
        <v>0</v>
      </c>
      <c r="G2387">
        <f>IF(Taureaux[[#All],[=palier]]=0,0,SUM($D$2:D2387)+MAX(Taureaux[[#All],[séquence &gt; palier]]))</f>
        <v>0</v>
      </c>
      <c r="H2387">
        <f>IF(Taureaux[[#All],[=palier-1]]=0,0,SUM($E$2:E2387)+MAX(Taureaux[[#All],[séquence = palier]]))</f>
        <v>0</v>
      </c>
      <c r="I2387" t="str">
        <f>IF(Taureaux[[#All],[&gt; palier]]&gt;0,Q2387,"")</f>
        <v/>
      </c>
      <c r="J2387" t="str">
        <f>IF(Taureaux[[#All],[=palier]]&gt;0,Q2387,"")</f>
        <v/>
      </c>
      <c r="K2387" t="str">
        <f>IF(Taureaux[[#All],[=palier-1]]&gt;0,Q2387,"")</f>
        <v/>
      </c>
      <c r="L2387">
        <f>IF(ROW()-1&lt;=60000,ROW()-1)</f>
        <v>2386</v>
      </c>
      <c r="M2387" s="12" t="str">
        <f>IF(Taureaux[[#This Row],[Nom selon le rang]]="","",VLOOKUP(O2387,Q:AF,10,FALSE))</f>
        <v/>
      </c>
      <c r="N2387" t="str">
        <f>IF(Taureaux[[#This Row],[somme des males selon la liste]]="","",RANK(Taureaux[[#This Row],[somme des males selon la liste]],Taureaux[[#All],[somme des males selon la liste]],0))</f>
        <v/>
      </c>
      <c r="O23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7">
        <v>42614441</v>
      </c>
      <c r="Q2387" t="s">
        <v>2512</v>
      </c>
      <c r="R2387" t="s">
        <v>632</v>
      </c>
      <c r="S2387" t="s">
        <v>112</v>
      </c>
      <c r="T2387">
        <v>1119.71</v>
      </c>
      <c r="U2387">
        <v>63.93</v>
      </c>
      <c r="V2387">
        <v>61.19</v>
      </c>
      <c r="W2387">
        <v>57.75</v>
      </c>
      <c r="X2387">
        <v>59.97</v>
      </c>
      <c r="Y2387">
        <v>51.94</v>
      </c>
      <c r="Z2387" s="12">
        <f>SUM(Taureaux[[#This Row],[indice 1]:[Indice 5]])</f>
        <v>294.77999999999997</v>
      </c>
      <c r="AA2387" t="s">
        <v>240</v>
      </c>
      <c r="AB2387" t="s">
        <v>240</v>
      </c>
      <c r="AC2387" t="s">
        <v>111</v>
      </c>
      <c r="AD2387">
        <v>28734</v>
      </c>
      <c r="AE2387">
        <v>30</v>
      </c>
    </row>
    <row r="2388" spans="2:31" x14ac:dyDescent="0.25">
      <c r="B2388" s="2">
        <f>IF(Taureaux[[#This Row],[Race]]&lt;&gt;résultats!$C$4,0,SUM(IF(U2388&gt;résultats!E$4,1,0),IF(V2388&gt;résultats!F$4,1,0),IF(W2388&gt;résultats!G$4,1,0),IF(X2388&gt;résultats!H$4,1,0),IF(Y2388&gt;résultats!I$4,1,0),IF(Z2388&gt;résultats!J$4,1,0)))</f>
        <v>0</v>
      </c>
      <c r="C2388">
        <f>IF(AND(Taureaux[[#All],[nombres d''incides M&gt;F]]&gt;résultats!$E$1,Taureaux[[#All],[Race]]=résultats!$C$4),1,0)</f>
        <v>0</v>
      </c>
      <c r="D2388">
        <f>IF(AND(Taureaux[[#All],[nombres d''incides M&gt;F]]=résultats!$E$1,Taureaux[[#All],[Race]]=résultats!$C$4),1,0)</f>
        <v>0</v>
      </c>
      <c r="E2388">
        <f>IF(AND(Taureaux[[#All],[nombres d''incides M&gt;F]]=résultats!$E$1-1,Taureaux[[#All],[Race]]=résultats!$C$4),1,0)</f>
        <v>0</v>
      </c>
      <c r="F2388">
        <f>IF(Taureaux[[#All],[&gt; palier]]=0,0,SUM($C$2:C2388))</f>
        <v>0</v>
      </c>
      <c r="G2388">
        <f>IF(Taureaux[[#All],[=palier]]=0,0,SUM($D$2:D2388)+MAX(Taureaux[[#All],[séquence &gt; palier]]))</f>
        <v>0</v>
      </c>
      <c r="H2388">
        <f>IF(Taureaux[[#All],[=palier-1]]=0,0,SUM($E$2:E2388)+MAX(Taureaux[[#All],[séquence = palier]]))</f>
        <v>0</v>
      </c>
      <c r="I2388" t="str">
        <f>IF(Taureaux[[#All],[&gt; palier]]&gt;0,Q2388,"")</f>
        <v/>
      </c>
      <c r="J2388" t="str">
        <f>IF(Taureaux[[#All],[=palier]]&gt;0,Q2388,"")</f>
        <v/>
      </c>
      <c r="K2388" t="str">
        <f>IF(Taureaux[[#All],[=palier-1]]&gt;0,Q2388,"")</f>
        <v/>
      </c>
      <c r="L2388">
        <f>IF(ROW()-1&lt;=60000,ROW()-1)</f>
        <v>2387</v>
      </c>
      <c r="M2388" s="12" t="str">
        <f>IF(Taureaux[[#This Row],[Nom selon le rang]]="","",VLOOKUP(O2388,Q:AF,10,FALSE))</f>
        <v/>
      </c>
      <c r="N2388" t="str">
        <f>IF(Taureaux[[#This Row],[somme des males selon la liste]]="","",RANK(Taureaux[[#This Row],[somme des males selon la liste]],Taureaux[[#All],[somme des males selon la liste]],0))</f>
        <v/>
      </c>
      <c r="O23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8">
        <v>80521002</v>
      </c>
      <c r="Q2388" t="s">
        <v>1156</v>
      </c>
      <c r="R2388" t="s">
        <v>45</v>
      </c>
      <c r="S2388" t="s">
        <v>99</v>
      </c>
      <c r="T2388">
        <v>1073.1199999999999</v>
      </c>
      <c r="U2388">
        <v>57.43</v>
      </c>
      <c r="V2388">
        <v>75.67</v>
      </c>
      <c r="W2388">
        <v>76.03</v>
      </c>
      <c r="X2388">
        <v>57.77</v>
      </c>
      <c r="Y2388">
        <v>60.83</v>
      </c>
      <c r="Z2388" s="12">
        <f>SUM(Taureaux[[#This Row],[indice 1]:[Indice 5]])</f>
        <v>327.72999999999996</v>
      </c>
      <c r="AA2388" t="s">
        <v>148</v>
      </c>
      <c r="AB2388" t="s">
        <v>148</v>
      </c>
      <c r="AC2388" t="s">
        <v>116</v>
      </c>
      <c r="AD2388">
        <v>29695</v>
      </c>
      <c r="AE2388">
        <v>30</v>
      </c>
    </row>
    <row r="2389" spans="2:31" x14ac:dyDescent="0.25">
      <c r="B2389" s="2">
        <f>IF(Taureaux[[#This Row],[Race]]&lt;&gt;résultats!$C$4,0,SUM(IF(U2389&gt;résultats!E$4,1,0),IF(V2389&gt;résultats!F$4,1,0),IF(W2389&gt;résultats!G$4,1,0),IF(X2389&gt;résultats!H$4,1,0),IF(Y2389&gt;résultats!I$4,1,0),IF(Z2389&gt;résultats!J$4,1,0)))</f>
        <v>0</v>
      </c>
      <c r="C2389">
        <f>IF(AND(Taureaux[[#All],[nombres d''incides M&gt;F]]&gt;résultats!$E$1,Taureaux[[#All],[Race]]=résultats!$C$4),1,0)</f>
        <v>0</v>
      </c>
      <c r="D2389">
        <f>IF(AND(Taureaux[[#All],[nombres d''incides M&gt;F]]=résultats!$E$1,Taureaux[[#All],[Race]]=résultats!$C$4),1,0)</f>
        <v>0</v>
      </c>
      <c r="E2389">
        <f>IF(AND(Taureaux[[#All],[nombres d''incides M&gt;F]]=résultats!$E$1-1,Taureaux[[#All],[Race]]=résultats!$C$4),1,0)</f>
        <v>0</v>
      </c>
      <c r="F2389">
        <f>IF(Taureaux[[#All],[&gt; palier]]=0,0,SUM($C$2:C2389))</f>
        <v>0</v>
      </c>
      <c r="G2389">
        <f>IF(Taureaux[[#All],[=palier]]=0,0,SUM($D$2:D2389)+MAX(Taureaux[[#All],[séquence &gt; palier]]))</f>
        <v>0</v>
      </c>
      <c r="H2389">
        <f>IF(Taureaux[[#All],[=palier-1]]=0,0,SUM($E$2:E2389)+MAX(Taureaux[[#All],[séquence = palier]]))</f>
        <v>0</v>
      </c>
      <c r="I2389" t="str">
        <f>IF(Taureaux[[#All],[&gt; palier]]&gt;0,Q2389,"")</f>
        <v/>
      </c>
      <c r="J2389" t="str">
        <f>IF(Taureaux[[#All],[=palier]]&gt;0,Q2389,"")</f>
        <v/>
      </c>
      <c r="K2389" t="str">
        <f>IF(Taureaux[[#All],[=palier-1]]&gt;0,Q2389,"")</f>
        <v/>
      </c>
      <c r="L2389">
        <f>IF(ROW()-1&lt;=60000,ROW()-1)</f>
        <v>2388</v>
      </c>
      <c r="M2389" s="12" t="str">
        <f>IF(Taureaux[[#This Row],[Nom selon le rang]]="","",VLOOKUP(O2389,Q:AF,10,FALSE))</f>
        <v/>
      </c>
      <c r="N2389" t="str">
        <f>IF(Taureaux[[#This Row],[somme des males selon la liste]]="","",RANK(Taureaux[[#This Row],[somme des males selon la liste]],Taureaux[[#All],[somme des males selon la liste]],0))</f>
        <v/>
      </c>
      <c r="O23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89">
        <v>41522671</v>
      </c>
      <c r="Q2389" t="s">
        <v>2227</v>
      </c>
      <c r="R2389" t="s">
        <v>244</v>
      </c>
      <c r="S2389" t="s">
        <v>100</v>
      </c>
      <c r="T2389">
        <v>870.24</v>
      </c>
      <c r="U2389">
        <v>64.209999999999994</v>
      </c>
      <c r="V2389">
        <v>63.6</v>
      </c>
      <c r="W2389">
        <v>58.85</v>
      </c>
      <c r="X2389">
        <v>59.57</v>
      </c>
      <c r="Y2389">
        <v>67.47</v>
      </c>
      <c r="Z2389" s="12">
        <f>SUM(Taureaux[[#This Row],[indice 1]:[Indice 5]])</f>
        <v>313.7</v>
      </c>
      <c r="AA2389" t="s">
        <v>426</v>
      </c>
      <c r="AB2389" t="s">
        <v>427</v>
      </c>
      <c r="AC2389" t="s">
        <v>219</v>
      </c>
      <c r="AD2389">
        <v>715</v>
      </c>
      <c r="AE2389">
        <v>70</v>
      </c>
    </row>
    <row r="2390" spans="2:31" x14ac:dyDescent="0.25">
      <c r="B2390" s="2">
        <f>IF(Taureaux[[#This Row],[Race]]&lt;&gt;résultats!$C$4,0,SUM(IF(U2390&gt;résultats!E$4,1,0),IF(V2390&gt;résultats!F$4,1,0),IF(W2390&gt;résultats!G$4,1,0),IF(X2390&gt;résultats!H$4,1,0),IF(Y2390&gt;résultats!I$4,1,0),IF(Z2390&gt;résultats!J$4,1,0)))</f>
        <v>0</v>
      </c>
      <c r="C2390">
        <f>IF(AND(Taureaux[[#All],[nombres d''incides M&gt;F]]&gt;résultats!$E$1,Taureaux[[#All],[Race]]=résultats!$C$4),1,0)</f>
        <v>0</v>
      </c>
      <c r="D2390">
        <f>IF(AND(Taureaux[[#All],[nombres d''incides M&gt;F]]=résultats!$E$1,Taureaux[[#All],[Race]]=résultats!$C$4),1,0)</f>
        <v>0</v>
      </c>
      <c r="E2390">
        <f>IF(AND(Taureaux[[#All],[nombres d''incides M&gt;F]]=résultats!$E$1-1,Taureaux[[#All],[Race]]=résultats!$C$4),1,0)</f>
        <v>0</v>
      </c>
      <c r="F2390">
        <f>IF(Taureaux[[#All],[&gt; palier]]=0,0,SUM($C$2:C2390))</f>
        <v>0</v>
      </c>
      <c r="G2390">
        <f>IF(Taureaux[[#All],[=palier]]=0,0,SUM($D$2:D2390)+MAX(Taureaux[[#All],[séquence &gt; palier]]))</f>
        <v>0</v>
      </c>
      <c r="H2390">
        <f>IF(Taureaux[[#All],[=palier-1]]=0,0,SUM($E$2:E2390)+MAX(Taureaux[[#All],[séquence = palier]]))</f>
        <v>0</v>
      </c>
      <c r="I2390" t="str">
        <f>IF(Taureaux[[#All],[&gt; palier]]&gt;0,Q2390,"")</f>
        <v/>
      </c>
      <c r="J2390" t="str">
        <f>IF(Taureaux[[#All],[=palier]]&gt;0,Q2390,"")</f>
        <v/>
      </c>
      <c r="K2390" t="str">
        <f>IF(Taureaux[[#All],[=palier-1]]&gt;0,Q2390,"")</f>
        <v/>
      </c>
      <c r="L2390">
        <f>IF(ROW()-1&lt;=60000,ROW()-1)</f>
        <v>2389</v>
      </c>
      <c r="M2390" s="12" t="str">
        <f>IF(Taureaux[[#This Row],[Nom selon le rang]]="","",VLOOKUP(O2390,Q:AF,10,FALSE))</f>
        <v/>
      </c>
      <c r="N2390" t="str">
        <f>IF(Taureaux[[#This Row],[somme des males selon la liste]]="","",RANK(Taureaux[[#This Row],[somme des males selon la liste]],Taureaux[[#All],[somme des males selon la liste]],0))</f>
        <v/>
      </c>
      <c r="O23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0">
        <v>42361721</v>
      </c>
      <c r="Q2390" t="s">
        <v>659</v>
      </c>
      <c r="R2390" t="s">
        <v>36</v>
      </c>
      <c r="S2390" t="s">
        <v>95</v>
      </c>
      <c r="T2390">
        <v>1151.25</v>
      </c>
      <c r="U2390">
        <v>74.16</v>
      </c>
      <c r="V2390">
        <v>63.63</v>
      </c>
      <c r="W2390">
        <v>75.66</v>
      </c>
      <c r="X2390">
        <v>67.72</v>
      </c>
      <c r="Y2390">
        <v>61.83</v>
      </c>
      <c r="Z2390" s="12">
        <f>SUM(Taureaux[[#This Row],[indice 1]:[Indice 5]])</f>
        <v>342.99999999999994</v>
      </c>
      <c r="AA2390" t="s">
        <v>38</v>
      </c>
      <c r="AB2390" t="s">
        <v>38</v>
      </c>
      <c r="AC2390" t="s">
        <v>39</v>
      </c>
      <c r="AD2390">
        <v>6609</v>
      </c>
      <c r="AE2390">
        <v>90</v>
      </c>
    </row>
    <row r="2391" spans="2:31" x14ac:dyDescent="0.25">
      <c r="B2391" s="2">
        <f>IF(Taureaux[[#This Row],[Race]]&lt;&gt;résultats!$C$4,0,SUM(IF(U2391&gt;résultats!E$4,1,0),IF(V2391&gt;résultats!F$4,1,0),IF(W2391&gt;résultats!G$4,1,0),IF(X2391&gt;résultats!H$4,1,0),IF(Y2391&gt;résultats!I$4,1,0),IF(Z2391&gt;résultats!J$4,1,0)))</f>
        <v>0</v>
      </c>
      <c r="C2391">
        <f>IF(AND(Taureaux[[#All],[nombres d''incides M&gt;F]]&gt;résultats!$E$1,Taureaux[[#All],[Race]]=résultats!$C$4),1,0)</f>
        <v>0</v>
      </c>
      <c r="D2391">
        <f>IF(AND(Taureaux[[#All],[nombres d''incides M&gt;F]]=résultats!$E$1,Taureaux[[#All],[Race]]=résultats!$C$4),1,0)</f>
        <v>0</v>
      </c>
      <c r="E2391">
        <f>IF(AND(Taureaux[[#All],[nombres d''incides M&gt;F]]=résultats!$E$1-1,Taureaux[[#All],[Race]]=résultats!$C$4),1,0)</f>
        <v>0</v>
      </c>
      <c r="F2391">
        <f>IF(Taureaux[[#All],[&gt; palier]]=0,0,SUM($C$2:C2391))</f>
        <v>0</v>
      </c>
      <c r="G2391">
        <f>IF(Taureaux[[#All],[=palier]]=0,0,SUM($D$2:D2391)+MAX(Taureaux[[#All],[séquence &gt; palier]]))</f>
        <v>0</v>
      </c>
      <c r="H2391">
        <f>IF(Taureaux[[#All],[=palier-1]]=0,0,SUM($E$2:E2391)+MAX(Taureaux[[#All],[séquence = palier]]))</f>
        <v>0</v>
      </c>
      <c r="I2391" t="str">
        <f>IF(Taureaux[[#All],[&gt; palier]]&gt;0,Q2391,"")</f>
        <v/>
      </c>
      <c r="J2391" t="str">
        <f>IF(Taureaux[[#All],[=palier]]&gt;0,Q2391,"")</f>
        <v/>
      </c>
      <c r="K2391" t="str">
        <f>IF(Taureaux[[#All],[=palier-1]]&gt;0,Q2391,"")</f>
        <v/>
      </c>
      <c r="L2391">
        <f>IF(ROW()-1&lt;=60000,ROW()-1)</f>
        <v>2390</v>
      </c>
      <c r="M2391" s="12" t="str">
        <f>IF(Taureaux[[#This Row],[Nom selon le rang]]="","",VLOOKUP(O2391,Q:AF,10,FALSE))</f>
        <v/>
      </c>
      <c r="N2391" t="str">
        <f>IF(Taureaux[[#This Row],[somme des males selon la liste]]="","",RANK(Taureaux[[#This Row],[somme des males selon la liste]],Taureaux[[#All],[somme des males selon la liste]],0))</f>
        <v/>
      </c>
      <c r="O23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1">
        <v>79713402</v>
      </c>
      <c r="Q2391" t="s">
        <v>1909</v>
      </c>
      <c r="R2391" t="s">
        <v>1187</v>
      </c>
      <c r="S2391" t="s">
        <v>162</v>
      </c>
      <c r="T2391">
        <v>1084.6500000000001</v>
      </c>
      <c r="U2391">
        <v>71.540000000000006</v>
      </c>
      <c r="V2391">
        <v>65.59</v>
      </c>
      <c r="W2391">
        <v>66.28</v>
      </c>
      <c r="X2391">
        <v>70.28</v>
      </c>
      <c r="Y2391">
        <v>43.24</v>
      </c>
      <c r="Z2391" s="12">
        <f>SUM(Taureaux[[#This Row],[indice 1]:[Indice 5]])</f>
        <v>316.93</v>
      </c>
      <c r="AA2391" t="s">
        <v>63</v>
      </c>
      <c r="AB2391" t="s">
        <v>276</v>
      </c>
      <c r="AC2391" t="s">
        <v>139</v>
      </c>
      <c r="AD2391">
        <v>10</v>
      </c>
      <c r="AE2391">
        <v>263</v>
      </c>
    </row>
    <row r="2392" spans="2:31" x14ac:dyDescent="0.25">
      <c r="B2392" s="2">
        <f>IF(Taureaux[[#This Row],[Race]]&lt;&gt;résultats!$C$4,0,SUM(IF(U2392&gt;résultats!E$4,1,0),IF(V2392&gt;résultats!F$4,1,0),IF(W2392&gt;résultats!G$4,1,0),IF(X2392&gt;résultats!H$4,1,0),IF(Y2392&gt;résultats!I$4,1,0),IF(Z2392&gt;résultats!J$4,1,0)))</f>
        <v>0</v>
      </c>
      <c r="C2392">
        <f>IF(AND(Taureaux[[#All],[nombres d''incides M&gt;F]]&gt;résultats!$E$1,Taureaux[[#All],[Race]]=résultats!$C$4),1,0)</f>
        <v>0</v>
      </c>
      <c r="D2392">
        <f>IF(AND(Taureaux[[#All],[nombres d''incides M&gt;F]]=résultats!$E$1,Taureaux[[#All],[Race]]=résultats!$C$4),1,0)</f>
        <v>0</v>
      </c>
      <c r="E2392">
        <f>IF(AND(Taureaux[[#All],[nombres d''incides M&gt;F]]=résultats!$E$1-1,Taureaux[[#All],[Race]]=résultats!$C$4),1,0)</f>
        <v>0</v>
      </c>
      <c r="F2392">
        <f>IF(Taureaux[[#All],[&gt; palier]]=0,0,SUM($C$2:C2392))</f>
        <v>0</v>
      </c>
      <c r="G2392">
        <f>IF(Taureaux[[#All],[=palier]]=0,0,SUM($D$2:D2392)+MAX(Taureaux[[#All],[séquence &gt; palier]]))</f>
        <v>0</v>
      </c>
      <c r="H2392">
        <f>IF(Taureaux[[#All],[=palier-1]]=0,0,SUM($E$2:E2392)+MAX(Taureaux[[#All],[séquence = palier]]))</f>
        <v>0</v>
      </c>
      <c r="I2392" t="str">
        <f>IF(Taureaux[[#All],[&gt; palier]]&gt;0,Q2392,"")</f>
        <v/>
      </c>
      <c r="J2392" t="str">
        <f>IF(Taureaux[[#All],[=palier]]&gt;0,Q2392,"")</f>
        <v/>
      </c>
      <c r="K2392" t="str">
        <f>IF(Taureaux[[#All],[=palier-1]]&gt;0,Q2392,"")</f>
        <v/>
      </c>
      <c r="L2392">
        <f>IF(ROW()-1&lt;=60000,ROW()-1)</f>
        <v>2391</v>
      </c>
      <c r="M2392" s="12" t="str">
        <f>IF(Taureaux[[#This Row],[Nom selon le rang]]="","",VLOOKUP(O2392,Q:AF,10,FALSE))</f>
        <v/>
      </c>
      <c r="N2392" t="str">
        <f>IF(Taureaux[[#This Row],[somme des males selon la liste]]="","",RANK(Taureaux[[#This Row],[somme des males selon la liste]],Taureaux[[#All],[somme des males selon la liste]],0))</f>
        <v/>
      </c>
      <c r="O23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2">
        <v>79713402</v>
      </c>
      <c r="Q2392" t="s">
        <v>1909</v>
      </c>
      <c r="R2392" t="s">
        <v>1187</v>
      </c>
      <c r="S2392" t="s">
        <v>162</v>
      </c>
      <c r="T2392">
        <v>1084.6500000000001</v>
      </c>
      <c r="U2392">
        <v>71.540000000000006</v>
      </c>
      <c r="V2392">
        <v>65.59</v>
      </c>
      <c r="W2392">
        <v>66.28</v>
      </c>
      <c r="X2392">
        <v>70.28</v>
      </c>
      <c r="Y2392">
        <v>43.24</v>
      </c>
      <c r="Z2392" s="12">
        <f>SUM(Taureaux[[#This Row],[indice 1]:[Indice 5]])</f>
        <v>316.93</v>
      </c>
      <c r="AA2392" t="s">
        <v>63</v>
      </c>
      <c r="AB2392" t="s">
        <v>115</v>
      </c>
      <c r="AC2392" t="s">
        <v>116</v>
      </c>
      <c r="AD2392">
        <v>5</v>
      </c>
      <c r="AE2392">
        <v>30</v>
      </c>
    </row>
    <row r="2393" spans="2:31" x14ac:dyDescent="0.25">
      <c r="B2393" s="2">
        <f>IF(Taureaux[[#This Row],[Race]]&lt;&gt;résultats!$C$4,0,SUM(IF(U2393&gt;résultats!E$4,1,0),IF(V2393&gt;résultats!F$4,1,0),IF(W2393&gt;résultats!G$4,1,0),IF(X2393&gt;résultats!H$4,1,0),IF(Y2393&gt;résultats!I$4,1,0),IF(Z2393&gt;résultats!J$4,1,0)))</f>
        <v>0</v>
      </c>
      <c r="C2393">
        <f>IF(AND(Taureaux[[#All],[nombres d''incides M&gt;F]]&gt;résultats!$E$1,Taureaux[[#All],[Race]]=résultats!$C$4),1,0)</f>
        <v>0</v>
      </c>
      <c r="D2393">
        <f>IF(AND(Taureaux[[#All],[nombres d''incides M&gt;F]]=résultats!$E$1,Taureaux[[#All],[Race]]=résultats!$C$4),1,0)</f>
        <v>0</v>
      </c>
      <c r="E2393">
        <f>IF(AND(Taureaux[[#All],[nombres d''incides M&gt;F]]=résultats!$E$1-1,Taureaux[[#All],[Race]]=résultats!$C$4),1,0)</f>
        <v>0</v>
      </c>
      <c r="F2393">
        <f>IF(Taureaux[[#All],[&gt; palier]]=0,0,SUM($C$2:C2393))</f>
        <v>0</v>
      </c>
      <c r="G2393">
        <f>IF(Taureaux[[#All],[=palier]]=0,0,SUM($D$2:D2393)+MAX(Taureaux[[#All],[séquence &gt; palier]]))</f>
        <v>0</v>
      </c>
      <c r="H2393">
        <f>IF(Taureaux[[#All],[=palier-1]]=0,0,SUM($E$2:E2393)+MAX(Taureaux[[#All],[séquence = palier]]))</f>
        <v>0</v>
      </c>
      <c r="I2393" t="str">
        <f>IF(Taureaux[[#All],[&gt; palier]]&gt;0,Q2393,"")</f>
        <v/>
      </c>
      <c r="J2393" t="str">
        <f>IF(Taureaux[[#All],[=palier]]&gt;0,Q2393,"")</f>
        <v/>
      </c>
      <c r="K2393" t="str">
        <f>IF(Taureaux[[#All],[=palier-1]]&gt;0,Q2393,"")</f>
        <v/>
      </c>
      <c r="L2393">
        <f>IF(ROW()-1&lt;=60000,ROW()-1)</f>
        <v>2392</v>
      </c>
      <c r="M2393" s="12" t="str">
        <f>IF(Taureaux[[#This Row],[Nom selon le rang]]="","",VLOOKUP(O2393,Q:AF,10,FALSE))</f>
        <v/>
      </c>
      <c r="N2393" t="str">
        <f>IF(Taureaux[[#This Row],[somme des males selon la liste]]="","",RANK(Taureaux[[#This Row],[somme des males selon la liste]],Taureaux[[#All],[somme des males selon la liste]],0))</f>
        <v/>
      </c>
      <c r="O23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3">
        <v>82433998</v>
      </c>
      <c r="Q2393" t="s">
        <v>1041</v>
      </c>
      <c r="R2393" t="s">
        <v>545</v>
      </c>
      <c r="S2393" t="s">
        <v>55</v>
      </c>
      <c r="T2393">
        <v>1384.94</v>
      </c>
      <c r="U2393">
        <v>59.13</v>
      </c>
      <c r="V2393">
        <v>82.29</v>
      </c>
      <c r="W2393">
        <v>71</v>
      </c>
      <c r="X2393">
        <v>68.55</v>
      </c>
      <c r="Y2393">
        <v>54.52</v>
      </c>
      <c r="Z2393" s="12">
        <f>SUM(Taureaux[[#This Row],[indice 1]:[Indice 5]])</f>
        <v>335.49</v>
      </c>
      <c r="AA2393" t="s">
        <v>153</v>
      </c>
      <c r="AB2393" t="s">
        <v>153</v>
      </c>
      <c r="AC2393" t="s">
        <v>39</v>
      </c>
      <c r="AD2393">
        <v>2495</v>
      </c>
      <c r="AE2393">
        <v>90</v>
      </c>
    </row>
    <row r="2394" spans="2:31" x14ac:dyDescent="0.25">
      <c r="B2394" s="2">
        <f>IF(Taureaux[[#This Row],[Race]]&lt;&gt;résultats!$C$4,0,SUM(IF(U2394&gt;résultats!E$4,1,0),IF(V2394&gt;résultats!F$4,1,0),IF(W2394&gt;résultats!G$4,1,0),IF(X2394&gt;résultats!H$4,1,0),IF(Y2394&gt;résultats!I$4,1,0),IF(Z2394&gt;résultats!J$4,1,0)))</f>
        <v>0</v>
      </c>
      <c r="C2394">
        <f>IF(AND(Taureaux[[#All],[nombres d''incides M&gt;F]]&gt;résultats!$E$1,Taureaux[[#All],[Race]]=résultats!$C$4),1,0)</f>
        <v>0</v>
      </c>
      <c r="D2394">
        <f>IF(AND(Taureaux[[#All],[nombres d''incides M&gt;F]]=résultats!$E$1,Taureaux[[#All],[Race]]=résultats!$C$4),1,0)</f>
        <v>0</v>
      </c>
      <c r="E2394">
        <f>IF(AND(Taureaux[[#All],[nombres d''incides M&gt;F]]=résultats!$E$1-1,Taureaux[[#All],[Race]]=résultats!$C$4),1,0)</f>
        <v>0</v>
      </c>
      <c r="F2394">
        <f>IF(Taureaux[[#All],[&gt; palier]]=0,0,SUM($C$2:C2394))</f>
        <v>0</v>
      </c>
      <c r="G2394">
        <f>IF(Taureaux[[#All],[=palier]]=0,0,SUM($D$2:D2394)+MAX(Taureaux[[#All],[séquence &gt; palier]]))</f>
        <v>0</v>
      </c>
      <c r="H2394">
        <f>IF(Taureaux[[#All],[=palier-1]]=0,0,SUM($E$2:E2394)+MAX(Taureaux[[#All],[séquence = palier]]))</f>
        <v>0</v>
      </c>
      <c r="I2394" t="str">
        <f>IF(Taureaux[[#All],[&gt; palier]]&gt;0,Q2394,"")</f>
        <v/>
      </c>
      <c r="J2394" t="str">
        <f>IF(Taureaux[[#All],[=palier]]&gt;0,Q2394,"")</f>
        <v/>
      </c>
      <c r="K2394" t="str">
        <f>IF(Taureaux[[#All],[=palier-1]]&gt;0,Q2394,"")</f>
        <v/>
      </c>
      <c r="L2394">
        <f>IF(ROW()-1&lt;=60000,ROW()-1)</f>
        <v>2393</v>
      </c>
      <c r="M2394" s="12" t="str">
        <f>IF(Taureaux[[#This Row],[Nom selon le rang]]="","",VLOOKUP(O2394,Q:AF,10,FALSE))</f>
        <v/>
      </c>
      <c r="N2394" t="str">
        <f>IF(Taureaux[[#This Row],[somme des males selon la liste]]="","",RANK(Taureaux[[#This Row],[somme des males selon la liste]],Taureaux[[#All],[somme des males selon la liste]],0))</f>
        <v/>
      </c>
      <c r="O23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4">
        <v>82186533</v>
      </c>
      <c r="Q2394" t="s">
        <v>2722</v>
      </c>
      <c r="R2394" t="s">
        <v>379</v>
      </c>
      <c r="S2394" t="s">
        <v>53</v>
      </c>
      <c r="T2394">
        <v>939.26</v>
      </c>
      <c r="U2394">
        <v>41.56</v>
      </c>
      <c r="V2394">
        <v>52.94</v>
      </c>
      <c r="W2394">
        <v>78.59</v>
      </c>
      <c r="X2394">
        <v>18.02</v>
      </c>
      <c r="Y2394">
        <v>29.77</v>
      </c>
      <c r="Z2394" s="12">
        <f>SUM(Taureaux[[#This Row],[indice 1]:[Indice 5]])</f>
        <v>220.88000000000002</v>
      </c>
      <c r="AA2394" t="s">
        <v>46</v>
      </c>
      <c r="AB2394" t="s">
        <v>46</v>
      </c>
      <c r="AC2394" t="s">
        <v>47</v>
      </c>
      <c r="AD2394">
        <v>395</v>
      </c>
      <c r="AE2394">
        <v>90</v>
      </c>
    </row>
    <row r="2395" spans="2:31" x14ac:dyDescent="0.25">
      <c r="B2395" s="2">
        <f>IF(Taureaux[[#This Row],[Race]]&lt;&gt;résultats!$C$4,0,SUM(IF(U2395&gt;résultats!E$4,1,0),IF(V2395&gt;résultats!F$4,1,0),IF(W2395&gt;résultats!G$4,1,0),IF(X2395&gt;résultats!H$4,1,0),IF(Y2395&gt;résultats!I$4,1,0),IF(Z2395&gt;résultats!J$4,1,0)))</f>
        <v>0</v>
      </c>
      <c r="C2395">
        <f>IF(AND(Taureaux[[#All],[nombres d''incides M&gt;F]]&gt;résultats!$E$1,Taureaux[[#All],[Race]]=résultats!$C$4),1,0)</f>
        <v>0</v>
      </c>
      <c r="D2395">
        <f>IF(AND(Taureaux[[#All],[nombres d''incides M&gt;F]]=résultats!$E$1,Taureaux[[#All],[Race]]=résultats!$C$4),1,0)</f>
        <v>0</v>
      </c>
      <c r="E2395">
        <f>IF(AND(Taureaux[[#All],[nombres d''incides M&gt;F]]=résultats!$E$1-1,Taureaux[[#All],[Race]]=résultats!$C$4),1,0)</f>
        <v>0</v>
      </c>
      <c r="F2395">
        <f>IF(Taureaux[[#All],[&gt; palier]]=0,0,SUM($C$2:C2395))</f>
        <v>0</v>
      </c>
      <c r="G2395">
        <f>IF(Taureaux[[#All],[=palier]]=0,0,SUM($D$2:D2395)+MAX(Taureaux[[#All],[séquence &gt; palier]]))</f>
        <v>0</v>
      </c>
      <c r="H2395">
        <f>IF(Taureaux[[#All],[=palier-1]]=0,0,SUM($E$2:E2395)+MAX(Taureaux[[#All],[séquence = palier]]))</f>
        <v>0</v>
      </c>
      <c r="I2395" t="str">
        <f>IF(Taureaux[[#All],[&gt; palier]]&gt;0,Q2395,"")</f>
        <v/>
      </c>
      <c r="J2395" t="str">
        <f>IF(Taureaux[[#All],[=palier]]&gt;0,Q2395,"")</f>
        <v/>
      </c>
      <c r="K2395" t="str">
        <f>IF(Taureaux[[#All],[=palier-1]]&gt;0,Q2395,"")</f>
        <v/>
      </c>
      <c r="L2395">
        <f>IF(ROW()-1&lt;=60000,ROW()-1)</f>
        <v>2394</v>
      </c>
      <c r="M2395" s="12" t="str">
        <f>IF(Taureaux[[#This Row],[Nom selon le rang]]="","",VLOOKUP(O2395,Q:AF,10,FALSE))</f>
        <v/>
      </c>
      <c r="N2395" t="str">
        <f>IF(Taureaux[[#This Row],[somme des males selon la liste]]="","",RANK(Taureaux[[#This Row],[somme des males selon la liste]],Taureaux[[#All],[somme des males selon la liste]],0))</f>
        <v/>
      </c>
      <c r="O23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5">
        <v>81982633</v>
      </c>
      <c r="Q2395" t="s">
        <v>1105</v>
      </c>
      <c r="R2395" t="s">
        <v>237</v>
      </c>
      <c r="S2395" t="s">
        <v>86</v>
      </c>
      <c r="T2395">
        <v>1201.05</v>
      </c>
      <c r="U2395">
        <v>72.739999999999995</v>
      </c>
      <c r="V2395">
        <v>77.55</v>
      </c>
      <c r="W2395">
        <v>65.02</v>
      </c>
      <c r="X2395">
        <v>68.680000000000007</v>
      </c>
      <c r="Y2395">
        <v>55.95</v>
      </c>
      <c r="Z2395" s="12">
        <f>SUM(Taureaux[[#This Row],[indice 1]:[Indice 5]])</f>
        <v>339.94</v>
      </c>
      <c r="AA2395" t="s">
        <v>287</v>
      </c>
      <c r="AB2395" t="s">
        <v>287</v>
      </c>
      <c r="AC2395" t="s">
        <v>152</v>
      </c>
      <c r="AD2395">
        <v>385</v>
      </c>
      <c r="AE2395">
        <v>30</v>
      </c>
    </row>
    <row r="2396" spans="2:31" x14ac:dyDescent="0.25">
      <c r="B2396" s="2">
        <f>IF(Taureaux[[#This Row],[Race]]&lt;&gt;résultats!$C$4,0,SUM(IF(U2396&gt;résultats!E$4,1,0),IF(V2396&gt;résultats!F$4,1,0),IF(W2396&gt;résultats!G$4,1,0),IF(X2396&gt;résultats!H$4,1,0),IF(Y2396&gt;résultats!I$4,1,0),IF(Z2396&gt;résultats!J$4,1,0)))</f>
        <v>0</v>
      </c>
      <c r="C2396">
        <f>IF(AND(Taureaux[[#All],[nombres d''incides M&gt;F]]&gt;résultats!$E$1,Taureaux[[#All],[Race]]=résultats!$C$4),1,0)</f>
        <v>0</v>
      </c>
      <c r="D2396">
        <f>IF(AND(Taureaux[[#All],[nombres d''incides M&gt;F]]=résultats!$E$1,Taureaux[[#All],[Race]]=résultats!$C$4),1,0)</f>
        <v>0</v>
      </c>
      <c r="E2396">
        <f>IF(AND(Taureaux[[#All],[nombres d''incides M&gt;F]]=résultats!$E$1-1,Taureaux[[#All],[Race]]=résultats!$C$4),1,0)</f>
        <v>0</v>
      </c>
      <c r="F2396">
        <f>IF(Taureaux[[#All],[&gt; palier]]=0,0,SUM($C$2:C2396))</f>
        <v>0</v>
      </c>
      <c r="G2396">
        <f>IF(Taureaux[[#All],[=palier]]=0,0,SUM($D$2:D2396)+MAX(Taureaux[[#All],[séquence &gt; palier]]))</f>
        <v>0</v>
      </c>
      <c r="H2396">
        <f>IF(Taureaux[[#All],[=palier-1]]=0,0,SUM($E$2:E2396)+MAX(Taureaux[[#All],[séquence = palier]]))</f>
        <v>0</v>
      </c>
      <c r="I2396" t="str">
        <f>IF(Taureaux[[#All],[&gt; palier]]&gt;0,Q2396,"")</f>
        <v/>
      </c>
      <c r="J2396" t="str">
        <f>IF(Taureaux[[#All],[=palier]]&gt;0,Q2396,"")</f>
        <v/>
      </c>
      <c r="K2396" t="str">
        <f>IF(Taureaux[[#All],[=palier-1]]&gt;0,Q2396,"")</f>
        <v/>
      </c>
      <c r="L2396">
        <f>IF(ROW()-1&lt;=60000,ROW()-1)</f>
        <v>2395</v>
      </c>
      <c r="M2396" s="12" t="str">
        <f>IF(Taureaux[[#This Row],[Nom selon le rang]]="","",VLOOKUP(O2396,Q:AF,10,FALSE))</f>
        <v/>
      </c>
      <c r="N2396" t="str">
        <f>IF(Taureaux[[#This Row],[somme des males selon la liste]]="","",RANK(Taureaux[[#This Row],[somme des males selon la liste]],Taureaux[[#All],[somme des males selon la liste]],0))</f>
        <v/>
      </c>
      <c r="O23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6">
        <v>79072765</v>
      </c>
      <c r="Q2396" t="s">
        <v>2024</v>
      </c>
      <c r="R2396" t="s">
        <v>209</v>
      </c>
      <c r="S2396" t="s">
        <v>59</v>
      </c>
      <c r="T2396">
        <v>1375.31</v>
      </c>
      <c r="U2396">
        <v>70.52</v>
      </c>
      <c r="V2396">
        <v>68.03</v>
      </c>
      <c r="W2396">
        <v>58.95</v>
      </c>
      <c r="X2396">
        <v>56.79</v>
      </c>
      <c r="Y2396">
        <v>66.56</v>
      </c>
      <c r="Z2396" s="12">
        <f>SUM(Taureaux[[#This Row],[indice 1]:[Indice 5]])</f>
        <v>320.85000000000002</v>
      </c>
      <c r="AA2396" t="s">
        <v>1081</v>
      </c>
      <c r="AB2396" t="s">
        <v>1081</v>
      </c>
      <c r="AC2396" t="s">
        <v>103</v>
      </c>
      <c r="AD2396">
        <v>461</v>
      </c>
      <c r="AE2396">
        <v>90</v>
      </c>
    </row>
    <row r="2397" spans="2:31" x14ac:dyDescent="0.25">
      <c r="B2397" s="2">
        <f>IF(Taureaux[[#This Row],[Race]]&lt;&gt;résultats!$C$4,0,SUM(IF(U2397&gt;résultats!E$4,1,0),IF(V2397&gt;résultats!F$4,1,0),IF(W2397&gt;résultats!G$4,1,0),IF(X2397&gt;résultats!H$4,1,0),IF(Y2397&gt;résultats!I$4,1,0),IF(Z2397&gt;résultats!J$4,1,0)))</f>
        <v>0</v>
      </c>
      <c r="C2397">
        <f>IF(AND(Taureaux[[#All],[nombres d''incides M&gt;F]]&gt;résultats!$E$1,Taureaux[[#All],[Race]]=résultats!$C$4),1,0)</f>
        <v>0</v>
      </c>
      <c r="D2397">
        <f>IF(AND(Taureaux[[#All],[nombres d''incides M&gt;F]]=résultats!$E$1,Taureaux[[#All],[Race]]=résultats!$C$4),1,0)</f>
        <v>0</v>
      </c>
      <c r="E2397">
        <f>IF(AND(Taureaux[[#All],[nombres d''incides M&gt;F]]=résultats!$E$1-1,Taureaux[[#All],[Race]]=résultats!$C$4),1,0)</f>
        <v>0</v>
      </c>
      <c r="F2397">
        <f>IF(Taureaux[[#All],[&gt; palier]]=0,0,SUM($C$2:C2397))</f>
        <v>0</v>
      </c>
      <c r="G2397">
        <f>IF(Taureaux[[#All],[=palier]]=0,0,SUM($D$2:D2397)+MAX(Taureaux[[#All],[séquence &gt; palier]]))</f>
        <v>0</v>
      </c>
      <c r="H2397">
        <f>IF(Taureaux[[#All],[=palier-1]]=0,0,SUM($E$2:E2397)+MAX(Taureaux[[#All],[séquence = palier]]))</f>
        <v>0</v>
      </c>
      <c r="I2397" t="str">
        <f>IF(Taureaux[[#All],[&gt; palier]]&gt;0,Q2397,"")</f>
        <v/>
      </c>
      <c r="J2397" t="str">
        <f>IF(Taureaux[[#All],[=palier]]&gt;0,Q2397,"")</f>
        <v/>
      </c>
      <c r="K2397" t="str">
        <f>IF(Taureaux[[#All],[=palier-1]]&gt;0,Q2397,"")</f>
        <v/>
      </c>
      <c r="L2397">
        <f>IF(ROW()-1&lt;=60000,ROW()-1)</f>
        <v>2396</v>
      </c>
      <c r="M2397" s="12" t="str">
        <f>IF(Taureaux[[#This Row],[Nom selon le rang]]="","",VLOOKUP(O2397,Q:AF,10,FALSE))</f>
        <v/>
      </c>
      <c r="N2397" t="str">
        <f>IF(Taureaux[[#This Row],[somme des males selon la liste]]="","",RANK(Taureaux[[#This Row],[somme des males selon la liste]],Taureaux[[#All],[somme des males selon la liste]],0))</f>
        <v/>
      </c>
      <c r="O23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7">
        <v>6292624</v>
      </c>
      <c r="Q2397" t="s">
        <v>2633</v>
      </c>
      <c r="R2397" t="s">
        <v>379</v>
      </c>
      <c r="S2397" t="s">
        <v>71</v>
      </c>
      <c r="T2397">
        <v>966.29</v>
      </c>
      <c r="U2397">
        <v>49.1</v>
      </c>
      <c r="V2397">
        <v>65.11</v>
      </c>
      <c r="W2397">
        <v>59.27</v>
      </c>
      <c r="X2397">
        <v>58.33</v>
      </c>
      <c r="Y2397">
        <v>43.91</v>
      </c>
      <c r="Z2397" s="12">
        <f>SUM(Taureaux[[#This Row],[indice 1]:[Indice 5]])</f>
        <v>275.72000000000003</v>
      </c>
      <c r="AA2397" t="s">
        <v>38</v>
      </c>
      <c r="AB2397" t="s">
        <v>38</v>
      </c>
      <c r="AC2397" t="s">
        <v>39</v>
      </c>
      <c r="AD2397">
        <v>7397</v>
      </c>
      <c r="AE2397">
        <v>55.72</v>
      </c>
    </row>
    <row r="2398" spans="2:31" x14ac:dyDescent="0.25">
      <c r="B2398" s="2">
        <f>IF(Taureaux[[#This Row],[Race]]&lt;&gt;résultats!$C$4,0,SUM(IF(U2398&gt;résultats!E$4,1,0),IF(V2398&gt;résultats!F$4,1,0),IF(W2398&gt;résultats!G$4,1,0),IF(X2398&gt;résultats!H$4,1,0),IF(Y2398&gt;résultats!I$4,1,0),IF(Z2398&gt;résultats!J$4,1,0)))</f>
        <v>0</v>
      </c>
      <c r="C2398">
        <f>IF(AND(Taureaux[[#All],[nombres d''incides M&gt;F]]&gt;résultats!$E$1,Taureaux[[#All],[Race]]=résultats!$C$4),1,0)</f>
        <v>0</v>
      </c>
      <c r="D2398">
        <f>IF(AND(Taureaux[[#All],[nombres d''incides M&gt;F]]=résultats!$E$1,Taureaux[[#All],[Race]]=résultats!$C$4),1,0)</f>
        <v>0</v>
      </c>
      <c r="E2398">
        <f>IF(AND(Taureaux[[#All],[nombres d''incides M&gt;F]]=résultats!$E$1-1,Taureaux[[#All],[Race]]=résultats!$C$4),1,0)</f>
        <v>0</v>
      </c>
      <c r="F2398">
        <f>IF(Taureaux[[#All],[&gt; palier]]=0,0,SUM($C$2:C2398))</f>
        <v>0</v>
      </c>
      <c r="G2398">
        <f>IF(Taureaux[[#All],[=palier]]=0,0,SUM($D$2:D2398)+MAX(Taureaux[[#All],[séquence &gt; palier]]))</f>
        <v>0</v>
      </c>
      <c r="H2398">
        <f>IF(Taureaux[[#All],[=palier-1]]=0,0,SUM($E$2:E2398)+MAX(Taureaux[[#All],[séquence = palier]]))</f>
        <v>0</v>
      </c>
      <c r="I2398" t="str">
        <f>IF(Taureaux[[#All],[&gt; palier]]&gt;0,Q2398,"")</f>
        <v/>
      </c>
      <c r="J2398" t="str">
        <f>IF(Taureaux[[#All],[=palier]]&gt;0,Q2398,"")</f>
        <v/>
      </c>
      <c r="K2398" t="str">
        <f>IF(Taureaux[[#All],[=palier-1]]&gt;0,Q2398,"")</f>
        <v/>
      </c>
      <c r="L2398">
        <f>IF(ROW()-1&lt;=60000,ROW()-1)</f>
        <v>2397</v>
      </c>
      <c r="M2398" s="12" t="str">
        <f>IF(Taureaux[[#This Row],[Nom selon le rang]]="","",VLOOKUP(O2398,Q:AF,10,FALSE))</f>
        <v/>
      </c>
      <c r="N2398" t="str">
        <f>IF(Taureaux[[#This Row],[somme des males selon la liste]]="","",RANK(Taureaux[[#This Row],[somme des males selon la liste]],Taureaux[[#All],[somme des males selon la liste]],0))</f>
        <v/>
      </c>
      <c r="O23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8">
        <v>81416454</v>
      </c>
      <c r="Q2398" t="s">
        <v>189</v>
      </c>
      <c r="R2398" t="s">
        <v>36</v>
      </c>
      <c r="S2398" t="s">
        <v>83</v>
      </c>
      <c r="T2398">
        <v>1125.93</v>
      </c>
      <c r="U2398">
        <v>78.58</v>
      </c>
      <c r="V2398">
        <v>70.569999999999993</v>
      </c>
      <c r="W2398">
        <v>81.27</v>
      </c>
      <c r="X2398">
        <v>73.010000000000005</v>
      </c>
      <c r="Y2398">
        <v>64.13</v>
      </c>
      <c r="Z2398" s="12">
        <f>SUM(Taureaux[[#This Row],[indice 1]:[Indice 5]])</f>
        <v>367.55999999999995</v>
      </c>
      <c r="AA2398" t="s">
        <v>144</v>
      </c>
      <c r="AB2398" t="s">
        <v>145</v>
      </c>
      <c r="AC2398" t="s">
        <v>139</v>
      </c>
      <c r="AD2398">
        <v>3544</v>
      </c>
      <c r="AE2398">
        <v>30</v>
      </c>
    </row>
    <row r="2399" spans="2:31" x14ac:dyDescent="0.25">
      <c r="B2399" s="2">
        <f>IF(Taureaux[[#This Row],[Race]]&lt;&gt;résultats!$C$4,0,SUM(IF(U2399&gt;résultats!E$4,1,0),IF(V2399&gt;résultats!F$4,1,0),IF(W2399&gt;résultats!G$4,1,0),IF(X2399&gt;résultats!H$4,1,0),IF(Y2399&gt;résultats!I$4,1,0),IF(Z2399&gt;résultats!J$4,1,0)))</f>
        <v>0</v>
      </c>
      <c r="C2399">
        <f>IF(AND(Taureaux[[#All],[nombres d''incides M&gt;F]]&gt;résultats!$E$1,Taureaux[[#All],[Race]]=résultats!$C$4),1,0)</f>
        <v>0</v>
      </c>
      <c r="D2399">
        <f>IF(AND(Taureaux[[#All],[nombres d''incides M&gt;F]]=résultats!$E$1,Taureaux[[#All],[Race]]=résultats!$C$4),1,0)</f>
        <v>0</v>
      </c>
      <c r="E2399">
        <f>IF(AND(Taureaux[[#All],[nombres d''incides M&gt;F]]=résultats!$E$1-1,Taureaux[[#All],[Race]]=résultats!$C$4),1,0)</f>
        <v>0</v>
      </c>
      <c r="F2399">
        <f>IF(Taureaux[[#All],[&gt; palier]]=0,0,SUM($C$2:C2399))</f>
        <v>0</v>
      </c>
      <c r="G2399">
        <f>IF(Taureaux[[#All],[=palier]]=0,0,SUM($D$2:D2399)+MAX(Taureaux[[#All],[séquence &gt; palier]]))</f>
        <v>0</v>
      </c>
      <c r="H2399">
        <f>IF(Taureaux[[#All],[=palier-1]]=0,0,SUM($E$2:E2399)+MAX(Taureaux[[#All],[séquence = palier]]))</f>
        <v>0</v>
      </c>
      <c r="I2399" t="str">
        <f>IF(Taureaux[[#All],[&gt; palier]]&gt;0,Q2399,"")</f>
        <v/>
      </c>
      <c r="J2399" t="str">
        <f>IF(Taureaux[[#All],[=palier]]&gt;0,Q2399,"")</f>
        <v/>
      </c>
      <c r="K2399" t="str">
        <f>IF(Taureaux[[#All],[=palier-1]]&gt;0,Q2399,"")</f>
        <v/>
      </c>
      <c r="L2399">
        <f>IF(ROW()-1&lt;=60000,ROW()-1)</f>
        <v>2398</v>
      </c>
      <c r="M2399" s="12" t="str">
        <f>IF(Taureaux[[#This Row],[Nom selon le rang]]="","",VLOOKUP(O2399,Q:AF,10,FALSE))</f>
        <v/>
      </c>
      <c r="N2399" t="str">
        <f>IF(Taureaux[[#This Row],[somme des males selon la liste]]="","",RANK(Taureaux[[#This Row],[somme des males selon la liste]],Taureaux[[#All],[somme des males selon la liste]],0))</f>
        <v/>
      </c>
      <c r="O23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399">
        <v>77063909</v>
      </c>
      <c r="Q2399" t="s">
        <v>1258</v>
      </c>
      <c r="R2399" t="s">
        <v>237</v>
      </c>
      <c r="S2399" t="s">
        <v>10</v>
      </c>
      <c r="T2399">
        <v>1232.77</v>
      </c>
      <c r="U2399">
        <v>65.92</v>
      </c>
      <c r="V2399">
        <v>74.180000000000007</v>
      </c>
      <c r="W2399">
        <v>63.89</v>
      </c>
      <c r="X2399">
        <v>74.87</v>
      </c>
      <c r="Y2399">
        <v>58.93</v>
      </c>
      <c r="Z2399" s="12">
        <f>SUM(Taureaux[[#This Row],[indice 1]:[Indice 5]])</f>
        <v>337.79</v>
      </c>
      <c r="AA2399" t="s">
        <v>63</v>
      </c>
      <c r="AB2399" t="s">
        <v>51</v>
      </c>
      <c r="AC2399" t="s">
        <v>52</v>
      </c>
      <c r="AD2399">
        <v>3</v>
      </c>
      <c r="AE2399">
        <v>265.52999999999997</v>
      </c>
    </row>
    <row r="2400" spans="2:31" x14ac:dyDescent="0.25">
      <c r="B2400" s="2">
        <f>IF(Taureaux[[#This Row],[Race]]&lt;&gt;résultats!$C$4,0,SUM(IF(U2400&gt;résultats!E$4,1,0),IF(V2400&gt;résultats!F$4,1,0),IF(W2400&gt;résultats!G$4,1,0),IF(X2400&gt;résultats!H$4,1,0),IF(Y2400&gt;résultats!I$4,1,0),IF(Z2400&gt;résultats!J$4,1,0)))</f>
        <v>0</v>
      </c>
      <c r="C2400">
        <f>IF(AND(Taureaux[[#All],[nombres d''incides M&gt;F]]&gt;résultats!$E$1,Taureaux[[#All],[Race]]=résultats!$C$4),1,0)</f>
        <v>0</v>
      </c>
      <c r="D2400">
        <f>IF(AND(Taureaux[[#All],[nombres d''incides M&gt;F]]=résultats!$E$1,Taureaux[[#All],[Race]]=résultats!$C$4),1,0)</f>
        <v>0</v>
      </c>
      <c r="E2400">
        <f>IF(AND(Taureaux[[#All],[nombres d''incides M&gt;F]]=résultats!$E$1-1,Taureaux[[#All],[Race]]=résultats!$C$4),1,0)</f>
        <v>0</v>
      </c>
      <c r="F2400">
        <f>IF(Taureaux[[#All],[&gt; palier]]=0,0,SUM($C$2:C2400))</f>
        <v>0</v>
      </c>
      <c r="G2400">
        <f>IF(Taureaux[[#All],[=palier]]=0,0,SUM($D$2:D2400)+MAX(Taureaux[[#All],[séquence &gt; palier]]))</f>
        <v>0</v>
      </c>
      <c r="H2400">
        <f>IF(Taureaux[[#All],[=palier-1]]=0,0,SUM($E$2:E2400)+MAX(Taureaux[[#All],[séquence = palier]]))</f>
        <v>0</v>
      </c>
      <c r="I2400" t="str">
        <f>IF(Taureaux[[#All],[&gt; palier]]&gt;0,Q2400,"")</f>
        <v/>
      </c>
      <c r="J2400" t="str">
        <f>IF(Taureaux[[#All],[=palier]]&gt;0,Q2400,"")</f>
        <v/>
      </c>
      <c r="K2400" t="str">
        <f>IF(Taureaux[[#All],[=palier-1]]&gt;0,Q2400,"")</f>
        <v/>
      </c>
      <c r="L2400">
        <f>IF(ROW()-1&lt;=60000,ROW()-1)</f>
        <v>2399</v>
      </c>
      <c r="M2400" s="12" t="str">
        <f>IF(Taureaux[[#This Row],[Nom selon le rang]]="","",VLOOKUP(O2400,Q:AF,10,FALSE))</f>
        <v/>
      </c>
      <c r="N2400" t="str">
        <f>IF(Taureaux[[#This Row],[somme des males selon la liste]]="","",RANK(Taureaux[[#This Row],[somme des males selon la liste]],Taureaux[[#All],[somme des males selon la liste]],0))</f>
        <v/>
      </c>
      <c r="O24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0">
        <v>63005021</v>
      </c>
      <c r="Q2400" t="s">
        <v>2159</v>
      </c>
      <c r="R2400" t="s">
        <v>654</v>
      </c>
      <c r="S2400" t="s">
        <v>71</v>
      </c>
      <c r="T2400">
        <v>797.87</v>
      </c>
      <c r="U2400">
        <v>57.8</v>
      </c>
      <c r="V2400">
        <v>65.540000000000006</v>
      </c>
      <c r="W2400">
        <v>69.650000000000006</v>
      </c>
      <c r="X2400">
        <v>55.56</v>
      </c>
      <c r="Y2400">
        <v>57.05</v>
      </c>
      <c r="Z2400" s="12">
        <f>SUM(Taureaux[[#This Row],[indice 1]:[Indice 5]])</f>
        <v>305.60000000000002</v>
      </c>
      <c r="AA2400" t="s">
        <v>148</v>
      </c>
      <c r="AB2400" t="s">
        <v>148</v>
      </c>
      <c r="AC2400" t="s">
        <v>116</v>
      </c>
      <c r="AD2400">
        <v>30101</v>
      </c>
      <c r="AE2400">
        <v>30</v>
      </c>
    </row>
    <row r="2401" spans="2:31" x14ac:dyDescent="0.25">
      <c r="B2401" s="2">
        <f>IF(Taureaux[[#This Row],[Race]]&lt;&gt;résultats!$C$4,0,SUM(IF(U2401&gt;résultats!E$4,1,0),IF(V2401&gt;résultats!F$4,1,0),IF(W2401&gt;résultats!G$4,1,0),IF(X2401&gt;résultats!H$4,1,0),IF(Y2401&gt;résultats!I$4,1,0),IF(Z2401&gt;résultats!J$4,1,0)))</f>
        <v>0</v>
      </c>
      <c r="C2401">
        <f>IF(AND(Taureaux[[#All],[nombres d''incides M&gt;F]]&gt;résultats!$E$1,Taureaux[[#All],[Race]]=résultats!$C$4),1,0)</f>
        <v>0</v>
      </c>
      <c r="D2401">
        <f>IF(AND(Taureaux[[#All],[nombres d''incides M&gt;F]]=résultats!$E$1,Taureaux[[#All],[Race]]=résultats!$C$4),1,0)</f>
        <v>0</v>
      </c>
      <c r="E2401">
        <f>IF(AND(Taureaux[[#All],[nombres d''incides M&gt;F]]=résultats!$E$1-1,Taureaux[[#All],[Race]]=résultats!$C$4),1,0)</f>
        <v>0</v>
      </c>
      <c r="F2401">
        <f>IF(Taureaux[[#All],[&gt; palier]]=0,0,SUM($C$2:C2401))</f>
        <v>0</v>
      </c>
      <c r="G2401">
        <f>IF(Taureaux[[#All],[=palier]]=0,0,SUM($D$2:D2401)+MAX(Taureaux[[#All],[séquence &gt; palier]]))</f>
        <v>0</v>
      </c>
      <c r="H2401">
        <f>IF(Taureaux[[#All],[=palier-1]]=0,0,SUM($E$2:E2401)+MAX(Taureaux[[#All],[séquence = palier]]))</f>
        <v>0</v>
      </c>
      <c r="I2401" t="str">
        <f>IF(Taureaux[[#All],[&gt; palier]]&gt;0,Q2401,"")</f>
        <v/>
      </c>
      <c r="J2401" t="str">
        <f>IF(Taureaux[[#All],[=palier]]&gt;0,Q2401,"")</f>
        <v/>
      </c>
      <c r="K2401" t="str">
        <f>IF(Taureaux[[#All],[=palier-1]]&gt;0,Q2401,"")</f>
        <v/>
      </c>
      <c r="L2401">
        <f>IF(ROW()-1&lt;=60000,ROW()-1)</f>
        <v>2400</v>
      </c>
      <c r="M2401" s="12" t="str">
        <f>IF(Taureaux[[#This Row],[Nom selon le rang]]="","",VLOOKUP(O2401,Q:AF,10,FALSE))</f>
        <v/>
      </c>
      <c r="N2401" t="str">
        <f>IF(Taureaux[[#This Row],[somme des males selon la liste]]="","",RANK(Taureaux[[#This Row],[somme des males selon la liste]],Taureaux[[#All],[somme des males selon la liste]],0))</f>
        <v/>
      </c>
      <c r="O24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1">
        <v>35006711</v>
      </c>
      <c r="Q2401" t="s">
        <v>2099</v>
      </c>
      <c r="R2401" t="s">
        <v>355</v>
      </c>
      <c r="S2401" t="s">
        <v>127</v>
      </c>
      <c r="T2401">
        <v>1133.95</v>
      </c>
      <c r="U2401">
        <v>65.62</v>
      </c>
      <c r="V2401">
        <v>59.96</v>
      </c>
      <c r="W2401">
        <v>66.64</v>
      </c>
      <c r="X2401">
        <v>58.1</v>
      </c>
      <c r="Y2401">
        <v>60.05</v>
      </c>
      <c r="Z2401" s="12">
        <f>SUM(Taureaux[[#This Row],[indice 1]:[Indice 5]])</f>
        <v>310.37</v>
      </c>
      <c r="AA2401" t="s">
        <v>240</v>
      </c>
      <c r="AB2401" t="s">
        <v>240</v>
      </c>
      <c r="AC2401" t="s">
        <v>111</v>
      </c>
      <c r="AD2401">
        <v>21760</v>
      </c>
      <c r="AE2401">
        <v>30</v>
      </c>
    </row>
    <row r="2402" spans="2:31" x14ac:dyDescent="0.25">
      <c r="B2402" s="2">
        <f>IF(Taureaux[[#This Row],[Race]]&lt;&gt;résultats!$C$4,0,SUM(IF(U2402&gt;résultats!E$4,1,0),IF(V2402&gt;résultats!F$4,1,0),IF(W2402&gt;résultats!G$4,1,0),IF(X2402&gt;résultats!H$4,1,0),IF(Y2402&gt;résultats!I$4,1,0),IF(Z2402&gt;résultats!J$4,1,0)))</f>
        <v>0</v>
      </c>
      <c r="C2402">
        <f>IF(AND(Taureaux[[#All],[nombres d''incides M&gt;F]]&gt;résultats!$E$1,Taureaux[[#All],[Race]]=résultats!$C$4),1,0)</f>
        <v>0</v>
      </c>
      <c r="D2402">
        <f>IF(AND(Taureaux[[#All],[nombres d''incides M&gt;F]]=résultats!$E$1,Taureaux[[#All],[Race]]=résultats!$C$4),1,0)</f>
        <v>0</v>
      </c>
      <c r="E2402">
        <f>IF(AND(Taureaux[[#All],[nombres d''incides M&gt;F]]=résultats!$E$1-1,Taureaux[[#All],[Race]]=résultats!$C$4),1,0)</f>
        <v>0</v>
      </c>
      <c r="F2402">
        <f>IF(Taureaux[[#All],[&gt; palier]]=0,0,SUM($C$2:C2402))</f>
        <v>0</v>
      </c>
      <c r="G2402">
        <f>IF(Taureaux[[#All],[=palier]]=0,0,SUM($D$2:D2402)+MAX(Taureaux[[#All],[séquence &gt; palier]]))</f>
        <v>0</v>
      </c>
      <c r="H2402">
        <f>IF(Taureaux[[#All],[=palier-1]]=0,0,SUM($E$2:E2402)+MAX(Taureaux[[#All],[séquence = palier]]))</f>
        <v>0</v>
      </c>
      <c r="I2402" t="str">
        <f>IF(Taureaux[[#All],[&gt; palier]]&gt;0,Q2402,"")</f>
        <v/>
      </c>
      <c r="J2402" t="str">
        <f>IF(Taureaux[[#All],[=palier]]&gt;0,Q2402,"")</f>
        <v/>
      </c>
      <c r="K2402" t="str">
        <f>IF(Taureaux[[#All],[=palier-1]]&gt;0,Q2402,"")</f>
        <v/>
      </c>
      <c r="L2402">
        <f>IF(ROW()-1&lt;=60000,ROW()-1)</f>
        <v>2401</v>
      </c>
      <c r="M2402" s="12" t="str">
        <f>IF(Taureaux[[#This Row],[Nom selon le rang]]="","",VLOOKUP(O2402,Q:AF,10,FALSE))</f>
        <v/>
      </c>
      <c r="N2402" t="str">
        <f>IF(Taureaux[[#This Row],[somme des males selon la liste]]="","",RANK(Taureaux[[#This Row],[somme des males selon la liste]],Taureaux[[#All],[somme des males selon la liste]],0))</f>
        <v/>
      </c>
      <c r="O24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2">
        <v>77911897</v>
      </c>
      <c r="Q2402" t="s">
        <v>2048</v>
      </c>
      <c r="R2402" t="s">
        <v>355</v>
      </c>
      <c r="S2402" t="s">
        <v>94</v>
      </c>
      <c r="T2402">
        <v>1089.17</v>
      </c>
      <c r="U2402">
        <v>61.7</v>
      </c>
      <c r="V2402">
        <v>62.92</v>
      </c>
      <c r="W2402">
        <v>66.89</v>
      </c>
      <c r="X2402">
        <v>56.95</v>
      </c>
      <c r="Y2402">
        <v>63.35</v>
      </c>
      <c r="Z2402" s="12">
        <f>SUM(Taureaux[[#This Row],[indice 1]:[Indice 5]])</f>
        <v>311.81</v>
      </c>
      <c r="AA2402" t="s">
        <v>2049</v>
      </c>
      <c r="AB2402" t="s">
        <v>2049</v>
      </c>
      <c r="AC2402" t="s">
        <v>122</v>
      </c>
      <c r="AD2402">
        <v>26001</v>
      </c>
      <c r="AE2402">
        <v>60</v>
      </c>
    </row>
    <row r="2403" spans="2:31" x14ac:dyDescent="0.25">
      <c r="B2403" s="2">
        <f>IF(Taureaux[[#This Row],[Race]]&lt;&gt;résultats!$C$4,0,SUM(IF(U2403&gt;résultats!E$4,1,0),IF(V2403&gt;résultats!F$4,1,0),IF(W2403&gt;résultats!G$4,1,0),IF(X2403&gt;résultats!H$4,1,0),IF(Y2403&gt;résultats!I$4,1,0),IF(Z2403&gt;résultats!J$4,1,0)))</f>
        <v>0</v>
      </c>
      <c r="C2403">
        <f>IF(AND(Taureaux[[#All],[nombres d''incides M&gt;F]]&gt;résultats!$E$1,Taureaux[[#All],[Race]]=résultats!$C$4),1,0)</f>
        <v>0</v>
      </c>
      <c r="D2403">
        <f>IF(AND(Taureaux[[#All],[nombres d''incides M&gt;F]]=résultats!$E$1,Taureaux[[#All],[Race]]=résultats!$C$4),1,0)</f>
        <v>0</v>
      </c>
      <c r="E2403">
        <f>IF(AND(Taureaux[[#All],[nombres d''incides M&gt;F]]=résultats!$E$1-1,Taureaux[[#All],[Race]]=résultats!$C$4),1,0)</f>
        <v>0</v>
      </c>
      <c r="F2403">
        <f>IF(Taureaux[[#All],[&gt; palier]]=0,0,SUM($C$2:C2403))</f>
        <v>0</v>
      </c>
      <c r="G2403">
        <f>IF(Taureaux[[#All],[=palier]]=0,0,SUM($D$2:D2403)+MAX(Taureaux[[#All],[séquence &gt; palier]]))</f>
        <v>0</v>
      </c>
      <c r="H2403">
        <f>IF(Taureaux[[#All],[=palier-1]]=0,0,SUM($E$2:E2403)+MAX(Taureaux[[#All],[séquence = palier]]))</f>
        <v>0</v>
      </c>
      <c r="I2403" t="str">
        <f>IF(Taureaux[[#All],[&gt; palier]]&gt;0,Q2403,"")</f>
        <v/>
      </c>
      <c r="J2403" t="str">
        <f>IF(Taureaux[[#All],[=palier]]&gt;0,Q2403,"")</f>
        <v/>
      </c>
      <c r="K2403" t="str">
        <f>IF(Taureaux[[#All],[=palier-1]]&gt;0,Q2403,"")</f>
        <v/>
      </c>
      <c r="L2403">
        <f>IF(ROW()-1&lt;=60000,ROW()-1)</f>
        <v>2402</v>
      </c>
      <c r="M2403" s="12" t="str">
        <f>IF(Taureaux[[#This Row],[Nom selon le rang]]="","",VLOOKUP(O2403,Q:AF,10,FALSE))</f>
        <v/>
      </c>
      <c r="N2403" t="str">
        <f>IF(Taureaux[[#This Row],[somme des males selon la liste]]="","",RANK(Taureaux[[#This Row],[somme des males selon la liste]],Taureaux[[#All],[somme des males selon la liste]],0))</f>
        <v/>
      </c>
      <c r="O24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3">
        <v>62588221</v>
      </c>
      <c r="Q2403" t="s">
        <v>1937</v>
      </c>
      <c r="R2403" t="s">
        <v>237</v>
      </c>
      <c r="S2403" t="s">
        <v>94</v>
      </c>
      <c r="T2403">
        <v>1116.49</v>
      </c>
      <c r="U2403">
        <v>49.69</v>
      </c>
      <c r="V2403">
        <v>67.760000000000005</v>
      </c>
      <c r="W2403">
        <v>66.150000000000006</v>
      </c>
      <c r="X2403">
        <v>69.760000000000005</v>
      </c>
      <c r="Y2403">
        <v>62.92</v>
      </c>
      <c r="Z2403" s="12">
        <f>SUM(Taureaux[[#This Row],[indice 1]:[Indice 5]])</f>
        <v>316.28000000000003</v>
      </c>
      <c r="AA2403" t="s">
        <v>148</v>
      </c>
      <c r="AB2403" t="s">
        <v>148</v>
      </c>
      <c r="AC2403" t="s">
        <v>116</v>
      </c>
      <c r="AD2403">
        <v>20725</v>
      </c>
      <c r="AE2403">
        <v>30</v>
      </c>
    </row>
    <row r="2404" spans="2:31" x14ac:dyDescent="0.25">
      <c r="B2404" s="2">
        <f>IF(Taureaux[[#This Row],[Race]]&lt;&gt;résultats!$C$4,0,SUM(IF(U2404&gt;résultats!E$4,1,0),IF(V2404&gt;résultats!F$4,1,0),IF(W2404&gt;résultats!G$4,1,0),IF(X2404&gt;résultats!H$4,1,0),IF(Y2404&gt;résultats!I$4,1,0),IF(Z2404&gt;résultats!J$4,1,0)))</f>
        <v>0</v>
      </c>
      <c r="C2404">
        <f>IF(AND(Taureaux[[#All],[nombres d''incides M&gt;F]]&gt;résultats!$E$1,Taureaux[[#All],[Race]]=résultats!$C$4),1,0)</f>
        <v>0</v>
      </c>
      <c r="D2404">
        <f>IF(AND(Taureaux[[#All],[nombres d''incides M&gt;F]]=résultats!$E$1,Taureaux[[#All],[Race]]=résultats!$C$4),1,0)</f>
        <v>0</v>
      </c>
      <c r="E2404">
        <f>IF(AND(Taureaux[[#All],[nombres d''incides M&gt;F]]=résultats!$E$1-1,Taureaux[[#All],[Race]]=résultats!$C$4),1,0)</f>
        <v>0</v>
      </c>
      <c r="F2404">
        <f>IF(Taureaux[[#All],[&gt; palier]]=0,0,SUM($C$2:C2404))</f>
        <v>0</v>
      </c>
      <c r="G2404">
        <f>IF(Taureaux[[#All],[=palier]]=0,0,SUM($D$2:D2404)+MAX(Taureaux[[#All],[séquence &gt; palier]]))</f>
        <v>0</v>
      </c>
      <c r="H2404">
        <f>IF(Taureaux[[#All],[=palier-1]]=0,0,SUM($E$2:E2404)+MAX(Taureaux[[#All],[séquence = palier]]))</f>
        <v>0</v>
      </c>
      <c r="I2404" t="str">
        <f>IF(Taureaux[[#All],[&gt; palier]]&gt;0,Q2404,"")</f>
        <v/>
      </c>
      <c r="J2404" t="str">
        <f>IF(Taureaux[[#All],[=palier]]&gt;0,Q2404,"")</f>
        <v/>
      </c>
      <c r="K2404" t="str">
        <f>IF(Taureaux[[#All],[=palier-1]]&gt;0,Q2404,"")</f>
        <v/>
      </c>
      <c r="L2404">
        <f>IF(ROW()-1&lt;=60000,ROW()-1)</f>
        <v>2403</v>
      </c>
      <c r="M2404" s="12" t="str">
        <f>IF(Taureaux[[#This Row],[Nom selon le rang]]="","",VLOOKUP(O2404,Q:AF,10,FALSE))</f>
        <v/>
      </c>
      <c r="N2404" t="str">
        <f>IF(Taureaux[[#This Row],[somme des males selon la liste]]="","",RANK(Taureaux[[#This Row],[somme des males selon la liste]],Taureaux[[#All],[somme des males selon la liste]],0))</f>
        <v/>
      </c>
      <c r="O24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4">
        <v>71630341</v>
      </c>
      <c r="Q2404" t="s">
        <v>1603</v>
      </c>
      <c r="R2404" t="s">
        <v>456</v>
      </c>
      <c r="S2404" t="s">
        <v>112</v>
      </c>
      <c r="T2404">
        <v>1061.3499999999999</v>
      </c>
      <c r="U2404">
        <v>69.73</v>
      </c>
      <c r="V2404">
        <v>52.35</v>
      </c>
      <c r="W2404">
        <v>73.349999999999994</v>
      </c>
      <c r="X2404">
        <v>58.38</v>
      </c>
      <c r="Y2404">
        <v>66.19</v>
      </c>
      <c r="Z2404" s="12">
        <f>SUM(Taureaux[[#This Row],[indice 1]:[Indice 5]])</f>
        <v>320</v>
      </c>
      <c r="AA2404" t="s">
        <v>140</v>
      </c>
      <c r="AB2404" t="s">
        <v>140</v>
      </c>
      <c r="AC2404" t="s">
        <v>141</v>
      </c>
      <c r="AD2404">
        <v>29351</v>
      </c>
      <c r="AE2404">
        <v>50</v>
      </c>
    </row>
    <row r="2405" spans="2:31" x14ac:dyDescent="0.25">
      <c r="B2405" s="2">
        <f>IF(Taureaux[[#This Row],[Race]]&lt;&gt;résultats!$C$4,0,SUM(IF(U2405&gt;résultats!E$4,1,0),IF(V2405&gt;résultats!F$4,1,0),IF(W2405&gt;résultats!G$4,1,0),IF(X2405&gt;résultats!H$4,1,0),IF(Y2405&gt;résultats!I$4,1,0),IF(Z2405&gt;résultats!J$4,1,0)))</f>
        <v>0</v>
      </c>
      <c r="C2405">
        <f>IF(AND(Taureaux[[#All],[nombres d''incides M&gt;F]]&gt;résultats!$E$1,Taureaux[[#All],[Race]]=résultats!$C$4),1,0)</f>
        <v>0</v>
      </c>
      <c r="D2405">
        <f>IF(AND(Taureaux[[#All],[nombres d''incides M&gt;F]]=résultats!$E$1,Taureaux[[#All],[Race]]=résultats!$C$4),1,0)</f>
        <v>0</v>
      </c>
      <c r="E2405">
        <f>IF(AND(Taureaux[[#All],[nombres d''incides M&gt;F]]=résultats!$E$1-1,Taureaux[[#All],[Race]]=résultats!$C$4),1,0)</f>
        <v>0</v>
      </c>
      <c r="F2405">
        <f>IF(Taureaux[[#All],[&gt; palier]]=0,0,SUM($C$2:C2405))</f>
        <v>0</v>
      </c>
      <c r="G2405">
        <f>IF(Taureaux[[#All],[=palier]]=0,0,SUM($D$2:D2405)+MAX(Taureaux[[#All],[séquence &gt; palier]]))</f>
        <v>0</v>
      </c>
      <c r="H2405">
        <f>IF(Taureaux[[#All],[=palier-1]]=0,0,SUM($E$2:E2405)+MAX(Taureaux[[#All],[séquence = palier]]))</f>
        <v>0</v>
      </c>
      <c r="I2405" t="str">
        <f>IF(Taureaux[[#All],[&gt; palier]]&gt;0,Q2405,"")</f>
        <v/>
      </c>
      <c r="J2405" t="str">
        <f>IF(Taureaux[[#All],[=palier]]&gt;0,Q2405,"")</f>
        <v/>
      </c>
      <c r="K2405" t="str">
        <f>IF(Taureaux[[#All],[=palier-1]]&gt;0,Q2405,"")</f>
        <v/>
      </c>
      <c r="L2405">
        <f>IF(ROW()-1&lt;=60000,ROW()-1)</f>
        <v>2404</v>
      </c>
      <c r="M2405" s="12" t="str">
        <f>IF(Taureaux[[#This Row],[Nom selon le rang]]="","",VLOOKUP(O2405,Q:AF,10,FALSE))</f>
        <v/>
      </c>
      <c r="N2405" t="str">
        <f>IF(Taureaux[[#This Row],[somme des males selon la liste]]="","",RANK(Taureaux[[#This Row],[somme des males selon la liste]],Taureaux[[#All],[somme des males selon la liste]],0))</f>
        <v/>
      </c>
      <c r="O24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5">
        <v>51832761</v>
      </c>
      <c r="Q2405" t="s">
        <v>2083</v>
      </c>
      <c r="R2405" t="s">
        <v>379</v>
      </c>
      <c r="S2405" t="s">
        <v>143</v>
      </c>
      <c r="T2405">
        <v>1040.52</v>
      </c>
      <c r="U2405">
        <v>70.010000000000005</v>
      </c>
      <c r="V2405">
        <v>60.12</v>
      </c>
      <c r="W2405">
        <v>61.86</v>
      </c>
      <c r="X2405">
        <v>56.1</v>
      </c>
      <c r="Y2405">
        <v>67.53</v>
      </c>
      <c r="Z2405" s="12">
        <f>SUM(Taureaux[[#This Row],[indice 1]:[Indice 5]])</f>
        <v>315.62</v>
      </c>
      <c r="AA2405" t="s">
        <v>148</v>
      </c>
      <c r="AB2405" t="s">
        <v>148</v>
      </c>
      <c r="AC2405" t="s">
        <v>116</v>
      </c>
      <c r="AD2405">
        <v>26002</v>
      </c>
      <c r="AE2405">
        <v>30</v>
      </c>
    </row>
    <row r="2406" spans="2:31" x14ac:dyDescent="0.25">
      <c r="B2406" s="2">
        <f>IF(Taureaux[[#This Row],[Race]]&lt;&gt;résultats!$C$4,0,SUM(IF(U2406&gt;résultats!E$4,1,0),IF(V2406&gt;résultats!F$4,1,0),IF(W2406&gt;résultats!G$4,1,0),IF(X2406&gt;résultats!H$4,1,0),IF(Y2406&gt;résultats!I$4,1,0),IF(Z2406&gt;résultats!J$4,1,0)))</f>
        <v>0</v>
      </c>
      <c r="C2406">
        <f>IF(AND(Taureaux[[#All],[nombres d''incides M&gt;F]]&gt;résultats!$E$1,Taureaux[[#All],[Race]]=résultats!$C$4),1,0)</f>
        <v>0</v>
      </c>
      <c r="D2406">
        <f>IF(AND(Taureaux[[#All],[nombres d''incides M&gt;F]]=résultats!$E$1,Taureaux[[#All],[Race]]=résultats!$C$4),1,0)</f>
        <v>0</v>
      </c>
      <c r="E2406">
        <f>IF(AND(Taureaux[[#All],[nombres d''incides M&gt;F]]=résultats!$E$1-1,Taureaux[[#All],[Race]]=résultats!$C$4),1,0)</f>
        <v>0</v>
      </c>
      <c r="F2406">
        <f>IF(Taureaux[[#All],[&gt; palier]]=0,0,SUM($C$2:C2406))</f>
        <v>0</v>
      </c>
      <c r="G2406">
        <f>IF(Taureaux[[#All],[=palier]]=0,0,SUM($D$2:D2406)+MAX(Taureaux[[#All],[séquence &gt; palier]]))</f>
        <v>0</v>
      </c>
      <c r="H2406">
        <f>IF(Taureaux[[#All],[=palier-1]]=0,0,SUM($E$2:E2406)+MAX(Taureaux[[#All],[séquence = palier]]))</f>
        <v>0</v>
      </c>
      <c r="I2406" t="str">
        <f>IF(Taureaux[[#All],[&gt; palier]]&gt;0,Q2406,"")</f>
        <v/>
      </c>
      <c r="J2406" t="str">
        <f>IF(Taureaux[[#All],[=palier]]&gt;0,Q2406,"")</f>
        <v/>
      </c>
      <c r="K2406" t="str">
        <f>IF(Taureaux[[#All],[=palier-1]]&gt;0,Q2406,"")</f>
        <v/>
      </c>
      <c r="L2406">
        <f>IF(ROW()-1&lt;=60000,ROW()-1)</f>
        <v>2405</v>
      </c>
      <c r="M2406" s="12" t="str">
        <f>IF(Taureaux[[#This Row],[Nom selon le rang]]="","",VLOOKUP(O2406,Q:AF,10,FALSE))</f>
        <v/>
      </c>
      <c r="N2406" t="str">
        <f>IF(Taureaux[[#This Row],[somme des males selon la liste]]="","",RANK(Taureaux[[#This Row],[somme des males selon la liste]],Taureaux[[#All],[somme des males selon la liste]],0))</f>
        <v/>
      </c>
      <c r="O24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6">
        <v>33387241</v>
      </c>
      <c r="Q2406" t="s">
        <v>1946</v>
      </c>
      <c r="R2406" t="s">
        <v>209</v>
      </c>
      <c r="S2406" t="s">
        <v>99</v>
      </c>
      <c r="T2406">
        <v>1360.89</v>
      </c>
      <c r="U2406">
        <v>66.069999999999993</v>
      </c>
      <c r="V2406">
        <v>66.91</v>
      </c>
      <c r="W2406">
        <v>61.04</v>
      </c>
      <c r="X2406">
        <v>67.94</v>
      </c>
      <c r="Y2406">
        <v>59.2</v>
      </c>
      <c r="Z2406" s="12">
        <f>SUM(Taureaux[[#This Row],[indice 1]:[Indice 5]])</f>
        <v>321.15999999999997</v>
      </c>
      <c r="AA2406" t="s">
        <v>240</v>
      </c>
      <c r="AB2406" t="s">
        <v>240</v>
      </c>
      <c r="AC2406" t="s">
        <v>111</v>
      </c>
      <c r="AD2406">
        <v>20181</v>
      </c>
      <c r="AE2406">
        <v>30</v>
      </c>
    </row>
    <row r="2407" spans="2:31" x14ac:dyDescent="0.25">
      <c r="B2407" s="2">
        <f>IF(Taureaux[[#This Row],[Race]]&lt;&gt;résultats!$C$4,0,SUM(IF(U2407&gt;résultats!E$4,1,0),IF(V2407&gt;résultats!F$4,1,0),IF(W2407&gt;résultats!G$4,1,0),IF(X2407&gt;résultats!H$4,1,0),IF(Y2407&gt;résultats!I$4,1,0),IF(Z2407&gt;résultats!J$4,1,0)))</f>
        <v>0</v>
      </c>
      <c r="C2407">
        <f>IF(AND(Taureaux[[#All],[nombres d''incides M&gt;F]]&gt;résultats!$E$1,Taureaux[[#All],[Race]]=résultats!$C$4),1,0)</f>
        <v>0</v>
      </c>
      <c r="D2407">
        <f>IF(AND(Taureaux[[#All],[nombres d''incides M&gt;F]]=résultats!$E$1,Taureaux[[#All],[Race]]=résultats!$C$4),1,0)</f>
        <v>0</v>
      </c>
      <c r="E2407">
        <f>IF(AND(Taureaux[[#All],[nombres d''incides M&gt;F]]=résultats!$E$1-1,Taureaux[[#All],[Race]]=résultats!$C$4),1,0)</f>
        <v>0</v>
      </c>
      <c r="F2407">
        <f>IF(Taureaux[[#All],[&gt; palier]]=0,0,SUM($C$2:C2407))</f>
        <v>0</v>
      </c>
      <c r="G2407">
        <f>IF(Taureaux[[#All],[=palier]]=0,0,SUM($D$2:D2407)+MAX(Taureaux[[#All],[séquence &gt; palier]]))</f>
        <v>0</v>
      </c>
      <c r="H2407">
        <f>IF(Taureaux[[#All],[=palier-1]]=0,0,SUM($E$2:E2407)+MAX(Taureaux[[#All],[séquence = palier]]))</f>
        <v>0</v>
      </c>
      <c r="I2407" t="str">
        <f>IF(Taureaux[[#All],[&gt; palier]]&gt;0,Q2407,"")</f>
        <v/>
      </c>
      <c r="J2407" t="str">
        <f>IF(Taureaux[[#All],[=palier]]&gt;0,Q2407,"")</f>
        <v/>
      </c>
      <c r="K2407" t="str">
        <f>IF(Taureaux[[#All],[=palier-1]]&gt;0,Q2407,"")</f>
        <v/>
      </c>
      <c r="L2407">
        <f>IF(ROW()-1&lt;=60000,ROW()-1)</f>
        <v>2406</v>
      </c>
      <c r="M2407" s="12" t="str">
        <f>IF(Taureaux[[#This Row],[Nom selon le rang]]="","",VLOOKUP(O2407,Q:AF,10,FALSE))</f>
        <v/>
      </c>
      <c r="N2407" t="str">
        <f>IF(Taureaux[[#This Row],[somme des males selon la liste]]="","",RANK(Taureaux[[#This Row],[somme des males selon la liste]],Taureaux[[#All],[somme des males selon la liste]],0))</f>
        <v/>
      </c>
      <c r="O24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7">
        <v>7544786</v>
      </c>
      <c r="Q2407" t="s">
        <v>2133</v>
      </c>
      <c r="R2407" t="s">
        <v>237</v>
      </c>
      <c r="S2407" t="s">
        <v>100</v>
      </c>
      <c r="T2407">
        <v>1177.8599999999999</v>
      </c>
      <c r="U2407">
        <v>68.06</v>
      </c>
      <c r="V2407">
        <v>65.95</v>
      </c>
      <c r="W2407">
        <v>60.46</v>
      </c>
      <c r="X2407">
        <v>65.08</v>
      </c>
      <c r="Y2407">
        <v>56.02</v>
      </c>
      <c r="Z2407" s="12">
        <f>SUM(Taureaux[[#This Row],[indice 1]:[Indice 5]])</f>
        <v>315.57</v>
      </c>
      <c r="AA2407" t="s">
        <v>63</v>
      </c>
      <c r="AB2407" t="s">
        <v>125</v>
      </c>
      <c r="AC2407" t="s">
        <v>126</v>
      </c>
      <c r="AD2407">
        <v>15</v>
      </c>
      <c r="AE2407">
        <v>127.87</v>
      </c>
    </row>
    <row r="2408" spans="2:31" x14ac:dyDescent="0.25">
      <c r="B2408" s="2">
        <f>IF(Taureaux[[#This Row],[Race]]&lt;&gt;résultats!$C$4,0,SUM(IF(U2408&gt;résultats!E$4,1,0),IF(V2408&gt;résultats!F$4,1,0),IF(W2408&gt;résultats!G$4,1,0),IF(X2408&gt;résultats!H$4,1,0),IF(Y2408&gt;résultats!I$4,1,0),IF(Z2408&gt;résultats!J$4,1,0)))</f>
        <v>0</v>
      </c>
      <c r="C2408">
        <f>IF(AND(Taureaux[[#All],[nombres d''incides M&gt;F]]&gt;résultats!$E$1,Taureaux[[#All],[Race]]=résultats!$C$4),1,0)</f>
        <v>0</v>
      </c>
      <c r="D2408">
        <f>IF(AND(Taureaux[[#All],[nombres d''incides M&gt;F]]=résultats!$E$1,Taureaux[[#All],[Race]]=résultats!$C$4),1,0)</f>
        <v>0</v>
      </c>
      <c r="E2408">
        <f>IF(AND(Taureaux[[#All],[nombres d''incides M&gt;F]]=résultats!$E$1-1,Taureaux[[#All],[Race]]=résultats!$C$4),1,0)</f>
        <v>0</v>
      </c>
      <c r="F2408">
        <f>IF(Taureaux[[#All],[&gt; palier]]=0,0,SUM($C$2:C2408))</f>
        <v>0</v>
      </c>
      <c r="G2408">
        <f>IF(Taureaux[[#All],[=palier]]=0,0,SUM($D$2:D2408)+MAX(Taureaux[[#All],[séquence &gt; palier]]))</f>
        <v>0</v>
      </c>
      <c r="H2408">
        <f>IF(Taureaux[[#All],[=palier-1]]=0,0,SUM($E$2:E2408)+MAX(Taureaux[[#All],[séquence = palier]]))</f>
        <v>0</v>
      </c>
      <c r="I2408" t="str">
        <f>IF(Taureaux[[#All],[&gt; palier]]&gt;0,Q2408,"")</f>
        <v/>
      </c>
      <c r="J2408" t="str">
        <f>IF(Taureaux[[#All],[=palier]]&gt;0,Q2408,"")</f>
        <v/>
      </c>
      <c r="K2408" t="str">
        <f>IF(Taureaux[[#All],[=palier-1]]&gt;0,Q2408,"")</f>
        <v/>
      </c>
      <c r="L2408">
        <f>IF(ROW()-1&lt;=60000,ROW()-1)</f>
        <v>2407</v>
      </c>
      <c r="M2408" s="12" t="str">
        <f>IF(Taureaux[[#This Row],[Nom selon le rang]]="","",VLOOKUP(O2408,Q:AF,10,FALSE))</f>
        <v/>
      </c>
      <c r="N2408" t="str">
        <f>IF(Taureaux[[#This Row],[somme des males selon la liste]]="","",RANK(Taureaux[[#This Row],[somme des males selon la liste]],Taureaux[[#All],[somme des males selon la liste]],0))</f>
        <v/>
      </c>
      <c r="O24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8">
        <v>61873991</v>
      </c>
      <c r="Q2408" t="s">
        <v>2541</v>
      </c>
      <c r="R2408" t="s">
        <v>545</v>
      </c>
      <c r="S2408" t="s">
        <v>74</v>
      </c>
      <c r="T2408">
        <v>1373.71</v>
      </c>
      <c r="U2408">
        <v>65.37</v>
      </c>
      <c r="V2408">
        <v>59.92</v>
      </c>
      <c r="W2408">
        <v>60.96</v>
      </c>
      <c r="X2408">
        <v>60.88</v>
      </c>
      <c r="Y2408">
        <v>40</v>
      </c>
      <c r="Z2408" s="12">
        <f>SUM(Taureaux[[#This Row],[indice 1]:[Indice 5]])</f>
        <v>287.13</v>
      </c>
      <c r="AA2408" t="s">
        <v>51</v>
      </c>
      <c r="AB2408" t="s">
        <v>51</v>
      </c>
      <c r="AC2408" t="s">
        <v>52</v>
      </c>
      <c r="AD2408">
        <v>2492</v>
      </c>
      <c r="AE2408">
        <v>30</v>
      </c>
    </row>
    <row r="2409" spans="2:31" x14ac:dyDescent="0.25">
      <c r="B2409" s="2">
        <f>IF(Taureaux[[#This Row],[Race]]&lt;&gt;résultats!$C$4,0,SUM(IF(U2409&gt;résultats!E$4,1,0),IF(V2409&gt;résultats!F$4,1,0),IF(W2409&gt;résultats!G$4,1,0),IF(X2409&gt;résultats!H$4,1,0),IF(Y2409&gt;résultats!I$4,1,0),IF(Z2409&gt;résultats!J$4,1,0)))</f>
        <v>0</v>
      </c>
      <c r="C2409">
        <f>IF(AND(Taureaux[[#All],[nombres d''incides M&gt;F]]&gt;résultats!$E$1,Taureaux[[#All],[Race]]=résultats!$C$4),1,0)</f>
        <v>0</v>
      </c>
      <c r="D2409">
        <f>IF(AND(Taureaux[[#All],[nombres d''incides M&gt;F]]=résultats!$E$1,Taureaux[[#All],[Race]]=résultats!$C$4),1,0)</f>
        <v>0</v>
      </c>
      <c r="E2409">
        <f>IF(AND(Taureaux[[#All],[nombres d''incides M&gt;F]]=résultats!$E$1-1,Taureaux[[#All],[Race]]=résultats!$C$4),1,0)</f>
        <v>0</v>
      </c>
      <c r="F2409">
        <f>IF(Taureaux[[#All],[&gt; palier]]=0,0,SUM($C$2:C2409))</f>
        <v>0</v>
      </c>
      <c r="G2409">
        <f>IF(Taureaux[[#All],[=palier]]=0,0,SUM($D$2:D2409)+MAX(Taureaux[[#All],[séquence &gt; palier]]))</f>
        <v>0</v>
      </c>
      <c r="H2409">
        <f>IF(Taureaux[[#All],[=palier-1]]=0,0,SUM($E$2:E2409)+MAX(Taureaux[[#All],[séquence = palier]]))</f>
        <v>0</v>
      </c>
      <c r="I2409" t="str">
        <f>IF(Taureaux[[#All],[&gt; palier]]&gt;0,Q2409,"")</f>
        <v/>
      </c>
      <c r="J2409" t="str">
        <f>IF(Taureaux[[#All],[=palier]]&gt;0,Q2409,"")</f>
        <v/>
      </c>
      <c r="K2409" t="str">
        <f>IF(Taureaux[[#All],[=palier-1]]&gt;0,Q2409,"")</f>
        <v/>
      </c>
      <c r="L2409">
        <f>IF(ROW()-1&lt;=60000,ROW()-1)</f>
        <v>2408</v>
      </c>
      <c r="M2409" s="12" t="str">
        <f>IF(Taureaux[[#This Row],[Nom selon le rang]]="","",VLOOKUP(O2409,Q:AF,10,FALSE))</f>
        <v/>
      </c>
      <c r="N2409" t="str">
        <f>IF(Taureaux[[#This Row],[somme des males selon la liste]]="","",RANK(Taureaux[[#This Row],[somme des males selon la liste]],Taureaux[[#All],[somme des males selon la liste]],0))</f>
        <v/>
      </c>
      <c r="O24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09">
        <v>63808761</v>
      </c>
      <c r="Q2409" t="s">
        <v>935</v>
      </c>
      <c r="R2409" t="s">
        <v>209</v>
      </c>
      <c r="S2409" t="s">
        <v>100</v>
      </c>
      <c r="T2409">
        <v>1338.28</v>
      </c>
      <c r="U2409">
        <v>74.59</v>
      </c>
      <c r="V2409">
        <v>70.39</v>
      </c>
      <c r="W2409">
        <v>64.2</v>
      </c>
      <c r="X2409">
        <v>70.88</v>
      </c>
      <c r="Y2409">
        <v>65.48</v>
      </c>
      <c r="Z2409" s="12">
        <f>SUM(Taureaux[[#This Row],[indice 1]:[Indice 5]])</f>
        <v>345.54</v>
      </c>
      <c r="AA2409" t="s">
        <v>63</v>
      </c>
      <c r="AB2409" t="s">
        <v>358</v>
      </c>
      <c r="AC2409" t="s">
        <v>111</v>
      </c>
      <c r="AD2409">
        <v>4</v>
      </c>
      <c r="AE2409">
        <v>140</v>
      </c>
    </row>
    <row r="2410" spans="2:31" x14ac:dyDescent="0.25">
      <c r="B2410" s="2">
        <f>IF(Taureaux[[#This Row],[Race]]&lt;&gt;résultats!$C$4,0,SUM(IF(U2410&gt;résultats!E$4,1,0),IF(V2410&gt;résultats!F$4,1,0),IF(W2410&gt;résultats!G$4,1,0),IF(X2410&gt;résultats!H$4,1,0),IF(Y2410&gt;résultats!I$4,1,0),IF(Z2410&gt;résultats!J$4,1,0)))</f>
        <v>0</v>
      </c>
      <c r="C2410">
        <f>IF(AND(Taureaux[[#All],[nombres d''incides M&gt;F]]&gt;résultats!$E$1,Taureaux[[#All],[Race]]=résultats!$C$4),1,0)</f>
        <v>0</v>
      </c>
      <c r="D2410">
        <f>IF(AND(Taureaux[[#All],[nombres d''incides M&gt;F]]=résultats!$E$1,Taureaux[[#All],[Race]]=résultats!$C$4),1,0)</f>
        <v>0</v>
      </c>
      <c r="E2410">
        <f>IF(AND(Taureaux[[#All],[nombres d''incides M&gt;F]]=résultats!$E$1-1,Taureaux[[#All],[Race]]=résultats!$C$4),1,0)</f>
        <v>0</v>
      </c>
      <c r="F2410">
        <f>IF(Taureaux[[#All],[&gt; palier]]=0,0,SUM($C$2:C2410))</f>
        <v>0</v>
      </c>
      <c r="G2410">
        <f>IF(Taureaux[[#All],[=palier]]=0,0,SUM($D$2:D2410)+MAX(Taureaux[[#All],[séquence &gt; palier]]))</f>
        <v>0</v>
      </c>
      <c r="H2410">
        <f>IF(Taureaux[[#All],[=palier-1]]=0,0,SUM($E$2:E2410)+MAX(Taureaux[[#All],[séquence = palier]]))</f>
        <v>0</v>
      </c>
      <c r="I2410" t="str">
        <f>IF(Taureaux[[#All],[&gt; palier]]&gt;0,Q2410,"")</f>
        <v/>
      </c>
      <c r="J2410" t="str">
        <f>IF(Taureaux[[#All],[=palier]]&gt;0,Q2410,"")</f>
        <v/>
      </c>
      <c r="K2410" t="str">
        <f>IF(Taureaux[[#All],[=palier-1]]&gt;0,Q2410,"")</f>
        <v/>
      </c>
      <c r="L2410">
        <f>IF(ROW()-1&lt;=60000,ROW()-1)</f>
        <v>2409</v>
      </c>
      <c r="M2410" s="12" t="str">
        <f>IF(Taureaux[[#This Row],[Nom selon le rang]]="","",VLOOKUP(O2410,Q:AF,10,FALSE))</f>
        <v/>
      </c>
      <c r="N2410" t="str">
        <f>IF(Taureaux[[#This Row],[somme des males selon la liste]]="","",RANK(Taureaux[[#This Row],[somme des males selon la liste]],Taureaux[[#All],[somme des males selon la liste]],0))</f>
        <v/>
      </c>
      <c r="O24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0">
        <v>76852088</v>
      </c>
      <c r="Q2410" t="s">
        <v>1633</v>
      </c>
      <c r="R2410" t="s">
        <v>36</v>
      </c>
      <c r="S2410" t="s">
        <v>114</v>
      </c>
      <c r="T2410">
        <v>1093.83</v>
      </c>
      <c r="U2410">
        <v>50.56</v>
      </c>
      <c r="V2410">
        <v>50.65</v>
      </c>
      <c r="W2410">
        <v>104.67</v>
      </c>
      <c r="X2410">
        <v>40.06</v>
      </c>
      <c r="Y2410">
        <v>41.91</v>
      </c>
      <c r="Z2410" s="12">
        <f>SUM(Taureaux[[#This Row],[indice 1]:[Indice 5]])</f>
        <v>287.85000000000002</v>
      </c>
      <c r="AA2410" t="s">
        <v>38</v>
      </c>
      <c r="AB2410" t="s">
        <v>38</v>
      </c>
      <c r="AC2410" t="s">
        <v>39</v>
      </c>
      <c r="AD2410">
        <v>5968</v>
      </c>
      <c r="AE2410">
        <v>90</v>
      </c>
    </row>
    <row r="2411" spans="2:31" x14ac:dyDescent="0.25">
      <c r="B2411" s="2">
        <f>IF(Taureaux[[#This Row],[Race]]&lt;&gt;résultats!$C$4,0,SUM(IF(U2411&gt;résultats!E$4,1,0),IF(V2411&gt;résultats!F$4,1,0),IF(W2411&gt;résultats!G$4,1,0),IF(X2411&gt;résultats!H$4,1,0),IF(Y2411&gt;résultats!I$4,1,0),IF(Z2411&gt;résultats!J$4,1,0)))</f>
        <v>0</v>
      </c>
      <c r="C2411">
        <f>IF(AND(Taureaux[[#All],[nombres d''incides M&gt;F]]&gt;résultats!$E$1,Taureaux[[#All],[Race]]=résultats!$C$4),1,0)</f>
        <v>0</v>
      </c>
      <c r="D2411">
        <f>IF(AND(Taureaux[[#All],[nombres d''incides M&gt;F]]=résultats!$E$1,Taureaux[[#All],[Race]]=résultats!$C$4),1,0)</f>
        <v>0</v>
      </c>
      <c r="E2411">
        <f>IF(AND(Taureaux[[#All],[nombres d''incides M&gt;F]]=résultats!$E$1-1,Taureaux[[#All],[Race]]=résultats!$C$4),1,0)</f>
        <v>0</v>
      </c>
      <c r="F2411">
        <f>IF(Taureaux[[#All],[&gt; palier]]=0,0,SUM($C$2:C2411))</f>
        <v>0</v>
      </c>
      <c r="G2411">
        <f>IF(Taureaux[[#All],[=palier]]=0,0,SUM($D$2:D2411)+MAX(Taureaux[[#All],[séquence &gt; palier]]))</f>
        <v>0</v>
      </c>
      <c r="H2411">
        <f>IF(Taureaux[[#All],[=palier-1]]=0,0,SUM($E$2:E2411)+MAX(Taureaux[[#All],[séquence = palier]]))</f>
        <v>0</v>
      </c>
      <c r="I2411" t="str">
        <f>IF(Taureaux[[#All],[&gt; palier]]&gt;0,Q2411,"")</f>
        <v/>
      </c>
      <c r="J2411" t="str">
        <f>IF(Taureaux[[#All],[=palier]]&gt;0,Q2411,"")</f>
        <v/>
      </c>
      <c r="K2411" t="str">
        <f>IF(Taureaux[[#All],[=palier-1]]&gt;0,Q2411,"")</f>
        <v/>
      </c>
      <c r="L2411">
        <f>IF(ROW()-1&lt;=60000,ROW()-1)</f>
        <v>2410</v>
      </c>
      <c r="M2411" s="12" t="str">
        <f>IF(Taureaux[[#This Row],[Nom selon le rang]]="","",VLOOKUP(O2411,Q:AF,10,FALSE))</f>
        <v/>
      </c>
      <c r="N2411" t="str">
        <f>IF(Taureaux[[#This Row],[somme des males selon la liste]]="","",RANK(Taureaux[[#This Row],[somme des males selon la liste]],Taureaux[[#All],[somme des males selon la liste]],0))</f>
        <v/>
      </c>
      <c r="O24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1">
        <v>49117511</v>
      </c>
      <c r="Q2411" t="s">
        <v>2279</v>
      </c>
      <c r="R2411" t="s">
        <v>654</v>
      </c>
      <c r="S2411" t="s">
        <v>117</v>
      </c>
      <c r="T2411">
        <v>854.25</v>
      </c>
      <c r="U2411">
        <v>61.06</v>
      </c>
      <c r="V2411">
        <v>58.81</v>
      </c>
      <c r="W2411">
        <v>66.010000000000005</v>
      </c>
      <c r="X2411">
        <v>58.19</v>
      </c>
      <c r="Y2411">
        <v>59.88</v>
      </c>
      <c r="Z2411" s="12">
        <f>SUM(Taureaux[[#This Row],[indice 1]:[Indice 5]])</f>
        <v>303.95</v>
      </c>
      <c r="AA2411" t="s">
        <v>160</v>
      </c>
      <c r="AB2411" t="s">
        <v>160</v>
      </c>
      <c r="AC2411" t="s">
        <v>122</v>
      </c>
      <c r="AD2411">
        <v>3881</v>
      </c>
      <c r="AE2411">
        <v>90</v>
      </c>
    </row>
    <row r="2412" spans="2:31" x14ac:dyDescent="0.25">
      <c r="B2412" s="2">
        <f>IF(Taureaux[[#This Row],[Race]]&lt;&gt;résultats!$C$4,0,SUM(IF(U2412&gt;résultats!E$4,1,0),IF(V2412&gt;résultats!F$4,1,0),IF(W2412&gt;résultats!G$4,1,0),IF(X2412&gt;résultats!H$4,1,0),IF(Y2412&gt;résultats!I$4,1,0),IF(Z2412&gt;résultats!J$4,1,0)))</f>
        <v>0</v>
      </c>
      <c r="C2412">
        <f>IF(AND(Taureaux[[#All],[nombres d''incides M&gt;F]]&gt;résultats!$E$1,Taureaux[[#All],[Race]]=résultats!$C$4),1,0)</f>
        <v>0</v>
      </c>
      <c r="D2412">
        <f>IF(AND(Taureaux[[#All],[nombres d''incides M&gt;F]]=résultats!$E$1,Taureaux[[#All],[Race]]=résultats!$C$4),1,0)</f>
        <v>0</v>
      </c>
      <c r="E2412">
        <f>IF(AND(Taureaux[[#All],[nombres d''incides M&gt;F]]=résultats!$E$1-1,Taureaux[[#All],[Race]]=résultats!$C$4),1,0)</f>
        <v>0</v>
      </c>
      <c r="F2412">
        <f>IF(Taureaux[[#All],[&gt; palier]]=0,0,SUM($C$2:C2412))</f>
        <v>0</v>
      </c>
      <c r="G2412">
        <f>IF(Taureaux[[#All],[=palier]]=0,0,SUM($D$2:D2412)+MAX(Taureaux[[#All],[séquence &gt; palier]]))</f>
        <v>0</v>
      </c>
      <c r="H2412">
        <f>IF(Taureaux[[#All],[=palier-1]]=0,0,SUM($E$2:E2412)+MAX(Taureaux[[#All],[séquence = palier]]))</f>
        <v>0</v>
      </c>
      <c r="I2412" t="str">
        <f>IF(Taureaux[[#All],[&gt; palier]]&gt;0,Q2412,"")</f>
        <v/>
      </c>
      <c r="J2412" t="str">
        <f>IF(Taureaux[[#All],[=palier]]&gt;0,Q2412,"")</f>
        <v/>
      </c>
      <c r="K2412" t="str">
        <f>IF(Taureaux[[#All],[=palier-1]]&gt;0,Q2412,"")</f>
        <v/>
      </c>
      <c r="L2412">
        <f>IF(ROW()-1&lt;=60000,ROW()-1)</f>
        <v>2411</v>
      </c>
      <c r="M2412" s="12" t="str">
        <f>IF(Taureaux[[#This Row],[Nom selon le rang]]="","",VLOOKUP(O2412,Q:AF,10,FALSE))</f>
        <v/>
      </c>
      <c r="N2412" t="str">
        <f>IF(Taureaux[[#This Row],[somme des males selon la liste]]="","",RANK(Taureaux[[#This Row],[somme des males selon la liste]],Taureaux[[#All],[somme des males selon la liste]],0))</f>
        <v/>
      </c>
      <c r="O24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2">
        <v>61950851</v>
      </c>
      <c r="Q2412" t="s">
        <v>2222</v>
      </c>
      <c r="R2412" t="s">
        <v>632</v>
      </c>
      <c r="S2412" t="s">
        <v>112</v>
      </c>
      <c r="T2412">
        <v>1107.99</v>
      </c>
      <c r="U2412">
        <v>57.85</v>
      </c>
      <c r="V2412">
        <v>62.97</v>
      </c>
      <c r="W2412">
        <v>66.5</v>
      </c>
      <c r="X2412">
        <v>60.15</v>
      </c>
      <c r="Y2412">
        <v>58.7</v>
      </c>
      <c r="Z2412" s="12">
        <f>SUM(Taureaux[[#This Row],[indice 1]:[Indice 5]])</f>
        <v>306.17</v>
      </c>
      <c r="AA2412" t="s">
        <v>148</v>
      </c>
      <c r="AB2412" t="s">
        <v>148</v>
      </c>
      <c r="AC2412" t="s">
        <v>116</v>
      </c>
      <c r="AD2412">
        <v>27736</v>
      </c>
      <c r="AE2412">
        <v>30</v>
      </c>
    </row>
    <row r="2413" spans="2:31" x14ac:dyDescent="0.25">
      <c r="B2413" s="2">
        <f>IF(Taureaux[[#This Row],[Race]]&lt;&gt;résultats!$C$4,0,SUM(IF(U2413&gt;résultats!E$4,1,0),IF(V2413&gt;résultats!F$4,1,0),IF(W2413&gt;résultats!G$4,1,0),IF(X2413&gt;résultats!H$4,1,0),IF(Y2413&gt;résultats!I$4,1,0),IF(Z2413&gt;résultats!J$4,1,0)))</f>
        <v>0</v>
      </c>
      <c r="C2413">
        <f>IF(AND(Taureaux[[#All],[nombres d''incides M&gt;F]]&gt;résultats!$E$1,Taureaux[[#All],[Race]]=résultats!$C$4),1,0)</f>
        <v>0</v>
      </c>
      <c r="D2413">
        <f>IF(AND(Taureaux[[#All],[nombres d''incides M&gt;F]]=résultats!$E$1,Taureaux[[#All],[Race]]=résultats!$C$4),1,0)</f>
        <v>0</v>
      </c>
      <c r="E2413">
        <f>IF(AND(Taureaux[[#All],[nombres d''incides M&gt;F]]=résultats!$E$1-1,Taureaux[[#All],[Race]]=résultats!$C$4),1,0)</f>
        <v>0</v>
      </c>
      <c r="F2413">
        <f>IF(Taureaux[[#All],[&gt; palier]]=0,0,SUM($C$2:C2413))</f>
        <v>0</v>
      </c>
      <c r="G2413">
        <f>IF(Taureaux[[#All],[=palier]]=0,0,SUM($D$2:D2413)+MAX(Taureaux[[#All],[séquence &gt; palier]]))</f>
        <v>0</v>
      </c>
      <c r="H2413">
        <f>IF(Taureaux[[#All],[=palier-1]]=0,0,SUM($E$2:E2413)+MAX(Taureaux[[#All],[séquence = palier]]))</f>
        <v>0</v>
      </c>
      <c r="I2413" t="str">
        <f>IF(Taureaux[[#All],[&gt; palier]]&gt;0,Q2413,"")</f>
        <v/>
      </c>
      <c r="J2413" t="str">
        <f>IF(Taureaux[[#All],[=palier]]&gt;0,Q2413,"")</f>
        <v/>
      </c>
      <c r="K2413" t="str">
        <f>IF(Taureaux[[#All],[=palier-1]]&gt;0,Q2413,"")</f>
        <v/>
      </c>
      <c r="L2413">
        <f>IF(ROW()-1&lt;=60000,ROW()-1)</f>
        <v>2412</v>
      </c>
      <c r="M2413" s="12" t="str">
        <f>IF(Taureaux[[#This Row],[Nom selon le rang]]="","",VLOOKUP(O2413,Q:AF,10,FALSE))</f>
        <v/>
      </c>
      <c r="N2413" t="str">
        <f>IF(Taureaux[[#This Row],[somme des males selon la liste]]="","",RANK(Taureaux[[#This Row],[somme des males selon la liste]],Taureaux[[#All],[somme des males selon la liste]],0))</f>
        <v/>
      </c>
      <c r="O24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3">
        <v>82904295</v>
      </c>
      <c r="Q2413" t="s">
        <v>1137</v>
      </c>
      <c r="R2413" t="s">
        <v>545</v>
      </c>
      <c r="S2413" t="s">
        <v>30</v>
      </c>
      <c r="T2413">
        <v>1336.52</v>
      </c>
      <c r="U2413">
        <v>63.66</v>
      </c>
      <c r="V2413">
        <v>78.819999999999993</v>
      </c>
      <c r="W2413">
        <v>70.7</v>
      </c>
      <c r="X2413">
        <v>60.69</v>
      </c>
      <c r="Y2413">
        <v>59.78</v>
      </c>
      <c r="Z2413" s="12">
        <f>SUM(Taureaux[[#This Row],[indice 1]:[Indice 5]])</f>
        <v>333.65</v>
      </c>
      <c r="AA2413" t="s">
        <v>148</v>
      </c>
      <c r="AB2413" t="s">
        <v>148</v>
      </c>
      <c r="AC2413" t="s">
        <v>116</v>
      </c>
      <c r="AD2413">
        <v>706</v>
      </c>
      <c r="AE2413">
        <v>30</v>
      </c>
    </row>
    <row r="2414" spans="2:31" x14ac:dyDescent="0.25">
      <c r="B2414" s="2">
        <f>IF(Taureaux[[#This Row],[Race]]&lt;&gt;résultats!$C$4,0,SUM(IF(U2414&gt;résultats!E$4,1,0),IF(V2414&gt;résultats!F$4,1,0),IF(W2414&gt;résultats!G$4,1,0),IF(X2414&gt;résultats!H$4,1,0),IF(Y2414&gt;résultats!I$4,1,0),IF(Z2414&gt;résultats!J$4,1,0)))</f>
        <v>0</v>
      </c>
      <c r="C2414">
        <f>IF(AND(Taureaux[[#All],[nombres d''incides M&gt;F]]&gt;résultats!$E$1,Taureaux[[#All],[Race]]=résultats!$C$4),1,0)</f>
        <v>0</v>
      </c>
      <c r="D2414">
        <f>IF(AND(Taureaux[[#All],[nombres d''incides M&gt;F]]=résultats!$E$1,Taureaux[[#All],[Race]]=résultats!$C$4),1,0)</f>
        <v>0</v>
      </c>
      <c r="E2414">
        <f>IF(AND(Taureaux[[#All],[nombres d''incides M&gt;F]]=résultats!$E$1-1,Taureaux[[#All],[Race]]=résultats!$C$4),1,0)</f>
        <v>0</v>
      </c>
      <c r="F2414">
        <f>IF(Taureaux[[#All],[&gt; palier]]=0,0,SUM($C$2:C2414))</f>
        <v>0</v>
      </c>
      <c r="G2414">
        <f>IF(Taureaux[[#All],[=palier]]=0,0,SUM($D$2:D2414)+MAX(Taureaux[[#All],[séquence &gt; palier]]))</f>
        <v>0</v>
      </c>
      <c r="H2414">
        <f>IF(Taureaux[[#All],[=palier-1]]=0,0,SUM($E$2:E2414)+MAX(Taureaux[[#All],[séquence = palier]]))</f>
        <v>0</v>
      </c>
      <c r="I2414" t="str">
        <f>IF(Taureaux[[#All],[&gt; palier]]&gt;0,Q2414,"")</f>
        <v/>
      </c>
      <c r="J2414" t="str">
        <f>IF(Taureaux[[#All],[=palier]]&gt;0,Q2414,"")</f>
        <v/>
      </c>
      <c r="K2414" t="str">
        <f>IF(Taureaux[[#All],[=palier-1]]&gt;0,Q2414,"")</f>
        <v/>
      </c>
      <c r="L2414">
        <f>IF(ROW()-1&lt;=60000,ROW()-1)</f>
        <v>2413</v>
      </c>
      <c r="M2414" s="12" t="str">
        <f>IF(Taureaux[[#This Row],[Nom selon le rang]]="","",VLOOKUP(O2414,Q:AF,10,FALSE))</f>
        <v/>
      </c>
      <c r="N2414" t="str">
        <f>IF(Taureaux[[#This Row],[somme des males selon la liste]]="","",RANK(Taureaux[[#This Row],[somme des males selon la liste]],Taureaux[[#All],[somme des males selon la liste]],0))</f>
        <v/>
      </c>
      <c r="O24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4">
        <v>79583023</v>
      </c>
      <c r="Q2414" t="s">
        <v>1484</v>
      </c>
      <c r="R2414" t="s">
        <v>545</v>
      </c>
      <c r="S2414" t="s">
        <v>68</v>
      </c>
      <c r="T2414">
        <v>1378.43</v>
      </c>
      <c r="U2414">
        <v>59.51</v>
      </c>
      <c r="V2414">
        <v>70.95</v>
      </c>
      <c r="W2414">
        <v>69.58</v>
      </c>
      <c r="X2414">
        <v>65.94</v>
      </c>
      <c r="Y2414">
        <v>60.73</v>
      </c>
      <c r="Z2414" s="12">
        <f>SUM(Taureaux[[#This Row],[indice 1]:[Indice 5]])</f>
        <v>326.71000000000004</v>
      </c>
      <c r="AA2414" t="s">
        <v>63</v>
      </c>
      <c r="AB2414" t="s">
        <v>46</v>
      </c>
      <c r="AC2414" t="s">
        <v>47</v>
      </c>
      <c r="AD2414">
        <v>1</v>
      </c>
      <c r="AE2414">
        <v>264</v>
      </c>
    </row>
    <row r="2415" spans="2:31" x14ac:dyDescent="0.25">
      <c r="B2415" s="2">
        <f>IF(Taureaux[[#This Row],[Race]]&lt;&gt;résultats!$C$4,0,SUM(IF(U2415&gt;résultats!E$4,1,0),IF(V2415&gt;résultats!F$4,1,0),IF(W2415&gt;résultats!G$4,1,0),IF(X2415&gt;résultats!H$4,1,0),IF(Y2415&gt;résultats!I$4,1,0),IF(Z2415&gt;résultats!J$4,1,0)))</f>
        <v>0</v>
      </c>
      <c r="C2415">
        <f>IF(AND(Taureaux[[#All],[nombres d''incides M&gt;F]]&gt;résultats!$E$1,Taureaux[[#All],[Race]]=résultats!$C$4),1,0)</f>
        <v>0</v>
      </c>
      <c r="D2415">
        <f>IF(AND(Taureaux[[#All],[nombres d''incides M&gt;F]]=résultats!$E$1,Taureaux[[#All],[Race]]=résultats!$C$4),1,0)</f>
        <v>0</v>
      </c>
      <c r="E2415">
        <f>IF(AND(Taureaux[[#All],[nombres d''incides M&gt;F]]=résultats!$E$1-1,Taureaux[[#All],[Race]]=résultats!$C$4),1,0)</f>
        <v>0</v>
      </c>
      <c r="F2415">
        <f>IF(Taureaux[[#All],[&gt; palier]]=0,0,SUM($C$2:C2415))</f>
        <v>0</v>
      </c>
      <c r="G2415">
        <f>IF(Taureaux[[#All],[=palier]]=0,0,SUM($D$2:D2415)+MAX(Taureaux[[#All],[séquence &gt; palier]]))</f>
        <v>0</v>
      </c>
      <c r="H2415">
        <f>IF(Taureaux[[#All],[=palier-1]]=0,0,SUM($E$2:E2415)+MAX(Taureaux[[#All],[séquence = palier]]))</f>
        <v>0</v>
      </c>
      <c r="I2415" t="str">
        <f>IF(Taureaux[[#All],[&gt; palier]]&gt;0,Q2415,"")</f>
        <v/>
      </c>
      <c r="J2415" t="str">
        <f>IF(Taureaux[[#All],[=palier]]&gt;0,Q2415,"")</f>
        <v/>
      </c>
      <c r="K2415" t="str">
        <f>IF(Taureaux[[#All],[=palier-1]]&gt;0,Q2415,"")</f>
        <v/>
      </c>
      <c r="L2415">
        <f>IF(ROW()-1&lt;=60000,ROW()-1)</f>
        <v>2414</v>
      </c>
      <c r="M2415" s="12" t="str">
        <f>IF(Taureaux[[#This Row],[Nom selon le rang]]="","",VLOOKUP(O2415,Q:AF,10,FALSE))</f>
        <v/>
      </c>
      <c r="N2415" t="str">
        <f>IF(Taureaux[[#This Row],[somme des males selon la liste]]="","",RANK(Taureaux[[#This Row],[somme des males selon la liste]],Taureaux[[#All],[somme des males selon la liste]],0))</f>
        <v/>
      </c>
      <c r="O24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5">
        <v>79173301</v>
      </c>
      <c r="Q2415" t="s">
        <v>644</v>
      </c>
      <c r="R2415" t="s">
        <v>45</v>
      </c>
      <c r="S2415" t="s">
        <v>94</v>
      </c>
      <c r="T2415">
        <v>998.25</v>
      </c>
      <c r="U2415">
        <v>54.64</v>
      </c>
      <c r="V2415">
        <v>72.930000000000007</v>
      </c>
      <c r="W2415">
        <v>81.78</v>
      </c>
      <c r="X2415">
        <v>56.92</v>
      </c>
      <c r="Y2415">
        <v>71.569999999999993</v>
      </c>
      <c r="Z2415" s="12">
        <f>SUM(Taureaux[[#This Row],[indice 1]:[Indice 5]])</f>
        <v>337.84000000000003</v>
      </c>
      <c r="AA2415" t="s">
        <v>148</v>
      </c>
      <c r="AB2415" t="s">
        <v>148</v>
      </c>
      <c r="AC2415" t="s">
        <v>116</v>
      </c>
      <c r="AD2415">
        <v>29774</v>
      </c>
      <c r="AE2415">
        <v>30</v>
      </c>
    </row>
    <row r="2416" spans="2:31" x14ac:dyDescent="0.25">
      <c r="B2416" s="2">
        <f>IF(Taureaux[[#This Row],[Race]]&lt;&gt;résultats!$C$4,0,SUM(IF(U2416&gt;résultats!E$4,1,0),IF(V2416&gt;résultats!F$4,1,0),IF(W2416&gt;résultats!G$4,1,0),IF(X2416&gt;résultats!H$4,1,0),IF(Y2416&gt;résultats!I$4,1,0),IF(Z2416&gt;résultats!J$4,1,0)))</f>
        <v>0</v>
      </c>
      <c r="C2416">
        <f>IF(AND(Taureaux[[#All],[nombres d''incides M&gt;F]]&gt;résultats!$E$1,Taureaux[[#All],[Race]]=résultats!$C$4),1,0)</f>
        <v>0</v>
      </c>
      <c r="D2416">
        <f>IF(AND(Taureaux[[#All],[nombres d''incides M&gt;F]]=résultats!$E$1,Taureaux[[#All],[Race]]=résultats!$C$4),1,0)</f>
        <v>0</v>
      </c>
      <c r="E2416">
        <f>IF(AND(Taureaux[[#All],[nombres d''incides M&gt;F]]=résultats!$E$1-1,Taureaux[[#All],[Race]]=résultats!$C$4),1,0)</f>
        <v>0</v>
      </c>
      <c r="F2416">
        <f>IF(Taureaux[[#All],[&gt; palier]]=0,0,SUM($C$2:C2416))</f>
        <v>0</v>
      </c>
      <c r="G2416">
        <f>IF(Taureaux[[#All],[=palier]]=0,0,SUM($D$2:D2416)+MAX(Taureaux[[#All],[séquence &gt; palier]]))</f>
        <v>0</v>
      </c>
      <c r="H2416">
        <f>IF(Taureaux[[#All],[=palier-1]]=0,0,SUM($E$2:E2416)+MAX(Taureaux[[#All],[séquence = palier]]))</f>
        <v>0</v>
      </c>
      <c r="I2416" t="str">
        <f>IF(Taureaux[[#All],[&gt; palier]]&gt;0,Q2416,"")</f>
        <v/>
      </c>
      <c r="J2416" t="str">
        <f>IF(Taureaux[[#All],[=palier]]&gt;0,Q2416,"")</f>
        <v/>
      </c>
      <c r="K2416" t="str">
        <f>IF(Taureaux[[#All],[=palier-1]]&gt;0,Q2416,"")</f>
        <v/>
      </c>
      <c r="L2416">
        <f>IF(ROW()-1&lt;=60000,ROW()-1)</f>
        <v>2415</v>
      </c>
      <c r="M2416" s="12" t="str">
        <f>IF(Taureaux[[#This Row],[Nom selon le rang]]="","",VLOOKUP(O2416,Q:AF,10,FALSE))</f>
        <v/>
      </c>
      <c r="N2416" t="str">
        <f>IF(Taureaux[[#This Row],[somme des males selon la liste]]="","",RANK(Taureaux[[#This Row],[somme des males selon la liste]],Taureaux[[#All],[somme des males selon la liste]],0))</f>
        <v/>
      </c>
      <c r="O24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6">
        <v>79010507</v>
      </c>
      <c r="Q2416" t="s">
        <v>525</v>
      </c>
      <c r="R2416" t="s">
        <v>36</v>
      </c>
      <c r="S2416" t="s">
        <v>112</v>
      </c>
      <c r="T2416">
        <v>1130.5899999999999</v>
      </c>
      <c r="U2416">
        <v>68.14</v>
      </c>
      <c r="V2416">
        <v>73.72</v>
      </c>
      <c r="W2416">
        <v>77.849999999999994</v>
      </c>
      <c r="X2416">
        <v>68.510000000000005</v>
      </c>
      <c r="Y2416">
        <v>59.25</v>
      </c>
      <c r="Z2416" s="12">
        <f>SUM(Taureaux[[#This Row],[indice 1]:[Indice 5]])</f>
        <v>347.47</v>
      </c>
      <c r="AA2416" t="s">
        <v>148</v>
      </c>
      <c r="AB2416" t="s">
        <v>148</v>
      </c>
      <c r="AC2416" t="s">
        <v>116</v>
      </c>
      <c r="AD2416">
        <v>25667</v>
      </c>
      <c r="AE2416">
        <v>30</v>
      </c>
    </row>
    <row r="2417" spans="2:31" x14ac:dyDescent="0.25">
      <c r="B2417" s="2">
        <f>IF(Taureaux[[#This Row],[Race]]&lt;&gt;résultats!$C$4,0,SUM(IF(U2417&gt;résultats!E$4,1,0),IF(V2417&gt;résultats!F$4,1,0),IF(W2417&gt;résultats!G$4,1,0),IF(X2417&gt;résultats!H$4,1,0),IF(Y2417&gt;résultats!I$4,1,0),IF(Z2417&gt;résultats!J$4,1,0)))</f>
        <v>0</v>
      </c>
      <c r="C2417">
        <f>IF(AND(Taureaux[[#All],[nombres d''incides M&gt;F]]&gt;résultats!$E$1,Taureaux[[#All],[Race]]=résultats!$C$4),1,0)</f>
        <v>0</v>
      </c>
      <c r="D2417">
        <f>IF(AND(Taureaux[[#All],[nombres d''incides M&gt;F]]=résultats!$E$1,Taureaux[[#All],[Race]]=résultats!$C$4),1,0)</f>
        <v>0</v>
      </c>
      <c r="E2417">
        <f>IF(AND(Taureaux[[#All],[nombres d''incides M&gt;F]]=résultats!$E$1-1,Taureaux[[#All],[Race]]=résultats!$C$4),1,0)</f>
        <v>0</v>
      </c>
      <c r="F2417">
        <f>IF(Taureaux[[#All],[&gt; palier]]=0,0,SUM($C$2:C2417))</f>
        <v>0</v>
      </c>
      <c r="G2417">
        <f>IF(Taureaux[[#All],[=palier]]=0,0,SUM($D$2:D2417)+MAX(Taureaux[[#All],[séquence &gt; palier]]))</f>
        <v>0</v>
      </c>
      <c r="H2417">
        <f>IF(Taureaux[[#All],[=palier-1]]=0,0,SUM($E$2:E2417)+MAX(Taureaux[[#All],[séquence = palier]]))</f>
        <v>0</v>
      </c>
      <c r="I2417" t="str">
        <f>IF(Taureaux[[#All],[&gt; palier]]&gt;0,Q2417,"")</f>
        <v/>
      </c>
      <c r="J2417" t="str">
        <f>IF(Taureaux[[#All],[=palier]]&gt;0,Q2417,"")</f>
        <v/>
      </c>
      <c r="K2417" t="str">
        <f>IF(Taureaux[[#All],[=palier-1]]&gt;0,Q2417,"")</f>
        <v/>
      </c>
      <c r="L2417">
        <f>IF(ROW()-1&lt;=60000,ROW()-1)</f>
        <v>2416</v>
      </c>
      <c r="M2417" s="12" t="str">
        <f>IF(Taureaux[[#This Row],[Nom selon le rang]]="","",VLOOKUP(O2417,Q:AF,10,FALSE))</f>
        <v/>
      </c>
      <c r="N2417" t="str">
        <f>IF(Taureaux[[#This Row],[somme des males selon la liste]]="","",RANK(Taureaux[[#This Row],[somme des males selon la liste]],Taureaux[[#All],[somme des males selon la liste]],0))</f>
        <v/>
      </c>
      <c r="O24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7">
        <v>82053266</v>
      </c>
      <c r="Q2417" t="s">
        <v>1186</v>
      </c>
      <c r="R2417" t="s">
        <v>632</v>
      </c>
      <c r="S2417" t="s">
        <v>159</v>
      </c>
      <c r="T2417">
        <v>1135.29</v>
      </c>
      <c r="U2417">
        <v>64.09</v>
      </c>
      <c r="V2417">
        <v>62.91</v>
      </c>
      <c r="W2417">
        <v>72.97</v>
      </c>
      <c r="X2417">
        <v>67.25</v>
      </c>
      <c r="Y2417">
        <v>62.99</v>
      </c>
      <c r="Z2417" s="12">
        <f>SUM(Taureaux[[#This Row],[indice 1]:[Indice 5]])</f>
        <v>330.21000000000004</v>
      </c>
      <c r="AA2417" t="s">
        <v>105</v>
      </c>
      <c r="AB2417" t="s">
        <v>105</v>
      </c>
      <c r="AC2417" t="s">
        <v>106</v>
      </c>
      <c r="AD2417">
        <v>5735</v>
      </c>
      <c r="AE2417">
        <v>30</v>
      </c>
    </row>
    <row r="2418" spans="2:31" x14ac:dyDescent="0.25">
      <c r="B2418" s="2">
        <f>IF(Taureaux[[#This Row],[Race]]&lt;&gt;résultats!$C$4,0,SUM(IF(U2418&gt;résultats!E$4,1,0),IF(V2418&gt;résultats!F$4,1,0),IF(W2418&gt;résultats!G$4,1,0),IF(X2418&gt;résultats!H$4,1,0),IF(Y2418&gt;résultats!I$4,1,0),IF(Z2418&gt;résultats!J$4,1,0)))</f>
        <v>0</v>
      </c>
      <c r="C2418">
        <f>IF(AND(Taureaux[[#All],[nombres d''incides M&gt;F]]&gt;résultats!$E$1,Taureaux[[#All],[Race]]=résultats!$C$4),1,0)</f>
        <v>0</v>
      </c>
      <c r="D2418">
        <f>IF(AND(Taureaux[[#All],[nombres d''incides M&gt;F]]=résultats!$E$1,Taureaux[[#All],[Race]]=résultats!$C$4),1,0)</f>
        <v>0</v>
      </c>
      <c r="E2418">
        <f>IF(AND(Taureaux[[#All],[nombres d''incides M&gt;F]]=résultats!$E$1-1,Taureaux[[#All],[Race]]=résultats!$C$4),1,0)</f>
        <v>0</v>
      </c>
      <c r="F2418">
        <f>IF(Taureaux[[#All],[&gt; palier]]=0,0,SUM($C$2:C2418))</f>
        <v>0</v>
      </c>
      <c r="G2418">
        <f>IF(Taureaux[[#All],[=palier]]=0,0,SUM($D$2:D2418)+MAX(Taureaux[[#All],[séquence &gt; palier]]))</f>
        <v>0</v>
      </c>
      <c r="H2418">
        <f>IF(Taureaux[[#All],[=palier-1]]=0,0,SUM($E$2:E2418)+MAX(Taureaux[[#All],[séquence = palier]]))</f>
        <v>0</v>
      </c>
      <c r="I2418" t="str">
        <f>IF(Taureaux[[#All],[&gt; palier]]&gt;0,Q2418,"")</f>
        <v/>
      </c>
      <c r="J2418" t="str">
        <f>IF(Taureaux[[#All],[=palier]]&gt;0,Q2418,"")</f>
        <v/>
      </c>
      <c r="K2418" t="str">
        <f>IF(Taureaux[[#All],[=palier-1]]&gt;0,Q2418,"")</f>
        <v/>
      </c>
      <c r="L2418">
        <f>IF(ROW()-1&lt;=60000,ROW()-1)</f>
        <v>2417</v>
      </c>
      <c r="M2418" s="12" t="str">
        <f>IF(Taureaux[[#This Row],[Nom selon le rang]]="","",VLOOKUP(O2418,Q:AF,10,FALSE))</f>
        <v/>
      </c>
      <c r="N2418" t="str">
        <f>IF(Taureaux[[#This Row],[somme des males selon la liste]]="","",RANK(Taureaux[[#This Row],[somme des males selon la liste]],Taureaux[[#All],[somme des males selon la liste]],0))</f>
        <v/>
      </c>
      <c r="O24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8">
        <v>80105745</v>
      </c>
      <c r="Q2418" t="s">
        <v>2204</v>
      </c>
      <c r="R2418" t="s">
        <v>1187</v>
      </c>
      <c r="S2418" t="s">
        <v>99</v>
      </c>
      <c r="T2418">
        <v>1062.74</v>
      </c>
      <c r="U2418">
        <v>70.709999999999994</v>
      </c>
      <c r="V2418">
        <v>69.92</v>
      </c>
      <c r="W2418">
        <v>64.17</v>
      </c>
      <c r="X2418">
        <v>68.14</v>
      </c>
      <c r="Y2418">
        <v>36.130000000000003</v>
      </c>
      <c r="Z2418" s="12">
        <f>SUM(Taureaux[[#This Row],[indice 1]:[Indice 5]])</f>
        <v>309.07</v>
      </c>
      <c r="AA2418" t="s">
        <v>222</v>
      </c>
      <c r="AB2418" t="s">
        <v>222</v>
      </c>
      <c r="AC2418" t="s">
        <v>126</v>
      </c>
      <c r="AD2418">
        <v>1680</v>
      </c>
      <c r="AE2418">
        <v>30</v>
      </c>
    </row>
    <row r="2419" spans="2:31" x14ac:dyDescent="0.25">
      <c r="B2419" s="2">
        <f>IF(Taureaux[[#This Row],[Race]]&lt;&gt;résultats!$C$4,0,SUM(IF(U2419&gt;résultats!E$4,1,0),IF(V2419&gt;résultats!F$4,1,0),IF(W2419&gt;résultats!G$4,1,0),IF(X2419&gt;résultats!H$4,1,0),IF(Y2419&gt;résultats!I$4,1,0),IF(Z2419&gt;résultats!J$4,1,0)))</f>
        <v>0</v>
      </c>
      <c r="C2419">
        <f>IF(AND(Taureaux[[#All],[nombres d''incides M&gt;F]]&gt;résultats!$E$1,Taureaux[[#All],[Race]]=résultats!$C$4),1,0)</f>
        <v>0</v>
      </c>
      <c r="D2419">
        <f>IF(AND(Taureaux[[#All],[nombres d''incides M&gt;F]]=résultats!$E$1,Taureaux[[#All],[Race]]=résultats!$C$4),1,0)</f>
        <v>0</v>
      </c>
      <c r="E2419">
        <f>IF(AND(Taureaux[[#All],[nombres d''incides M&gt;F]]=résultats!$E$1-1,Taureaux[[#All],[Race]]=résultats!$C$4),1,0)</f>
        <v>0</v>
      </c>
      <c r="F2419">
        <f>IF(Taureaux[[#All],[&gt; palier]]=0,0,SUM($C$2:C2419))</f>
        <v>0</v>
      </c>
      <c r="G2419">
        <f>IF(Taureaux[[#All],[=palier]]=0,0,SUM($D$2:D2419)+MAX(Taureaux[[#All],[séquence &gt; palier]]))</f>
        <v>0</v>
      </c>
      <c r="H2419">
        <f>IF(Taureaux[[#All],[=palier-1]]=0,0,SUM($E$2:E2419)+MAX(Taureaux[[#All],[séquence = palier]]))</f>
        <v>0</v>
      </c>
      <c r="I2419" t="str">
        <f>IF(Taureaux[[#All],[&gt; palier]]&gt;0,Q2419,"")</f>
        <v/>
      </c>
      <c r="J2419" t="str">
        <f>IF(Taureaux[[#All],[=palier]]&gt;0,Q2419,"")</f>
        <v/>
      </c>
      <c r="K2419" t="str">
        <f>IF(Taureaux[[#All],[=palier-1]]&gt;0,Q2419,"")</f>
        <v/>
      </c>
      <c r="L2419">
        <f>IF(ROW()-1&lt;=60000,ROW()-1)</f>
        <v>2418</v>
      </c>
      <c r="M2419" s="12" t="str">
        <f>IF(Taureaux[[#This Row],[Nom selon le rang]]="","",VLOOKUP(O2419,Q:AF,10,FALSE))</f>
        <v/>
      </c>
      <c r="N2419" t="str">
        <f>IF(Taureaux[[#This Row],[somme des males selon la liste]]="","",RANK(Taureaux[[#This Row],[somme des males selon la liste]],Taureaux[[#All],[somme des males selon la liste]],0))</f>
        <v/>
      </c>
      <c r="O24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19">
        <v>80105745</v>
      </c>
      <c r="Q2419" t="s">
        <v>2204</v>
      </c>
      <c r="R2419" t="s">
        <v>1187</v>
      </c>
      <c r="S2419" t="s">
        <v>99</v>
      </c>
      <c r="T2419">
        <v>1062.74</v>
      </c>
      <c r="U2419">
        <v>70.709999999999994</v>
      </c>
      <c r="V2419">
        <v>69.92</v>
      </c>
      <c r="W2419">
        <v>64.17</v>
      </c>
      <c r="X2419">
        <v>68.14</v>
      </c>
      <c r="Y2419">
        <v>36.130000000000003</v>
      </c>
      <c r="Z2419" s="12">
        <f>SUM(Taureaux[[#This Row],[indice 1]:[Indice 5]])</f>
        <v>309.07</v>
      </c>
      <c r="AA2419" t="s">
        <v>115</v>
      </c>
      <c r="AB2419" t="s">
        <v>115</v>
      </c>
      <c r="AC2419" t="s">
        <v>116</v>
      </c>
      <c r="AD2419">
        <v>17467</v>
      </c>
      <c r="AE2419">
        <v>30</v>
      </c>
    </row>
    <row r="2420" spans="2:31" x14ac:dyDescent="0.25">
      <c r="B2420" s="2">
        <f>IF(Taureaux[[#This Row],[Race]]&lt;&gt;résultats!$C$4,0,SUM(IF(U2420&gt;résultats!E$4,1,0),IF(V2420&gt;résultats!F$4,1,0),IF(W2420&gt;résultats!G$4,1,0),IF(X2420&gt;résultats!H$4,1,0),IF(Y2420&gt;résultats!I$4,1,0),IF(Z2420&gt;résultats!J$4,1,0)))</f>
        <v>0</v>
      </c>
      <c r="C2420">
        <f>IF(AND(Taureaux[[#All],[nombres d''incides M&gt;F]]&gt;résultats!$E$1,Taureaux[[#All],[Race]]=résultats!$C$4),1,0)</f>
        <v>0</v>
      </c>
      <c r="D2420">
        <f>IF(AND(Taureaux[[#All],[nombres d''incides M&gt;F]]=résultats!$E$1,Taureaux[[#All],[Race]]=résultats!$C$4),1,0)</f>
        <v>0</v>
      </c>
      <c r="E2420">
        <f>IF(AND(Taureaux[[#All],[nombres d''incides M&gt;F]]=résultats!$E$1-1,Taureaux[[#All],[Race]]=résultats!$C$4),1,0)</f>
        <v>0</v>
      </c>
      <c r="F2420">
        <f>IF(Taureaux[[#All],[&gt; palier]]=0,0,SUM($C$2:C2420))</f>
        <v>0</v>
      </c>
      <c r="G2420">
        <f>IF(Taureaux[[#All],[=palier]]=0,0,SUM($D$2:D2420)+MAX(Taureaux[[#All],[séquence &gt; palier]]))</f>
        <v>0</v>
      </c>
      <c r="H2420">
        <f>IF(Taureaux[[#All],[=palier-1]]=0,0,SUM($E$2:E2420)+MAX(Taureaux[[#All],[séquence = palier]]))</f>
        <v>0</v>
      </c>
      <c r="I2420" t="str">
        <f>IF(Taureaux[[#All],[&gt; palier]]&gt;0,Q2420,"")</f>
        <v/>
      </c>
      <c r="J2420" t="str">
        <f>IF(Taureaux[[#All],[=palier]]&gt;0,Q2420,"")</f>
        <v/>
      </c>
      <c r="K2420" t="str">
        <f>IF(Taureaux[[#All],[=palier-1]]&gt;0,Q2420,"")</f>
        <v/>
      </c>
      <c r="L2420">
        <f>IF(ROW()-1&lt;=60000,ROW()-1)</f>
        <v>2419</v>
      </c>
      <c r="M2420" s="12" t="str">
        <f>IF(Taureaux[[#This Row],[Nom selon le rang]]="","",VLOOKUP(O2420,Q:AF,10,FALSE))</f>
        <v/>
      </c>
      <c r="N2420" t="str">
        <f>IF(Taureaux[[#This Row],[somme des males selon la liste]]="","",RANK(Taureaux[[#This Row],[somme des males selon la liste]],Taureaux[[#All],[somme des males selon la liste]],0))</f>
        <v/>
      </c>
      <c r="O24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0">
        <v>5779864</v>
      </c>
      <c r="Q2420" t="s">
        <v>2686</v>
      </c>
      <c r="R2420" t="s">
        <v>456</v>
      </c>
      <c r="S2420" t="s">
        <v>13</v>
      </c>
      <c r="T2420">
        <v>1016.33</v>
      </c>
      <c r="U2420">
        <v>62.28</v>
      </c>
      <c r="V2420">
        <v>63.41</v>
      </c>
      <c r="W2420">
        <v>37.39</v>
      </c>
      <c r="X2420">
        <v>62.24</v>
      </c>
      <c r="Y2420">
        <v>60.45</v>
      </c>
      <c r="Z2420" s="12">
        <f>SUM(Taureaux[[#This Row],[indice 1]:[Indice 5]])</f>
        <v>285.77</v>
      </c>
      <c r="AA2420" t="s">
        <v>38</v>
      </c>
      <c r="AB2420" t="s">
        <v>38</v>
      </c>
      <c r="AC2420" t="s">
        <v>39</v>
      </c>
      <c r="AD2420">
        <v>6590</v>
      </c>
      <c r="AE2420">
        <v>65.77</v>
      </c>
    </row>
    <row r="2421" spans="2:31" x14ac:dyDescent="0.25">
      <c r="B2421" s="2">
        <f>IF(Taureaux[[#This Row],[Race]]&lt;&gt;résultats!$C$4,0,SUM(IF(U2421&gt;résultats!E$4,1,0),IF(V2421&gt;résultats!F$4,1,0),IF(W2421&gt;résultats!G$4,1,0),IF(X2421&gt;résultats!H$4,1,0),IF(Y2421&gt;résultats!I$4,1,0),IF(Z2421&gt;résultats!J$4,1,0)))</f>
        <v>0</v>
      </c>
      <c r="C2421">
        <f>IF(AND(Taureaux[[#All],[nombres d''incides M&gt;F]]&gt;résultats!$E$1,Taureaux[[#All],[Race]]=résultats!$C$4),1,0)</f>
        <v>0</v>
      </c>
      <c r="D2421">
        <f>IF(AND(Taureaux[[#All],[nombres d''incides M&gt;F]]=résultats!$E$1,Taureaux[[#All],[Race]]=résultats!$C$4),1,0)</f>
        <v>0</v>
      </c>
      <c r="E2421">
        <f>IF(AND(Taureaux[[#All],[nombres d''incides M&gt;F]]=résultats!$E$1-1,Taureaux[[#All],[Race]]=résultats!$C$4),1,0)</f>
        <v>0</v>
      </c>
      <c r="F2421">
        <f>IF(Taureaux[[#All],[&gt; palier]]=0,0,SUM($C$2:C2421))</f>
        <v>0</v>
      </c>
      <c r="G2421">
        <f>IF(Taureaux[[#All],[=palier]]=0,0,SUM($D$2:D2421)+MAX(Taureaux[[#All],[séquence &gt; palier]]))</f>
        <v>0</v>
      </c>
      <c r="H2421">
        <f>IF(Taureaux[[#All],[=palier-1]]=0,0,SUM($E$2:E2421)+MAX(Taureaux[[#All],[séquence = palier]]))</f>
        <v>0</v>
      </c>
      <c r="I2421" t="str">
        <f>IF(Taureaux[[#All],[&gt; palier]]&gt;0,Q2421,"")</f>
        <v/>
      </c>
      <c r="J2421" t="str">
        <f>IF(Taureaux[[#All],[=palier]]&gt;0,Q2421,"")</f>
        <v/>
      </c>
      <c r="K2421" t="str">
        <f>IF(Taureaux[[#All],[=palier-1]]&gt;0,Q2421,"")</f>
        <v/>
      </c>
      <c r="L2421">
        <f>IF(ROW()-1&lt;=60000,ROW()-1)</f>
        <v>2420</v>
      </c>
      <c r="M2421" s="12" t="str">
        <f>IF(Taureaux[[#This Row],[Nom selon le rang]]="","",VLOOKUP(O2421,Q:AF,10,FALSE))</f>
        <v/>
      </c>
      <c r="N2421" t="str">
        <f>IF(Taureaux[[#This Row],[somme des males selon la liste]]="","",RANK(Taureaux[[#This Row],[somme des males selon la liste]],Taureaux[[#All],[somme des males selon la liste]],0))</f>
        <v/>
      </c>
      <c r="O24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1">
        <v>79046687</v>
      </c>
      <c r="Q2421" t="s">
        <v>1458</v>
      </c>
      <c r="R2421" t="s">
        <v>545</v>
      </c>
      <c r="S2421" t="s">
        <v>83</v>
      </c>
      <c r="T2421">
        <v>1370.56</v>
      </c>
      <c r="U2421">
        <v>63.36</v>
      </c>
      <c r="V2421">
        <v>73</v>
      </c>
      <c r="W2421">
        <v>71.099999999999994</v>
      </c>
      <c r="X2421">
        <v>63.87</v>
      </c>
      <c r="Y2421">
        <v>54.41</v>
      </c>
      <c r="Z2421" s="12">
        <f>SUM(Taureaux[[#This Row],[indice 1]:[Indice 5]])</f>
        <v>325.74</v>
      </c>
      <c r="AA2421" t="s">
        <v>160</v>
      </c>
      <c r="AB2421" t="s">
        <v>160</v>
      </c>
      <c r="AC2421" t="s">
        <v>122</v>
      </c>
      <c r="AD2421">
        <v>3766</v>
      </c>
      <c r="AE2421">
        <v>90</v>
      </c>
    </row>
    <row r="2422" spans="2:31" x14ac:dyDescent="0.25">
      <c r="B2422" s="2">
        <f>IF(Taureaux[[#This Row],[Race]]&lt;&gt;résultats!$C$4,0,SUM(IF(U2422&gt;résultats!E$4,1,0),IF(V2422&gt;résultats!F$4,1,0),IF(W2422&gt;résultats!G$4,1,0),IF(X2422&gt;résultats!H$4,1,0),IF(Y2422&gt;résultats!I$4,1,0),IF(Z2422&gt;résultats!J$4,1,0)))</f>
        <v>0</v>
      </c>
      <c r="C2422">
        <f>IF(AND(Taureaux[[#All],[nombres d''incides M&gt;F]]&gt;résultats!$E$1,Taureaux[[#All],[Race]]=résultats!$C$4),1,0)</f>
        <v>0</v>
      </c>
      <c r="D2422">
        <f>IF(AND(Taureaux[[#All],[nombres d''incides M&gt;F]]=résultats!$E$1,Taureaux[[#All],[Race]]=résultats!$C$4),1,0)</f>
        <v>0</v>
      </c>
      <c r="E2422">
        <f>IF(AND(Taureaux[[#All],[nombres d''incides M&gt;F]]=résultats!$E$1-1,Taureaux[[#All],[Race]]=résultats!$C$4),1,0)</f>
        <v>0</v>
      </c>
      <c r="F2422">
        <f>IF(Taureaux[[#All],[&gt; palier]]=0,0,SUM($C$2:C2422))</f>
        <v>0</v>
      </c>
      <c r="G2422">
        <f>IF(Taureaux[[#All],[=palier]]=0,0,SUM($D$2:D2422)+MAX(Taureaux[[#All],[séquence &gt; palier]]))</f>
        <v>0</v>
      </c>
      <c r="H2422">
        <f>IF(Taureaux[[#All],[=palier-1]]=0,0,SUM($E$2:E2422)+MAX(Taureaux[[#All],[séquence = palier]]))</f>
        <v>0</v>
      </c>
      <c r="I2422" t="str">
        <f>IF(Taureaux[[#All],[&gt; palier]]&gt;0,Q2422,"")</f>
        <v/>
      </c>
      <c r="J2422" t="str">
        <f>IF(Taureaux[[#All],[=palier]]&gt;0,Q2422,"")</f>
        <v/>
      </c>
      <c r="K2422" t="str">
        <f>IF(Taureaux[[#All],[=palier-1]]&gt;0,Q2422,"")</f>
        <v/>
      </c>
      <c r="L2422">
        <f>IF(ROW()-1&lt;=60000,ROW()-1)</f>
        <v>2421</v>
      </c>
      <c r="M2422" s="12" t="str">
        <f>IF(Taureaux[[#This Row],[Nom selon le rang]]="","",VLOOKUP(O2422,Q:AF,10,FALSE))</f>
        <v/>
      </c>
      <c r="N2422" t="str">
        <f>IF(Taureaux[[#This Row],[somme des males selon la liste]]="","",RANK(Taureaux[[#This Row],[somme des males selon la liste]],Taureaux[[#All],[somme des males selon la liste]],0))</f>
        <v/>
      </c>
      <c r="O24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2">
        <v>78375314</v>
      </c>
      <c r="Q2422" t="s">
        <v>676</v>
      </c>
      <c r="R2422" t="s">
        <v>237</v>
      </c>
      <c r="S2422" t="s">
        <v>100</v>
      </c>
      <c r="T2422">
        <v>1234.42</v>
      </c>
      <c r="U2422">
        <v>70.150000000000006</v>
      </c>
      <c r="V2422">
        <v>79.14</v>
      </c>
      <c r="W2422">
        <v>63.58</v>
      </c>
      <c r="X2422">
        <v>78.72</v>
      </c>
      <c r="Y2422">
        <v>62.95</v>
      </c>
      <c r="Z2422" s="12">
        <f>SUM(Taureaux[[#This Row],[indice 1]:[Indice 5]])</f>
        <v>354.54</v>
      </c>
      <c r="AA2422" t="s">
        <v>63</v>
      </c>
      <c r="AB2422" t="s">
        <v>129</v>
      </c>
      <c r="AC2422" t="s">
        <v>130</v>
      </c>
      <c r="AD2422">
        <v>5</v>
      </c>
      <c r="AE2422">
        <v>132.54</v>
      </c>
    </row>
    <row r="2423" spans="2:31" x14ac:dyDescent="0.25">
      <c r="B2423" s="2">
        <f>IF(Taureaux[[#This Row],[Race]]&lt;&gt;résultats!$C$4,0,SUM(IF(U2423&gt;résultats!E$4,1,0),IF(V2423&gt;résultats!F$4,1,0),IF(W2423&gt;résultats!G$4,1,0),IF(X2423&gt;résultats!H$4,1,0),IF(Y2423&gt;résultats!I$4,1,0),IF(Z2423&gt;résultats!J$4,1,0)))</f>
        <v>0</v>
      </c>
      <c r="C2423">
        <f>IF(AND(Taureaux[[#All],[nombres d''incides M&gt;F]]&gt;résultats!$E$1,Taureaux[[#All],[Race]]=résultats!$C$4),1,0)</f>
        <v>0</v>
      </c>
      <c r="D2423">
        <f>IF(AND(Taureaux[[#All],[nombres d''incides M&gt;F]]=résultats!$E$1,Taureaux[[#All],[Race]]=résultats!$C$4),1,0)</f>
        <v>0</v>
      </c>
      <c r="E2423">
        <f>IF(AND(Taureaux[[#All],[nombres d''incides M&gt;F]]=résultats!$E$1-1,Taureaux[[#All],[Race]]=résultats!$C$4),1,0)</f>
        <v>0</v>
      </c>
      <c r="F2423">
        <f>IF(Taureaux[[#All],[&gt; palier]]=0,0,SUM($C$2:C2423))</f>
        <v>0</v>
      </c>
      <c r="G2423">
        <f>IF(Taureaux[[#All],[=palier]]=0,0,SUM($D$2:D2423)+MAX(Taureaux[[#All],[séquence &gt; palier]]))</f>
        <v>0</v>
      </c>
      <c r="H2423">
        <f>IF(Taureaux[[#All],[=palier-1]]=0,0,SUM($E$2:E2423)+MAX(Taureaux[[#All],[séquence = palier]]))</f>
        <v>0</v>
      </c>
      <c r="I2423" t="str">
        <f>IF(Taureaux[[#All],[&gt; palier]]&gt;0,Q2423,"")</f>
        <v/>
      </c>
      <c r="J2423" t="str">
        <f>IF(Taureaux[[#All],[=palier]]&gt;0,Q2423,"")</f>
        <v/>
      </c>
      <c r="K2423" t="str">
        <f>IF(Taureaux[[#All],[=palier-1]]&gt;0,Q2423,"")</f>
        <v/>
      </c>
      <c r="L2423">
        <f>IF(ROW()-1&lt;=60000,ROW()-1)</f>
        <v>2422</v>
      </c>
      <c r="M2423" s="12" t="str">
        <f>IF(Taureaux[[#This Row],[Nom selon le rang]]="","",VLOOKUP(O2423,Q:AF,10,FALSE))</f>
        <v/>
      </c>
      <c r="N2423" t="str">
        <f>IF(Taureaux[[#This Row],[somme des males selon la liste]]="","",RANK(Taureaux[[#This Row],[somme des males selon la liste]],Taureaux[[#All],[somme des males selon la liste]],0))</f>
        <v/>
      </c>
      <c r="O24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3">
        <v>82055447</v>
      </c>
      <c r="Q2423" t="s">
        <v>198</v>
      </c>
      <c r="R2423" t="s">
        <v>36</v>
      </c>
      <c r="S2423" t="s">
        <v>109</v>
      </c>
      <c r="T2423">
        <v>1168.06</v>
      </c>
      <c r="U2423">
        <v>74.459999999999994</v>
      </c>
      <c r="V2423">
        <v>75.87</v>
      </c>
      <c r="W2423">
        <v>84.12</v>
      </c>
      <c r="X2423">
        <v>73.56</v>
      </c>
      <c r="Y2423">
        <v>55.87</v>
      </c>
      <c r="Z2423" s="12">
        <f>SUM(Taureaux[[#This Row],[indice 1]:[Indice 5]])</f>
        <v>363.88</v>
      </c>
      <c r="AA2423" t="s">
        <v>199</v>
      </c>
      <c r="AB2423" t="s">
        <v>199</v>
      </c>
      <c r="AC2423" t="s">
        <v>200</v>
      </c>
      <c r="AD2423">
        <v>2531</v>
      </c>
      <c r="AE2423">
        <v>90</v>
      </c>
    </row>
    <row r="2424" spans="2:31" x14ac:dyDescent="0.25">
      <c r="B2424" s="2">
        <f>IF(Taureaux[[#This Row],[Race]]&lt;&gt;résultats!$C$4,0,SUM(IF(U2424&gt;résultats!E$4,1,0),IF(V2424&gt;résultats!F$4,1,0),IF(W2424&gt;résultats!G$4,1,0),IF(X2424&gt;résultats!H$4,1,0),IF(Y2424&gt;résultats!I$4,1,0),IF(Z2424&gt;résultats!J$4,1,0)))</f>
        <v>0</v>
      </c>
      <c r="C2424">
        <f>IF(AND(Taureaux[[#All],[nombres d''incides M&gt;F]]&gt;résultats!$E$1,Taureaux[[#All],[Race]]=résultats!$C$4),1,0)</f>
        <v>0</v>
      </c>
      <c r="D2424">
        <f>IF(AND(Taureaux[[#All],[nombres d''incides M&gt;F]]=résultats!$E$1,Taureaux[[#All],[Race]]=résultats!$C$4),1,0)</f>
        <v>0</v>
      </c>
      <c r="E2424">
        <f>IF(AND(Taureaux[[#All],[nombres d''incides M&gt;F]]=résultats!$E$1-1,Taureaux[[#All],[Race]]=résultats!$C$4),1,0)</f>
        <v>0</v>
      </c>
      <c r="F2424">
        <f>IF(Taureaux[[#All],[&gt; palier]]=0,0,SUM($C$2:C2424))</f>
        <v>0</v>
      </c>
      <c r="G2424">
        <f>IF(Taureaux[[#All],[=palier]]=0,0,SUM($D$2:D2424)+MAX(Taureaux[[#All],[séquence &gt; palier]]))</f>
        <v>0</v>
      </c>
      <c r="H2424">
        <f>IF(Taureaux[[#All],[=palier-1]]=0,0,SUM($E$2:E2424)+MAX(Taureaux[[#All],[séquence = palier]]))</f>
        <v>0</v>
      </c>
      <c r="I2424" t="str">
        <f>IF(Taureaux[[#All],[&gt; palier]]&gt;0,Q2424,"")</f>
        <v/>
      </c>
      <c r="J2424" t="str">
        <f>IF(Taureaux[[#All],[=palier]]&gt;0,Q2424,"")</f>
        <v/>
      </c>
      <c r="K2424" t="str">
        <f>IF(Taureaux[[#All],[=palier-1]]&gt;0,Q2424,"")</f>
        <v/>
      </c>
      <c r="L2424">
        <f>IF(ROW()-1&lt;=60000,ROW()-1)</f>
        <v>2423</v>
      </c>
      <c r="M2424" s="12" t="str">
        <f>IF(Taureaux[[#This Row],[Nom selon le rang]]="","",VLOOKUP(O2424,Q:AF,10,FALSE))</f>
        <v/>
      </c>
      <c r="N2424" t="str">
        <f>IF(Taureaux[[#This Row],[somme des males selon la liste]]="","",RANK(Taureaux[[#This Row],[somme des males selon la liste]],Taureaux[[#All],[somme des males selon la liste]],0))</f>
        <v/>
      </c>
      <c r="O24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4">
        <v>12618861</v>
      </c>
      <c r="Q2424" t="s">
        <v>2472</v>
      </c>
      <c r="R2424" t="s">
        <v>36</v>
      </c>
      <c r="S2424" t="s">
        <v>127</v>
      </c>
      <c r="T2424">
        <v>1117.22</v>
      </c>
      <c r="U2424">
        <v>56.38</v>
      </c>
      <c r="V2424">
        <v>79.989999999999995</v>
      </c>
      <c r="W2424">
        <v>63.41</v>
      </c>
      <c r="X2424">
        <v>42.44</v>
      </c>
      <c r="Y2424">
        <v>50.27</v>
      </c>
      <c r="Z2424" s="12">
        <f>SUM(Taureaux[[#This Row],[indice 1]:[Indice 5]])</f>
        <v>292.49</v>
      </c>
      <c r="AA2424" t="s">
        <v>38</v>
      </c>
      <c r="AB2424" t="s">
        <v>38</v>
      </c>
      <c r="AC2424" t="s">
        <v>39</v>
      </c>
      <c r="AD2424">
        <v>5840</v>
      </c>
      <c r="AE2424">
        <v>90</v>
      </c>
    </row>
    <row r="2425" spans="2:31" x14ac:dyDescent="0.25">
      <c r="B2425" s="2">
        <f>IF(Taureaux[[#This Row],[Race]]&lt;&gt;résultats!$C$4,0,SUM(IF(U2425&gt;résultats!E$4,1,0),IF(V2425&gt;résultats!F$4,1,0),IF(W2425&gt;résultats!G$4,1,0),IF(X2425&gt;résultats!H$4,1,0),IF(Y2425&gt;résultats!I$4,1,0),IF(Z2425&gt;résultats!J$4,1,0)))</f>
        <v>0</v>
      </c>
      <c r="C2425">
        <f>IF(AND(Taureaux[[#All],[nombres d''incides M&gt;F]]&gt;résultats!$E$1,Taureaux[[#All],[Race]]=résultats!$C$4),1,0)</f>
        <v>0</v>
      </c>
      <c r="D2425">
        <f>IF(AND(Taureaux[[#All],[nombres d''incides M&gt;F]]=résultats!$E$1,Taureaux[[#All],[Race]]=résultats!$C$4),1,0)</f>
        <v>0</v>
      </c>
      <c r="E2425">
        <f>IF(AND(Taureaux[[#All],[nombres d''incides M&gt;F]]=résultats!$E$1-1,Taureaux[[#All],[Race]]=résultats!$C$4),1,0)</f>
        <v>0</v>
      </c>
      <c r="F2425">
        <f>IF(Taureaux[[#All],[&gt; palier]]=0,0,SUM($C$2:C2425))</f>
        <v>0</v>
      </c>
      <c r="G2425">
        <f>IF(Taureaux[[#All],[=palier]]=0,0,SUM($D$2:D2425)+MAX(Taureaux[[#All],[séquence &gt; palier]]))</f>
        <v>0</v>
      </c>
      <c r="H2425">
        <f>IF(Taureaux[[#All],[=palier-1]]=0,0,SUM($E$2:E2425)+MAX(Taureaux[[#All],[séquence = palier]]))</f>
        <v>0</v>
      </c>
      <c r="I2425" t="str">
        <f>IF(Taureaux[[#All],[&gt; palier]]&gt;0,Q2425,"")</f>
        <v/>
      </c>
      <c r="J2425" t="str">
        <f>IF(Taureaux[[#All],[=palier]]&gt;0,Q2425,"")</f>
        <v/>
      </c>
      <c r="K2425" t="str">
        <f>IF(Taureaux[[#All],[=palier-1]]&gt;0,Q2425,"")</f>
        <v/>
      </c>
      <c r="L2425">
        <f>IF(ROW()-1&lt;=60000,ROW()-1)</f>
        <v>2424</v>
      </c>
      <c r="M2425" s="12" t="str">
        <f>IF(Taureaux[[#This Row],[Nom selon le rang]]="","",VLOOKUP(O2425,Q:AF,10,FALSE))</f>
        <v/>
      </c>
      <c r="N2425" t="str">
        <f>IF(Taureaux[[#This Row],[somme des males selon la liste]]="","",RANK(Taureaux[[#This Row],[somme des males selon la liste]],Taureaux[[#All],[somme des males selon la liste]],0))</f>
        <v/>
      </c>
      <c r="O24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5">
        <v>9124051</v>
      </c>
      <c r="Q2425" t="s">
        <v>2476</v>
      </c>
      <c r="R2425" t="s">
        <v>120</v>
      </c>
      <c r="S2425" t="s">
        <v>158</v>
      </c>
      <c r="T2425">
        <v>1123.67</v>
      </c>
      <c r="U2425">
        <v>61.14</v>
      </c>
      <c r="V2425">
        <v>49.8</v>
      </c>
      <c r="W2425">
        <v>75.64</v>
      </c>
      <c r="X2425">
        <v>37.08</v>
      </c>
      <c r="Y2425">
        <v>56.15</v>
      </c>
      <c r="Z2425" s="12">
        <f>SUM(Taureaux[[#This Row],[indice 1]:[Indice 5]])</f>
        <v>279.80999999999995</v>
      </c>
      <c r="AA2425" t="s">
        <v>63</v>
      </c>
      <c r="AB2425" t="s">
        <v>240</v>
      </c>
      <c r="AC2425" t="s">
        <v>111</v>
      </c>
      <c r="AD2425">
        <v>8</v>
      </c>
      <c r="AE2425">
        <v>130</v>
      </c>
    </row>
    <row r="2426" spans="2:31" x14ac:dyDescent="0.25">
      <c r="B2426" s="2">
        <f>IF(Taureaux[[#This Row],[Race]]&lt;&gt;résultats!$C$4,0,SUM(IF(U2426&gt;résultats!E$4,1,0),IF(V2426&gt;résultats!F$4,1,0),IF(W2426&gt;résultats!G$4,1,0),IF(X2426&gt;résultats!H$4,1,0),IF(Y2426&gt;résultats!I$4,1,0),IF(Z2426&gt;résultats!J$4,1,0)))</f>
        <v>0</v>
      </c>
      <c r="C2426">
        <f>IF(AND(Taureaux[[#All],[nombres d''incides M&gt;F]]&gt;résultats!$E$1,Taureaux[[#All],[Race]]=résultats!$C$4),1,0)</f>
        <v>0</v>
      </c>
      <c r="D2426">
        <f>IF(AND(Taureaux[[#All],[nombres d''incides M&gt;F]]=résultats!$E$1,Taureaux[[#All],[Race]]=résultats!$C$4),1,0)</f>
        <v>0</v>
      </c>
      <c r="E2426">
        <f>IF(AND(Taureaux[[#All],[nombres d''incides M&gt;F]]=résultats!$E$1-1,Taureaux[[#All],[Race]]=résultats!$C$4),1,0)</f>
        <v>0</v>
      </c>
      <c r="F2426">
        <f>IF(Taureaux[[#All],[&gt; palier]]=0,0,SUM($C$2:C2426))</f>
        <v>0</v>
      </c>
      <c r="G2426">
        <f>IF(Taureaux[[#All],[=palier]]=0,0,SUM($D$2:D2426)+MAX(Taureaux[[#All],[séquence &gt; palier]]))</f>
        <v>0</v>
      </c>
      <c r="H2426">
        <f>IF(Taureaux[[#All],[=palier-1]]=0,0,SUM($E$2:E2426)+MAX(Taureaux[[#All],[séquence = palier]]))</f>
        <v>0</v>
      </c>
      <c r="I2426" t="str">
        <f>IF(Taureaux[[#All],[&gt; palier]]&gt;0,Q2426,"")</f>
        <v/>
      </c>
      <c r="J2426" t="str">
        <f>IF(Taureaux[[#All],[=palier]]&gt;0,Q2426,"")</f>
        <v/>
      </c>
      <c r="K2426" t="str">
        <f>IF(Taureaux[[#All],[=palier-1]]&gt;0,Q2426,"")</f>
        <v/>
      </c>
      <c r="L2426">
        <f>IF(ROW()-1&lt;=60000,ROW()-1)</f>
        <v>2425</v>
      </c>
      <c r="M2426" s="12" t="str">
        <f>IF(Taureaux[[#This Row],[Nom selon le rang]]="","",VLOOKUP(O2426,Q:AF,10,FALSE))</f>
        <v/>
      </c>
      <c r="N2426" t="str">
        <f>IF(Taureaux[[#This Row],[somme des males selon la liste]]="","",RANK(Taureaux[[#This Row],[somme des males selon la liste]],Taureaux[[#All],[somme des males selon la liste]],0))</f>
        <v/>
      </c>
      <c r="O24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6">
        <v>79117360</v>
      </c>
      <c r="Q2426" t="s">
        <v>1308</v>
      </c>
      <c r="R2426" t="s">
        <v>181</v>
      </c>
      <c r="S2426" t="s">
        <v>119</v>
      </c>
      <c r="T2426">
        <v>1282.07</v>
      </c>
      <c r="U2426">
        <v>69.11</v>
      </c>
      <c r="V2426">
        <v>71.040000000000006</v>
      </c>
      <c r="W2426">
        <v>64.010000000000005</v>
      </c>
      <c r="X2426">
        <v>63.37</v>
      </c>
      <c r="Y2426">
        <v>68.959999999999994</v>
      </c>
      <c r="Z2426" s="12">
        <f>SUM(Taureaux[[#This Row],[indice 1]:[Indice 5]])</f>
        <v>336.49</v>
      </c>
      <c r="AA2426" t="s">
        <v>148</v>
      </c>
      <c r="AB2426" t="s">
        <v>148</v>
      </c>
      <c r="AC2426" t="s">
        <v>116</v>
      </c>
      <c r="AD2426">
        <v>29924</v>
      </c>
      <c r="AE2426">
        <v>30</v>
      </c>
    </row>
    <row r="2427" spans="2:31" x14ac:dyDescent="0.25">
      <c r="B2427" s="2">
        <f>IF(Taureaux[[#This Row],[Race]]&lt;&gt;résultats!$C$4,0,SUM(IF(U2427&gt;résultats!E$4,1,0),IF(V2427&gt;résultats!F$4,1,0),IF(W2427&gt;résultats!G$4,1,0),IF(X2427&gt;résultats!H$4,1,0),IF(Y2427&gt;résultats!I$4,1,0),IF(Z2427&gt;résultats!J$4,1,0)))</f>
        <v>0</v>
      </c>
      <c r="C2427">
        <f>IF(AND(Taureaux[[#All],[nombres d''incides M&gt;F]]&gt;résultats!$E$1,Taureaux[[#All],[Race]]=résultats!$C$4),1,0)</f>
        <v>0</v>
      </c>
      <c r="D2427">
        <f>IF(AND(Taureaux[[#All],[nombres d''incides M&gt;F]]=résultats!$E$1,Taureaux[[#All],[Race]]=résultats!$C$4),1,0)</f>
        <v>0</v>
      </c>
      <c r="E2427">
        <f>IF(AND(Taureaux[[#All],[nombres d''incides M&gt;F]]=résultats!$E$1-1,Taureaux[[#All],[Race]]=résultats!$C$4),1,0)</f>
        <v>0</v>
      </c>
      <c r="F2427">
        <f>IF(Taureaux[[#All],[&gt; palier]]=0,0,SUM($C$2:C2427))</f>
        <v>0</v>
      </c>
      <c r="G2427">
        <f>IF(Taureaux[[#All],[=palier]]=0,0,SUM($D$2:D2427)+MAX(Taureaux[[#All],[séquence &gt; palier]]))</f>
        <v>0</v>
      </c>
      <c r="H2427">
        <f>IF(Taureaux[[#All],[=palier-1]]=0,0,SUM($E$2:E2427)+MAX(Taureaux[[#All],[séquence = palier]]))</f>
        <v>0</v>
      </c>
      <c r="I2427" t="str">
        <f>IF(Taureaux[[#All],[&gt; palier]]&gt;0,Q2427,"")</f>
        <v/>
      </c>
      <c r="J2427" t="str">
        <f>IF(Taureaux[[#All],[=palier]]&gt;0,Q2427,"")</f>
        <v/>
      </c>
      <c r="K2427" t="str">
        <f>IF(Taureaux[[#All],[=palier-1]]&gt;0,Q2427,"")</f>
        <v/>
      </c>
      <c r="L2427">
        <f>IF(ROW()-1&lt;=60000,ROW()-1)</f>
        <v>2426</v>
      </c>
      <c r="M2427" s="12" t="str">
        <f>IF(Taureaux[[#This Row],[Nom selon le rang]]="","",VLOOKUP(O2427,Q:AF,10,FALSE))</f>
        <v/>
      </c>
      <c r="N2427" t="str">
        <f>IF(Taureaux[[#This Row],[somme des males selon la liste]]="","",RANK(Taureaux[[#This Row],[somme des males selon la liste]],Taureaux[[#All],[somme des males selon la liste]],0))</f>
        <v/>
      </c>
      <c r="O24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7">
        <v>82749944</v>
      </c>
      <c r="Q2427" t="s">
        <v>2239</v>
      </c>
      <c r="R2427" t="s">
        <v>456</v>
      </c>
      <c r="S2427" t="s">
        <v>60</v>
      </c>
      <c r="T2427">
        <v>1028.19</v>
      </c>
      <c r="U2427">
        <v>57.88</v>
      </c>
      <c r="V2427">
        <v>47.88</v>
      </c>
      <c r="W2427">
        <v>75.31</v>
      </c>
      <c r="X2427">
        <v>51.17</v>
      </c>
      <c r="Y2427">
        <v>64.459999999999994</v>
      </c>
      <c r="Z2427" s="12">
        <f>SUM(Taureaux[[#This Row],[indice 1]:[Indice 5]])</f>
        <v>296.7</v>
      </c>
      <c r="AA2427" t="s">
        <v>147</v>
      </c>
      <c r="AB2427" t="s">
        <v>147</v>
      </c>
      <c r="AC2427" t="s">
        <v>103</v>
      </c>
      <c r="AD2427">
        <v>3250</v>
      </c>
      <c r="AE2427">
        <v>30</v>
      </c>
    </row>
    <row r="2428" spans="2:31" x14ac:dyDescent="0.25">
      <c r="B2428" s="2">
        <f>IF(Taureaux[[#This Row],[Race]]&lt;&gt;résultats!$C$4,0,SUM(IF(U2428&gt;résultats!E$4,1,0),IF(V2428&gt;résultats!F$4,1,0),IF(W2428&gt;résultats!G$4,1,0),IF(X2428&gt;résultats!H$4,1,0),IF(Y2428&gt;résultats!I$4,1,0),IF(Z2428&gt;résultats!J$4,1,0)))</f>
        <v>0</v>
      </c>
      <c r="C2428">
        <f>IF(AND(Taureaux[[#All],[nombres d''incides M&gt;F]]&gt;résultats!$E$1,Taureaux[[#All],[Race]]=résultats!$C$4),1,0)</f>
        <v>0</v>
      </c>
      <c r="D2428">
        <f>IF(AND(Taureaux[[#All],[nombres d''incides M&gt;F]]=résultats!$E$1,Taureaux[[#All],[Race]]=résultats!$C$4),1,0)</f>
        <v>0</v>
      </c>
      <c r="E2428">
        <f>IF(AND(Taureaux[[#All],[nombres d''incides M&gt;F]]=résultats!$E$1-1,Taureaux[[#All],[Race]]=résultats!$C$4),1,0)</f>
        <v>0</v>
      </c>
      <c r="F2428">
        <f>IF(Taureaux[[#All],[&gt; palier]]=0,0,SUM($C$2:C2428))</f>
        <v>0</v>
      </c>
      <c r="G2428">
        <f>IF(Taureaux[[#All],[=palier]]=0,0,SUM($D$2:D2428)+MAX(Taureaux[[#All],[séquence &gt; palier]]))</f>
        <v>0</v>
      </c>
      <c r="H2428">
        <f>IF(Taureaux[[#All],[=palier-1]]=0,0,SUM($E$2:E2428)+MAX(Taureaux[[#All],[séquence = palier]]))</f>
        <v>0</v>
      </c>
      <c r="I2428" t="str">
        <f>IF(Taureaux[[#All],[&gt; palier]]&gt;0,Q2428,"")</f>
        <v/>
      </c>
      <c r="J2428" t="str">
        <f>IF(Taureaux[[#All],[=palier]]&gt;0,Q2428,"")</f>
        <v/>
      </c>
      <c r="K2428" t="str">
        <f>IF(Taureaux[[#All],[=palier-1]]&gt;0,Q2428,"")</f>
        <v/>
      </c>
      <c r="L2428">
        <f>IF(ROW()-1&lt;=60000,ROW()-1)</f>
        <v>2427</v>
      </c>
      <c r="M2428" s="12" t="str">
        <f>IF(Taureaux[[#This Row],[Nom selon le rang]]="","",VLOOKUP(O2428,Q:AF,10,FALSE))</f>
        <v/>
      </c>
      <c r="N2428" t="str">
        <f>IF(Taureaux[[#This Row],[somme des males selon la liste]]="","",RANK(Taureaux[[#This Row],[somme des males selon la liste]],Taureaux[[#All],[somme des males selon la liste]],0))</f>
        <v/>
      </c>
      <c r="O24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8">
        <v>76661975</v>
      </c>
      <c r="Q2428" t="s">
        <v>1134</v>
      </c>
      <c r="R2428" t="s">
        <v>36</v>
      </c>
      <c r="S2428" t="s">
        <v>95</v>
      </c>
      <c r="T2428">
        <v>1083.21</v>
      </c>
      <c r="U2428">
        <v>65.03</v>
      </c>
      <c r="V2428">
        <v>65.400000000000006</v>
      </c>
      <c r="W2428">
        <v>76.42</v>
      </c>
      <c r="X2428">
        <v>58.33</v>
      </c>
      <c r="Y2428">
        <v>62.8</v>
      </c>
      <c r="Z2428" s="12">
        <f>SUM(Taureaux[[#This Row],[indice 1]:[Indice 5]])</f>
        <v>327.98</v>
      </c>
      <c r="AA2428" t="s">
        <v>148</v>
      </c>
      <c r="AB2428" t="s">
        <v>148</v>
      </c>
      <c r="AC2428" t="s">
        <v>116</v>
      </c>
      <c r="AD2428">
        <v>28604</v>
      </c>
      <c r="AE2428">
        <v>30</v>
      </c>
    </row>
    <row r="2429" spans="2:31" x14ac:dyDescent="0.25">
      <c r="B2429" s="2">
        <f>IF(Taureaux[[#This Row],[Race]]&lt;&gt;résultats!$C$4,0,SUM(IF(U2429&gt;résultats!E$4,1,0),IF(V2429&gt;résultats!F$4,1,0),IF(W2429&gt;résultats!G$4,1,0),IF(X2429&gt;résultats!H$4,1,0),IF(Y2429&gt;résultats!I$4,1,0),IF(Z2429&gt;résultats!J$4,1,0)))</f>
        <v>0</v>
      </c>
      <c r="C2429">
        <f>IF(AND(Taureaux[[#All],[nombres d''incides M&gt;F]]&gt;résultats!$E$1,Taureaux[[#All],[Race]]=résultats!$C$4),1,0)</f>
        <v>0</v>
      </c>
      <c r="D2429">
        <f>IF(AND(Taureaux[[#All],[nombres d''incides M&gt;F]]=résultats!$E$1,Taureaux[[#All],[Race]]=résultats!$C$4),1,0)</f>
        <v>0</v>
      </c>
      <c r="E2429">
        <f>IF(AND(Taureaux[[#All],[nombres d''incides M&gt;F]]=résultats!$E$1-1,Taureaux[[#All],[Race]]=résultats!$C$4),1,0)</f>
        <v>0</v>
      </c>
      <c r="F2429">
        <f>IF(Taureaux[[#All],[&gt; palier]]=0,0,SUM($C$2:C2429))</f>
        <v>0</v>
      </c>
      <c r="G2429">
        <f>IF(Taureaux[[#All],[=palier]]=0,0,SUM($D$2:D2429)+MAX(Taureaux[[#All],[séquence &gt; palier]]))</f>
        <v>0</v>
      </c>
      <c r="H2429">
        <f>IF(Taureaux[[#All],[=palier-1]]=0,0,SUM($E$2:E2429)+MAX(Taureaux[[#All],[séquence = palier]]))</f>
        <v>0</v>
      </c>
      <c r="I2429" t="str">
        <f>IF(Taureaux[[#All],[&gt; palier]]&gt;0,Q2429,"")</f>
        <v/>
      </c>
      <c r="J2429" t="str">
        <f>IF(Taureaux[[#All],[=palier]]&gt;0,Q2429,"")</f>
        <v/>
      </c>
      <c r="K2429" t="str">
        <f>IF(Taureaux[[#All],[=palier-1]]&gt;0,Q2429,"")</f>
        <v/>
      </c>
      <c r="L2429">
        <f>IF(ROW()-1&lt;=60000,ROW()-1)</f>
        <v>2428</v>
      </c>
      <c r="M2429" s="12" t="str">
        <f>IF(Taureaux[[#This Row],[Nom selon le rang]]="","",VLOOKUP(O2429,Q:AF,10,FALSE))</f>
        <v/>
      </c>
      <c r="N2429" t="str">
        <f>IF(Taureaux[[#This Row],[somme des males selon la liste]]="","",RANK(Taureaux[[#This Row],[somme des males selon la liste]],Taureaux[[#All],[somme des males selon la liste]],0))</f>
        <v/>
      </c>
      <c r="O24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29">
        <v>62581711</v>
      </c>
      <c r="Q2429" t="s">
        <v>1945</v>
      </c>
      <c r="R2429" t="s">
        <v>355</v>
      </c>
      <c r="S2429" t="s">
        <v>94</v>
      </c>
      <c r="T2429">
        <v>1125.6099999999999</v>
      </c>
      <c r="U2429">
        <v>66.239999999999995</v>
      </c>
      <c r="V2429">
        <v>66.08</v>
      </c>
      <c r="W2429">
        <v>67.290000000000006</v>
      </c>
      <c r="X2429">
        <v>64.73</v>
      </c>
      <c r="Y2429">
        <v>50.58</v>
      </c>
      <c r="Z2429" s="12">
        <f>SUM(Taureaux[[#This Row],[indice 1]:[Indice 5]])</f>
        <v>314.92</v>
      </c>
      <c r="AA2429" t="s">
        <v>148</v>
      </c>
      <c r="AB2429" t="s">
        <v>148</v>
      </c>
      <c r="AC2429" t="s">
        <v>116</v>
      </c>
      <c r="AD2429">
        <v>30259</v>
      </c>
      <c r="AE2429">
        <v>30</v>
      </c>
    </row>
    <row r="2430" spans="2:31" x14ac:dyDescent="0.25">
      <c r="B2430" s="2">
        <f>IF(Taureaux[[#This Row],[Race]]&lt;&gt;résultats!$C$4,0,SUM(IF(U2430&gt;résultats!E$4,1,0),IF(V2430&gt;résultats!F$4,1,0),IF(W2430&gt;résultats!G$4,1,0),IF(X2430&gt;résultats!H$4,1,0),IF(Y2430&gt;résultats!I$4,1,0),IF(Z2430&gt;résultats!J$4,1,0)))</f>
        <v>0</v>
      </c>
      <c r="C2430">
        <f>IF(AND(Taureaux[[#All],[nombres d''incides M&gt;F]]&gt;résultats!$E$1,Taureaux[[#All],[Race]]=résultats!$C$4),1,0)</f>
        <v>0</v>
      </c>
      <c r="D2430">
        <f>IF(AND(Taureaux[[#All],[nombres d''incides M&gt;F]]=résultats!$E$1,Taureaux[[#All],[Race]]=résultats!$C$4),1,0)</f>
        <v>0</v>
      </c>
      <c r="E2430">
        <f>IF(AND(Taureaux[[#All],[nombres d''incides M&gt;F]]=résultats!$E$1-1,Taureaux[[#All],[Race]]=résultats!$C$4),1,0)</f>
        <v>0</v>
      </c>
      <c r="F2430">
        <f>IF(Taureaux[[#All],[&gt; palier]]=0,0,SUM($C$2:C2430))</f>
        <v>0</v>
      </c>
      <c r="G2430">
        <f>IF(Taureaux[[#All],[=palier]]=0,0,SUM($D$2:D2430)+MAX(Taureaux[[#All],[séquence &gt; palier]]))</f>
        <v>0</v>
      </c>
      <c r="H2430">
        <f>IF(Taureaux[[#All],[=palier-1]]=0,0,SUM($E$2:E2430)+MAX(Taureaux[[#All],[séquence = palier]]))</f>
        <v>0</v>
      </c>
      <c r="I2430" t="str">
        <f>IF(Taureaux[[#All],[&gt; palier]]&gt;0,Q2430,"")</f>
        <v/>
      </c>
      <c r="J2430" t="str">
        <f>IF(Taureaux[[#All],[=palier]]&gt;0,Q2430,"")</f>
        <v/>
      </c>
      <c r="K2430" t="str">
        <f>IF(Taureaux[[#All],[=palier-1]]&gt;0,Q2430,"")</f>
        <v/>
      </c>
      <c r="L2430">
        <f>IF(ROW()-1&lt;=60000,ROW()-1)</f>
        <v>2429</v>
      </c>
      <c r="M2430" s="12" t="str">
        <f>IF(Taureaux[[#This Row],[Nom selon le rang]]="","",VLOOKUP(O2430,Q:AF,10,FALSE))</f>
        <v/>
      </c>
      <c r="N2430" t="str">
        <f>IF(Taureaux[[#This Row],[somme des males selon la liste]]="","",RANK(Taureaux[[#This Row],[somme des males selon la liste]],Taureaux[[#All],[somme des males selon la liste]],0))</f>
        <v/>
      </c>
      <c r="O24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0">
        <v>77968865</v>
      </c>
      <c r="Q2430" t="s">
        <v>805</v>
      </c>
      <c r="R2430" t="s">
        <v>45</v>
      </c>
      <c r="S2430" t="s">
        <v>154</v>
      </c>
      <c r="T2430">
        <v>1094.73</v>
      </c>
      <c r="U2430">
        <v>62.34</v>
      </c>
      <c r="V2430">
        <v>69.75</v>
      </c>
      <c r="W2430">
        <v>72.61</v>
      </c>
      <c r="X2430">
        <v>65.510000000000005</v>
      </c>
      <c r="Y2430">
        <v>70.27</v>
      </c>
      <c r="Z2430" s="12">
        <f>SUM(Taureaux[[#This Row],[indice 1]:[Indice 5]])</f>
        <v>340.47999999999996</v>
      </c>
      <c r="AA2430" t="s">
        <v>140</v>
      </c>
      <c r="AB2430" t="s">
        <v>140</v>
      </c>
      <c r="AC2430" t="s">
        <v>141</v>
      </c>
      <c r="AD2430">
        <v>4098</v>
      </c>
      <c r="AE2430">
        <v>90</v>
      </c>
    </row>
    <row r="2431" spans="2:31" x14ac:dyDescent="0.25">
      <c r="B2431" s="2">
        <f>IF(Taureaux[[#This Row],[Race]]&lt;&gt;résultats!$C$4,0,SUM(IF(U2431&gt;résultats!E$4,1,0),IF(V2431&gt;résultats!F$4,1,0),IF(W2431&gt;résultats!G$4,1,0),IF(X2431&gt;résultats!H$4,1,0),IF(Y2431&gt;résultats!I$4,1,0),IF(Z2431&gt;résultats!J$4,1,0)))</f>
        <v>0</v>
      </c>
      <c r="C2431">
        <f>IF(AND(Taureaux[[#All],[nombres d''incides M&gt;F]]&gt;résultats!$E$1,Taureaux[[#All],[Race]]=résultats!$C$4),1,0)</f>
        <v>0</v>
      </c>
      <c r="D2431">
        <f>IF(AND(Taureaux[[#All],[nombres d''incides M&gt;F]]=résultats!$E$1,Taureaux[[#All],[Race]]=résultats!$C$4),1,0)</f>
        <v>0</v>
      </c>
      <c r="E2431">
        <f>IF(AND(Taureaux[[#All],[nombres d''incides M&gt;F]]=résultats!$E$1-1,Taureaux[[#All],[Race]]=résultats!$C$4),1,0)</f>
        <v>0</v>
      </c>
      <c r="F2431">
        <f>IF(Taureaux[[#All],[&gt; palier]]=0,0,SUM($C$2:C2431))</f>
        <v>0</v>
      </c>
      <c r="G2431">
        <f>IF(Taureaux[[#All],[=palier]]=0,0,SUM($D$2:D2431)+MAX(Taureaux[[#All],[séquence &gt; palier]]))</f>
        <v>0</v>
      </c>
      <c r="H2431">
        <f>IF(Taureaux[[#All],[=palier-1]]=0,0,SUM($E$2:E2431)+MAX(Taureaux[[#All],[séquence = palier]]))</f>
        <v>0</v>
      </c>
      <c r="I2431" t="str">
        <f>IF(Taureaux[[#All],[&gt; palier]]&gt;0,Q2431,"")</f>
        <v/>
      </c>
      <c r="J2431" t="str">
        <f>IF(Taureaux[[#All],[=palier]]&gt;0,Q2431,"")</f>
        <v/>
      </c>
      <c r="K2431" t="str">
        <f>IF(Taureaux[[#All],[=palier-1]]&gt;0,Q2431,"")</f>
        <v/>
      </c>
      <c r="L2431">
        <f>IF(ROW()-1&lt;=60000,ROW()-1)</f>
        <v>2430</v>
      </c>
      <c r="M2431" s="12" t="str">
        <f>IF(Taureaux[[#This Row],[Nom selon le rang]]="","",VLOOKUP(O2431,Q:AF,10,FALSE))</f>
        <v/>
      </c>
      <c r="N2431" t="str">
        <f>IF(Taureaux[[#This Row],[somme des males selon la liste]]="","",RANK(Taureaux[[#This Row],[somme des males selon la liste]],Taureaux[[#All],[somme des males selon la liste]],0))</f>
        <v/>
      </c>
      <c r="O24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1">
        <v>5862245</v>
      </c>
      <c r="Q2431" t="s">
        <v>2720</v>
      </c>
      <c r="R2431" t="s">
        <v>456</v>
      </c>
      <c r="S2431" t="s">
        <v>95</v>
      </c>
      <c r="T2431">
        <v>971.55</v>
      </c>
      <c r="U2431">
        <v>52.01</v>
      </c>
      <c r="V2431">
        <v>65.290000000000006</v>
      </c>
      <c r="W2431">
        <v>30.2</v>
      </c>
      <c r="X2431">
        <v>63.68</v>
      </c>
      <c r="Y2431">
        <v>60.3</v>
      </c>
      <c r="Z2431" s="12">
        <f>SUM(Taureaux[[#This Row],[indice 1]:[Indice 5]])</f>
        <v>271.48</v>
      </c>
      <c r="AA2431" t="s">
        <v>2625</v>
      </c>
      <c r="AB2431" t="s">
        <v>669</v>
      </c>
      <c r="AC2431" t="s">
        <v>116</v>
      </c>
      <c r="AD2431">
        <v>1341</v>
      </c>
      <c r="AE2431">
        <v>30</v>
      </c>
    </row>
    <row r="2432" spans="2:31" x14ac:dyDescent="0.25">
      <c r="B2432" s="2">
        <f>IF(Taureaux[[#This Row],[Race]]&lt;&gt;résultats!$C$4,0,SUM(IF(U2432&gt;résultats!E$4,1,0),IF(V2432&gt;résultats!F$4,1,0),IF(W2432&gt;résultats!G$4,1,0),IF(X2432&gt;résultats!H$4,1,0),IF(Y2432&gt;résultats!I$4,1,0),IF(Z2432&gt;résultats!J$4,1,0)))</f>
        <v>0</v>
      </c>
      <c r="C2432">
        <f>IF(AND(Taureaux[[#All],[nombres d''incides M&gt;F]]&gt;résultats!$E$1,Taureaux[[#All],[Race]]=résultats!$C$4),1,0)</f>
        <v>0</v>
      </c>
      <c r="D2432">
        <f>IF(AND(Taureaux[[#All],[nombres d''incides M&gt;F]]=résultats!$E$1,Taureaux[[#All],[Race]]=résultats!$C$4),1,0)</f>
        <v>0</v>
      </c>
      <c r="E2432">
        <f>IF(AND(Taureaux[[#All],[nombres d''incides M&gt;F]]=résultats!$E$1-1,Taureaux[[#All],[Race]]=résultats!$C$4),1,0)</f>
        <v>0</v>
      </c>
      <c r="F2432">
        <f>IF(Taureaux[[#All],[&gt; palier]]=0,0,SUM($C$2:C2432))</f>
        <v>0</v>
      </c>
      <c r="G2432">
        <f>IF(Taureaux[[#All],[=palier]]=0,0,SUM($D$2:D2432)+MAX(Taureaux[[#All],[séquence &gt; palier]]))</f>
        <v>0</v>
      </c>
      <c r="H2432">
        <f>IF(Taureaux[[#All],[=palier-1]]=0,0,SUM($E$2:E2432)+MAX(Taureaux[[#All],[séquence = palier]]))</f>
        <v>0</v>
      </c>
      <c r="I2432" t="str">
        <f>IF(Taureaux[[#All],[&gt; palier]]&gt;0,Q2432,"")</f>
        <v/>
      </c>
      <c r="J2432" t="str">
        <f>IF(Taureaux[[#All],[=palier]]&gt;0,Q2432,"")</f>
        <v/>
      </c>
      <c r="K2432" t="str">
        <f>IF(Taureaux[[#All],[=palier-1]]&gt;0,Q2432,"")</f>
        <v/>
      </c>
      <c r="L2432">
        <f>IF(ROW()-1&lt;=60000,ROW()-1)</f>
        <v>2431</v>
      </c>
      <c r="M2432" s="12" t="str">
        <f>IF(Taureaux[[#This Row],[Nom selon le rang]]="","",VLOOKUP(O2432,Q:AF,10,FALSE))</f>
        <v/>
      </c>
      <c r="N2432" t="str">
        <f>IF(Taureaux[[#This Row],[somme des males selon la liste]]="","",RANK(Taureaux[[#This Row],[somme des males selon la liste]],Taureaux[[#All],[somme des males selon la liste]],0))</f>
        <v/>
      </c>
      <c r="O24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2">
        <v>6040637</v>
      </c>
      <c r="Q2432" t="s">
        <v>2164</v>
      </c>
      <c r="R2432" t="s">
        <v>36</v>
      </c>
      <c r="S2432" t="s">
        <v>132</v>
      </c>
      <c r="T2432">
        <v>1098.92</v>
      </c>
      <c r="U2432">
        <v>51.86</v>
      </c>
      <c r="V2432">
        <v>59.37</v>
      </c>
      <c r="W2432">
        <v>69.430000000000007</v>
      </c>
      <c r="X2432">
        <v>68.53</v>
      </c>
      <c r="Y2432">
        <v>56.47</v>
      </c>
      <c r="Z2432" s="12">
        <f>SUM(Taureaux[[#This Row],[indice 1]:[Indice 5]])</f>
        <v>305.65999999999997</v>
      </c>
      <c r="AA2432" t="s">
        <v>38</v>
      </c>
      <c r="AB2432" t="s">
        <v>38</v>
      </c>
      <c r="AC2432" t="s">
        <v>39</v>
      </c>
      <c r="AD2432">
        <v>12654</v>
      </c>
      <c r="AE2432">
        <v>85.66</v>
      </c>
    </row>
    <row r="2433" spans="2:31" x14ac:dyDescent="0.25">
      <c r="B2433" s="2">
        <f>IF(Taureaux[[#This Row],[Race]]&lt;&gt;résultats!$C$4,0,SUM(IF(U2433&gt;résultats!E$4,1,0),IF(V2433&gt;résultats!F$4,1,0),IF(W2433&gt;résultats!G$4,1,0),IF(X2433&gt;résultats!H$4,1,0),IF(Y2433&gt;résultats!I$4,1,0),IF(Z2433&gt;résultats!J$4,1,0)))</f>
        <v>0</v>
      </c>
      <c r="C2433">
        <f>IF(AND(Taureaux[[#All],[nombres d''incides M&gt;F]]&gt;résultats!$E$1,Taureaux[[#All],[Race]]=résultats!$C$4),1,0)</f>
        <v>0</v>
      </c>
      <c r="D2433">
        <f>IF(AND(Taureaux[[#All],[nombres d''incides M&gt;F]]=résultats!$E$1,Taureaux[[#All],[Race]]=résultats!$C$4),1,0)</f>
        <v>0</v>
      </c>
      <c r="E2433">
        <f>IF(AND(Taureaux[[#All],[nombres d''incides M&gt;F]]=résultats!$E$1-1,Taureaux[[#All],[Race]]=résultats!$C$4),1,0)</f>
        <v>0</v>
      </c>
      <c r="F2433">
        <f>IF(Taureaux[[#All],[&gt; palier]]=0,0,SUM($C$2:C2433))</f>
        <v>0</v>
      </c>
      <c r="G2433">
        <f>IF(Taureaux[[#All],[=palier]]=0,0,SUM($D$2:D2433)+MAX(Taureaux[[#All],[séquence &gt; palier]]))</f>
        <v>0</v>
      </c>
      <c r="H2433">
        <f>IF(Taureaux[[#All],[=palier-1]]=0,0,SUM($E$2:E2433)+MAX(Taureaux[[#All],[séquence = palier]]))</f>
        <v>0</v>
      </c>
      <c r="I2433" t="str">
        <f>IF(Taureaux[[#All],[&gt; palier]]&gt;0,Q2433,"")</f>
        <v/>
      </c>
      <c r="J2433" t="str">
        <f>IF(Taureaux[[#All],[=palier]]&gt;0,Q2433,"")</f>
        <v/>
      </c>
      <c r="K2433" t="str">
        <f>IF(Taureaux[[#All],[=palier-1]]&gt;0,Q2433,"")</f>
        <v/>
      </c>
      <c r="L2433">
        <f>IF(ROW()-1&lt;=60000,ROW()-1)</f>
        <v>2432</v>
      </c>
      <c r="M2433" s="12" t="str">
        <f>IF(Taureaux[[#This Row],[Nom selon le rang]]="","",VLOOKUP(O2433,Q:AF,10,FALSE))</f>
        <v/>
      </c>
      <c r="N2433" t="str">
        <f>IF(Taureaux[[#This Row],[somme des males selon la liste]]="","",RANK(Taureaux[[#This Row],[somme des males selon la liste]],Taureaux[[#All],[somme des males selon la liste]],0))</f>
        <v/>
      </c>
      <c r="O24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3">
        <v>25804281</v>
      </c>
      <c r="Q2433" t="s">
        <v>2244</v>
      </c>
      <c r="R2433" t="s">
        <v>237</v>
      </c>
      <c r="S2433" t="s">
        <v>100</v>
      </c>
      <c r="T2433">
        <v>1173.22</v>
      </c>
      <c r="U2433">
        <v>62.64</v>
      </c>
      <c r="V2433">
        <v>72.06</v>
      </c>
      <c r="W2433">
        <v>55.8</v>
      </c>
      <c r="X2433">
        <v>64.64</v>
      </c>
      <c r="Y2433">
        <v>60.98</v>
      </c>
      <c r="Z2433" s="12">
        <f>SUM(Taureaux[[#This Row],[indice 1]:[Indice 5]])</f>
        <v>316.12</v>
      </c>
      <c r="AA2433" t="s">
        <v>63</v>
      </c>
      <c r="AB2433" t="s">
        <v>125</v>
      </c>
      <c r="AC2433" t="s">
        <v>126</v>
      </c>
      <c r="AD2433">
        <v>8</v>
      </c>
      <c r="AE2433">
        <v>130</v>
      </c>
    </row>
    <row r="2434" spans="2:31" x14ac:dyDescent="0.25">
      <c r="B2434" s="2">
        <f>IF(Taureaux[[#This Row],[Race]]&lt;&gt;résultats!$C$4,0,SUM(IF(U2434&gt;résultats!E$4,1,0),IF(V2434&gt;résultats!F$4,1,0),IF(W2434&gt;résultats!G$4,1,0),IF(X2434&gt;résultats!H$4,1,0),IF(Y2434&gt;résultats!I$4,1,0),IF(Z2434&gt;résultats!J$4,1,0)))</f>
        <v>0</v>
      </c>
      <c r="C2434">
        <f>IF(AND(Taureaux[[#All],[nombres d''incides M&gt;F]]&gt;résultats!$E$1,Taureaux[[#All],[Race]]=résultats!$C$4),1,0)</f>
        <v>0</v>
      </c>
      <c r="D2434">
        <f>IF(AND(Taureaux[[#All],[nombres d''incides M&gt;F]]=résultats!$E$1,Taureaux[[#All],[Race]]=résultats!$C$4),1,0)</f>
        <v>0</v>
      </c>
      <c r="E2434">
        <f>IF(AND(Taureaux[[#All],[nombres d''incides M&gt;F]]=résultats!$E$1-1,Taureaux[[#All],[Race]]=résultats!$C$4),1,0)</f>
        <v>0</v>
      </c>
      <c r="F2434">
        <f>IF(Taureaux[[#All],[&gt; palier]]=0,0,SUM($C$2:C2434))</f>
        <v>0</v>
      </c>
      <c r="G2434">
        <f>IF(Taureaux[[#All],[=palier]]=0,0,SUM($D$2:D2434)+MAX(Taureaux[[#All],[séquence &gt; palier]]))</f>
        <v>0</v>
      </c>
      <c r="H2434">
        <f>IF(Taureaux[[#All],[=palier-1]]=0,0,SUM($E$2:E2434)+MAX(Taureaux[[#All],[séquence = palier]]))</f>
        <v>0</v>
      </c>
      <c r="I2434" t="str">
        <f>IF(Taureaux[[#All],[&gt; palier]]&gt;0,Q2434,"")</f>
        <v/>
      </c>
      <c r="J2434" t="str">
        <f>IF(Taureaux[[#All],[=palier]]&gt;0,Q2434,"")</f>
        <v/>
      </c>
      <c r="K2434" t="str">
        <f>IF(Taureaux[[#All],[=palier-1]]&gt;0,Q2434,"")</f>
        <v/>
      </c>
      <c r="L2434">
        <f>IF(ROW()-1&lt;=60000,ROW()-1)</f>
        <v>2433</v>
      </c>
      <c r="M2434" s="12" t="str">
        <f>IF(Taureaux[[#This Row],[Nom selon le rang]]="","",VLOOKUP(O2434,Q:AF,10,FALSE))</f>
        <v/>
      </c>
      <c r="N2434" t="str">
        <f>IF(Taureaux[[#This Row],[somme des males selon la liste]]="","",RANK(Taureaux[[#This Row],[somme des males selon la liste]],Taureaux[[#All],[somme des males selon la liste]],0))</f>
        <v/>
      </c>
      <c r="O24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4">
        <v>5589990</v>
      </c>
      <c r="Q2434" t="s">
        <v>2101</v>
      </c>
      <c r="R2434" t="s">
        <v>120</v>
      </c>
      <c r="S2434" t="s">
        <v>100</v>
      </c>
      <c r="T2434">
        <v>1146.24</v>
      </c>
      <c r="U2434">
        <v>69.06</v>
      </c>
      <c r="V2434">
        <v>58.07</v>
      </c>
      <c r="W2434">
        <v>62.94</v>
      </c>
      <c r="X2434">
        <v>57.56</v>
      </c>
      <c r="Y2434">
        <v>66.400000000000006</v>
      </c>
      <c r="Z2434" s="12">
        <f>SUM(Taureaux[[#This Row],[indice 1]:[Indice 5]])</f>
        <v>314.02999999999997</v>
      </c>
      <c r="AA2434" t="s">
        <v>63</v>
      </c>
      <c r="AB2434" t="s">
        <v>1746</v>
      </c>
      <c r="AC2434" t="s">
        <v>39</v>
      </c>
      <c r="AD2434">
        <v>3</v>
      </c>
      <c r="AE2434">
        <v>180</v>
      </c>
    </row>
    <row r="2435" spans="2:31" x14ac:dyDescent="0.25">
      <c r="B2435" s="2">
        <f>IF(Taureaux[[#This Row],[Race]]&lt;&gt;résultats!$C$4,0,SUM(IF(U2435&gt;résultats!E$4,1,0),IF(V2435&gt;résultats!F$4,1,0),IF(W2435&gt;résultats!G$4,1,0),IF(X2435&gt;résultats!H$4,1,0),IF(Y2435&gt;résultats!I$4,1,0),IF(Z2435&gt;résultats!J$4,1,0)))</f>
        <v>0</v>
      </c>
      <c r="C2435">
        <f>IF(AND(Taureaux[[#All],[nombres d''incides M&gt;F]]&gt;résultats!$E$1,Taureaux[[#All],[Race]]=résultats!$C$4),1,0)</f>
        <v>0</v>
      </c>
      <c r="D2435">
        <f>IF(AND(Taureaux[[#All],[nombres d''incides M&gt;F]]=résultats!$E$1,Taureaux[[#All],[Race]]=résultats!$C$4),1,0)</f>
        <v>0</v>
      </c>
      <c r="E2435">
        <f>IF(AND(Taureaux[[#All],[nombres d''incides M&gt;F]]=résultats!$E$1-1,Taureaux[[#All],[Race]]=résultats!$C$4),1,0)</f>
        <v>0</v>
      </c>
      <c r="F2435">
        <f>IF(Taureaux[[#All],[&gt; palier]]=0,0,SUM($C$2:C2435))</f>
        <v>0</v>
      </c>
      <c r="G2435">
        <f>IF(Taureaux[[#All],[=palier]]=0,0,SUM($D$2:D2435)+MAX(Taureaux[[#All],[séquence &gt; palier]]))</f>
        <v>0</v>
      </c>
      <c r="H2435">
        <f>IF(Taureaux[[#All],[=palier-1]]=0,0,SUM($E$2:E2435)+MAX(Taureaux[[#All],[séquence = palier]]))</f>
        <v>0</v>
      </c>
      <c r="I2435" t="str">
        <f>IF(Taureaux[[#All],[&gt; palier]]&gt;0,Q2435,"")</f>
        <v/>
      </c>
      <c r="J2435" t="str">
        <f>IF(Taureaux[[#All],[=palier]]&gt;0,Q2435,"")</f>
        <v/>
      </c>
      <c r="K2435" t="str">
        <f>IF(Taureaux[[#All],[=palier-1]]&gt;0,Q2435,"")</f>
        <v/>
      </c>
      <c r="L2435">
        <f>IF(ROW()-1&lt;=60000,ROW()-1)</f>
        <v>2434</v>
      </c>
      <c r="M2435" s="12" t="str">
        <f>IF(Taureaux[[#This Row],[Nom selon le rang]]="","",VLOOKUP(O2435,Q:AF,10,FALSE))</f>
        <v/>
      </c>
      <c r="N2435" t="str">
        <f>IF(Taureaux[[#This Row],[somme des males selon la liste]]="","",RANK(Taureaux[[#This Row],[somme des males selon la liste]],Taureaux[[#All],[somme des males selon la liste]],0))</f>
        <v/>
      </c>
      <c r="O24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5">
        <v>5508838</v>
      </c>
      <c r="Q2435" t="s">
        <v>2210</v>
      </c>
      <c r="R2435" t="s">
        <v>120</v>
      </c>
      <c r="S2435" t="s">
        <v>93</v>
      </c>
      <c r="T2435">
        <v>1117.9100000000001</v>
      </c>
      <c r="U2435">
        <v>64.12</v>
      </c>
      <c r="V2435">
        <v>60.13</v>
      </c>
      <c r="W2435">
        <v>60.77</v>
      </c>
      <c r="X2435">
        <v>59.84</v>
      </c>
      <c r="Y2435">
        <v>67.430000000000007</v>
      </c>
      <c r="Z2435" s="12">
        <f>SUM(Taureaux[[#This Row],[indice 1]:[Indice 5]])</f>
        <v>312.29000000000002</v>
      </c>
      <c r="AA2435" t="s">
        <v>63</v>
      </c>
      <c r="AB2435" t="s">
        <v>1746</v>
      </c>
      <c r="AC2435" t="s">
        <v>39</v>
      </c>
      <c r="AD2435">
        <v>2</v>
      </c>
      <c r="AE2435">
        <v>180</v>
      </c>
    </row>
    <row r="2436" spans="2:31" x14ac:dyDescent="0.25">
      <c r="B2436" s="2">
        <f>IF(Taureaux[[#This Row],[Race]]&lt;&gt;résultats!$C$4,0,SUM(IF(U2436&gt;résultats!E$4,1,0),IF(V2436&gt;résultats!F$4,1,0),IF(W2436&gt;résultats!G$4,1,0),IF(X2436&gt;résultats!H$4,1,0),IF(Y2436&gt;résultats!I$4,1,0),IF(Z2436&gt;résultats!J$4,1,0)))</f>
        <v>0</v>
      </c>
      <c r="C2436">
        <f>IF(AND(Taureaux[[#All],[nombres d''incides M&gt;F]]&gt;résultats!$E$1,Taureaux[[#All],[Race]]=résultats!$C$4),1,0)</f>
        <v>0</v>
      </c>
      <c r="D2436">
        <f>IF(AND(Taureaux[[#All],[nombres d''incides M&gt;F]]=résultats!$E$1,Taureaux[[#All],[Race]]=résultats!$C$4),1,0)</f>
        <v>0</v>
      </c>
      <c r="E2436">
        <f>IF(AND(Taureaux[[#All],[nombres d''incides M&gt;F]]=résultats!$E$1-1,Taureaux[[#All],[Race]]=résultats!$C$4),1,0)</f>
        <v>0</v>
      </c>
      <c r="F2436">
        <f>IF(Taureaux[[#All],[&gt; palier]]=0,0,SUM($C$2:C2436))</f>
        <v>0</v>
      </c>
      <c r="G2436">
        <f>IF(Taureaux[[#All],[=palier]]=0,0,SUM($D$2:D2436)+MAX(Taureaux[[#All],[séquence &gt; palier]]))</f>
        <v>0</v>
      </c>
      <c r="H2436">
        <f>IF(Taureaux[[#All],[=palier-1]]=0,0,SUM($E$2:E2436)+MAX(Taureaux[[#All],[séquence = palier]]))</f>
        <v>0</v>
      </c>
      <c r="I2436" t="str">
        <f>IF(Taureaux[[#All],[&gt; palier]]&gt;0,Q2436,"")</f>
        <v/>
      </c>
      <c r="J2436" t="str">
        <f>IF(Taureaux[[#All],[=palier]]&gt;0,Q2436,"")</f>
        <v/>
      </c>
      <c r="K2436" t="str">
        <f>IF(Taureaux[[#All],[=palier-1]]&gt;0,Q2436,"")</f>
        <v/>
      </c>
      <c r="L2436">
        <f>IF(ROW()-1&lt;=60000,ROW()-1)</f>
        <v>2435</v>
      </c>
      <c r="M2436" s="12" t="str">
        <f>IF(Taureaux[[#This Row],[Nom selon le rang]]="","",VLOOKUP(O2436,Q:AF,10,FALSE))</f>
        <v/>
      </c>
      <c r="N2436" t="str">
        <f>IF(Taureaux[[#This Row],[somme des males selon la liste]]="","",RANK(Taureaux[[#This Row],[somme des males selon la liste]],Taureaux[[#All],[somme des males selon la liste]],0))</f>
        <v/>
      </c>
      <c r="O24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6">
        <v>5901644</v>
      </c>
      <c r="Q2436" t="s">
        <v>2181</v>
      </c>
      <c r="R2436" t="s">
        <v>120</v>
      </c>
      <c r="S2436" t="s">
        <v>100</v>
      </c>
      <c r="T2436">
        <v>1098.57</v>
      </c>
      <c r="U2436">
        <v>64.28</v>
      </c>
      <c r="V2436">
        <v>61.71</v>
      </c>
      <c r="W2436">
        <v>62.78</v>
      </c>
      <c r="X2436">
        <v>57.19</v>
      </c>
      <c r="Y2436">
        <v>65.69</v>
      </c>
      <c r="Z2436" s="12">
        <f>SUM(Taureaux[[#This Row],[indice 1]:[Indice 5]])</f>
        <v>311.64999999999998</v>
      </c>
      <c r="AA2436" t="s">
        <v>63</v>
      </c>
      <c r="AB2436" t="s">
        <v>247</v>
      </c>
      <c r="AC2436" t="s">
        <v>52</v>
      </c>
      <c r="AD2436">
        <v>4</v>
      </c>
      <c r="AE2436">
        <v>262.39999999999998</v>
      </c>
    </row>
    <row r="2437" spans="2:31" x14ac:dyDescent="0.25">
      <c r="B2437" s="2">
        <f>IF(Taureaux[[#This Row],[Race]]&lt;&gt;résultats!$C$4,0,SUM(IF(U2437&gt;résultats!E$4,1,0),IF(V2437&gt;résultats!F$4,1,0),IF(W2437&gt;résultats!G$4,1,0),IF(X2437&gt;résultats!H$4,1,0),IF(Y2437&gt;résultats!I$4,1,0),IF(Z2437&gt;résultats!J$4,1,0)))</f>
        <v>0</v>
      </c>
      <c r="C2437">
        <f>IF(AND(Taureaux[[#All],[nombres d''incides M&gt;F]]&gt;résultats!$E$1,Taureaux[[#All],[Race]]=résultats!$C$4),1,0)</f>
        <v>0</v>
      </c>
      <c r="D2437">
        <f>IF(AND(Taureaux[[#All],[nombres d''incides M&gt;F]]=résultats!$E$1,Taureaux[[#All],[Race]]=résultats!$C$4),1,0)</f>
        <v>0</v>
      </c>
      <c r="E2437">
        <f>IF(AND(Taureaux[[#All],[nombres d''incides M&gt;F]]=résultats!$E$1-1,Taureaux[[#All],[Race]]=résultats!$C$4),1,0)</f>
        <v>0</v>
      </c>
      <c r="F2437">
        <f>IF(Taureaux[[#All],[&gt; palier]]=0,0,SUM($C$2:C2437))</f>
        <v>0</v>
      </c>
      <c r="G2437">
        <f>IF(Taureaux[[#All],[=palier]]=0,0,SUM($D$2:D2437)+MAX(Taureaux[[#All],[séquence &gt; palier]]))</f>
        <v>0</v>
      </c>
      <c r="H2437">
        <f>IF(Taureaux[[#All],[=palier-1]]=0,0,SUM($E$2:E2437)+MAX(Taureaux[[#All],[séquence = palier]]))</f>
        <v>0</v>
      </c>
      <c r="I2437" t="str">
        <f>IF(Taureaux[[#All],[&gt; palier]]&gt;0,Q2437,"")</f>
        <v/>
      </c>
      <c r="J2437" t="str">
        <f>IF(Taureaux[[#All],[=palier]]&gt;0,Q2437,"")</f>
        <v/>
      </c>
      <c r="K2437" t="str">
        <f>IF(Taureaux[[#All],[=palier-1]]&gt;0,Q2437,"")</f>
        <v/>
      </c>
      <c r="L2437">
        <f>IF(ROW()-1&lt;=60000,ROW()-1)</f>
        <v>2436</v>
      </c>
      <c r="M2437" s="12" t="str">
        <f>IF(Taureaux[[#This Row],[Nom selon le rang]]="","",VLOOKUP(O2437,Q:AF,10,FALSE))</f>
        <v/>
      </c>
      <c r="N2437" t="str">
        <f>IF(Taureaux[[#This Row],[somme des males selon la liste]]="","",RANK(Taureaux[[#This Row],[somme des males selon la liste]],Taureaux[[#All],[somme des males selon la liste]],0))</f>
        <v/>
      </c>
      <c r="O24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7">
        <v>5296614</v>
      </c>
      <c r="Q2437" t="s">
        <v>2277</v>
      </c>
      <c r="R2437" t="s">
        <v>120</v>
      </c>
      <c r="S2437" t="s">
        <v>100</v>
      </c>
      <c r="T2437">
        <v>1154.29</v>
      </c>
      <c r="U2437">
        <v>67.239999999999995</v>
      </c>
      <c r="V2437">
        <v>58.06</v>
      </c>
      <c r="W2437">
        <v>58.58</v>
      </c>
      <c r="X2437">
        <v>57.94</v>
      </c>
      <c r="Y2437">
        <v>69.61</v>
      </c>
      <c r="Z2437" s="12">
        <f>SUM(Taureaux[[#This Row],[indice 1]:[Indice 5]])</f>
        <v>311.43</v>
      </c>
      <c r="AA2437" t="s">
        <v>63</v>
      </c>
      <c r="AB2437" t="s">
        <v>247</v>
      </c>
      <c r="AC2437" t="s">
        <v>52</v>
      </c>
      <c r="AD2437">
        <v>1</v>
      </c>
      <c r="AE2437">
        <v>262.37</v>
      </c>
    </row>
    <row r="2438" spans="2:31" x14ac:dyDescent="0.25">
      <c r="B2438" s="2">
        <f>IF(Taureaux[[#This Row],[Race]]&lt;&gt;résultats!$C$4,0,SUM(IF(U2438&gt;résultats!E$4,1,0),IF(V2438&gt;résultats!F$4,1,0),IF(W2438&gt;résultats!G$4,1,0),IF(X2438&gt;résultats!H$4,1,0),IF(Y2438&gt;résultats!I$4,1,0),IF(Z2438&gt;résultats!J$4,1,0)))</f>
        <v>0</v>
      </c>
      <c r="C2438">
        <f>IF(AND(Taureaux[[#All],[nombres d''incides M&gt;F]]&gt;résultats!$E$1,Taureaux[[#All],[Race]]=résultats!$C$4),1,0)</f>
        <v>0</v>
      </c>
      <c r="D2438">
        <f>IF(AND(Taureaux[[#All],[nombres d''incides M&gt;F]]=résultats!$E$1,Taureaux[[#All],[Race]]=résultats!$C$4),1,0)</f>
        <v>0</v>
      </c>
      <c r="E2438">
        <f>IF(AND(Taureaux[[#All],[nombres d''incides M&gt;F]]=résultats!$E$1-1,Taureaux[[#All],[Race]]=résultats!$C$4),1,0)</f>
        <v>0</v>
      </c>
      <c r="F2438">
        <f>IF(Taureaux[[#All],[&gt; palier]]=0,0,SUM($C$2:C2438))</f>
        <v>0</v>
      </c>
      <c r="G2438">
        <f>IF(Taureaux[[#All],[=palier]]=0,0,SUM($D$2:D2438)+MAX(Taureaux[[#All],[séquence &gt; palier]]))</f>
        <v>0</v>
      </c>
      <c r="H2438">
        <f>IF(Taureaux[[#All],[=palier-1]]=0,0,SUM($E$2:E2438)+MAX(Taureaux[[#All],[séquence = palier]]))</f>
        <v>0</v>
      </c>
      <c r="I2438" t="str">
        <f>IF(Taureaux[[#All],[&gt; palier]]&gt;0,Q2438,"")</f>
        <v/>
      </c>
      <c r="J2438" t="str">
        <f>IF(Taureaux[[#All],[=palier]]&gt;0,Q2438,"")</f>
        <v/>
      </c>
      <c r="K2438" t="str">
        <f>IF(Taureaux[[#All],[=palier-1]]&gt;0,Q2438,"")</f>
        <v/>
      </c>
      <c r="L2438">
        <f>IF(ROW()-1&lt;=60000,ROW()-1)</f>
        <v>2437</v>
      </c>
      <c r="M2438" s="12" t="str">
        <f>IF(Taureaux[[#This Row],[Nom selon le rang]]="","",VLOOKUP(O2438,Q:AF,10,FALSE))</f>
        <v/>
      </c>
      <c r="N2438" t="str">
        <f>IF(Taureaux[[#This Row],[somme des males selon la liste]]="","",RANK(Taureaux[[#This Row],[somme des males selon la liste]],Taureaux[[#All],[somme des males selon la liste]],0))</f>
        <v/>
      </c>
      <c r="O24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8">
        <v>5827885</v>
      </c>
      <c r="Q2438" t="s">
        <v>2229</v>
      </c>
      <c r="R2438" t="s">
        <v>120</v>
      </c>
      <c r="S2438" t="s">
        <v>80</v>
      </c>
      <c r="T2438">
        <v>1074.72</v>
      </c>
      <c r="U2438">
        <v>65.2</v>
      </c>
      <c r="V2438">
        <v>59.19</v>
      </c>
      <c r="W2438">
        <v>60.7</v>
      </c>
      <c r="X2438">
        <v>59.79</v>
      </c>
      <c r="Y2438">
        <v>66.930000000000007</v>
      </c>
      <c r="Z2438" s="12">
        <f>SUM(Taureaux[[#This Row],[indice 1]:[Indice 5]])</f>
        <v>311.81</v>
      </c>
      <c r="AA2438" t="s">
        <v>63</v>
      </c>
      <c r="AB2438" t="s">
        <v>1746</v>
      </c>
      <c r="AC2438" t="s">
        <v>39</v>
      </c>
      <c r="AD2438">
        <v>1</v>
      </c>
      <c r="AE2438">
        <v>180</v>
      </c>
    </row>
    <row r="2439" spans="2:31" x14ac:dyDescent="0.25">
      <c r="B2439" s="2">
        <f>IF(Taureaux[[#This Row],[Race]]&lt;&gt;résultats!$C$4,0,SUM(IF(U2439&gt;résultats!E$4,1,0),IF(V2439&gt;résultats!F$4,1,0),IF(W2439&gt;résultats!G$4,1,0),IF(X2439&gt;résultats!H$4,1,0),IF(Y2439&gt;résultats!I$4,1,0),IF(Z2439&gt;résultats!J$4,1,0)))</f>
        <v>0</v>
      </c>
      <c r="C2439">
        <f>IF(AND(Taureaux[[#All],[nombres d''incides M&gt;F]]&gt;résultats!$E$1,Taureaux[[#All],[Race]]=résultats!$C$4),1,0)</f>
        <v>0</v>
      </c>
      <c r="D2439">
        <f>IF(AND(Taureaux[[#All],[nombres d''incides M&gt;F]]=résultats!$E$1,Taureaux[[#All],[Race]]=résultats!$C$4),1,0)</f>
        <v>0</v>
      </c>
      <c r="E2439">
        <f>IF(AND(Taureaux[[#All],[nombres d''incides M&gt;F]]=résultats!$E$1-1,Taureaux[[#All],[Race]]=résultats!$C$4),1,0)</f>
        <v>0</v>
      </c>
      <c r="F2439">
        <f>IF(Taureaux[[#All],[&gt; palier]]=0,0,SUM($C$2:C2439))</f>
        <v>0</v>
      </c>
      <c r="G2439">
        <f>IF(Taureaux[[#All],[=palier]]=0,0,SUM($D$2:D2439)+MAX(Taureaux[[#All],[séquence &gt; palier]]))</f>
        <v>0</v>
      </c>
      <c r="H2439">
        <f>IF(Taureaux[[#All],[=palier-1]]=0,0,SUM($E$2:E2439)+MAX(Taureaux[[#All],[séquence = palier]]))</f>
        <v>0</v>
      </c>
      <c r="I2439" t="str">
        <f>IF(Taureaux[[#All],[&gt; palier]]&gt;0,Q2439,"")</f>
        <v/>
      </c>
      <c r="J2439" t="str">
        <f>IF(Taureaux[[#All],[=palier]]&gt;0,Q2439,"")</f>
        <v/>
      </c>
      <c r="K2439" t="str">
        <f>IF(Taureaux[[#All],[=palier-1]]&gt;0,Q2439,"")</f>
        <v/>
      </c>
      <c r="L2439">
        <f>IF(ROW()-1&lt;=60000,ROW()-1)</f>
        <v>2438</v>
      </c>
      <c r="M2439" s="12" t="str">
        <f>IF(Taureaux[[#This Row],[Nom selon le rang]]="","",VLOOKUP(O2439,Q:AF,10,FALSE))</f>
        <v/>
      </c>
      <c r="N2439" t="str">
        <f>IF(Taureaux[[#This Row],[somme des males selon la liste]]="","",RANK(Taureaux[[#This Row],[somme des males selon la liste]],Taureaux[[#All],[somme des males selon la liste]],0))</f>
        <v/>
      </c>
      <c r="O24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39">
        <v>5741419</v>
      </c>
      <c r="Q2439" t="s">
        <v>2193</v>
      </c>
      <c r="R2439" t="s">
        <v>120</v>
      </c>
      <c r="S2439" t="s">
        <v>98</v>
      </c>
      <c r="T2439">
        <v>1104.25</v>
      </c>
      <c r="U2439">
        <v>67.95</v>
      </c>
      <c r="V2439">
        <v>59.67</v>
      </c>
      <c r="W2439">
        <v>60.62</v>
      </c>
      <c r="X2439">
        <v>55.93</v>
      </c>
      <c r="Y2439">
        <v>68.94</v>
      </c>
      <c r="Z2439" s="12">
        <f>SUM(Taureaux[[#This Row],[indice 1]:[Indice 5]])</f>
        <v>313.11</v>
      </c>
      <c r="AA2439" t="s">
        <v>63</v>
      </c>
      <c r="AB2439" t="s">
        <v>1746</v>
      </c>
      <c r="AC2439" t="s">
        <v>39</v>
      </c>
      <c r="AD2439">
        <v>1</v>
      </c>
      <c r="AE2439">
        <v>180</v>
      </c>
    </row>
    <row r="2440" spans="2:31" x14ac:dyDescent="0.25">
      <c r="B2440" s="2">
        <f>IF(Taureaux[[#This Row],[Race]]&lt;&gt;résultats!$C$4,0,SUM(IF(U2440&gt;résultats!E$4,1,0),IF(V2440&gt;résultats!F$4,1,0),IF(W2440&gt;résultats!G$4,1,0),IF(X2440&gt;résultats!H$4,1,0),IF(Y2440&gt;résultats!I$4,1,0),IF(Z2440&gt;résultats!J$4,1,0)))</f>
        <v>0</v>
      </c>
      <c r="C2440">
        <f>IF(AND(Taureaux[[#All],[nombres d''incides M&gt;F]]&gt;résultats!$E$1,Taureaux[[#All],[Race]]=résultats!$C$4),1,0)</f>
        <v>0</v>
      </c>
      <c r="D2440">
        <f>IF(AND(Taureaux[[#All],[nombres d''incides M&gt;F]]=résultats!$E$1,Taureaux[[#All],[Race]]=résultats!$C$4),1,0)</f>
        <v>0</v>
      </c>
      <c r="E2440">
        <f>IF(AND(Taureaux[[#All],[nombres d''incides M&gt;F]]=résultats!$E$1-1,Taureaux[[#All],[Race]]=résultats!$C$4),1,0)</f>
        <v>0</v>
      </c>
      <c r="F2440">
        <f>IF(Taureaux[[#All],[&gt; palier]]=0,0,SUM($C$2:C2440))</f>
        <v>0</v>
      </c>
      <c r="G2440">
        <f>IF(Taureaux[[#All],[=palier]]=0,0,SUM($D$2:D2440)+MAX(Taureaux[[#All],[séquence &gt; palier]]))</f>
        <v>0</v>
      </c>
      <c r="H2440">
        <f>IF(Taureaux[[#All],[=palier-1]]=0,0,SUM($E$2:E2440)+MAX(Taureaux[[#All],[séquence = palier]]))</f>
        <v>0</v>
      </c>
      <c r="I2440" t="str">
        <f>IF(Taureaux[[#All],[&gt; palier]]&gt;0,Q2440,"")</f>
        <v/>
      </c>
      <c r="J2440" t="str">
        <f>IF(Taureaux[[#All],[=palier]]&gt;0,Q2440,"")</f>
        <v/>
      </c>
      <c r="K2440" t="str">
        <f>IF(Taureaux[[#All],[=palier-1]]&gt;0,Q2440,"")</f>
        <v/>
      </c>
      <c r="L2440">
        <f>IF(ROW()-1&lt;=60000,ROW()-1)</f>
        <v>2439</v>
      </c>
      <c r="M2440" s="12" t="str">
        <f>IF(Taureaux[[#This Row],[Nom selon le rang]]="","",VLOOKUP(O2440,Q:AF,10,FALSE))</f>
        <v/>
      </c>
      <c r="N2440" t="str">
        <f>IF(Taureaux[[#This Row],[somme des males selon la liste]]="","",RANK(Taureaux[[#This Row],[somme des males selon la liste]],Taureaux[[#All],[somme des males selon la liste]],0))</f>
        <v/>
      </c>
      <c r="O24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0">
        <v>5438610</v>
      </c>
      <c r="Q2440" t="s">
        <v>2296</v>
      </c>
      <c r="R2440" t="s">
        <v>120</v>
      </c>
      <c r="S2440" t="s">
        <v>91</v>
      </c>
      <c r="T2440">
        <v>1136.23</v>
      </c>
      <c r="U2440">
        <v>65.91</v>
      </c>
      <c r="V2440">
        <v>61.75</v>
      </c>
      <c r="W2440">
        <v>58.76</v>
      </c>
      <c r="X2440">
        <v>57.39</v>
      </c>
      <c r="Y2440">
        <v>66.08</v>
      </c>
      <c r="Z2440" s="12">
        <f>SUM(Taureaux[[#This Row],[indice 1]:[Indice 5]])</f>
        <v>309.89</v>
      </c>
      <c r="AA2440" t="s">
        <v>63</v>
      </c>
      <c r="AB2440" t="s">
        <v>247</v>
      </c>
      <c r="AC2440" t="s">
        <v>52</v>
      </c>
      <c r="AD2440">
        <v>4</v>
      </c>
      <c r="AE2440">
        <v>262.19</v>
      </c>
    </row>
    <row r="2441" spans="2:31" x14ac:dyDescent="0.25">
      <c r="B2441" s="2">
        <f>IF(Taureaux[[#This Row],[Race]]&lt;&gt;résultats!$C$4,0,SUM(IF(U2441&gt;résultats!E$4,1,0),IF(V2441&gt;résultats!F$4,1,0),IF(W2441&gt;résultats!G$4,1,0),IF(X2441&gt;résultats!H$4,1,0),IF(Y2441&gt;résultats!I$4,1,0),IF(Z2441&gt;résultats!J$4,1,0)))</f>
        <v>0</v>
      </c>
      <c r="C2441">
        <f>IF(AND(Taureaux[[#All],[nombres d''incides M&gt;F]]&gt;résultats!$E$1,Taureaux[[#All],[Race]]=résultats!$C$4),1,0)</f>
        <v>0</v>
      </c>
      <c r="D2441">
        <f>IF(AND(Taureaux[[#All],[nombres d''incides M&gt;F]]=résultats!$E$1,Taureaux[[#All],[Race]]=résultats!$C$4),1,0)</f>
        <v>0</v>
      </c>
      <c r="E2441">
        <f>IF(AND(Taureaux[[#All],[nombres d''incides M&gt;F]]=résultats!$E$1-1,Taureaux[[#All],[Race]]=résultats!$C$4),1,0)</f>
        <v>0</v>
      </c>
      <c r="F2441">
        <f>IF(Taureaux[[#All],[&gt; palier]]=0,0,SUM($C$2:C2441))</f>
        <v>0</v>
      </c>
      <c r="G2441">
        <f>IF(Taureaux[[#All],[=palier]]=0,0,SUM($D$2:D2441)+MAX(Taureaux[[#All],[séquence &gt; palier]]))</f>
        <v>0</v>
      </c>
      <c r="H2441">
        <f>IF(Taureaux[[#All],[=palier-1]]=0,0,SUM($E$2:E2441)+MAX(Taureaux[[#All],[séquence = palier]]))</f>
        <v>0</v>
      </c>
      <c r="I2441" t="str">
        <f>IF(Taureaux[[#All],[&gt; palier]]&gt;0,Q2441,"")</f>
        <v/>
      </c>
      <c r="J2441" t="str">
        <f>IF(Taureaux[[#All],[=palier]]&gt;0,Q2441,"")</f>
        <v/>
      </c>
      <c r="K2441" t="str">
        <f>IF(Taureaux[[#All],[=palier-1]]&gt;0,Q2441,"")</f>
        <v/>
      </c>
      <c r="L2441">
        <f>IF(ROW()-1&lt;=60000,ROW()-1)</f>
        <v>2440</v>
      </c>
      <c r="M2441" s="12" t="str">
        <f>IF(Taureaux[[#This Row],[Nom selon le rang]]="","",VLOOKUP(O2441,Q:AF,10,FALSE))</f>
        <v/>
      </c>
      <c r="N2441" t="str">
        <f>IF(Taureaux[[#This Row],[somme des males selon la liste]]="","",RANK(Taureaux[[#This Row],[somme des males selon la liste]],Taureaux[[#All],[somme des males selon la liste]],0))</f>
        <v/>
      </c>
      <c r="O24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1">
        <v>5509090</v>
      </c>
      <c r="Q2441" t="s">
        <v>2105</v>
      </c>
      <c r="R2441" t="s">
        <v>120</v>
      </c>
      <c r="S2441" t="s">
        <v>112</v>
      </c>
      <c r="T2441">
        <v>1112.96</v>
      </c>
      <c r="U2441">
        <v>65.510000000000005</v>
      </c>
      <c r="V2441">
        <v>61.31</v>
      </c>
      <c r="W2441">
        <v>63.09</v>
      </c>
      <c r="X2441">
        <v>57.55</v>
      </c>
      <c r="Y2441">
        <v>66.27</v>
      </c>
      <c r="Z2441" s="12">
        <f>SUM(Taureaux[[#This Row],[indice 1]:[Indice 5]])</f>
        <v>313.73</v>
      </c>
      <c r="AA2441" t="s">
        <v>63</v>
      </c>
      <c r="AB2441" t="s">
        <v>1746</v>
      </c>
      <c r="AC2441" t="s">
        <v>39</v>
      </c>
      <c r="AD2441">
        <v>9</v>
      </c>
      <c r="AE2441">
        <v>180</v>
      </c>
    </row>
    <row r="2442" spans="2:31" x14ac:dyDescent="0.25">
      <c r="B2442" s="2">
        <f>IF(Taureaux[[#This Row],[Race]]&lt;&gt;résultats!$C$4,0,SUM(IF(U2442&gt;résultats!E$4,1,0),IF(V2442&gt;résultats!F$4,1,0),IF(W2442&gt;résultats!G$4,1,0),IF(X2442&gt;résultats!H$4,1,0),IF(Y2442&gt;résultats!I$4,1,0),IF(Z2442&gt;résultats!J$4,1,0)))</f>
        <v>0</v>
      </c>
      <c r="C2442">
        <f>IF(AND(Taureaux[[#All],[nombres d''incides M&gt;F]]&gt;résultats!$E$1,Taureaux[[#All],[Race]]=résultats!$C$4),1,0)</f>
        <v>0</v>
      </c>
      <c r="D2442">
        <f>IF(AND(Taureaux[[#All],[nombres d''incides M&gt;F]]=résultats!$E$1,Taureaux[[#All],[Race]]=résultats!$C$4),1,0)</f>
        <v>0</v>
      </c>
      <c r="E2442">
        <f>IF(AND(Taureaux[[#All],[nombres d''incides M&gt;F]]=résultats!$E$1-1,Taureaux[[#All],[Race]]=résultats!$C$4),1,0)</f>
        <v>0</v>
      </c>
      <c r="F2442">
        <f>IF(Taureaux[[#All],[&gt; palier]]=0,0,SUM($C$2:C2442))</f>
        <v>0</v>
      </c>
      <c r="G2442">
        <f>IF(Taureaux[[#All],[=palier]]=0,0,SUM($D$2:D2442)+MAX(Taureaux[[#All],[séquence &gt; palier]]))</f>
        <v>0</v>
      </c>
      <c r="H2442">
        <f>IF(Taureaux[[#All],[=palier-1]]=0,0,SUM($E$2:E2442)+MAX(Taureaux[[#All],[séquence = palier]]))</f>
        <v>0</v>
      </c>
      <c r="I2442" t="str">
        <f>IF(Taureaux[[#All],[&gt; palier]]&gt;0,Q2442,"")</f>
        <v/>
      </c>
      <c r="J2442" t="str">
        <f>IF(Taureaux[[#All],[=palier]]&gt;0,Q2442,"")</f>
        <v/>
      </c>
      <c r="K2442" t="str">
        <f>IF(Taureaux[[#All],[=palier-1]]&gt;0,Q2442,"")</f>
        <v/>
      </c>
      <c r="L2442">
        <f>IF(ROW()-1&lt;=60000,ROW()-1)</f>
        <v>2441</v>
      </c>
      <c r="M2442" s="12" t="str">
        <f>IF(Taureaux[[#This Row],[Nom selon le rang]]="","",VLOOKUP(O2442,Q:AF,10,FALSE))</f>
        <v/>
      </c>
      <c r="N2442" t="str">
        <f>IF(Taureaux[[#This Row],[somme des males selon la liste]]="","",RANK(Taureaux[[#This Row],[somme des males selon la liste]],Taureaux[[#All],[somme des males selon la liste]],0))</f>
        <v/>
      </c>
      <c r="O24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2">
        <v>5590003</v>
      </c>
      <c r="Q2442" t="s">
        <v>2205</v>
      </c>
      <c r="R2442" t="s">
        <v>120</v>
      </c>
      <c r="S2442" t="s">
        <v>100</v>
      </c>
      <c r="T2442">
        <v>1109.69</v>
      </c>
      <c r="U2442">
        <v>62.25</v>
      </c>
      <c r="V2442">
        <v>59.19</v>
      </c>
      <c r="W2442">
        <v>61.27</v>
      </c>
      <c r="X2442">
        <v>59.7</v>
      </c>
      <c r="Y2442">
        <v>69.489999999999995</v>
      </c>
      <c r="Z2442" s="12">
        <f>SUM(Taureaux[[#This Row],[indice 1]:[Indice 5]])</f>
        <v>311.90000000000003</v>
      </c>
      <c r="AA2442" t="s">
        <v>63</v>
      </c>
      <c r="AB2442" t="s">
        <v>247</v>
      </c>
      <c r="AC2442" t="s">
        <v>52</v>
      </c>
      <c r="AD2442">
        <v>9</v>
      </c>
      <c r="AE2442">
        <v>262.43</v>
      </c>
    </row>
    <row r="2443" spans="2:31" x14ac:dyDescent="0.25">
      <c r="B2443" s="2">
        <f>IF(Taureaux[[#This Row],[Race]]&lt;&gt;résultats!$C$4,0,SUM(IF(U2443&gt;résultats!E$4,1,0),IF(V2443&gt;résultats!F$4,1,0),IF(W2443&gt;résultats!G$4,1,0),IF(X2443&gt;résultats!H$4,1,0),IF(Y2443&gt;résultats!I$4,1,0),IF(Z2443&gt;résultats!J$4,1,0)))</f>
        <v>0</v>
      </c>
      <c r="C2443">
        <f>IF(AND(Taureaux[[#All],[nombres d''incides M&gt;F]]&gt;résultats!$E$1,Taureaux[[#All],[Race]]=résultats!$C$4),1,0)</f>
        <v>0</v>
      </c>
      <c r="D2443">
        <f>IF(AND(Taureaux[[#All],[nombres d''incides M&gt;F]]=résultats!$E$1,Taureaux[[#All],[Race]]=résultats!$C$4),1,0)</f>
        <v>0</v>
      </c>
      <c r="E2443">
        <f>IF(AND(Taureaux[[#All],[nombres d''incides M&gt;F]]=résultats!$E$1-1,Taureaux[[#All],[Race]]=résultats!$C$4),1,0)</f>
        <v>0</v>
      </c>
      <c r="F2443">
        <f>IF(Taureaux[[#All],[&gt; palier]]=0,0,SUM($C$2:C2443))</f>
        <v>0</v>
      </c>
      <c r="G2443">
        <f>IF(Taureaux[[#All],[=palier]]=0,0,SUM($D$2:D2443)+MAX(Taureaux[[#All],[séquence &gt; palier]]))</f>
        <v>0</v>
      </c>
      <c r="H2443">
        <f>IF(Taureaux[[#All],[=palier-1]]=0,0,SUM($E$2:E2443)+MAX(Taureaux[[#All],[séquence = palier]]))</f>
        <v>0</v>
      </c>
      <c r="I2443" t="str">
        <f>IF(Taureaux[[#All],[&gt; palier]]&gt;0,Q2443,"")</f>
        <v/>
      </c>
      <c r="J2443" t="str">
        <f>IF(Taureaux[[#All],[=palier]]&gt;0,Q2443,"")</f>
        <v/>
      </c>
      <c r="K2443" t="str">
        <f>IF(Taureaux[[#All],[=palier-1]]&gt;0,Q2443,"")</f>
        <v/>
      </c>
      <c r="L2443">
        <f>IF(ROW()-1&lt;=60000,ROW()-1)</f>
        <v>2442</v>
      </c>
      <c r="M2443" s="12" t="str">
        <f>IF(Taureaux[[#This Row],[Nom selon le rang]]="","",VLOOKUP(O2443,Q:AF,10,FALSE))</f>
        <v/>
      </c>
      <c r="N2443" t="str">
        <f>IF(Taureaux[[#This Row],[somme des males selon la liste]]="","",RANK(Taureaux[[#This Row],[somme des males selon la liste]],Taureaux[[#All],[somme des males selon la liste]],0))</f>
        <v/>
      </c>
      <c r="O24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3">
        <v>82364814</v>
      </c>
      <c r="Q2443" t="s">
        <v>1641</v>
      </c>
      <c r="R2443" t="s">
        <v>654</v>
      </c>
      <c r="S2443" t="s">
        <v>48</v>
      </c>
      <c r="T2443">
        <v>743.76</v>
      </c>
      <c r="U2443">
        <v>58.89</v>
      </c>
      <c r="V2443">
        <v>68.680000000000007</v>
      </c>
      <c r="W2443">
        <v>71.42</v>
      </c>
      <c r="X2443">
        <v>64.430000000000007</v>
      </c>
      <c r="Y2443">
        <v>57.33</v>
      </c>
      <c r="Z2443" s="12">
        <f>SUM(Taureaux[[#This Row],[indice 1]:[Indice 5]])</f>
        <v>320.75</v>
      </c>
      <c r="AA2443" t="s">
        <v>148</v>
      </c>
      <c r="AB2443" t="s">
        <v>148</v>
      </c>
      <c r="AC2443" t="s">
        <v>116</v>
      </c>
      <c r="AD2443">
        <v>6319</v>
      </c>
      <c r="AE2443">
        <v>30</v>
      </c>
    </row>
    <row r="2444" spans="2:31" x14ac:dyDescent="0.25">
      <c r="B2444" s="2">
        <f>IF(Taureaux[[#This Row],[Race]]&lt;&gt;résultats!$C$4,0,SUM(IF(U2444&gt;résultats!E$4,1,0),IF(V2444&gt;résultats!F$4,1,0),IF(W2444&gt;résultats!G$4,1,0),IF(X2444&gt;résultats!H$4,1,0),IF(Y2444&gt;résultats!I$4,1,0),IF(Z2444&gt;résultats!J$4,1,0)))</f>
        <v>0</v>
      </c>
      <c r="C2444">
        <f>IF(AND(Taureaux[[#All],[nombres d''incides M&gt;F]]&gt;résultats!$E$1,Taureaux[[#All],[Race]]=résultats!$C$4),1,0)</f>
        <v>0</v>
      </c>
      <c r="D2444">
        <f>IF(AND(Taureaux[[#All],[nombres d''incides M&gt;F]]=résultats!$E$1,Taureaux[[#All],[Race]]=résultats!$C$4),1,0)</f>
        <v>0</v>
      </c>
      <c r="E2444">
        <f>IF(AND(Taureaux[[#All],[nombres d''incides M&gt;F]]=résultats!$E$1-1,Taureaux[[#All],[Race]]=résultats!$C$4),1,0)</f>
        <v>0</v>
      </c>
      <c r="F2444">
        <f>IF(Taureaux[[#All],[&gt; palier]]=0,0,SUM($C$2:C2444))</f>
        <v>0</v>
      </c>
      <c r="G2444">
        <f>IF(Taureaux[[#All],[=palier]]=0,0,SUM($D$2:D2444)+MAX(Taureaux[[#All],[séquence &gt; palier]]))</f>
        <v>0</v>
      </c>
      <c r="H2444">
        <f>IF(Taureaux[[#All],[=palier-1]]=0,0,SUM($E$2:E2444)+MAX(Taureaux[[#All],[séquence = palier]]))</f>
        <v>0</v>
      </c>
      <c r="I2444" t="str">
        <f>IF(Taureaux[[#All],[&gt; palier]]&gt;0,Q2444,"")</f>
        <v/>
      </c>
      <c r="J2444" t="str">
        <f>IF(Taureaux[[#All],[=palier]]&gt;0,Q2444,"")</f>
        <v/>
      </c>
      <c r="K2444" t="str">
        <f>IF(Taureaux[[#All],[=palier-1]]&gt;0,Q2444,"")</f>
        <v/>
      </c>
      <c r="L2444">
        <f>IF(ROW()-1&lt;=60000,ROW()-1)</f>
        <v>2443</v>
      </c>
      <c r="M2444" s="12" t="str">
        <f>IF(Taureaux[[#This Row],[Nom selon le rang]]="","",VLOOKUP(O2444,Q:AF,10,FALSE))</f>
        <v/>
      </c>
      <c r="N2444" t="str">
        <f>IF(Taureaux[[#This Row],[somme des males selon la liste]]="","",RANK(Taureaux[[#This Row],[somme des males selon la liste]],Taureaux[[#All],[somme des males selon la liste]],0))</f>
        <v/>
      </c>
      <c r="O24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4">
        <v>10905351</v>
      </c>
      <c r="Q2444" t="s">
        <v>2640</v>
      </c>
      <c r="R2444" t="s">
        <v>36</v>
      </c>
      <c r="S2444" t="s">
        <v>10</v>
      </c>
      <c r="T2444">
        <v>1121.3399999999999</v>
      </c>
      <c r="U2444">
        <v>63.54</v>
      </c>
      <c r="V2444">
        <v>67.86</v>
      </c>
      <c r="W2444">
        <v>39.76</v>
      </c>
      <c r="X2444">
        <v>77.06</v>
      </c>
      <c r="Y2444">
        <v>45.35</v>
      </c>
      <c r="Z2444" s="12">
        <f>SUM(Taureaux[[#This Row],[indice 1]:[Indice 5]])</f>
        <v>293.57</v>
      </c>
      <c r="AA2444" t="s">
        <v>38</v>
      </c>
      <c r="AB2444" t="s">
        <v>38</v>
      </c>
      <c r="AC2444" t="s">
        <v>39</v>
      </c>
      <c r="AD2444">
        <v>3930</v>
      </c>
      <c r="AE2444">
        <v>73.569999999999993</v>
      </c>
    </row>
    <row r="2445" spans="2:31" x14ac:dyDescent="0.25">
      <c r="B2445" s="2">
        <f>IF(Taureaux[[#This Row],[Race]]&lt;&gt;résultats!$C$4,0,SUM(IF(U2445&gt;résultats!E$4,1,0),IF(V2445&gt;résultats!F$4,1,0),IF(W2445&gt;résultats!G$4,1,0),IF(X2445&gt;résultats!H$4,1,0),IF(Y2445&gt;résultats!I$4,1,0),IF(Z2445&gt;résultats!J$4,1,0)))</f>
        <v>0</v>
      </c>
      <c r="C2445">
        <f>IF(AND(Taureaux[[#All],[nombres d''incides M&gt;F]]&gt;résultats!$E$1,Taureaux[[#All],[Race]]=résultats!$C$4),1,0)</f>
        <v>0</v>
      </c>
      <c r="D2445">
        <f>IF(AND(Taureaux[[#All],[nombres d''incides M&gt;F]]=résultats!$E$1,Taureaux[[#All],[Race]]=résultats!$C$4),1,0)</f>
        <v>0</v>
      </c>
      <c r="E2445">
        <f>IF(AND(Taureaux[[#All],[nombres d''incides M&gt;F]]=résultats!$E$1-1,Taureaux[[#All],[Race]]=résultats!$C$4),1,0)</f>
        <v>0</v>
      </c>
      <c r="F2445">
        <f>IF(Taureaux[[#All],[&gt; palier]]=0,0,SUM($C$2:C2445))</f>
        <v>0</v>
      </c>
      <c r="G2445">
        <f>IF(Taureaux[[#All],[=palier]]=0,0,SUM($D$2:D2445)+MAX(Taureaux[[#All],[séquence &gt; palier]]))</f>
        <v>0</v>
      </c>
      <c r="H2445">
        <f>IF(Taureaux[[#All],[=palier-1]]=0,0,SUM($E$2:E2445)+MAX(Taureaux[[#All],[séquence = palier]]))</f>
        <v>0</v>
      </c>
      <c r="I2445" t="str">
        <f>IF(Taureaux[[#All],[&gt; palier]]&gt;0,Q2445,"")</f>
        <v/>
      </c>
      <c r="J2445" t="str">
        <f>IF(Taureaux[[#All],[=palier]]&gt;0,Q2445,"")</f>
        <v/>
      </c>
      <c r="K2445" t="str">
        <f>IF(Taureaux[[#All],[=palier-1]]&gt;0,Q2445,"")</f>
        <v/>
      </c>
      <c r="L2445">
        <f>IF(ROW()-1&lt;=60000,ROW()-1)</f>
        <v>2444</v>
      </c>
      <c r="M2445" s="12" t="str">
        <f>IF(Taureaux[[#This Row],[Nom selon le rang]]="","",VLOOKUP(O2445,Q:AF,10,FALSE))</f>
        <v/>
      </c>
      <c r="N2445" t="str">
        <f>IF(Taureaux[[#This Row],[somme des males selon la liste]]="","",RANK(Taureaux[[#This Row],[somme des males selon la liste]],Taureaux[[#All],[somme des males selon la liste]],0))</f>
        <v/>
      </c>
      <c r="O24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5">
        <v>11743471</v>
      </c>
      <c r="Q2445" t="s">
        <v>1396</v>
      </c>
      <c r="R2445" t="s">
        <v>36</v>
      </c>
      <c r="S2445" t="s">
        <v>100</v>
      </c>
      <c r="T2445">
        <v>1121.81</v>
      </c>
      <c r="U2445">
        <v>68.22</v>
      </c>
      <c r="V2445">
        <v>64.650000000000006</v>
      </c>
      <c r="W2445">
        <v>71.680000000000007</v>
      </c>
      <c r="X2445">
        <v>64.02</v>
      </c>
      <c r="Y2445">
        <v>58.15</v>
      </c>
      <c r="Z2445" s="12">
        <f>SUM(Taureaux[[#This Row],[indice 1]:[Indice 5]])</f>
        <v>326.71999999999997</v>
      </c>
      <c r="AA2445" t="s">
        <v>38</v>
      </c>
      <c r="AB2445" t="s">
        <v>38</v>
      </c>
      <c r="AC2445" t="s">
        <v>39</v>
      </c>
      <c r="AD2445">
        <v>5472</v>
      </c>
      <c r="AE2445">
        <v>90</v>
      </c>
    </row>
    <row r="2446" spans="2:31" x14ac:dyDescent="0.25">
      <c r="B2446" s="2">
        <f>IF(Taureaux[[#This Row],[Race]]&lt;&gt;résultats!$C$4,0,SUM(IF(U2446&gt;résultats!E$4,1,0),IF(V2446&gt;résultats!F$4,1,0),IF(W2446&gt;résultats!G$4,1,0),IF(X2446&gt;résultats!H$4,1,0),IF(Y2446&gt;résultats!I$4,1,0),IF(Z2446&gt;résultats!J$4,1,0)))</f>
        <v>0</v>
      </c>
      <c r="C2446">
        <f>IF(AND(Taureaux[[#All],[nombres d''incides M&gt;F]]&gt;résultats!$E$1,Taureaux[[#All],[Race]]=résultats!$C$4),1,0)</f>
        <v>0</v>
      </c>
      <c r="D2446">
        <f>IF(AND(Taureaux[[#All],[nombres d''incides M&gt;F]]=résultats!$E$1,Taureaux[[#All],[Race]]=résultats!$C$4),1,0)</f>
        <v>0</v>
      </c>
      <c r="E2446">
        <f>IF(AND(Taureaux[[#All],[nombres d''incides M&gt;F]]=résultats!$E$1-1,Taureaux[[#All],[Race]]=résultats!$C$4),1,0)</f>
        <v>0</v>
      </c>
      <c r="F2446">
        <f>IF(Taureaux[[#All],[&gt; palier]]=0,0,SUM($C$2:C2446))</f>
        <v>0</v>
      </c>
      <c r="G2446">
        <f>IF(Taureaux[[#All],[=palier]]=0,0,SUM($D$2:D2446)+MAX(Taureaux[[#All],[séquence &gt; palier]]))</f>
        <v>0</v>
      </c>
      <c r="H2446">
        <f>IF(Taureaux[[#All],[=palier-1]]=0,0,SUM($E$2:E2446)+MAX(Taureaux[[#All],[séquence = palier]]))</f>
        <v>0</v>
      </c>
      <c r="I2446" t="str">
        <f>IF(Taureaux[[#All],[&gt; palier]]&gt;0,Q2446,"")</f>
        <v/>
      </c>
      <c r="J2446" t="str">
        <f>IF(Taureaux[[#All],[=palier]]&gt;0,Q2446,"")</f>
        <v/>
      </c>
      <c r="K2446" t="str">
        <f>IF(Taureaux[[#All],[=palier-1]]&gt;0,Q2446,"")</f>
        <v/>
      </c>
      <c r="L2446">
        <f>IF(ROW()-1&lt;=60000,ROW()-1)</f>
        <v>2445</v>
      </c>
      <c r="M2446" s="12" t="str">
        <f>IF(Taureaux[[#This Row],[Nom selon le rang]]="","",VLOOKUP(O2446,Q:AF,10,FALSE))</f>
        <v/>
      </c>
      <c r="N2446" t="str">
        <f>IF(Taureaux[[#This Row],[somme des males selon la liste]]="","",RANK(Taureaux[[#This Row],[somme des males selon la liste]],Taureaux[[#All],[somme des males selon la liste]],0))</f>
        <v/>
      </c>
      <c r="O24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6">
        <v>82243448</v>
      </c>
      <c r="Q2446" t="s">
        <v>2423</v>
      </c>
      <c r="R2446" t="s">
        <v>36</v>
      </c>
      <c r="S2446" t="s">
        <v>97</v>
      </c>
      <c r="T2446">
        <v>1086.19</v>
      </c>
      <c r="U2446">
        <v>53.36</v>
      </c>
      <c r="V2446">
        <v>42.73</v>
      </c>
      <c r="W2446">
        <v>59.03</v>
      </c>
      <c r="X2446">
        <v>37.18</v>
      </c>
      <c r="Y2446">
        <v>108.28</v>
      </c>
      <c r="Z2446" s="12">
        <f>SUM(Taureaux[[#This Row],[indice 1]:[Indice 5]])</f>
        <v>300.58000000000004</v>
      </c>
      <c r="AA2446" t="s">
        <v>38</v>
      </c>
      <c r="AB2446" t="s">
        <v>38</v>
      </c>
      <c r="AC2446" t="s">
        <v>39</v>
      </c>
      <c r="AD2446">
        <v>5715</v>
      </c>
      <c r="AE2446">
        <v>90</v>
      </c>
    </row>
    <row r="2447" spans="2:31" x14ac:dyDescent="0.25">
      <c r="B2447" s="2">
        <f>IF(Taureaux[[#This Row],[Race]]&lt;&gt;résultats!$C$4,0,SUM(IF(U2447&gt;résultats!E$4,1,0),IF(V2447&gt;résultats!F$4,1,0),IF(W2447&gt;résultats!G$4,1,0),IF(X2447&gt;résultats!H$4,1,0),IF(Y2447&gt;résultats!I$4,1,0),IF(Z2447&gt;résultats!J$4,1,0)))</f>
        <v>0</v>
      </c>
      <c r="C2447">
        <f>IF(AND(Taureaux[[#All],[nombres d''incides M&gt;F]]&gt;résultats!$E$1,Taureaux[[#All],[Race]]=résultats!$C$4),1,0)</f>
        <v>0</v>
      </c>
      <c r="D2447">
        <f>IF(AND(Taureaux[[#All],[nombres d''incides M&gt;F]]=résultats!$E$1,Taureaux[[#All],[Race]]=résultats!$C$4),1,0)</f>
        <v>0</v>
      </c>
      <c r="E2447">
        <f>IF(AND(Taureaux[[#All],[nombres d''incides M&gt;F]]=résultats!$E$1-1,Taureaux[[#All],[Race]]=résultats!$C$4),1,0)</f>
        <v>0</v>
      </c>
      <c r="F2447">
        <f>IF(Taureaux[[#All],[&gt; palier]]=0,0,SUM($C$2:C2447))</f>
        <v>0</v>
      </c>
      <c r="G2447">
        <f>IF(Taureaux[[#All],[=palier]]=0,0,SUM($D$2:D2447)+MAX(Taureaux[[#All],[séquence &gt; palier]]))</f>
        <v>0</v>
      </c>
      <c r="H2447">
        <f>IF(Taureaux[[#All],[=palier-1]]=0,0,SUM($E$2:E2447)+MAX(Taureaux[[#All],[séquence = palier]]))</f>
        <v>0</v>
      </c>
      <c r="I2447" t="str">
        <f>IF(Taureaux[[#All],[&gt; palier]]&gt;0,Q2447,"")</f>
        <v/>
      </c>
      <c r="J2447" t="str">
        <f>IF(Taureaux[[#All],[=palier]]&gt;0,Q2447,"")</f>
        <v/>
      </c>
      <c r="K2447" t="str">
        <f>IF(Taureaux[[#All],[=palier-1]]&gt;0,Q2447,"")</f>
        <v/>
      </c>
      <c r="L2447">
        <f>IF(ROW()-1&lt;=60000,ROW()-1)</f>
        <v>2446</v>
      </c>
      <c r="M2447" s="12" t="str">
        <f>IF(Taureaux[[#This Row],[Nom selon le rang]]="","",VLOOKUP(O2447,Q:AF,10,FALSE))</f>
        <v/>
      </c>
      <c r="N2447" t="str">
        <f>IF(Taureaux[[#This Row],[somme des males selon la liste]]="","",RANK(Taureaux[[#This Row],[somme des males selon la liste]],Taureaux[[#All],[somme des males selon la liste]],0))</f>
        <v/>
      </c>
      <c r="O24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7">
        <v>82814251</v>
      </c>
      <c r="Q2447" t="s">
        <v>3024</v>
      </c>
      <c r="R2447" t="s">
        <v>36</v>
      </c>
      <c r="S2447" t="s">
        <v>61</v>
      </c>
      <c r="T2447">
        <v>1128.75</v>
      </c>
      <c r="U2447">
        <v>71.069999999999993</v>
      </c>
      <c r="V2447">
        <v>69</v>
      </c>
      <c r="W2447">
        <v>83.67</v>
      </c>
      <c r="X2447">
        <v>79.28</v>
      </c>
      <c r="Y2447">
        <v>65.459999999999994</v>
      </c>
      <c r="Z2447" s="12">
        <f>SUM(Taureaux[[#This Row],[indice 1]:[Indice 5]])</f>
        <v>368.47999999999996</v>
      </c>
      <c r="AA2447" t="s">
        <v>148</v>
      </c>
      <c r="AB2447" t="s">
        <v>148</v>
      </c>
      <c r="AC2447" t="s">
        <v>116</v>
      </c>
      <c r="AD2447">
        <v>1826</v>
      </c>
      <c r="AE2447">
        <v>30</v>
      </c>
    </row>
    <row r="2448" spans="2:31" x14ac:dyDescent="0.25">
      <c r="B2448" s="2">
        <f>IF(Taureaux[[#This Row],[Race]]&lt;&gt;résultats!$C$4,0,SUM(IF(U2448&gt;résultats!E$4,1,0),IF(V2448&gt;résultats!F$4,1,0),IF(W2448&gt;résultats!G$4,1,0),IF(X2448&gt;résultats!H$4,1,0),IF(Y2448&gt;résultats!I$4,1,0),IF(Z2448&gt;résultats!J$4,1,0)))</f>
        <v>0</v>
      </c>
      <c r="C2448">
        <f>IF(AND(Taureaux[[#All],[nombres d''incides M&gt;F]]&gt;résultats!$E$1,Taureaux[[#All],[Race]]=résultats!$C$4),1,0)</f>
        <v>0</v>
      </c>
      <c r="D2448">
        <f>IF(AND(Taureaux[[#All],[nombres d''incides M&gt;F]]=résultats!$E$1,Taureaux[[#All],[Race]]=résultats!$C$4),1,0)</f>
        <v>0</v>
      </c>
      <c r="E2448">
        <f>IF(AND(Taureaux[[#All],[nombres d''incides M&gt;F]]=résultats!$E$1-1,Taureaux[[#All],[Race]]=résultats!$C$4),1,0)</f>
        <v>0</v>
      </c>
      <c r="F2448">
        <f>IF(Taureaux[[#All],[&gt; palier]]=0,0,SUM($C$2:C2448))</f>
        <v>0</v>
      </c>
      <c r="G2448">
        <f>IF(Taureaux[[#All],[=palier]]=0,0,SUM($D$2:D2448)+MAX(Taureaux[[#All],[séquence &gt; palier]]))</f>
        <v>0</v>
      </c>
      <c r="H2448">
        <f>IF(Taureaux[[#All],[=palier-1]]=0,0,SUM($E$2:E2448)+MAX(Taureaux[[#All],[séquence = palier]]))</f>
        <v>0</v>
      </c>
      <c r="I2448" t="str">
        <f>IF(Taureaux[[#All],[&gt; palier]]&gt;0,Q2448,"")</f>
        <v/>
      </c>
      <c r="J2448" t="str">
        <f>IF(Taureaux[[#All],[=palier]]&gt;0,Q2448,"")</f>
        <v/>
      </c>
      <c r="K2448" t="str">
        <f>IF(Taureaux[[#All],[=palier-1]]&gt;0,Q2448,"")</f>
        <v/>
      </c>
      <c r="L2448">
        <f>IF(ROW()-1&lt;=60000,ROW()-1)</f>
        <v>2447</v>
      </c>
      <c r="M2448" s="12" t="str">
        <f>IF(Taureaux[[#This Row],[Nom selon le rang]]="","",VLOOKUP(O2448,Q:AF,10,FALSE))</f>
        <v/>
      </c>
      <c r="N2448" t="str">
        <f>IF(Taureaux[[#This Row],[somme des males selon la liste]]="","",RANK(Taureaux[[#This Row],[somme des males selon la liste]],Taureaux[[#All],[somme des males selon la liste]],0))</f>
        <v/>
      </c>
      <c r="O24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8">
        <v>82344242</v>
      </c>
      <c r="Q2448" t="s">
        <v>245</v>
      </c>
      <c r="R2448" t="s">
        <v>45</v>
      </c>
      <c r="S2448" t="s">
        <v>49</v>
      </c>
      <c r="T2448">
        <v>1101</v>
      </c>
      <c r="U2448">
        <v>64.41</v>
      </c>
      <c r="V2448">
        <v>73.709999999999994</v>
      </c>
      <c r="W2448">
        <v>82.37</v>
      </c>
      <c r="X2448">
        <v>65.78</v>
      </c>
      <c r="Y2448">
        <v>75.06</v>
      </c>
      <c r="Z2448" s="12">
        <f>SUM(Taureaux[[#This Row],[indice 1]:[Indice 5]])</f>
        <v>361.33</v>
      </c>
      <c r="AA2448" t="s">
        <v>129</v>
      </c>
      <c r="AB2448" t="s">
        <v>129</v>
      </c>
      <c r="AC2448" t="s">
        <v>130</v>
      </c>
      <c r="AD2448">
        <v>2085</v>
      </c>
      <c r="AE2448">
        <v>30</v>
      </c>
    </row>
    <row r="2449" spans="2:31" x14ac:dyDescent="0.25">
      <c r="B2449" s="2">
        <f>IF(Taureaux[[#This Row],[Race]]&lt;&gt;résultats!$C$4,0,SUM(IF(U2449&gt;résultats!E$4,1,0),IF(V2449&gt;résultats!F$4,1,0),IF(W2449&gt;résultats!G$4,1,0),IF(X2449&gt;résultats!H$4,1,0),IF(Y2449&gt;résultats!I$4,1,0),IF(Z2449&gt;résultats!J$4,1,0)))</f>
        <v>0</v>
      </c>
      <c r="C2449">
        <f>IF(AND(Taureaux[[#All],[nombres d''incides M&gt;F]]&gt;résultats!$E$1,Taureaux[[#All],[Race]]=résultats!$C$4),1,0)</f>
        <v>0</v>
      </c>
      <c r="D2449">
        <f>IF(AND(Taureaux[[#All],[nombres d''incides M&gt;F]]=résultats!$E$1,Taureaux[[#All],[Race]]=résultats!$C$4),1,0)</f>
        <v>0</v>
      </c>
      <c r="E2449">
        <f>IF(AND(Taureaux[[#All],[nombres d''incides M&gt;F]]=résultats!$E$1-1,Taureaux[[#All],[Race]]=résultats!$C$4),1,0)</f>
        <v>0</v>
      </c>
      <c r="F2449">
        <f>IF(Taureaux[[#All],[&gt; palier]]=0,0,SUM($C$2:C2449))</f>
        <v>0</v>
      </c>
      <c r="G2449">
        <f>IF(Taureaux[[#All],[=palier]]=0,0,SUM($D$2:D2449)+MAX(Taureaux[[#All],[séquence &gt; palier]]))</f>
        <v>0</v>
      </c>
      <c r="H2449">
        <f>IF(Taureaux[[#All],[=palier-1]]=0,0,SUM($E$2:E2449)+MAX(Taureaux[[#All],[séquence = palier]]))</f>
        <v>0</v>
      </c>
      <c r="I2449" t="str">
        <f>IF(Taureaux[[#All],[&gt; palier]]&gt;0,Q2449,"")</f>
        <v/>
      </c>
      <c r="J2449" t="str">
        <f>IF(Taureaux[[#All],[=palier]]&gt;0,Q2449,"")</f>
        <v/>
      </c>
      <c r="K2449" t="str">
        <f>IF(Taureaux[[#All],[=palier-1]]&gt;0,Q2449,"")</f>
        <v/>
      </c>
      <c r="L2449">
        <f>IF(ROW()-1&lt;=60000,ROW()-1)</f>
        <v>2448</v>
      </c>
      <c r="M2449" s="12" t="str">
        <f>IF(Taureaux[[#This Row],[Nom selon le rang]]="","",VLOOKUP(O2449,Q:AF,10,FALSE))</f>
        <v/>
      </c>
      <c r="N2449" t="str">
        <f>IF(Taureaux[[#This Row],[somme des males selon la liste]]="","",RANK(Taureaux[[#This Row],[somme des males selon la liste]],Taureaux[[#All],[somme des males selon la liste]],0))</f>
        <v/>
      </c>
      <c r="O24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49">
        <v>81243650</v>
      </c>
      <c r="Q2449" t="s">
        <v>385</v>
      </c>
      <c r="R2449" t="s">
        <v>45</v>
      </c>
      <c r="S2449" t="s">
        <v>88</v>
      </c>
      <c r="T2449">
        <v>1079.54</v>
      </c>
      <c r="U2449">
        <v>64.06</v>
      </c>
      <c r="V2449">
        <v>70.62</v>
      </c>
      <c r="W2449">
        <v>78.099999999999994</v>
      </c>
      <c r="X2449">
        <v>63.44</v>
      </c>
      <c r="Y2449">
        <v>78.97</v>
      </c>
      <c r="Z2449" s="12">
        <f>SUM(Taureaux[[#This Row],[indice 1]:[Indice 5]])</f>
        <v>355.19000000000005</v>
      </c>
      <c r="AA2449" t="s">
        <v>254</v>
      </c>
      <c r="AB2449" t="s">
        <v>254</v>
      </c>
      <c r="AC2449" t="s">
        <v>139</v>
      </c>
      <c r="AD2449">
        <v>562</v>
      </c>
      <c r="AE2449">
        <v>60</v>
      </c>
    </row>
    <row r="2450" spans="2:31" x14ac:dyDescent="0.25">
      <c r="B2450" s="2">
        <f>IF(Taureaux[[#This Row],[Race]]&lt;&gt;résultats!$C$4,0,SUM(IF(U2450&gt;résultats!E$4,1,0),IF(V2450&gt;résultats!F$4,1,0),IF(W2450&gt;résultats!G$4,1,0),IF(X2450&gt;résultats!H$4,1,0),IF(Y2450&gt;résultats!I$4,1,0),IF(Z2450&gt;résultats!J$4,1,0)))</f>
        <v>0</v>
      </c>
      <c r="C2450">
        <f>IF(AND(Taureaux[[#All],[nombres d''incides M&gt;F]]&gt;résultats!$E$1,Taureaux[[#All],[Race]]=résultats!$C$4),1,0)</f>
        <v>0</v>
      </c>
      <c r="D2450">
        <f>IF(AND(Taureaux[[#All],[nombres d''incides M&gt;F]]=résultats!$E$1,Taureaux[[#All],[Race]]=résultats!$C$4),1,0)</f>
        <v>0</v>
      </c>
      <c r="E2450">
        <f>IF(AND(Taureaux[[#All],[nombres d''incides M&gt;F]]=résultats!$E$1-1,Taureaux[[#All],[Race]]=résultats!$C$4),1,0)</f>
        <v>0</v>
      </c>
      <c r="F2450">
        <f>IF(Taureaux[[#All],[&gt; palier]]=0,0,SUM($C$2:C2450))</f>
        <v>0</v>
      </c>
      <c r="G2450">
        <f>IF(Taureaux[[#All],[=palier]]=0,0,SUM($D$2:D2450)+MAX(Taureaux[[#All],[séquence &gt; palier]]))</f>
        <v>0</v>
      </c>
      <c r="H2450">
        <f>IF(Taureaux[[#All],[=palier-1]]=0,0,SUM($E$2:E2450)+MAX(Taureaux[[#All],[séquence = palier]]))</f>
        <v>0</v>
      </c>
      <c r="I2450" t="str">
        <f>IF(Taureaux[[#All],[&gt; palier]]&gt;0,Q2450,"")</f>
        <v/>
      </c>
      <c r="J2450" t="str">
        <f>IF(Taureaux[[#All],[=palier]]&gt;0,Q2450,"")</f>
        <v/>
      </c>
      <c r="K2450" t="str">
        <f>IF(Taureaux[[#All],[=palier-1]]&gt;0,Q2450,"")</f>
        <v/>
      </c>
      <c r="L2450">
        <f>IF(ROW()-1&lt;=60000,ROW()-1)</f>
        <v>2449</v>
      </c>
      <c r="M2450" s="12" t="str">
        <f>IF(Taureaux[[#This Row],[Nom selon le rang]]="","",VLOOKUP(O2450,Q:AF,10,FALSE))</f>
        <v/>
      </c>
      <c r="N2450" t="str">
        <f>IF(Taureaux[[#This Row],[somme des males selon la liste]]="","",RANK(Taureaux[[#This Row],[somme des males selon la liste]],Taureaux[[#All],[somme des males selon la liste]],0))</f>
        <v/>
      </c>
      <c r="O24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0">
        <v>79445261</v>
      </c>
      <c r="Q2450" t="s">
        <v>1370</v>
      </c>
      <c r="R2450" t="s">
        <v>45</v>
      </c>
      <c r="S2450" t="s">
        <v>112</v>
      </c>
      <c r="T2450">
        <v>1074.6400000000001</v>
      </c>
      <c r="U2450">
        <v>58.87</v>
      </c>
      <c r="V2450">
        <v>75.7</v>
      </c>
      <c r="W2450">
        <v>70.5</v>
      </c>
      <c r="X2450">
        <v>57.55</v>
      </c>
      <c r="Y2450">
        <v>65.959999999999994</v>
      </c>
      <c r="Z2450" s="12">
        <f>SUM(Taureaux[[#This Row],[indice 1]:[Indice 5]])</f>
        <v>328.58</v>
      </c>
      <c r="AA2450" t="s">
        <v>148</v>
      </c>
      <c r="AB2450" t="s">
        <v>148</v>
      </c>
      <c r="AC2450" t="s">
        <v>116</v>
      </c>
      <c r="AD2450">
        <v>29779</v>
      </c>
      <c r="AE2450">
        <v>30</v>
      </c>
    </row>
    <row r="2451" spans="2:31" x14ac:dyDescent="0.25">
      <c r="B2451" s="2">
        <f>IF(Taureaux[[#This Row],[Race]]&lt;&gt;résultats!$C$4,0,SUM(IF(U2451&gt;résultats!E$4,1,0),IF(V2451&gt;résultats!F$4,1,0),IF(W2451&gt;résultats!G$4,1,0),IF(X2451&gt;résultats!H$4,1,0),IF(Y2451&gt;résultats!I$4,1,0),IF(Z2451&gt;résultats!J$4,1,0)))</f>
        <v>0</v>
      </c>
      <c r="C2451">
        <f>IF(AND(Taureaux[[#All],[nombres d''incides M&gt;F]]&gt;résultats!$E$1,Taureaux[[#All],[Race]]=résultats!$C$4),1,0)</f>
        <v>0</v>
      </c>
      <c r="D2451">
        <f>IF(AND(Taureaux[[#All],[nombres d''incides M&gt;F]]=résultats!$E$1,Taureaux[[#All],[Race]]=résultats!$C$4),1,0)</f>
        <v>0</v>
      </c>
      <c r="E2451">
        <f>IF(AND(Taureaux[[#All],[nombres d''incides M&gt;F]]=résultats!$E$1-1,Taureaux[[#All],[Race]]=résultats!$C$4),1,0)</f>
        <v>0</v>
      </c>
      <c r="F2451">
        <f>IF(Taureaux[[#All],[&gt; palier]]=0,0,SUM($C$2:C2451))</f>
        <v>0</v>
      </c>
      <c r="G2451">
        <f>IF(Taureaux[[#All],[=palier]]=0,0,SUM($D$2:D2451)+MAX(Taureaux[[#All],[séquence &gt; palier]]))</f>
        <v>0</v>
      </c>
      <c r="H2451">
        <f>IF(Taureaux[[#All],[=palier-1]]=0,0,SUM($E$2:E2451)+MAX(Taureaux[[#All],[séquence = palier]]))</f>
        <v>0</v>
      </c>
      <c r="I2451" t="str">
        <f>IF(Taureaux[[#All],[&gt; palier]]&gt;0,Q2451,"")</f>
        <v/>
      </c>
      <c r="J2451" t="str">
        <f>IF(Taureaux[[#All],[=palier]]&gt;0,Q2451,"")</f>
        <v/>
      </c>
      <c r="K2451" t="str">
        <f>IF(Taureaux[[#All],[=palier-1]]&gt;0,Q2451,"")</f>
        <v/>
      </c>
      <c r="L2451">
        <f>IF(ROW()-1&lt;=60000,ROW()-1)</f>
        <v>2450</v>
      </c>
      <c r="M2451" s="12" t="str">
        <f>IF(Taureaux[[#This Row],[Nom selon le rang]]="","",VLOOKUP(O2451,Q:AF,10,FALSE))</f>
        <v/>
      </c>
      <c r="N2451" t="str">
        <f>IF(Taureaux[[#This Row],[somme des males selon la liste]]="","",RANK(Taureaux[[#This Row],[somme des males selon la liste]],Taureaux[[#All],[somme des males selon la liste]],0))</f>
        <v/>
      </c>
      <c r="O24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1">
        <v>80177774</v>
      </c>
      <c r="Q2451" t="s">
        <v>1468</v>
      </c>
      <c r="R2451" t="s">
        <v>181</v>
      </c>
      <c r="S2451" t="s">
        <v>112</v>
      </c>
      <c r="T2451">
        <v>1296.72</v>
      </c>
      <c r="U2451">
        <v>61.83</v>
      </c>
      <c r="V2451">
        <v>72.78</v>
      </c>
      <c r="W2451">
        <v>65.53</v>
      </c>
      <c r="X2451">
        <v>69.59</v>
      </c>
      <c r="Y2451">
        <v>61.31</v>
      </c>
      <c r="Z2451" s="12">
        <f>SUM(Taureaux[[#This Row],[indice 1]:[Indice 5]])</f>
        <v>331.04</v>
      </c>
      <c r="AA2451" t="s">
        <v>148</v>
      </c>
      <c r="AB2451" t="s">
        <v>148</v>
      </c>
      <c r="AC2451" t="s">
        <v>116</v>
      </c>
      <c r="AD2451">
        <v>30598</v>
      </c>
      <c r="AE2451">
        <v>30</v>
      </c>
    </row>
    <row r="2452" spans="2:31" x14ac:dyDescent="0.25">
      <c r="B2452" s="2">
        <f>IF(Taureaux[[#This Row],[Race]]&lt;&gt;résultats!$C$4,0,SUM(IF(U2452&gt;résultats!E$4,1,0),IF(V2452&gt;résultats!F$4,1,0),IF(W2452&gt;résultats!G$4,1,0),IF(X2452&gt;résultats!H$4,1,0),IF(Y2452&gt;résultats!I$4,1,0),IF(Z2452&gt;résultats!J$4,1,0)))</f>
        <v>0</v>
      </c>
      <c r="C2452">
        <f>IF(AND(Taureaux[[#All],[nombres d''incides M&gt;F]]&gt;résultats!$E$1,Taureaux[[#All],[Race]]=résultats!$C$4),1,0)</f>
        <v>0</v>
      </c>
      <c r="D2452">
        <f>IF(AND(Taureaux[[#All],[nombres d''incides M&gt;F]]=résultats!$E$1,Taureaux[[#All],[Race]]=résultats!$C$4),1,0)</f>
        <v>0</v>
      </c>
      <c r="E2452">
        <f>IF(AND(Taureaux[[#All],[nombres d''incides M&gt;F]]=résultats!$E$1-1,Taureaux[[#All],[Race]]=résultats!$C$4),1,0)</f>
        <v>0</v>
      </c>
      <c r="F2452">
        <f>IF(Taureaux[[#All],[&gt; palier]]=0,0,SUM($C$2:C2452))</f>
        <v>0</v>
      </c>
      <c r="G2452">
        <f>IF(Taureaux[[#All],[=palier]]=0,0,SUM($D$2:D2452)+MAX(Taureaux[[#All],[séquence &gt; palier]]))</f>
        <v>0</v>
      </c>
      <c r="H2452">
        <f>IF(Taureaux[[#All],[=palier-1]]=0,0,SUM($E$2:E2452)+MAX(Taureaux[[#All],[séquence = palier]]))</f>
        <v>0</v>
      </c>
      <c r="I2452" t="str">
        <f>IF(Taureaux[[#All],[&gt; palier]]&gt;0,Q2452,"")</f>
        <v/>
      </c>
      <c r="J2452" t="str">
        <f>IF(Taureaux[[#All],[=palier]]&gt;0,Q2452,"")</f>
        <v/>
      </c>
      <c r="K2452" t="str">
        <f>IF(Taureaux[[#All],[=palier-1]]&gt;0,Q2452,"")</f>
        <v/>
      </c>
      <c r="L2452">
        <f>IF(ROW()-1&lt;=60000,ROW()-1)</f>
        <v>2451</v>
      </c>
      <c r="M2452" s="12" t="str">
        <f>IF(Taureaux[[#This Row],[Nom selon le rang]]="","",VLOOKUP(O2452,Q:AF,10,FALSE))</f>
        <v/>
      </c>
      <c r="N2452" t="str">
        <f>IF(Taureaux[[#This Row],[somme des males selon la liste]]="","",RANK(Taureaux[[#This Row],[somme des males selon la liste]],Taureaux[[#All],[somme des males selon la liste]],0))</f>
        <v/>
      </c>
      <c r="O24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2">
        <v>81889545</v>
      </c>
      <c r="Q2452" t="s">
        <v>934</v>
      </c>
      <c r="R2452" t="s">
        <v>456</v>
      </c>
      <c r="S2452" t="s">
        <v>22</v>
      </c>
      <c r="T2452">
        <v>1029.26</v>
      </c>
      <c r="U2452">
        <v>69.64</v>
      </c>
      <c r="V2452">
        <v>65.86</v>
      </c>
      <c r="W2452">
        <v>66.62</v>
      </c>
      <c r="X2452">
        <v>68.84</v>
      </c>
      <c r="Y2452">
        <v>72.17</v>
      </c>
      <c r="Z2452" s="12">
        <f>SUM(Taureaux[[#This Row],[indice 1]:[Indice 5]])</f>
        <v>343.13000000000005</v>
      </c>
      <c r="AA2452" t="s">
        <v>294</v>
      </c>
      <c r="AB2452" t="s">
        <v>294</v>
      </c>
      <c r="AC2452" t="s">
        <v>141</v>
      </c>
      <c r="AD2452">
        <v>6312</v>
      </c>
      <c r="AE2452">
        <v>30</v>
      </c>
    </row>
    <row r="2453" spans="2:31" x14ac:dyDescent="0.25">
      <c r="B2453" s="2">
        <f>IF(Taureaux[[#This Row],[Race]]&lt;&gt;résultats!$C$4,0,SUM(IF(U2453&gt;résultats!E$4,1,0),IF(V2453&gt;résultats!F$4,1,0),IF(W2453&gt;résultats!G$4,1,0),IF(X2453&gt;résultats!H$4,1,0),IF(Y2453&gt;résultats!I$4,1,0),IF(Z2453&gt;résultats!J$4,1,0)))</f>
        <v>0</v>
      </c>
      <c r="C2453">
        <f>IF(AND(Taureaux[[#All],[nombres d''incides M&gt;F]]&gt;résultats!$E$1,Taureaux[[#All],[Race]]=résultats!$C$4),1,0)</f>
        <v>0</v>
      </c>
      <c r="D2453">
        <f>IF(AND(Taureaux[[#All],[nombres d''incides M&gt;F]]=résultats!$E$1,Taureaux[[#All],[Race]]=résultats!$C$4),1,0)</f>
        <v>0</v>
      </c>
      <c r="E2453">
        <f>IF(AND(Taureaux[[#All],[nombres d''incides M&gt;F]]=résultats!$E$1-1,Taureaux[[#All],[Race]]=résultats!$C$4),1,0)</f>
        <v>0</v>
      </c>
      <c r="F2453">
        <f>IF(Taureaux[[#All],[&gt; palier]]=0,0,SUM($C$2:C2453))</f>
        <v>0</v>
      </c>
      <c r="G2453">
        <f>IF(Taureaux[[#All],[=palier]]=0,0,SUM($D$2:D2453)+MAX(Taureaux[[#All],[séquence &gt; palier]]))</f>
        <v>0</v>
      </c>
      <c r="H2453">
        <f>IF(Taureaux[[#All],[=palier-1]]=0,0,SUM($E$2:E2453)+MAX(Taureaux[[#All],[séquence = palier]]))</f>
        <v>0</v>
      </c>
      <c r="I2453" t="str">
        <f>IF(Taureaux[[#All],[&gt; palier]]&gt;0,Q2453,"")</f>
        <v/>
      </c>
      <c r="J2453" t="str">
        <f>IF(Taureaux[[#All],[=palier]]&gt;0,Q2453,"")</f>
        <v/>
      </c>
      <c r="K2453" t="str">
        <f>IF(Taureaux[[#All],[=palier-1]]&gt;0,Q2453,"")</f>
        <v/>
      </c>
      <c r="L2453">
        <f>IF(ROW()-1&lt;=60000,ROW()-1)</f>
        <v>2452</v>
      </c>
      <c r="M2453" s="12" t="str">
        <f>IF(Taureaux[[#This Row],[Nom selon le rang]]="","",VLOOKUP(O2453,Q:AF,10,FALSE))</f>
        <v/>
      </c>
      <c r="N2453" t="str">
        <f>IF(Taureaux[[#This Row],[somme des males selon la liste]]="","",RANK(Taureaux[[#This Row],[somme des males selon la liste]],Taureaux[[#All],[somme des males selon la liste]],0))</f>
        <v/>
      </c>
      <c r="O24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3">
        <v>81081245</v>
      </c>
      <c r="Q2453" t="s">
        <v>743</v>
      </c>
      <c r="R2453" t="s">
        <v>120</v>
      </c>
      <c r="S2453" t="s">
        <v>212</v>
      </c>
      <c r="T2453">
        <v>1123.45</v>
      </c>
      <c r="U2453">
        <v>66.14</v>
      </c>
      <c r="V2453">
        <v>70.33</v>
      </c>
      <c r="W2453">
        <v>72.260000000000005</v>
      </c>
      <c r="X2453">
        <v>68.08</v>
      </c>
      <c r="Y2453">
        <v>66.650000000000006</v>
      </c>
      <c r="Z2453" s="12">
        <f>SUM(Taureaux[[#This Row],[indice 1]:[Indice 5]])</f>
        <v>343.46000000000004</v>
      </c>
      <c r="AA2453" t="s">
        <v>148</v>
      </c>
      <c r="AB2453" t="s">
        <v>148</v>
      </c>
      <c r="AC2453" t="s">
        <v>116</v>
      </c>
      <c r="AD2453">
        <v>23459</v>
      </c>
      <c r="AE2453">
        <v>30</v>
      </c>
    </row>
    <row r="2454" spans="2:31" x14ac:dyDescent="0.25">
      <c r="B2454" s="2">
        <f>IF(Taureaux[[#This Row],[Race]]&lt;&gt;résultats!$C$4,0,SUM(IF(U2454&gt;résultats!E$4,1,0),IF(V2454&gt;résultats!F$4,1,0),IF(W2454&gt;résultats!G$4,1,0),IF(X2454&gt;résultats!H$4,1,0),IF(Y2454&gt;résultats!I$4,1,0),IF(Z2454&gt;résultats!J$4,1,0)))</f>
        <v>0</v>
      </c>
      <c r="C2454">
        <f>IF(AND(Taureaux[[#All],[nombres d''incides M&gt;F]]&gt;résultats!$E$1,Taureaux[[#All],[Race]]=résultats!$C$4),1,0)</f>
        <v>0</v>
      </c>
      <c r="D2454">
        <f>IF(AND(Taureaux[[#All],[nombres d''incides M&gt;F]]=résultats!$E$1,Taureaux[[#All],[Race]]=résultats!$C$4),1,0)</f>
        <v>0</v>
      </c>
      <c r="E2454">
        <f>IF(AND(Taureaux[[#All],[nombres d''incides M&gt;F]]=résultats!$E$1-1,Taureaux[[#All],[Race]]=résultats!$C$4),1,0)</f>
        <v>0</v>
      </c>
      <c r="F2454">
        <f>IF(Taureaux[[#All],[&gt; palier]]=0,0,SUM($C$2:C2454))</f>
        <v>0</v>
      </c>
      <c r="G2454">
        <f>IF(Taureaux[[#All],[=palier]]=0,0,SUM($D$2:D2454)+MAX(Taureaux[[#All],[séquence &gt; palier]]))</f>
        <v>0</v>
      </c>
      <c r="H2454">
        <f>IF(Taureaux[[#All],[=palier-1]]=0,0,SUM($E$2:E2454)+MAX(Taureaux[[#All],[séquence = palier]]))</f>
        <v>0</v>
      </c>
      <c r="I2454" t="str">
        <f>IF(Taureaux[[#All],[&gt; palier]]&gt;0,Q2454,"")</f>
        <v/>
      </c>
      <c r="J2454" t="str">
        <f>IF(Taureaux[[#All],[=palier]]&gt;0,Q2454,"")</f>
        <v/>
      </c>
      <c r="K2454" t="str">
        <f>IF(Taureaux[[#All],[=palier-1]]&gt;0,Q2454,"")</f>
        <v/>
      </c>
      <c r="L2454">
        <f>IF(ROW()-1&lt;=60000,ROW()-1)</f>
        <v>2453</v>
      </c>
      <c r="M2454" s="12" t="str">
        <f>IF(Taureaux[[#This Row],[Nom selon le rang]]="","",VLOOKUP(O2454,Q:AF,10,FALSE))</f>
        <v/>
      </c>
      <c r="N2454" t="str">
        <f>IF(Taureaux[[#This Row],[somme des males selon la liste]]="","",RANK(Taureaux[[#This Row],[somme des males selon la liste]],Taureaux[[#All],[somme des males selon la liste]],0))</f>
        <v/>
      </c>
      <c r="O24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4">
        <v>6675268</v>
      </c>
      <c r="Q2454" t="s">
        <v>2369</v>
      </c>
      <c r="R2454" t="s">
        <v>36</v>
      </c>
      <c r="S2454" t="s">
        <v>133</v>
      </c>
      <c r="T2454">
        <v>1087.8499999999999</v>
      </c>
      <c r="U2454">
        <v>54.8</v>
      </c>
      <c r="V2454">
        <v>73.94</v>
      </c>
      <c r="W2454">
        <v>68.89</v>
      </c>
      <c r="X2454">
        <v>39.32</v>
      </c>
      <c r="Y2454">
        <v>57.85</v>
      </c>
      <c r="Z2454" s="12">
        <f>SUM(Taureaux[[#This Row],[indice 1]:[Indice 5]])</f>
        <v>294.8</v>
      </c>
      <c r="AA2454" t="s">
        <v>38</v>
      </c>
      <c r="AB2454" t="s">
        <v>38</v>
      </c>
      <c r="AC2454" t="s">
        <v>39</v>
      </c>
      <c r="AD2454">
        <v>26652</v>
      </c>
      <c r="AE2454">
        <v>74.8</v>
      </c>
    </row>
    <row r="2455" spans="2:31" x14ac:dyDescent="0.25">
      <c r="B2455" s="2">
        <f>IF(Taureaux[[#This Row],[Race]]&lt;&gt;résultats!$C$4,0,SUM(IF(U2455&gt;résultats!E$4,1,0),IF(V2455&gt;résultats!F$4,1,0),IF(W2455&gt;résultats!G$4,1,0),IF(X2455&gt;résultats!H$4,1,0),IF(Y2455&gt;résultats!I$4,1,0),IF(Z2455&gt;résultats!J$4,1,0)))</f>
        <v>0</v>
      </c>
      <c r="C2455">
        <f>IF(AND(Taureaux[[#All],[nombres d''incides M&gt;F]]&gt;résultats!$E$1,Taureaux[[#All],[Race]]=résultats!$C$4),1,0)</f>
        <v>0</v>
      </c>
      <c r="D2455">
        <f>IF(AND(Taureaux[[#All],[nombres d''incides M&gt;F]]=résultats!$E$1,Taureaux[[#All],[Race]]=résultats!$C$4),1,0)</f>
        <v>0</v>
      </c>
      <c r="E2455">
        <f>IF(AND(Taureaux[[#All],[nombres d''incides M&gt;F]]=résultats!$E$1-1,Taureaux[[#All],[Race]]=résultats!$C$4),1,0)</f>
        <v>0</v>
      </c>
      <c r="F2455">
        <f>IF(Taureaux[[#All],[&gt; palier]]=0,0,SUM($C$2:C2455))</f>
        <v>0</v>
      </c>
      <c r="G2455">
        <f>IF(Taureaux[[#All],[=palier]]=0,0,SUM($D$2:D2455)+MAX(Taureaux[[#All],[séquence &gt; palier]]))</f>
        <v>0</v>
      </c>
      <c r="H2455">
        <f>IF(Taureaux[[#All],[=palier-1]]=0,0,SUM($E$2:E2455)+MAX(Taureaux[[#All],[séquence = palier]]))</f>
        <v>0</v>
      </c>
      <c r="I2455" t="str">
        <f>IF(Taureaux[[#All],[&gt; palier]]&gt;0,Q2455,"")</f>
        <v/>
      </c>
      <c r="J2455" t="str">
        <f>IF(Taureaux[[#All],[=palier]]&gt;0,Q2455,"")</f>
        <v/>
      </c>
      <c r="K2455" t="str">
        <f>IF(Taureaux[[#All],[=palier-1]]&gt;0,Q2455,"")</f>
        <v/>
      </c>
      <c r="L2455">
        <f>IF(ROW()-1&lt;=60000,ROW()-1)</f>
        <v>2454</v>
      </c>
      <c r="M2455" s="12" t="str">
        <f>IF(Taureaux[[#This Row],[Nom selon le rang]]="","",VLOOKUP(O2455,Q:AF,10,FALSE))</f>
        <v/>
      </c>
      <c r="N2455" t="str">
        <f>IF(Taureaux[[#This Row],[somme des males selon la liste]]="","",RANK(Taureaux[[#This Row],[somme des males selon la liste]],Taureaux[[#All],[somme des males selon la liste]],0))</f>
        <v/>
      </c>
      <c r="O24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5">
        <v>75994881</v>
      </c>
      <c r="Q2455" t="s">
        <v>336</v>
      </c>
      <c r="R2455" t="s">
        <v>36</v>
      </c>
      <c r="S2455" t="s">
        <v>67</v>
      </c>
      <c r="T2455">
        <v>1178.83</v>
      </c>
      <c r="U2455">
        <v>71.650000000000006</v>
      </c>
      <c r="V2455">
        <v>70.989999999999995</v>
      </c>
      <c r="W2455">
        <v>81.63</v>
      </c>
      <c r="X2455">
        <v>65.5</v>
      </c>
      <c r="Y2455">
        <v>64.81</v>
      </c>
      <c r="Z2455" s="12">
        <f>SUM(Taureaux[[#This Row],[indice 1]:[Indice 5]])</f>
        <v>354.58</v>
      </c>
      <c r="AA2455" t="s">
        <v>38</v>
      </c>
      <c r="AB2455" t="s">
        <v>38</v>
      </c>
      <c r="AC2455" t="s">
        <v>39</v>
      </c>
      <c r="AD2455">
        <v>6041</v>
      </c>
      <c r="AE2455">
        <v>90</v>
      </c>
    </row>
    <row r="2456" spans="2:31" x14ac:dyDescent="0.25">
      <c r="B2456" s="2">
        <f>IF(Taureaux[[#This Row],[Race]]&lt;&gt;résultats!$C$4,0,SUM(IF(U2456&gt;résultats!E$4,1,0),IF(V2456&gt;résultats!F$4,1,0),IF(W2456&gt;résultats!G$4,1,0),IF(X2456&gt;résultats!H$4,1,0),IF(Y2456&gt;résultats!I$4,1,0),IF(Z2456&gt;résultats!J$4,1,0)))</f>
        <v>0</v>
      </c>
      <c r="C2456">
        <f>IF(AND(Taureaux[[#All],[nombres d''incides M&gt;F]]&gt;résultats!$E$1,Taureaux[[#All],[Race]]=résultats!$C$4),1,0)</f>
        <v>0</v>
      </c>
      <c r="D2456">
        <f>IF(AND(Taureaux[[#All],[nombres d''incides M&gt;F]]=résultats!$E$1,Taureaux[[#All],[Race]]=résultats!$C$4),1,0)</f>
        <v>0</v>
      </c>
      <c r="E2456">
        <f>IF(AND(Taureaux[[#All],[nombres d''incides M&gt;F]]=résultats!$E$1-1,Taureaux[[#All],[Race]]=résultats!$C$4),1,0)</f>
        <v>0</v>
      </c>
      <c r="F2456">
        <f>IF(Taureaux[[#All],[&gt; palier]]=0,0,SUM($C$2:C2456))</f>
        <v>0</v>
      </c>
      <c r="G2456">
        <f>IF(Taureaux[[#All],[=palier]]=0,0,SUM($D$2:D2456)+MAX(Taureaux[[#All],[séquence &gt; palier]]))</f>
        <v>0</v>
      </c>
      <c r="H2456">
        <f>IF(Taureaux[[#All],[=palier-1]]=0,0,SUM($E$2:E2456)+MAX(Taureaux[[#All],[séquence = palier]]))</f>
        <v>0</v>
      </c>
      <c r="I2456" t="str">
        <f>IF(Taureaux[[#All],[&gt; palier]]&gt;0,Q2456,"")</f>
        <v/>
      </c>
      <c r="J2456" t="str">
        <f>IF(Taureaux[[#All],[=palier]]&gt;0,Q2456,"")</f>
        <v/>
      </c>
      <c r="K2456" t="str">
        <f>IF(Taureaux[[#All],[=palier-1]]&gt;0,Q2456,"")</f>
        <v/>
      </c>
      <c r="L2456">
        <f>IF(ROW()-1&lt;=60000,ROW()-1)</f>
        <v>2455</v>
      </c>
      <c r="M2456" s="12" t="str">
        <f>IF(Taureaux[[#This Row],[Nom selon le rang]]="","",VLOOKUP(O2456,Q:AF,10,FALSE))</f>
        <v/>
      </c>
      <c r="N2456" t="str">
        <f>IF(Taureaux[[#This Row],[somme des males selon la liste]]="","",RANK(Taureaux[[#This Row],[somme des males selon la liste]],Taureaux[[#All],[somme des males selon la liste]],0))</f>
        <v/>
      </c>
      <c r="O24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6">
        <v>71701521</v>
      </c>
      <c r="Q2456" t="s">
        <v>2125</v>
      </c>
      <c r="R2456" t="s">
        <v>355</v>
      </c>
      <c r="S2456" t="s">
        <v>155</v>
      </c>
      <c r="T2456">
        <v>1067.46</v>
      </c>
      <c r="U2456">
        <v>58.53</v>
      </c>
      <c r="V2456">
        <v>67.34</v>
      </c>
      <c r="W2456">
        <v>63.39</v>
      </c>
      <c r="X2456">
        <v>60.08</v>
      </c>
      <c r="Y2456">
        <v>63.49</v>
      </c>
      <c r="Z2456" s="12">
        <f>SUM(Taureaux[[#This Row],[indice 1]:[Indice 5]])</f>
        <v>312.83</v>
      </c>
      <c r="AA2456" t="s">
        <v>240</v>
      </c>
      <c r="AB2456" t="s">
        <v>240</v>
      </c>
      <c r="AC2456" t="s">
        <v>111</v>
      </c>
      <c r="AD2456">
        <v>36076</v>
      </c>
      <c r="AE2456">
        <v>30</v>
      </c>
    </row>
    <row r="2457" spans="2:31" x14ac:dyDescent="0.25">
      <c r="B2457" s="2">
        <f>IF(Taureaux[[#This Row],[Race]]&lt;&gt;résultats!$C$4,0,SUM(IF(U2457&gt;résultats!E$4,1,0),IF(V2457&gt;résultats!F$4,1,0),IF(W2457&gt;résultats!G$4,1,0),IF(X2457&gt;résultats!H$4,1,0),IF(Y2457&gt;résultats!I$4,1,0),IF(Z2457&gt;résultats!J$4,1,0)))</f>
        <v>6</v>
      </c>
      <c r="C2457">
        <f>IF(AND(Taureaux[[#All],[nombres d''incides M&gt;F]]&gt;résultats!$E$1,Taureaux[[#All],[Race]]=résultats!$C$4),1,0)</f>
        <v>1</v>
      </c>
      <c r="D2457">
        <f>IF(AND(Taureaux[[#All],[nombres d''incides M&gt;F]]=résultats!$E$1,Taureaux[[#All],[Race]]=résultats!$C$4),1,0)</f>
        <v>0</v>
      </c>
      <c r="E2457">
        <f>IF(AND(Taureaux[[#All],[nombres d''incides M&gt;F]]=résultats!$E$1-1,Taureaux[[#All],[Race]]=résultats!$C$4),1,0)</f>
        <v>0</v>
      </c>
      <c r="F2457">
        <f>IF(Taureaux[[#All],[&gt; palier]]=0,0,SUM($C$2:C2457))</f>
        <v>68</v>
      </c>
      <c r="G2457">
        <f>IF(Taureaux[[#All],[=palier]]=0,0,SUM($D$2:D2457)+MAX(Taureaux[[#All],[séquence &gt; palier]]))</f>
        <v>0</v>
      </c>
      <c r="H2457">
        <f>IF(Taureaux[[#All],[=palier-1]]=0,0,SUM($E$2:E2457)+MAX(Taureaux[[#All],[séquence = palier]]))</f>
        <v>0</v>
      </c>
      <c r="I2457" t="str">
        <f>IF(Taureaux[[#All],[&gt; palier]]&gt;0,Q2457,"")</f>
        <v>DRECOIMAS DE BODGT</v>
      </c>
      <c r="J2457" t="str">
        <f>IF(Taureaux[[#All],[=palier]]&gt;0,Q2457,"")</f>
        <v/>
      </c>
      <c r="K2457" t="str">
        <f>IF(Taureaux[[#All],[=palier-1]]&gt;0,Q2457,"")</f>
        <v/>
      </c>
      <c r="L2457">
        <f>IF(ROW()-1&lt;=60000,ROW()-1)</f>
        <v>2456</v>
      </c>
      <c r="M2457" s="12" t="str">
        <f>IF(Taureaux[[#This Row],[Nom selon le rang]]="","",VLOOKUP(O2457,Q:AF,10,FALSE))</f>
        <v/>
      </c>
      <c r="N2457" t="str">
        <f>IF(Taureaux[[#This Row],[somme des males selon la liste]]="","",RANK(Taureaux[[#This Row],[somme des males selon la liste]],Taureaux[[#All],[somme des males selon la liste]],0))</f>
        <v/>
      </c>
      <c r="O24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7">
        <v>78576520</v>
      </c>
      <c r="Q2457" t="s">
        <v>856</v>
      </c>
      <c r="R2457" t="s">
        <v>7</v>
      </c>
      <c r="S2457" t="s">
        <v>10</v>
      </c>
      <c r="T2457">
        <v>937.19</v>
      </c>
      <c r="U2457">
        <v>64.2</v>
      </c>
      <c r="V2457">
        <v>57.28</v>
      </c>
      <c r="W2457">
        <v>79.31</v>
      </c>
      <c r="X2457">
        <v>61.85</v>
      </c>
      <c r="Y2457">
        <v>69.88</v>
      </c>
      <c r="Z2457" s="12">
        <f>SUM(Taureaux[[#This Row],[indice 1]:[Indice 5]])</f>
        <v>332.52000000000004</v>
      </c>
      <c r="AA2457" t="s">
        <v>131</v>
      </c>
      <c r="AB2457" t="s">
        <v>131</v>
      </c>
      <c r="AC2457" t="s">
        <v>44</v>
      </c>
      <c r="AD2457">
        <v>708</v>
      </c>
      <c r="AE2457">
        <v>90</v>
      </c>
    </row>
    <row r="2458" spans="2:31" x14ac:dyDescent="0.25">
      <c r="B2458" s="2">
        <f>IF(Taureaux[[#This Row],[Race]]&lt;&gt;résultats!$C$4,0,SUM(IF(U2458&gt;résultats!E$4,1,0),IF(V2458&gt;résultats!F$4,1,0),IF(W2458&gt;résultats!G$4,1,0),IF(X2458&gt;résultats!H$4,1,0),IF(Y2458&gt;résultats!I$4,1,0),IF(Z2458&gt;résultats!J$4,1,0)))</f>
        <v>0</v>
      </c>
      <c r="C2458">
        <f>IF(AND(Taureaux[[#All],[nombres d''incides M&gt;F]]&gt;résultats!$E$1,Taureaux[[#All],[Race]]=résultats!$C$4),1,0)</f>
        <v>0</v>
      </c>
      <c r="D2458">
        <f>IF(AND(Taureaux[[#All],[nombres d''incides M&gt;F]]=résultats!$E$1,Taureaux[[#All],[Race]]=résultats!$C$4),1,0)</f>
        <v>0</v>
      </c>
      <c r="E2458">
        <f>IF(AND(Taureaux[[#All],[nombres d''incides M&gt;F]]=résultats!$E$1-1,Taureaux[[#All],[Race]]=résultats!$C$4),1,0)</f>
        <v>0</v>
      </c>
      <c r="F2458">
        <f>IF(Taureaux[[#All],[&gt; palier]]=0,0,SUM($C$2:C2458))</f>
        <v>0</v>
      </c>
      <c r="G2458">
        <f>IF(Taureaux[[#All],[=palier]]=0,0,SUM($D$2:D2458)+MAX(Taureaux[[#All],[séquence &gt; palier]]))</f>
        <v>0</v>
      </c>
      <c r="H2458">
        <f>IF(Taureaux[[#All],[=palier-1]]=0,0,SUM($E$2:E2458)+MAX(Taureaux[[#All],[séquence = palier]]))</f>
        <v>0</v>
      </c>
      <c r="I2458" t="str">
        <f>IF(Taureaux[[#All],[&gt; palier]]&gt;0,Q2458,"")</f>
        <v/>
      </c>
      <c r="J2458" t="str">
        <f>IF(Taureaux[[#All],[=palier]]&gt;0,Q2458,"")</f>
        <v/>
      </c>
      <c r="K2458" t="str">
        <f>IF(Taureaux[[#All],[=palier-1]]&gt;0,Q2458,"")</f>
        <v/>
      </c>
      <c r="L2458">
        <f>IF(ROW()-1&lt;=60000,ROW()-1)</f>
        <v>2457</v>
      </c>
      <c r="M2458" s="12" t="str">
        <f>IF(Taureaux[[#This Row],[Nom selon le rang]]="","",VLOOKUP(O2458,Q:AF,10,FALSE))</f>
        <v/>
      </c>
      <c r="N2458" t="str">
        <f>IF(Taureaux[[#This Row],[somme des males selon la liste]]="","",RANK(Taureaux[[#This Row],[somme des males selon la liste]],Taureaux[[#All],[somme des males selon la liste]],0))</f>
        <v/>
      </c>
      <c r="O24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8">
        <v>82324840</v>
      </c>
      <c r="Q2458" t="s">
        <v>2802</v>
      </c>
      <c r="R2458" t="s">
        <v>2733</v>
      </c>
      <c r="S2458" t="s">
        <v>54</v>
      </c>
      <c r="T2458">
        <v>977.15</v>
      </c>
      <c r="U2458">
        <v>32.42</v>
      </c>
      <c r="V2458">
        <v>33.08</v>
      </c>
      <c r="W2458">
        <v>40.049999999999997</v>
      </c>
      <c r="X2458">
        <v>34.130000000000003</v>
      </c>
      <c r="Y2458">
        <v>33.28</v>
      </c>
      <c r="Z2458" s="12">
        <f>SUM(Taureaux[[#This Row],[indice 1]:[Indice 5]])</f>
        <v>172.96</v>
      </c>
      <c r="AA2458" t="s">
        <v>46</v>
      </c>
      <c r="AB2458" t="s">
        <v>46</v>
      </c>
      <c r="AC2458" t="s">
        <v>47</v>
      </c>
      <c r="AD2458">
        <v>328</v>
      </c>
      <c r="AE2458">
        <v>90</v>
      </c>
    </row>
    <row r="2459" spans="2:31" x14ac:dyDescent="0.25">
      <c r="B2459" s="2">
        <f>IF(Taureaux[[#This Row],[Race]]&lt;&gt;résultats!$C$4,0,SUM(IF(U2459&gt;résultats!E$4,1,0),IF(V2459&gt;résultats!F$4,1,0),IF(W2459&gt;résultats!G$4,1,0),IF(X2459&gt;résultats!H$4,1,0),IF(Y2459&gt;résultats!I$4,1,0),IF(Z2459&gt;résultats!J$4,1,0)))</f>
        <v>0</v>
      </c>
      <c r="C2459">
        <f>IF(AND(Taureaux[[#All],[nombres d''incides M&gt;F]]&gt;résultats!$E$1,Taureaux[[#All],[Race]]=résultats!$C$4),1,0)</f>
        <v>0</v>
      </c>
      <c r="D2459">
        <f>IF(AND(Taureaux[[#All],[nombres d''incides M&gt;F]]=résultats!$E$1,Taureaux[[#All],[Race]]=résultats!$C$4),1,0)</f>
        <v>0</v>
      </c>
      <c r="E2459">
        <f>IF(AND(Taureaux[[#All],[nombres d''incides M&gt;F]]=résultats!$E$1-1,Taureaux[[#All],[Race]]=résultats!$C$4),1,0)</f>
        <v>0</v>
      </c>
      <c r="F2459">
        <f>IF(Taureaux[[#All],[&gt; palier]]=0,0,SUM($C$2:C2459))</f>
        <v>0</v>
      </c>
      <c r="G2459">
        <f>IF(Taureaux[[#All],[=palier]]=0,0,SUM($D$2:D2459)+MAX(Taureaux[[#All],[séquence &gt; palier]]))</f>
        <v>0</v>
      </c>
      <c r="H2459">
        <f>IF(Taureaux[[#All],[=palier-1]]=0,0,SUM($E$2:E2459)+MAX(Taureaux[[#All],[séquence = palier]]))</f>
        <v>0</v>
      </c>
      <c r="I2459" t="str">
        <f>IF(Taureaux[[#All],[&gt; palier]]&gt;0,Q2459,"")</f>
        <v/>
      </c>
      <c r="J2459" t="str">
        <f>IF(Taureaux[[#All],[=palier]]&gt;0,Q2459,"")</f>
        <v/>
      </c>
      <c r="K2459" t="str">
        <f>IF(Taureaux[[#All],[=palier-1]]&gt;0,Q2459,"")</f>
        <v/>
      </c>
      <c r="L2459">
        <f>IF(ROW()-1&lt;=60000,ROW()-1)</f>
        <v>2458</v>
      </c>
      <c r="M2459" s="12" t="str">
        <f>IF(Taureaux[[#This Row],[Nom selon le rang]]="","",VLOOKUP(O2459,Q:AF,10,FALSE))</f>
        <v/>
      </c>
      <c r="N2459" t="str">
        <f>IF(Taureaux[[#This Row],[somme des males selon la liste]]="","",RANK(Taureaux[[#This Row],[somme des males selon la liste]],Taureaux[[#All],[somme des males selon la liste]],0))</f>
        <v/>
      </c>
      <c r="O24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59">
        <v>29354861</v>
      </c>
      <c r="Q2459" t="s">
        <v>1000</v>
      </c>
      <c r="R2459" t="s">
        <v>120</v>
      </c>
      <c r="S2459" t="s">
        <v>149</v>
      </c>
      <c r="T2459">
        <v>1076.8800000000001</v>
      </c>
      <c r="U2459">
        <v>71.209999999999994</v>
      </c>
      <c r="V2459">
        <v>66.67</v>
      </c>
      <c r="W2459">
        <v>69.430000000000007</v>
      </c>
      <c r="X2459">
        <v>60.02</v>
      </c>
      <c r="Y2459">
        <v>70.94</v>
      </c>
      <c r="Z2459" s="12">
        <f>SUM(Taureaux[[#This Row],[indice 1]:[Indice 5]])</f>
        <v>338.27</v>
      </c>
      <c r="AA2459" t="s">
        <v>63</v>
      </c>
      <c r="AB2459" t="s">
        <v>51</v>
      </c>
      <c r="AC2459" t="s">
        <v>52</v>
      </c>
      <c r="AD2459">
        <v>5</v>
      </c>
      <c r="AE2459">
        <v>265.58999999999997</v>
      </c>
    </row>
    <row r="2460" spans="2:31" x14ac:dyDescent="0.25">
      <c r="B2460" s="2">
        <f>IF(Taureaux[[#This Row],[Race]]&lt;&gt;résultats!$C$4,0,SUM(IF(U2460&gt;résultats!E$4,1,0),IF(V2460&gt;résultats!F$4,1,0),IF(W2460&gt;résultats!G$4,1,0),IF(X2460&gt;résultats!H$4,1,0),IF(Y2460&gt;résultats!I$4,1,0),IF(Z2460&gt;résultats!J$4,1,0)))</f>
        <v>0</v>
      </c>
      <c r="C2460">
        <f>IF(AND(Taureaux[[#All],[nombres d''incides M&gt;F]]&gt;résultats!$E$1,Taureaux[[#All],[Race]]=résultats!$C$4),1,0)</f>
        <v>0</v>
      </c>
      <c r="D2460">
        <f>IF(AND(Taureaux[[#All],[nombres d''incides M&gt;F]]=résultats!$E$1,Taureaux[[#All],[Race]]=résultats!$C$4),1,0)</f>
        <v>0</v>
      </c>
      <c r="E2460">
        <f>IF(AND(Taureaux[[#All],[nombres d''incides M&gt;F]]=résultats!$E$1-1,Taureaux[[#All],[Race]]=résultats!$C$4),1,0)</f>
        <v>0</v>
      </c>
      <c r="F2460">
        <f>IF(Taureaux[[#All],[&gt; palier]]=0,0,SUM($C$2:C2460))</f>
        <v>0</v>
      </c>
      <c r="G2460">
        <f>IF(Taureaux[[#All],[=palier]]=0,0,SUM($D$2:D2460)+MAX(Taureaux[[#All],[séquence &gt; palier]]))</f>
        <v>0</v>
      </c>
      <c r="H2460">
        <f>IF(Taureaux[[#All],[=palier-1]]=0,0,SUM($E$2:E2460)+MAX(Taureaux[[#All],[séquence = palier]]))</f>
        <v>0</v>
      </c>
      <c r="I2460" t="str">
        <f>IF(Taureaux[[#All],[&gt; palier]]&gt;0,Q2460,"")</f>
        <v/>
      </c>
      <c r="J2460" t="str">
        <f>IF(Taureaux[[#All],[=palier]]&gt;0,Q2460,"")</f>
        <v/>
      </c>
      <c r="K2460" t="str">
        <f>IF(Taureaux[[#All],[=palier-1]]&gt;0,Q2460,"")</f>
        <v/>
      </c>
      <c r="L2460">
        <f>IF(ROW()-1&lt;=60000,ROW()-1)</f>
        <v>2459</v>
      </c>
      <c r="M2460" s="12" t="str">
        <f>IF(Taureaux[[#This Row],[Nom selon le rang]]="","",VLOOKUP(O2460,Q:AF,10,FALSE))</f>
        <v/>
      </c>
      <c r="N2460" t="str">
        <f>IF(Taureaux[[#This Row],[somme des males selon la liste]]="","",RANK(Taureaux[[#This Row],[somme des males selon la liste]],Taureaux[[#All],[somme des males selon la liste]],0))</f>
        <v/>
      </c>
      <c r="O24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0">
        <v>41356041</v>
      </c>
      <c r="Q2460" t="s">
        <v>1294</v>
      </c>
      <c r="R2460" t="s">
        <v>355</v>
      </c>
      <c r="S2460" t="s">
        <v>108</v>
      </c>
      <c r="T2460">
        <v>1114.51</v>
      </c>
      <c r="U2460">
        <v>60.23</v>
      </c>
      <c r="V2460">
        <v>71.760000000000005</v>
      </c>
      <c r="W2460">
        <v>68.28</v>
      </c>
      <c r="X2460">
        <v>60.52</v>
      </c>
      <c r="Y2460">
        <v>71.709999999999994</v>
      </c>
      <c r="Z2460" s="12">
        <f>SUM(Taureaux[[#This Row],[indice 1]:[Indice 5]])</f>
        <v>332.5</v>
      </c>
      <c r="AA2460" t="s">
        <v>63</v>
      </c>
      <c r="AB2460" t="s">
        <v>125</v>
      </c>
      <c r="AC2460" t="s">
        <v>126</v>
      </c>
      <c r="AD2460">
        <v>9</v>
      </c>
      <c r="AE2460">
        <v>150</v>
      </c>
    </row>
    <row r="2461" spans="2:31" x14ac:dyDescent="0.25">
      <c r="B2461" s="2">
        <f>IF(Taureaux[[#This Row],[Race]]&lt;&gt;résultats!$C$4,0,SUM(IF(U2461&gt;résultats!E$4,1,0),IF(V2461&gt;résultats!F$4,1,0),IF(W2461&gt;résultats!G$4,1,0),IF(X2461&gt;résultats!H$4,1,0),IF(Y2461&gt;résultats!I$4,1,0),IF(Z2461&gt;résultats!J$4,1,0)))</f>
        <v>0</v>
      </c>
      <c r="C2461">
        <f>IF(AND(Taureaux[[#All],[nombres d''incides M&gt;F]]&gt;résultats!$E$1,Taureaux[[#All],[Race]]=résultats!$C$4),1,0)</f>
        <v>0</v>
      </c>
      <c r="D2461">
        <f>IF(AND(Taureaux[[#All],[nombres d''incides M&gt;F]]=résultats!$E$1,Taureaux[[#All],[Race]]=résultats!$C$4),1,0)</f>
        <v>0</v>
      </c>
      <c r="E2461">
        <f>IF(AND(Taureaux[[#All],[nombres d''incides M&gt;F]]=résultats!$E$1-1,Taureaux[[#All],[Race]]=résultats!$C$4),1,0)</f>
        <v>0</v>
      </c>
      <c r="F2461">
        <f>IF(Taureaux[[#All],[&gt; palier]]=0,0,SUM($C$2:C2461))</f>
        <v>0</v>
      </c>
      <c r="G2461">
        <f>IF(Taureaux[[#All],[=palier]]=0,0,SUM($D$2:D2461)+MAX(Taureaux[[#All],[séquence &gt; palier]]))</f>
        <v>0</v>
      </c>
      <c r="H2461">
        <f>IF(Taureaux[[#All],[=palier-1]]=0,0,SUM($E$2:E2461)+MAX(Taureaux[[#All],[séquence = palier]]))</f>
        <v>0</v>
      </c>
      <c r="I2461" t="str">
        <f>IF(Taureaux[[#All],[&gt; palier]]&gt;0,Q2461,"")</f>
        <v/>
      </c>
      <c r="J2461" t="str">
        <f>IF(Taureaux[[#All],[=palier]]&gt;0,Q2461,"")</f>
        <v/>
      </c>
      <c r="K2461" t="str">
        <f>IF(Taureaux[[#All],[=palier-1]]&gt;0,Q2461,"")</f>
        <v/>
      </c>
      <c r="L2461">
        <f>IF(ROW()-1&lt;=60000,ROW()-1)</f>
        <v>2460</v>
      </c>
      <c r="M2461" s="12" t="str">
        <f>IF(Taureaux[[#This Row],[Nom selon le rang]]="","",VLOOKUP(O2461,Q:AF,10,FALSE))</f>
        <v/>
      </c>
      <c r="N2461" t="str">
        <f>IF(Taureaux[[#This Row],[somme des males selon la liste]]="","",RANK(Taureaux[[#This Row],[somme des males selon la liste]],Taureaux[[#All],[somme des males selon la liste]],0))</f>
        <v/>
      </c>
      <c r="O24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1">
        <v>41356041</v>
      </c>
      <c r="Q2461" t="s">
        <v>1294</v>
      </c>
      <c r="R2461" t="s">
        <v>355</v>
      </c>
      <c r="S2461" t="s">
        <v>108</v>
      </c>
      <c r="T2461">
        <v>1114.51</v>
      </c>
      <c r="U2461">
        <v>60.23</v>
      </c>
      <c r="V2461">
        <v>71.760000000000005</v>
      </c>
      <c r="W2461">
        <v>68.28</v>
      </c>
      <c r="X2461">
        <v>60.52</v>
      </c>
      <c r="Y2461">
        <v>71.709999999999994</v>
      </c>
      <c r="Z2461" s="12">
        <f>SUM(Taureaux[[#This Row],[indice 1]:[Indice 5]])</f>
        <v>332.5</v>
      </c>
      <c r="AA2461" t="s">
        <v>63</v>
      </c>
      <c r="AB2461" t="s">
        <v>51</v>
      </c>
      <c r="AC2461" t="s">
        <v>52</v>
      </c>
      <c r="AD2461">
        <v>22</v>
      </c>
      <c r="AE2461">
        <v>264.89999999999998</v>
      </c>
    </row>
    <row r="2462" spans="2:31" x14ac:dyDescent="0.25">
      <c r="B2462" s="2">
        <f>IF(Taureaux[[#This Row],[Race]]&lt;&gt;résultats!$C$4,0,SUM(IF(U2462&gt;résultats!E$4,1,0),IF(V2462&gt;résultats!F$4,1,0),IF(W2462&gt;résultats!G$4,1,0),IF(X2462&gt;résultats!H$4,1,0),IF(Y2462&gt;résultats!I$4,1,0),IF(Z2462&gt;résultats!J$4,1,0)))</f>
        <v>0</v>
      </c>
      <c r="C2462">
        <f>IF(AND(Taureaux[[#All],[nombres d''incides M&gt;F]]&gt;résultats!$E$1,Taureaux[[#All],[Race]]=résultats!$C$4),1,0)</f>
        <v>0</v>
      </c>
      <c r="D2462">
        <f>IF(AND(Taureaux[[#All],[nombres d''incides M&gt;F]]=résultats!$E$1,Taureaux[[#All],[Race]]=résultats!$C$4),1,0)</f>
        <v>0</v>
      </c>
      <c r="E2462">
        <f>IF(AND(Taureaux[[#All],[nombres d''incides M&gt;F]]=résultats!$E$1-1,Taureaux[[#All],[Race]]=résultats!$C$4),1,0)</f>
        <v>0</v>
      </c>
      <c r="F2462">
        <f>IF(Taureaux[[#All],[&gt; palier]]=0,0,SUM($C$2:C2462))</f>
        <v>0</v>
      </c>
      <c r="G2462">
        <f>IF(Taureaux[[#All],[=palier]]=0,0,SUM($D$2:D2462)+MAX(Taureaux[[#All],[séquence &gt; palier]]))</f>
        <v>0</v>
      </c>
      <c r="H2462">
        <f>IF(Taureaux[[#All],[=palier-1]]=0,0,SUM($E$2:E2462)+MAX(Taureaux[[#All],[séquence = palier]]))</f>
        <v>0</v>
      </c>
      <c r="I2462" t="str">
        <f>IF(Taureaux[[#All],[&gt; palier]]&gt;0,Q2462,"")</f>
        <v/>
      </c>
      <c r="J2462" t="str">
        <f>IF(Taureaux[[#All],[=palier]]&gt;0,Q2462,"")</f>
        <v/>
      </c>
      <c r="K2462" t="str">
        <f>IF(Taureaux[[#All],[=palier-1]]&gt;0,Q2462,"")</f>
        <v/>
      </c>
      <c r="L2462">
        <f>IF(ROW()-1&lt;=60000,ROW()-1)</f>
        <v>2461</v>
      </c>
      <c r="M2462" s="12" t="str">
        <f>IF(Taureaux[[#This Row],[Nom selon le rang]]="","",VLOOKUP(O2462,Q:AF,10,FALSE))</f>
        <v/>
      </c>
      <c r="N2462" t="str">
        <f>IF(Taureaux[[#This Row],[somme des males selon la liste]]="","",RANK(Taureaux[[#This Row],[somme des males selon la liste]],Taureaux[[#All],[somme des males selon la liste]],0))</f>
        <v/>
      </c>
      <c r="O24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2">
        <v>41356041</v>
      </c>
      <c r="Q2462" t="s">
        <v>1294</v>
      </c>
      <c r="R2462" t="s">
        <v>355</v>
      </c>
      <c r="S2462" t="s">
        <v>108</v>
      </c>
      <c r="T2462">
        <v>1114.51</v>
      </c>
      <c r="U2462">
        <v>60.23</v>
      </c>
      <c r="V2462">
        <v>71.760000000000005</v>
      </c>
      <c r="W2462">
        <v>68.28</v>
      </c>
      <c r="X2462">
        <v>60.52</v>
      </c>
      <c r="Y2462">
        <v>71.709999999999994</v>
      </c>
      <c r="Z2462" s="12">
        <f>SUM(Taureaux[[#This Row],[indice 1]:[Indice 5]])</f>
        <v>332.5</v>
      </c>
      <c r="AA2462" t="s">
        <v>38</v>
      </c>
      <c r="AB2462" t="s">
        <v>38</v>
      </c>
      <c r="AC2462" t="s">
        <v>39</v>
      </c>
      <c r="AD2462">
        <v>5258</v>
      </c>
      <c r="AE2462">
        <v>90</v>
      </c>
    </row>
    <row r="2463" spans="2:31" x14ac:dyDescent="0.25">
      <c r="B2463" s="2">
        <f>IF(Taureaux[[#This Row],[Race]]&lt;&gt;résultats!$C$4,0,SUM(IF(U2463&gt;résultats!E$4,1,0),IF(V2463&gt;résultats!F$4,1,0),IF(W2463&gt;résultats!G$4,1,0),IF(X2463&gt;résultats!H$4,1,0),IF(Y2463&gt;résultats!I$4,1,0),IF(Z2463&gt;résultats!J$4,1,0)))</f>
        <v>0</v>
      </c>
      <c r="C2463">
        <f>IF(AND(Taureaux[[#All],[nombres d''incides M&gt;F]]&gt;résultats!$E$1,Taureaux[[#All],[Race]]=résultats!$C$4),1,0)</f>
        <v>0</v>
      </c>
      <c r="D2463">
        <f>IF(AND(Taureaux[[#All],[nombres d''incides M&gt;F]]=résultats!$E$1,Taureaux[[#All],[Race]]=résultats!$C$4),1,0)</f>
        <v>0</v>
      </c>
      <c r="E2463">
        <f>IF(AND(Taureaux[[#All],[nombres d''incides M&gt;F]]=résultats!$E$1-1,Taureaux[[#All],[Race]]=résultats!$C$4),1,0)</f>
        <v>0</v>
      </c>
      <c r="F2463">
        <f>IF(Taureaux[[#All],[&gt; palier]]=0,0,SUM($C$2:C2463))</f>
        <v>0</v>
      </c>
      <c r="G2463">
        <f>IF(Taureaux[[#All],[=palier]]=0,0,SUM($D$2:D2463)+MAX(Taureaux[[#All],[séquence &gt; palier]]))</f>
        <v>0</v>
      </c>
      <c r="H2463">
        <f>IF(Taureaux[[#All],[=palier-1]]=0,0,SUM($E$2:E2463)+MAX(Taureaux[[#All],[séquence = palier]]))</f>
        <v>0</v>
      </c>
      <c r="I2463" t="str">
        <f>IF(Taureaux[[#All],[&gt; palier]]&gt;0,Q2463,"")</f>
        <v/>
      </c>
      <c r="J2463" t="str">
        <f>IF(Taureaux[[#All],[=palier]]&gt;0,Q2463,"")</f>
        <v/>
      </c>
      <c r="K2463" t="str">
        <f>IF(Taureaux[[#All],[=palier-1]]&gt;0,Q2463,"")</f>
        <v/>
      </c>
      <c r="L2463">
        <f>IF(ROW()-1&lt;=60000,ROW()-1)</f>
        <v>2462</v>
      </c>
      <c r="M2463" s="12" t="str">
        <f>IF(Taureaux[[#This Row],[Nom selon le rang]]="","",VLOOKUP(O2463,Q:AF,10,FALSE))</f>
        <v/>
      </c>
      <c r="N2463" t="str">
        <f>IF(Taureaux[[#This Row],[somme des males selon la liste]]="","",RANK(Taureaux[[#This Row],[somme des males selon la liste]],Taureaux[[#All],[somme des males selon la liste]],0))</f>
        <v/>
      </c>
      <c r="O24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3">
        <v>41356041</v>
      </c>
      <c r="Q2463" t="s">
        <v>1294</v>
      </c>
      <c r="R2463" t="s">
        <v>355</v>
      </c>
      <c r="S2463" t="s">
        <v>108</v>
      </c>
      <c r="T2463">
        <v>1114.51</v>
      </c>
      <c r="U2463">
        <v>60.23</v>
      </c>
      <c r="V2463">
        <v>71.760000000000005</v>
      </c>
      <c r="W2463">
        <v>68.28</v>
      </c>
      <c r="X2463">
        <v>60.52</v>
      </c>
      <c r="Y2463">
        <v>71.709999999999994</v>
      </c>
      <c r="Z2463" s="12">
        <f>SUM(Taureaux[[#This Row],[indice 1]:[Indice 5]])</f>
        <v>332.5</v>
      </c>
      <c r="AA2463" t="s">
        <v>63</v>
      </c>
      <c r="AB2463" t="s">
        <v>138</v>
      </c>
      <c r="AC2463" t="s">
        <v>139</v>
      </c>
      <c r="AD2463">
        <v>3</v>
      </c>
      <c r="AE2463">
        <v>147.44999999999999</v>
      </c>
    </row>
    <row r="2464" spans="2:31" x14ac:dyDescent="0.25">
      <c r="B2464" s="2">
        <f>IF(Taureaux[[#This Row],[Race]]&lt;&gt;résultats!$C$4,0,SUM(IF(U2464&gt;résultats!E$4,1,0),IF(V2464&gt;résultats!F$4,1,0),IF(W2464&gt;résultats!G$4,1,0),IF(X2464&gt;résultats!H$4,1,0),IF(Y2464&gt;résultats!I$4,1,0),IF(Z2464&gt;résultats!J$4,1,0)))</f>
        <v>5</v>
      </c>
      <c r="C2464">
        <f>IF(AND(Taureaux[[#All],[nombres d''incides M&gt;F]]&gt;résultats!$E$1,Taureaux[[#All],[Race]]=résultats!$C$4),1,0)</f>
        <v>1</v>
      </c>
      <c r="D2464">
        <f>IF(AND(Taureaux[[#All],[nombres d''incides M&gt;F]]=résultats!$E$1,Taureaux[[#All],[Race]]=résultats!$C$4),1,0)</f>
        <v>0</v>
      </c>
      <c r="E2464">
        <f>IF(AND(Taureaux[[#All],[nombres d''incides M&gt;F]]=résultats!$E$1-1,Taureaux[[#All],[Race]]=résultats!$C$4),1,0)</f>
        <v>0</v>
      </c>
      <c r="F2464">
        <f>IF(Taureaux[[#All],[&gt; palier]]=0,0,SUM($C$2:C2464))</f>
        <v>69</v>
      </c>
      <c r="G2464">
        <f>IF(Taureaux[[#All],[=palier]]=0,0,SUM($D$2:D2464)+MAX(Taureaux[[#All],[séquence &gt; palier]]))</f>
        <v>0</v>
      </c>
      <c r="H2464">
        <f>IF(Taureaux[[#All],[=palier-1]]=0,0,SUM($E$2:E2464)+MAX(Taureaux[[#All],[séquence = palier]]))</f>
        <v>0</v>
      </c>
      <c r="I2464" t="str">
        <f>IF(Taureaux[[#All],[&gt; palier]]&gt;0,Q2464,"")</f>
        <v>DREMUS DU BORD DU RHIN</v>
      </c>
      <c r="J2464" t="str">
        <f>IF(Taureaux[[#All],[=palier]]&gt;0,Q2464,"")</f>
        <v/>
      </c>
      <c r="K2464" t="str">
        <f>IF(Taureaux[[#All],[=palier-1]]&gt;0,Q2464,"")</f>
        <v/>
      </c>
      <c r="L2464">
        <f>IF(ROW()-1&lt;=60000,ROW()-1)</f>
        <v>2463</v>
      </c>
      <c r="M2464" s="12" t="str">
        <f>IF(Taureaux[[#This Row],[Nom selon le rang]]="","",VLOOKUP(O2464,Q:AF,10,FALSE))</f>
        <v/>
      </c>
      <c r="N2464" t="str">
        <f>IF(Taureaux[[#This Row],[somme des males selon la liste]]="","",RANK(Taureaux[[#This Row],[somme des males selon la liste]],Taureaux[[#All],[somme des males selon la liste]],0))</f>
        <v/>
      </c>
      <c r="O24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4">
        <v>78830561</v>
      </c>
      <c r="Q2464" t="s">
        <v>1250</v>
      </c>
      <c r="R2464" t="s">
        <v>7</v>
      </c>
      <c r="S2464" t="s">
        <v>127</v>
      </c>
      <c r="T2464">
        <v>997.27</v>
      </c>
      <c r="U2464">
        <v>64.55</v>
      </c>
      <c r="V2464">
        <v>60.56</v>
      </c>
      <c r="W2464">
        <v>72.739999999999995</v>
      </c>
      <c r="X2464">
        <v>63.34</v>
      </c>
      <c r="Y2464">
        <v>67.89</v>
      </c>
      <c r="Z2464" s="12">
        <f>SUM(Taureaux[[#This Row],[indice 1]:[Indice 5]])</f>
        <v>329.08</v>
      </c>
      <c r="AA2464" t="s">
        <v>160</v>
      </c>
      <c r="AB2464" t="s">
        <v>160</v>
      </c>
      <c r="AC2464" t="s">
        <v>122</v>
      </c>
      <c r="AD2464">
        <v>3594</v>
      </c>
      <c r="AE2464">
        <v>90</v>
      </c>
    </row>
    <row r="2465" spans="2:31" x14ac:dyDescent="0.25">
      <c r="B2465" s="2">
        <f>IF(Taureaux[[#This Row],[Race]]&lt;&gt;résultats!$C$4,0,SUM(IF(U2465&gt;résultats!E$4,1,0),IF(V2465&gt;résultats!F$4,1,0),IF(W2465&gt;résultats!G$4,1,0),IF(X2465&gt;résultats!H$4,1,0),IF(Y2465&gt;résultats!I$4,1,0),IF(Z2465&gt;résultats!J$4,1,0)))</f>
        <v>0</v>
      </c>
      <c r="C2465">
        <f>IF(AND(Taureaux[[#All],[nombres d''incides M&gt;F]]&gt;résultats!$E$1,Taureaux[[#All],[Race]]=résultats!$C$4),1,0)</f>
        <v>0</v>
      </c>
      <c r="D2465">
        <f>IF(AND(Taureaux[[#All],[nombres d''incides M&gt;F]]=résultats!$E$1,Taureaux[[#All],[Race]]=résultats!$C$4),1,0)</f>
        <v>0</v>
      </c>
      <c r="E2465">
        <f>IF(AND(Taureaux[[#All],[nombres d''incides M&gt;F]]=résultats!$E$1-1,Taureaux[[#All],[Race]]=résultats!$C$4),1,0)</f>
        <v>0</v>
      </c>
      <c r="F2465">
        <f>IF(Taureaux[[#All],[&gt; palier]]=0,0,SUM($C$2:C2465))</f>
        <v>0</v>
      </c>
      <c r="G2465">
        <f>IF(Taureaux[[#All],[=palier]]=0,0,SUM($D$2:D2465)+MAX(Taureaux[[#All],[séquence &gt; palier]]))</f>
        <v>0</v>
      </c>
      <c r="H2465">
        <f>IF(Taureaux[[#All],[=palier-1]]=0,0,SUM($E$2:E2465)+MAX(Taureaux[[#All],[séquence = palier]]))</f>
        <v>0</v>
      </c>
      <c r="I2465" t="str">
        <f>IF(Taureaux[[#All],[&gt; palier]]&gt;0,Q2465,"")</f>
        <v/>
      </c>
      <c r="J2465" t="str">
        <f>IF(Taureaux[[#All],[=palier]]&gt;0,Q2465,"")</f>
        <v/>
      </c>
      <c r="K2465" t="str">
        <f>IF(Taureaux[[#All],[=palier-1]]&gt;0,Q2465,"")</f>
        <v/>
      </c>
      <c r="L2465">
        <f>IF(ROW()-1&lt;=60000,ROW()-1)</f>
        <v>2464</v>
      </c>
      <c r="M2465" s="12" t="str">
        <f>IF(Taureaux[[#This Row],[Nom selon le rang]]="","",VLOOKUP(O2465,Q:AF,10,FALSE))</f>
        <v/>
      </c>
      <c r="N2465" t="str">
        <f>IF(Taureaux[[#This Row],[somme des males selon la liste]]="","",RANK(Taureaux[[#This Row],[somme des males selon la liste]],Taureaux[[#All],[somme des males selon la liste]],0))</f>
        <v/>
      </c>
      <c r="O24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5">
        <v>79165906</v>
      </c>
      <c r="Q2465" t="s">
        <v>1273</v>
      </c>
      <c r="R2465" t="s">
        <v>355</v>
      </c>
      <c r="S2465" t="s">
        <v>107</v>
      </c>
      <c r="T2465">
        <v>1133.1400000000001</v>
      </c>
      <c r="U2465">
        <v>68.41</v>
      </c>
      <c r="V2465">
        <v>73.349999999999994</v>
      </c>
      <c r="W2465">
        <v>61.85</v>
      </c>
      <c r="X2465">
        <v>68.34</v>
      </c>
      <c r="Y2465">
        <v>67.44</v>
      </c>
      <c r="Z2465" s="12">
        <f>SUM(Taureaux[[#This Row],[indice 1]:[Indice 5]])</f>
        <v>339.39</v>
      </c>
      <c r="AA2465" t="s">
        <v>38</v>
      </c>
      <c r="AB2465" t="s">
        <v>38</v>
      </c>
      <c r="AC2465" t="s">
        <v>39</v>
      </c>
      <c r="AD2465">
        <v>6601</v>
      </c>
      <c r="AE2465">
        <v>90</v>
      </c>
    </row>
    <row r="2466" spans="2:31" x14ac:dyDescent="0.25">
      <c r="B2466" s="2">
        <f>IF(Taureaux[[#This Row],[Race]]&lt;&gt;résultats!$C$4,0,SUM(IF(U2466&gt;résultats!E$4,1,0),IF(V2466&gt;résultats!F$4,1,0),IF(W2466&gt;résultats!G$4,1,0),IF(X2466&gt;résultats!H$4,1,0),IF(Y2466&gt;résultats!I$4,1,0),IF(Z2466&gt;résultats!J$4,1,0)))</f>
        <v>0</v>
      </c>
      <c r="C2466">
        <f>IF(AND(Taureaux[[#All],[nombres d''incides M&gt;F]]&gt;résultats!$E$1,Taureaux[[#All],[Race]]=résultats!$C$4),1,0)</f>
        <v>0</v>
      </c>
      <c r="D2466">
        <f>IF(AND(Taureaux[[#All],[nombres d''incides M&gt;F]]=résultats!$E$1,Taureaux[[#All],[Race]]=résultats!$C$4),1,0)</f>
        <v>0</v>
      </c>
      <c r="E2466">
        <f>IF(AND(Taureaux[[#All],[nombres d''incides M&gt;F]]=résultats!$E$1-1,Taureaux[[#All],[Race]]=résultats!$C$4),1,0)</f>
        <v>0</v>
      </c>
      <c r="F2466">
        <f>IF(Taureaux[[#All],[&gt; palier]]=0,0,SUM($C$2:C2466))</f>
        <v>0</v>
      </c>
      <c r="G2466">
        <f>IF(Taureaux[[#All],[=palier]]=0,0,SUM($D$2:D2466)+MAX(Taureaux[[#All],[séquence &gt; palier]]))</f>
        <v>0</v>
      </c>
      <c r="H2466">
        <f>IF(Taureaux[[#All],[=palier-1]]=0,0,SUM($E$2:E2466)+MAX(Taureaux[[#All],[séquence = palier]]))</f>
        <v>0</v>
      </c>
      <c r="I2466" t="str">
        <f>IF(Taureaux[[#All],[&gt; palier]]&gt;0,Q2466,"")</f>
        <v/>
      </c>
      <c r="J2466" t="str">
        <f>IF(Taureaux[[#All],[=palier]]&gt;0,Q2466,"")</f>
        <v/>
      </c>
      <c r="K2466" t="str">
        <f>IF(Taureaux[[#All],[=palier-1]]&gt;0,Q2466,"")</f>
        <v/>
      </c>
      <c r="L2466">
        <f>IF(ROW()-1&lt;=60000,ROW()-1)</f>
        <v>2465</v>
      </c>
      <c r="M2466" s="12" t="str">
        <f>IF(Taureaux[[#This Row],[Nom selon le rang]]="","",VLOOKUP(O2466,Q:AF,10,FALSE))</f>
        <v/>
      </c>
      <c r="N2466" t="str">
        <f>IF(Taureaux[[#This Row],[somme des males selon la liste]]="","",RANK(Taureaux[[#This Row],[somme des males selon la liste]],Taureaux[[#All],[somme des males selon la liste]],0))</f>
        <v/>
      </c>
      <c r="O24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6">
        <v>81181609</v>
      </c>
      <c r="Q2466" t="s">
        <v>1973</v>
      </c>
      <c r="R2466" t="s">
        <v>120</v>
      </c>
      <c r="S2466" t="s">
        <v>12</v>
      </c>
      <c r="T2466">
        <v>1165.3900000000001</v>
      </c>
      <c r="U2466">
        <v>77.53</v>
      </c>
      <c r="V2466">
        <v>66.03</v>
      </c>
      <c r="W2466">
        <v>57.68</v>
      </c>
      <c r="X2466">
        <v>58.02</v>
      </c>
      <c r="Y2466">
        <v>64.59</v>
      </c>
      <c r="Z2466" s="12">
        <f>SUM(Taureaux[[#This Row],[indice 1]:[Indice 5]])</f>
        <v>323.85000000000002</v>
      </c>
      <c r="AA2466" t="s">
        <v>537</v>
      </c>
      <c r="AB2466" t="s">
        <v>537</v>
      </c>
      <c r="AC2466" t="s">
        <v>122</v>
      </c>
      <c r="AD2466">
        <v>559</v>
      </c>
      <c r="AE2466">
        <v>30</v>
      </c>
    </row>
    <row r="2467" spans="2:31" x14ac:dyDescent="0.25">
      <c r="B2467" s="2">
        <f>IF(Taureaux[[#This Row],[Race]]&lt;&gt;résultats!$C$4,0,SUM(IF(U2467&gt;résultats!E$4,1,0),IF(V2467&gt;résultats!F$4,1,0),IF(W2467&gt;résultats!G$4,1,0),IF(X2467&gt;résultats!H$4,1,0),IF(Y2467&gt;résultats!I$4,1,0),IF(Z2467&gt;résultats!J$4,1,0)))</f>
        <v>0</v>
      </c>
      <c r="C2467">
        <f>IF(AND(Taureaux[[#All],[nombres d''incides M&gt;F]]&gt;résultats!$E$1,Taureaux[[#All],[Race]]=résultats!$C$4),1,0)</f>
        <v>0</v>
      </c>
      <c r="D2467">
        <f>IF(AND(Taureaux[[#All],[nombres d''incides M&gt;F]]=résultats!$E$1,Taureaux[[#All],[Race]]=résultats!$C$4),1,0)</f>
        <v>0</v>
      </c>
      <c r="E2467">
        <f>IF(AND(Taureaux[[#All],[nombres d''incides M&gt;F]]=résultats!$E$1-1,Taureaux[[#All],[Race]]=résultats!$C$4),1,0)</f>
        <v>0</v>
      </c>
      <c r="F2467">
        <f>IF(Taureaux[[#All],[&gt; palier]]=0,0,SUM($C$2:C2467))</f>
        <v>0</v>
      </c>
      <c r="G2467">
        <f>IF(Taureaux[[#All],[=palier]]=0,0,SUM($D$2:D2467)+MAX(Taureaux[[#All],[séquence &gt; palier]]))</f>
        <v>0</v>
      </c>
      <c r="H2467">
        <f>IF(Taureaux[[#All],[=palier-1]]=0,0,SUM($E$2:E2467)+MAX(Taureaux[[#All],[séquence = palier]]))</f>
        <v>0</v>
      </c>
      <c r="I2467" t="str">
        <f>IF(Taureaux[[#All],[&gt; palier]]&gt;0,Q2467,"")</f>
        <v/>
      </c>
      <c r="J2467" t="str">
        <f>IF(Taureaux[[#All],[=palier]]&gt;0,Q2467,"")</f>
        <v/>
      </c>
      <c r="K2467" t="str">
        <f>IF(Taureaux[[#All],[=palier-1]]&gt;0,Q2467,"")</f>
        <v/>
      </c>
      <c r="L2467">
        <f>IF(ROW()-1&lt;=60000,ROW()-1)</f>
        <v>2466</v>
      </c>
      <c r="M2467" s="12" t="str">
        <f>IF(Taureaux[[#This Row],[Nom selon le rang]]="","",VLOOKUP(O2467,Q:AF,10,FALSE))</f>
        <v/>
      </c>
      <c r="N2467" t="str">
        <f>IF(Taureaux[[#This Row],[somme des males selon la liste]]="","",RANK(Taureaux[[#This Row],[somme des males selon la liste]],Taureaux[[#All],[somme des males selon la liste]],0))</f>
        <v/>
      </c>
      <c r="O24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7">
        <v>80554631</v>
      </c>
      <c r="Q2467" t="s">
        <v>1367</v>
      </c>
      <c r="R2467" t="s">
        <v>36</v>
      </c>
      <c r="S2467" t="s">
        <v>99</v>
      </c>
      <c r="T2467">
        <v>1108.75</v>
      </c>
      <c r="U2467">
        <v>64.61</v>
      </c>
      <c r="V2467">
        <v>61.26</v>
      </c>
      <c r="W2467">
        <v>70.42</v>
      </c>
      <c r="X2467">
        <v>69.31</v>
      </c>
      <c r="Y2467">
        <v>63.16</v>
      </c>
      <c r="Z2467" s="12">
        <f>SUM(Taureaux[[#This Row],[indice 1]:[Indice 5]])</f>
        <v>328.76</v>
      </c>
      <c r="AA2467" t="s">
        <v>148</v>
      </c>
      <c r="AB2467" t="s">
        <v>148</v>
      </c>
      <c r="AC2467" t="s">
        <v>116</v>
      </c>
      <c r="AD2467">
        <v>29161</v>
      </c>
      <c r="AE2467">
        <v>30</v>
      </c>
    </row>
    <row r="2468" spans="2:31" x14ac:dyDescent="0.25">
      <c r="B2468" s="2">
        <f>IF(Taureaux[[#This Row],[Race]]&lt;&gt;résultats!$C$4,0,SUM(IF(U2468&gt;résultats!E$4,1,0),IF(V2468&gt;résultats!F$4,1,0),IF(W2468&gt;résultats!G$4,1,0),IF(X2468&gt;résultats!H$4,1,0),IF(Y2468&gt;résultats!I$4,1,0),IF(Z2468&gt;résultats!J$4,1,0)))</f>
        <v>0</v>
      </c>
      <c r="C2468">
        <f>IF(AND(Taureaux[[#All],[nombres d''incides M&gt;F]]&gt;résultats!$E$1,Taureaux[[#All],[Race]]=résultats!$C$4),1,0)</f>
        <v>0</v>
      </c>
      <c r="D2468">
        <f>IF(AND(Taureaux[[#All],[nombres d''incides M&gt;F]]=résultats!$E$1,Taureaux[[#All],[Race]]=résultats!$C$4),1,0)</f>
        <v>0</v>
      </c>
      <c r="E2468">
        <f>IF(AND(Taureaux[[#All],[nombres d''incides M&gt;F]]=résultats!$E$1-1,Taureaux[[#All],[Race]]=résultats!$C$4),1,0)</f>
        <v>0</v>
      </c>
      <c r="F2468">
        <f>IF(Taureaux[[#All],[&gt; palier]]=0,0,SUM($C$2:C2468))</f>
        <v>0</v>
      </c>
      <c r="G2468">
        <f>IF(Taureaux[[#All],[=palier]]=0,0,SUM($D$2:D2468)+MAX(Taureaux[[#All],[séquence &gt; palier]]))</f>
        <v>0</v>
      </c>
      <c r="H2468">
        <f>IF(Taureaux[[#All],[=palier-1]]=0,0,SUM($E$2:E2468)+MAX(Taureaux[[#All],[séquence = palier]]))</f>
        <v>0</v>
      </c>
      <c r="I2468" t="str">
        <f>IF(Taureaux[[#All],[&gt; palier]]&gt;0,Q2468,"")</f>
        <v/>
      </c>
      <c r="J2468" t="str">
        <f>IF(Taureaux[[#All],[=palier]]&gt;0,Q2468,"")</f>
        <v/>
      </c>
      <c r="K2468" t="str">
        <f>IF(Taureaux[[#All],[=palier-1]]&gt;0,Q2468,"")</f>
        <v/>
      </c>
      <c r="L2468">
        <f>IF(ROW()-1&lt;=60000,ROW()-1)</f>
        <v>2467</v>
      </c>
      <c r="M2468" s="12" t="str">
        <f>IF(Taureaux[[#This Row],[Nom selon le rang]]="","",VLOOKUP(O2468,Q:AF,10,FALSE))</f>
        <v/>
      </c>
      <c r="N2468" t="str">
        <f>IF(Taureaux[[#This Row],[somme des males selon la liste]]="","",RANK(Taureaux[[#This Row],[somme des males selon la liste]],Taureaux[[#All],[somme des males selon la liste]],0))</f>
        <v/>
      </c>
      <c r="O24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8">
        <v>77559740</v>
      </c>
      <c r="Q2468" t="s">
        <v>2458</v>
      </c>
      <c r="R2468" t="s">
        <v>355</v>
      </c>
      <c r="S2468" t="s">
        <v>58</v>
      </c>
      <c r="T2468">
        <v>1019.35</v>
      </c>
      <c r="U2468">
        <v>41.99</v>
      </c>
      <c r="V2468">
        <v>60.19</v>
      </c>
      <c r="W2468">
        <v>66.900000000000006</v>
      </c>
      <c r="X2468">
        <v>58.76</v>
      </c>
      <c r="Y2468">
        <v>62.13</v>
      </c>
      <c r="Z2468" s="12">
        <f>SUM(Taureaux[[#This Row],[indice 1]:[Indice 5]])</f>
        <v>289.97000000000003</v>
      </c>
      <c r="AA2468" t="s">
        <v>427</v>
      </c>
      <c r="AB2468" t="s">
        <v>427</v>
      </c>
      <c r="AC2468" t="s">
        <v>219</v>
      </c>
      <c r="AD2468">
        <v>14431</v>
      </c>
      <c r="AE2468">
        <v>50</v>
      </c>
    </row>
    <row r="2469" spans="2:31" x14ac:dyDescent="0.25">
      <c r="B2469" s="2">
        <f>IF(Taureaux[[#This Row],[Race]]&lt;&gt;résultats!$C$4,0,SUM(IF(U2469&gt;résultats!E$4,1,0),IF(V2469&gt;résultats!F$4,1,0),IF(W2469&gt;résultats!G$4,1,0),IF(X2469&gt;résultats!H$4,1,0),IF(Y2469&gt;résultats!I$4,1,0),IF(Z2469&gt;résultats!J$4,1,0)))</f>
        <v>0</v>
      </c>
      <c r="C2469">
        <f>IF(AND(Taureaux[[#All],[nombres d''incides M&gt;F]]&gt;résultats!$E$1,Taureaux[[#All],[Race]]=résultats!$C$4),1,0)</f>
        <v>0</v>
      </c>
      <c r="D2469">
        <f>IF(AND(Taureaux[[#All],[nombres d''incides M&gt;F]]=résultats!$E$1,Taureaux[[#All],[Race]]=résultats!$C$4),1,0)</f>
        <v>0</v>
      </c>
      <c r="E2469">
        <f>IF(AND(Taureaux[[#All],[nombres d''incides M&gt;F]]=résultats!$E$1-1,Taureaux[[#All],[Race]]=résultats!$C$4),1,0)</f>
        <v>0</v>
      </c>
      <c r="F2469">
        <f>IF(Taureaux[[#All],[&gt; palier]]=0,0,SUM($C$2:C2469))</f>
        <v>0</v>
      </c>
      <c r="G2469">
        <f>IF(Taureaux[[#All],[=palier]]=0,0,SUM($D$2:D2469)+MAX(Taureaux[[#All],[séquence &gt; palier]]))</f>
        <v>0</v>
      </c>
      <c r="H2469">
        <f>IF(Taureaux[[#All],[=palier-1]]=0,0,SUM($E$2:E2469)+MAX(Taureaux[[#All],[séquence = palier]]))</f>
        <v>0</v>
      </c>
      <c r="I2469" t="str">
        <f>IF(Taureaux[[#All],[&gt; palier]]&gt;0,Q2469,"")</f>
        <v/>
      </c>
      <c r="J2469" t="str">
        <f>IF(Taureaux[[#All],[=palier]]&gt;0,Q2469,"")</f>
        <v/>
      </c>
      <c r="K2469" t="str">
        <f>IF(Taureaux[[#All],[=palier-1]]&gt;0,Q2469,"")</f>
        <v/>
      </c>
      <c r="L2469">
        <f>IF(ROW()-1&lt;=60000,ROW()-1)</f>
        <v>2468</v>
      </c>
      <c r="M2469" s="12" t="str">
        <f>IF(Taureaux[[#This Row],[Nom selon le rang]]="","",VLOOKUP(O2469,Q:AF,10,FALSE))</f>
        <v/>
      </c>
      <c r="N2469" t="str">
        <f>IF(Taureaux[[#This Row],[somme des males selon la liste]]="","",RANK(Taureaux[[#This Row],[somme des males selon la liste]],Taureaux[[#All],[somme des males selon la liste]],0))</f>
        <v/>
      </c>
      <c r="O24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69">
        <v>82509442</v>
      </c>
      <c r="Q2469" t="s">
        <v>1172</v>
      </c>
      <c r="R2469" t="s">
        <v>379</v>
      </c>
      <c r="S2469" t="s">
        <v>48</v>
      </c>
      <c r="T2469">
        <v>1006.15</v>
      </c>
      <c r="U2469">
        <v>69.2</v>
      </c>
      <c r="V2469">
        <v>74.62</v>
      </c>
      <c r="W2469">
        <v>63.27</v>
      </c>
      <c r="X2469">
        <v>64.459999999999994</v>
      </c>
      <c r="Y2469">
        <v>68.53</v>
      </c>
      <c r="Z2469" s="12">
        <f>SUM(Taureaux[[#This Row],[indice 1]:[Indice 5]])</f>
        <v>340.08000000000004</v>
      </c>
      <c r="AA2469" t="s">
        <v>294</v>
      </c>
      <c r="AB2469" t="s">
        <v>294</v>
      </c>
      <c r="AC2469" t="s">
        <v>141</v>
      </c>
      <c r="AD2469">
        <v>6309</v>
      </c>
      <c r="AE2469">
        <v>30</v>
      </c>
    </row>
    <row r="2470" spans="2:31" x14ac:dyDescent="0.25">
      <c r="B2470" s="2">
        <f>IF(Taureaux[[#This Row],[Race]]&lt;&gt;résultats!$C$4,0,SUM(IF(U2470&gt;résultats!E$4,1,0),IF(V2470&gt;résultats!F$4,1,0),IF(W2470&gt;résultats!G$4,1,0),IF(X2470&gt;résultats!H$4,1,0),IF(Y2470&gt;résultats!I$4,1,0),IF(Z2470&gt;résultats!J$4,1,0)))</f>
        <v>0</v>
      </c>
      <c r="C2470">
        <f>IF(AND(Taureaux[[#All],[nombres d''incides M&gt;F]]&gt;résultats!$E$1,Taureaux[[#All],[Race]]=résultats!$C$4),1,0)</f>
        <v>0</v>
      </c>
      <c r="D2470">
        <f>IF(AND(Taureaux[[#All],[nombres d''incides M&gt;F]]=résultats!$E$1,Taureaux[[#All],[Race]]=résultats!$C$4),1,0)</f>
        <v>0</v>
      </c>
      <c r="E2470">
        <f>IF(AND(Taureaux[[#All],[nombres d''incides M&gt;F]]=résultats!$E$1-1,Taureaux[[#All],[Race]]=résultats!$C$4),1,0)</f>
        <v>0</v>
      </c>
      <c r="F2470">
        <f>IF(Taureaux[[#All],[&gt; palier]]=0,0,SUM($C$2:C2470))</f>
        <v>0</v>
      </c>
      <c r="G2470">
        <f>IF(Taureaux[[#All],[=palier]]=0,0,SUM($D$2:D2470)+MAX(Taureaux[[#All],[séquence &gt; palier]]))</f>
        <v>0</v>
      </c>
      <c r="H2470">
        <f>IF(Taureaux[[#All],[=palier-1]]=0,0,SUM($E$2:E2470)+MAX(Taureaux[[#All],[séquence = palier]]))</f>
        <v>0</v>
      </c>
      <c r="I2470" t="str">
        <f>IF(Taureaux[[#All],[&gt; palier]]&gt;0,Q2470,"")</f>
        <v/>
      </c>
      <c r="J2470" t="str">
        <f>IF(Taureaux[[#All],[=palier]]&gt;0,Q2470,"")</f>
        <v/>
      </c>
      <c r="K2470" t="str">
        <f>IF(Taureaux[[#All],[=palier-1]]&gt;0,Q2470,"")</f>
        <v/>
      </c>
      <c r="L2470">
        <f>IF(ROW()-1&lt;=60000,ROW()-1)</f>
        <v>2469</v>
      </c>
      <c r="M2470" s="12" t="str">
        <f>IF(Taureaux[[#This Row],[Nom selon le rang]]="","",VLOOKUP(O2470,Q:AF,10,FALSE))</f>
        <v/>
      </c>
      <c r="N2470" t="str">
        <f>IF(Taureaux[[#This Row],[somme des males selon la liste]]="","",RANK(Taureaux[[#This Row],[somme des males selon la liste]],Taureaux[[#All],[somme des males selon la liste]],0))</f>
        <v/>
      </c>
      <c r="O24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0">
        <v>79219833</v>
      </c>
      <c r="Q2470" t="s">
        <v>2788</v>
      </c>
      <c r="R2470" t="s">
        <v>2737</v>
      </c>
      <c r="S2470" t="s">
        <v>163</v>
      </c>
      <c r="T2470">
        <v>502.58</v>
      </c>
      <c r="U2470">
        <v>35.53</v>
      </c>
      <c r="V2470">
        <v>35.229999999999997</v>
      </c>
      <c r="W2470">
        <v>36.21</v>
      </c>
      <c r="X2470">
        <v>37.04</v>
      </c>
      <c r="Y2470">
        <v>34.700000000000003</v>
      </c>
      <c r="Z2470" s="12">
        <f>SUM(Taureaux[[#This Row],[indice 1]:[Indice 5]])</f>
        <v>178.70999999999998</v>
      </c>
      <c r="AA2470" t="s">
        <v>63</v>
      </c>
      <c r="AB2470" t="s">
        <v>138</v>
      </c>
      <c r="AC2470" t="s">
        <v>139</v>
      </c>
      <c r="AD2470">
        <v>6</v>
      </c>
      <c r="AE2470">
        <v>246.45</v>
      </c>
    </row>
    <row r="2471" spans="2:31" x14ac:dyDescent="0.25">
      <c r="B2471" s="2">
        <f>IF(Taureaux[[#This Row],[Race]]&lt;&gt;résultats!$C$4,0,SUM(IF(U2471&gt;résultats!E$4,1,0),IF(V2471&gt;résultats!F$4,1,0),IF(W2471&gt;résultats!G$4,1,0),IF(X2471&gt;résultats!H$4,1,0),IF(Y2471&gt;résultats!I$4,1,0),IF(Z2471&gt;résultats!J$4,1,0)))</f>
        <v>0</v>
      </c>
      <c r="C2471">
        <f>IF(AND(Taureaux[[#All],[nombres d''incides M&gt;F]]&gt;résultats!$E$1,Taureaux[[#All],[Race]]=résultats!$C$4),1,0)</f>
        <v>0</v>
      </c>
      <c r="D2471">
        <f>IF(AND(Taureaux[[#All],[nombres d''incides M&gt;F]]=résultats!$E$1,Taureaux[[#All],[Race]]=résultats!$C$4),1,0)</f>
        <v>0</v>
      </c>
      <c r="E2471">
        <f>IF(AND(Taureaux[[#All],[nombres d''incides M&gt;F]]=résultats!$E$1-1,Taureaux[[#All],[Race]]=résultats!$C$4),1,0)</f>
        <v>0</v>
      </c>
      <c r="F2471">
        <f>IF(Taureaux[[#All],[&gt; palier]]=0,0,SUM($C$2:C2471))</f>
        <v>0</v>
      </c>
      <c r="G2471">
        <f>IF(Taureaux[[#All],[=palier]]=0,0,SUM($D$2:D2471)+MAX(Taureaux[[#All],[séquence &gt; palier]]))</f>
        <v>0</v>
      </c>
      <c r="H2471">
        <f>IF(Taureaux[[#All],[=palier-1]]=0,0,SUM($E$2:E2471)+MAX(Taureaux[[#All],[séquence = palier]]))</f>
        <v>0</v>
      </c>
      <c r="I2471" t="str">
        <f>IF(Taureaux[[#All],[&gt; palier]]&gt;0,Q2471,"")</f>
        <v/>
      </c>
      <c r="J2471" t="str">
        <f>IF(Taureaux[[#All],[=palier]]&gt;0,Q2471,"")</f>
        <v/>
      </c>
      <c r="K2471" t="str">
        <f>IF(Taureaux[[#All],[=palier-1]]&gt;0,Q2471,"")</f>
        <v/>
      </c>
      <c r="L2471">
        <f>IF(ROW()-1&lt;=60000,ROW()-1)</f>
        <v>2470</v>
      </c>
      <c r="M2471" s="12" t="str">
        <f>IF(Taureaux[[#This Row],[Nom selon le rang]]="","",VLOOKUP(O2471,Q:AF,10,FALSE))</f>
        <v/>
      </c>
      <c r="N2471" t="str">
        <f>IF(Taureaux[[#This Row],[somme des males selon la liste]]="","",RANK(Taureaux[[#This Row],[somme des males selon la liste]],Taureaux[[#All],[somme des males selon la liste]],0))</f>
        <v/>
      </c>
      <c r="O24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1">
        <v>30837181</v>
      </c>
      <c r="Q2471" t="s">
        <v>2657</v>
      </c>
      <c r="R2471" t="s">
        <v>654</v>
      </c>
      <c r="S2471" t="s">
        <v>123</v>
      </c>
      <c r="T2471">
        <v>768.32</v>
      </c>
      <c r="U2471">
        <v>55.95</v>
      </c>
      <c r="V2471">
        <v>62.25</v>
      </c>
      <c r="W2471">
        <v>53</v>
      </c>
      <c r="X2471">
        <v>48.51</v>
      </c>
      <c r="Y2471">
        <v>58.57</v>
      </c>
      <c r="Z2471" s="12">
        <f>SUM(Taureaux[[#This Row],[indice 1]:[Indice 5]])</f>
        <v>278.27999999999997</v>
      </c>
      <c r="AA2471" t="s">
        <v>1861</v>
      </c>
      <c r="AB2471" t="s">
        <v>427</v>
      </c>
      <c r="AC2471" t="s">
        <v>219</v>
      </c>
      <c r="AD2471">
        <v>27613</v>
      </c>
      <c r="AE2471">
        <v>70</v>
      </c>
    </row>
    <row r="2472" spans="2:31" x14ac:dyDescent="0.25">
      <c r="B2472" s="2">
        <f>IF(Taureaux[[#This Row],[Race]]&lt;&gt;résultats!$C$4,0,SUM(IF(U2472&gt;résultats!E$4,1,0),IF(V2472&gt;résultats!F$4,1,0),IF(W2472&gt;résultats!G$4,1,0),IF(X2472&gt;résultats!H$4,1,0),IF(Y2472&gt;résultats!I$4,1,0),IF(Z2472&gt;résultats!J$4,1,0)))</f>
        <v>0</v>
      </c>
      <c r="C2472">
        <f>IF(AND(Taureaux[[#All],[nombres d''incides M&gt;F]]&gt;résultats!$E$1,Taureaux[[#All],[Race]]=résultats!$C$4),1,0)</f>
        <v>0</v>
      </c>
      <c r="D2472">
        <f>IF(AND(Taureaux[[#All],[nombres d''incides M&gt;F]]=résultats!$E$1,Taureaux[[#All],[Race]]=résultats!$C$4),1,0)</f>
        <v>0</v>
      </c>
      <c r="E2472">
        <f>IF(AND(Taureaux[[#All],[nombres d''incides M&gt;F]]=résultats!$E$1-1,Taureaux[[#All],[Race]]=résultats!$C$4),1,0)</f>
        <v>0</v>
      </c>
      <c r="F2472">
        <f>IF(Taureaux[[#All],[&gt; palier]]=0,0,SUM($C$2:C2472))</f>
        <v>0</v>
      </c>
      <c r="G2472">
        <f>IF(Taureaux[[#All],[=palier]]=0,0,SUM($D$2:D2472)+MAX(Taureaux[[#All],[séquence &gt; palier]]))</f>
        <v>0</v>
      </c>
      <c r="H2472">
        <f>IF(Taureaux[[#All],[=palier-1]]=0,0,SUM($E$2:E2472)+MAX(Taureaux[[#All],[séquence = palier]]))</f>
        <v>0</v>
      </c>
      <c r="I2472" t="str">
        <f>IF(Taureaux[[#All],[&gt; palier]]&gt;0,Q2472,"")</f>
        <v/>
      </c>
      <c r="J2472" t="str">
        <f>IF(Taureaux[[#All],[=palier]]&gt;0,Q2472,"")</f>
        <v/>
      </c>
      <c r="K2472" t="str">
        <f>IF(Taureaux[[#All],[=palier-1]]&gt;0,Q2472,"")</f>
        <v/>
      </c>
      <c r="L2472">
        <f>IF(ROW()-1&lt;=60000,ROW()-1)</f>
        <v>2471</v>
      </c>
      <c r="M2472" s="12" t="str">
        <f>IF(Taureaux[[#This Row],[Nom selon le rang]]="","",VLOOKUP(O2472,Q:AF,10,FALSE))</f>
        <v/>
      </c>
      <c r="N2472" t="str">
        <f>IF(Taureaux[[#This Row],[somme des males selon la liste]]="","",RANK(Taureaux[[#This Row],[somme des males selon la liste]],Taureaux[[#All],[somme des males selon la liste]],0))</f>
        <v/>
      </c>
      <c r="O24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2">
        <v>56812351</v>
      </c>
      <c r="Q2472" t="s">
        <v>2888</v>
      </c>
      <c r="R2472" t="s">
        <v>2735</v>
      </c>
      <c r="S2472" t="s">
        <v>75</v>
      </c>
      <c r="T2472">
        <v>1184.5</v>
      </c>
      <c r="U2472">
        <v>34.5</v>
      </c>
      <c r="V2472">
        <v>34.01</v>
      </c>
      <c r="W2472">
        <v>34.630000000000003</v>
      </c>
      <c r="X2472">
        <v>34.770000000000003</v>
      </c>
      <c r="Y2472">
        <v>33.94</v>
      </c>
      <c r="Z2472" s="12">
        <f>SUM(Taureaux[[#This Row],[indice 1]:[Indice 5]])</f>
        <v>171.85</v>
      </c>
      <c r="AA2472" t="s">
        <v>63</v>
      </c>
      <c r="AB2472" t="s">
        <v>148</v>
      </c>
      <c r="AC2472" t="s">
        <v>116</v>
      </c>
      <c r="AD2472">
        <v>8</v>
      </c>
      <c r="AE2472">
        <v>50</v>
      </c>
    </row>
    <row r="2473" spans="2:31" x14ac:dyDescent="0.25">
      <c r="B2473" s="2">
        <f>IF(Taureaux[[#This Row],[Race]]&lt;&gt;résultats!$C$4,0,SUM(IF(U2473&gt;résultats!E$4,1,0),IF(V2473&gt;résultats!F$4,1,0),IF(W2473&gt;résultats!G$4,1,0),IF(X2473&gt;résultats!H$4,1,0),IF(Y2473&gt;résultats!I$4,1,0),IF(Z2473&gt;résultats!J$4,1,0)))</f>
        <v>0</v>
      </c>
      <c r="C2473">
        <f>IF(AND(Taureaux[[#All],[nombres d''incides M&gt;F]]&gt;résultats!$E$1,Taureaux[[#All],[Race]]=résultats!$C$4),1,0)</f>
        <v>0</v>
      </c>
      <c r="D2473">
        <f>IF(AND(Taureaux[[#All],[nombres d''incides M&gt;F]]=résultats!$E$1,Taureaux[[#All],[Race]]=résultats!$C$4),1,0)</f>
        <v>0</v>
      </c>
      <c r="E2473">
        <f>IF(AND(Taureaux[[#All],[nombres d''incides M&gt;F]]=résultats!$E$1-1,Taureaux[[#All],[Race]]=résultats!$C$4),1,0)</f>
        <v>0</v>
      </c>
      <c r="F2473">
        <f>IF(Taureaux[[#All],[&gt; palier]]=0,0,SUM($C$2:C2473))</f>
        <v>0</v>
      </c>
      <c r="G2473">
        <f>IF(Taureaux[[#All],[=palier]]=0,0,SUM($D$2:D2473)+MAX(Taureaux[[#All],[séquence &gt; palier]]))</f>
        <v>0</v>
      </c>
      <c r="H2473">
        <f>IF(Taureaux[[#All],[=palier-1]]=0,0,SUM($E$2:E2473)+MAX(Taureaux[[#All],[séquence = palier]]))</f>
        <v>0</v>
      </c>
      <c r="I2473" t="str">
        <f>IF(Taureaux[[#All],[&gt; palier]]&gt;0,Q2473,"")</f>
        <v/>
      </c>
      <c r="J2473" t="str">
        <f>IF(Taureaux[[#All],[=palier]]&gt;0,Q2473,"")</f>
        <v/>
      </c>
      <c r="K2473" t="str">
        <f>IF(Taureaux[[#All],[=palier-1]]&gt;0,Q2473,"")</f>
        <v/>
      </c>
      <c r="L2473">
        <f>IF(ROW()-1&lt;=60000,ROW()-1)</f>
        <v>2472</v>
      </c>
      <c r="M2473" s="12" t="str">
        <f>IF(Taureaux[[#This Row],[Nom selon le rang]]="","",VLOOKUP(O2473,Q:AF,10,FALSE))</f>
        <v/>
      </c>
      <c r="N2473" t="str">
        <f>IF(Taureaux[[#This Row],[somme des males selon la liste]]="","",RANK(Taureaux[[#This Row],[somme des males selon la liste]],Taureaux[[#All],[somme des males selon la liste]],0))</f>
        <v/>
      </c>
      <c r="O24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3">
        <v>50242241</v>
      </c>
      <c r="Q2473" t="s">
        <v>1965</v>
      </c>
      <c r="R2473" t="s">
        <v>355</v>
      </c>
      <c r="S2473" t="s">
        <v>112</v>
      </c>
      <c r="T2473">
        <v>1117.05</v>
      </c>
      <c r="U2473">
        <v>60.56</v>
      </c>
      <c r="V2473">
        <v>70.13</v>
      </c>
      <c r="W2473">
        <v>64.83</v>
      </c>
      <c r="X2473">
        <v>51.23</v>
      </c>
      <c r="Y2473">
        <v>70.19</v>
      </c>
      <c r="Z2473" s="12">
        <f>SUM(Taureaux[[#This Row],[indice 1]:[Indice 5]])</f>
        <v>316.93999999999994</v>
      </c>
      <c r="AA2473" t="s">
        <v>148</v>
      </c>
      <c r="AB2473" t="s">
        <v>148</v>
      </c>
      <c r="AC2473" t="s">
        <v>116</v>
      </c>
      <c r="AD2473">
        <v>12136</v>
      </c>
      <c r="AE2473">
        <v>30</v>
      </c>
    </row>
    <row r="2474" spans="2:31" x14ac:dyDescent="0.25">
      <c r="B2474" s="2">
        <f>IF(Taureaux[[#This Row],[Race]]&lt;&gt;résultats!$C$4,0,SUM(IF(U2474&gt;résultats!E$4,1,0),IF(V2474&gt;résultats!F$4,1,0),IF(W2474&gt;résultats!G$4,1,0),IF(X2474&gt;résultats!H$4,1,0),IF(Y2474&gt;résultats!I$4,1,0),IF(Z2474&gt;résultats!J$4,1,0)))</f>
        <v>0</v>
      </c>
      <c r="C2474">
        <f>IF(AND(Taureaux[[#All],[nombres d''incides M&gt;F]]&gt;résultats!$E$1,Taureaux[[#All],[Race]]=résultats!$C$4),1,0)</f>
        <v>0</v>
      </c>
      <c r="D2474">
        <f>IF(AND(Taureaux[[#All],[nombres d''incides M&gt;F]]=résultats!$E$1,Taureaux[[#All],[Race]]=résultats!$C$4),1,0)</f>
        <v>0</v>
      </c>
      <c r="E2474">
        <f>IF(AND(Taureaux[[#All],[nombres d''incides M&gt;F]]=résultats!$E$1-1,Taureaux[[#All],[Race]]=résultats!$C$4),1,0)</f>
        <v>0</v>
      </c>
      <c r="F2474">
        <f>IF(Taureaux[[#All],[&gt; palier]]=0,0,SUM($C$2:C2474))</f>
        <v>0</v>
      </c>
      <c r="G2474">
        <f>IF(Taureaux[[#All],[=palier]]=0,0,SUM($D$2:D2474)+MAX(Taureaux[[#All],[séquence &gt; palier]]))</f>
        <v>0</v>
      </c>
      <c r="H2474">
        <f>IF(Taureaux[[#All],[=palier-1]]=0,0,SUM($E$2:E2474)+MAX(Taureaux[[#All],[séquence = palier]]))</f>
        <v>0</v>
      </c>
      <c r="I2474" t="str">
        <f>IF(Taureaux[[#All],[&gt; palier]]&gt;0,Q2474,"")</f>
        <v/>
      </c>
      <c r="J2474" t="str">
        <f>IF(Taureaux[[#All],[=palier]]&gt;0,Q2474,"")</f>
        <v/>
      </c>
      <c r="K2474" t="str">
        <f>IF(Taureaux[[#All],[=palier-1]]&gt;0,Q2474,"")</f>
        <v/>
      </c>
      <c r="L2474">
        <f>IF(ROW()-1&lt;=60000,ROW()-1)</f>
        <v>2473</v>
      </c>
      <c r="M2474" s="12" t="str">
        <f>IF(Taureaux[[#This Row],[Nom selon le rang]]="","",VLOOKUP(O2474,Q:AF,10,FALSE))</f>
        <v/>
      </c>
      <c r="N2474" t="str">
        <f>IF(Taureaux[[#This Row],[somme des males selon la liste]]="","",RANK(Taureaux[[#This Row],[somme des males selon la liste]],Taureaux[[#All],[somme des males selon la liste]],0))</f>
        <v/>
      </c>
      <c r="O24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4">
        <v>39523211</v>
      </c>
      <c r="Q2474" t="s">
        <v>1718</v>
      </c>
      <c r="R2474" t="s">
        <v>36</v>
      </c>
      <c r="S2474" t="s">
        <v>84</v>
      </c>
      <c r="T2474">
        <v>1123.1400000000001</v>
      </c>
      <c r="U2474">
        <v>62.81</v>
      </c>
      <c r="V2474">
        <v>62.81</v>
      </c>
      <c r="W2474">
        <v>69.42</v>
      </c>
      <c r="X2474">
        <v>66.08</v>
      </c>
      <c r="Y2474">
        <v>59.19</v>
      </c>
      <c r="Z2474" s="12">
        <f>SUM(Taureaux[[#This Row],[indice 1]:[Indice 5]])</f>
        <v>320.31</v>
      </c>
      <c r="AA2474" t="s">
        <v>240</v>
      </c>
      <c r="AB2474" t="s">
        <v>240</v>
      </c>
      <c r="AC2474" t="s">
        <v>111</v>
      </c>
      <c r="AD2474">
        <v>15683</v>
      </c>
      <c r="AE2474">
        <v>30</v>
      </c>
    </row>
    <row r="2475" spans="2:31" x14ac:dyDescent="0.25">
      <c r="B2475" s="2">
        <f>IF(Taureaux[[#This Row],[Race]]&lt;&gt;résultats!$C$4,0,SUM(IF(U2475&gt;résultats!E$4,1,0),IF(V2475&gt;résultats!F$4,1,0),IF(W2475&gt;résultats!G$4,1,0),IF(X2475&gt;résultats!H$4,1,0),IF(Y2475&gt;résultats!I$4,1,0),IF(Z2475&gt;résultats!J$4,1,0)))</f>
        <v>0</v>
      </c>
      <c r="C2475">
        <f>IF(AND(Taureaux[[#All],[nombres d''incides M&gt;F]]&gt;résultats!$E$1,Taureaux[[#All],[Race]]=résultats!$C$4),1,0)</f>
        <v>0</v>
      </c>
      <c r="D2475">
        <f>IF(AND(Taureaux[[#All],[nombres d''incides M&gt;F]]=résultats!$E$1,Taureaux[[#All],[Race]]=résultats!$C$4),1,0)</f>
        <v>0</v>
      </c>
      <c r="E2475">
        <f>IF(AND(Taureaux[[#All],[nombres d''incides M&gt;F]]=résultats!$E$1-1,Taureaux[[#All],[Race]]=résultats!$C$4),1,0)</f>
        <v>0</v>
      </c>
      <c r="F2475">
        <f>IF(Taureaux[[#All],[&gt; palier]]=0,0,SUM($C$2:C2475))</f>
        <v>0</v>
      </c>
      <c r="G2475">
        <f>IF(Taureaux[[#All],[=palier]]=0,0,SUM($D$2:D2475)+MAX(Taureaux[[#All],[séquence &gt; palier]]))</f>
        <v>0</v>
      </c>
      <c r="H2475">
        <f>IF(Taureaux[[#All],[=palier-1]]=0,0,SUM($E$2:E2475)+MAX(Taureaux[[#All],[séquence = palier]]))</f>
        <v>0</v>
      </c>
      <c r="I2475" t="str">
        <f>IF(Taureaux[[#All],[&gt; palier]]&gt;0,Q2475,"")</f>
        <v/>
      </c>
      <c r="J2475" t="str">
        <f>IF(Taureaux[[#All],[=palier]]&gt;0,Q2475,"")</f>
        <v/>
      </c>
      <c r="K2475" t="str">
        <f>IF(Taureaux[[#All],[=palier-1]]&gt;0,Q2475,"")</f>
        <v/>
      </c>
      <c r="L2475">
        <f>IF(ROW()-1&lt;=60000,ROW()-1)</f>
        <v>2474</v>
      </c>
      <c r="M2475" s="12" t="str">
        <f>IF(Taureaux[[#This Row],[Nom selon le rang]]="","",VLOOKUP(O2475,Q:AF,10,FALSE))</f>
        <v/>
      </c>
      <c r="N2475" t="str">
        <f>IF(Taureaux[[#This Row],[somme des males selon la liste]]="","",RANK(Taureaux[[#This Row],[somme des males selon la liste]],Taureaux[[#All],[somme des males selon la liste]],0))</f>
        <v/>
      </c>
      <c r="O24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5">
        <v>81889723</v>
      </c>
      <c r="Q2475" t="s">
        <v>1604</v>
      </c>
      <c r="R2475" t="s">
        <v>456</v>
      </c>
      <c r="S2475" t="s">
        <v>37</v>
      </c>
      <c r="T2475">
        <v>1006.92</v>
      </c>
      <c r="U2475">
        <v>59</v>
      </c>
      <c r="V2475">
        <v>71.849999999999994</v>
      </c>
      <c r="W2475">
        <v>60.94</v>
      </c>
      <c r="X2475">
        <v>66.8</v>
      </c>
      <c r="Y2475">
        <v>73.81</v>
      </c>
      <c r="Z2475" s="12">
        <f>SUM(Taureaux[[#This Row],[indice 1]:[Indice 5]])</f>
        <v>332.4</v>
      </c>
      <c r="AA2475" t="s">
        <v>294</v>
      </c>
      <c r="AB2475" t="s">
        <v>294</v>
      </c>
      <c r="AC2475" t="s">
        <v>141</v>
      </c>
      <c r="AD2475">
        <v>1041</v>
      </c>
      <c r="AE2475">
        <v>30</v>
      </c>
    </row>
    <row r="2476" spans="2:31" x14ac:dyDescent="0.25">
      <c r="B2476" s="2">
        <f>IF(Taureaux[[#This Row],[Race]]&lt;&gt;résultats!$C$4,0,SUM(IF(U2476&gt;résultats!E$4,1,0),IF(V2476&gt;résultats!F$4,1,0),IF(W2476&gt;résultats!G$4,1,0),IF(X2476&gt;résultats!H$4,1,0),IF(Y2476&gt;résultats!I$4,1,0),IF(Z2476&gt;résultats!J$4,1,0)))</f>
        <v>0</v>
      </c>
      <c r="C2476">
        <f>IF(AND(Taureaux[[#All],[nombres d''incides M&gt;F]]&gt;résultats!$E$1,Taureaux[[#All],[Race]]=résultats!$C$4),1,0)</f>
        <v>0</v>
      </c>
      <c r="D2476">
        <f>IF(AND(Taureaux[[#All],[nombres d''incides M&gt;F]]=résultats!$E$1,Taureaux[[#All],[Race]]=résultats!$C$4),1,0)</f>
        <v>0</v>
      </c>
      <c r="E2476">
        <f>IF(AND(Taureaux[[#All],[nombres d''incides M&gt;F]]=résultats!$E$1-1,Taureaux[[#All],[Race]]=résultats!$C$4),1,0)</f>
        <v>0</v>
      </c>
      <c r="F2476">
        <f>IF(Taureaux[[#All],[&gt; palier]]=0,0,SUM($C$2:C2476))</f>
        <v>0</v>
      </c>
      <c r="G2476">
        <f>IF(Taureaux[[#All],[=palier]]=0,0,SUM($D$2:D2476)+MAX(Taureaux[[#All],[séquence &gt; palier]]))</f>
        <v>0</v>
      </c>
      <c r="H2476">
        <f>IF(Taureaux[[#All],[=palier-1]]=0,0,SUM($E$2:E2476)+MAX(Taureaux[[#All],[séquence = palier]]))</f>
        <v>0</v>
      </c>
      <c r="I2476" t="str">
        <f>IF(Taureaux[[#All],[&gt; palier]]&gt;0,Q2476,"")</f>
        <v/>
      </c>
      <c r="J2476" t="str">
        <f>IF(Taureaux[[#All],[=palier]]&gt;0,Q2476,"")</f>
        <v/>
      </c>
      <c r="K2476" t="str">
        <f>IF(Taureaux[[#All],[=palier-1]]&gt;0,Q2476,"")</f>
        <v/>
      </c>
      <c r="L2476">
        <f>IF(ROW()-1&lt;=60000,ROW()-1)</f>
        <v>2475</v>
      </c>
      <c r="M2476" s="12" t="str">
        <f>IF(Taureaux[[#This Row],[Nom selon le rang]]="","",VLOOKUP(O2476,Q:AF,10,FALSE))</f>
        <v/>
      </c>
      <c r="N2476" t="str">
        <f>IF(Taureaux[[#This Row],[somme des males selon la liste]]="","",RANK(Taureaux[[#This Row],[somme des males selon la liste]],Taureaux[[#All],[somme des males selon la liste]],0))</f>
        <v/>
      </c>
      <c r="O24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6">
        <v>81581736</v>
      </c>
      <c r="Q2476" t="s">
        <v>314</v>
      </c>
      <c r="R2476" t="s">
        <v>45</v>
      </c>
      <c r="S2476" t="s">
        <v>57</v>
      </c>
      <c r="T2476">
        <v>1083.51</v>
      </c>
      <c r="U2476">
        <v>60.6</v>
      </c>
      <c r="V2476">
        <v>79.19</v>
      </c>
      <c r="W2476">
        <v>79.23</v>
      </c>
      <c r="X2476">
        <v>66.13</v>
      </c>
      <c r="Y2476">
        <v>73.319999999999993</v>
      </c>
      <c r="Z2476" s="12">
        <f>SUM(Taureaux[[#This Row],[indice 1]:[Indice 5]])</f>
        <v>358.46999999999997</v>
      </c>
      <c r="AA2476" t="s">
        <v>138</v>
      </c>
      <c r="AB2476" t="s">
        <v>138</v>
      </c>
      <c r="AC2476" t="s">
        <v>139</v>
      </c>
      <c r="AD2476">
        <v>3682</v>
      </c>
      <c r="AE2476">
        <v>90</v>
      </c>
    </row>
    <row r="2477" spans="2:31" x14ac:dyDescent="0.25">
      <c r="B2477" s="2">
        <f>IF(Taureaux[[#This Row],[Race]]&lt;&gt;résultats!$C$4,0,SUM(IF(U2477&gt;résultats!E$4,1,0),IF(V2477&gt;résultats!F$4,1,0),IF(W2477&gt;résultats!G$4,1,0),IF(X2477&gt;résultats!H$4,1,0),IF(Y2477&gt;résultats!I$4,1,0),IF(Z2477&gt;résultats!J$4,1,0)))</f>
        <v>0</v>
      </c>
      <c r="C2477">
        <f>IF(AND(Taureaux[[#All],[nombres d''incides M&gt;F]]&gt;résultats!$E$1,Taureaux[[#All],[Race]]=résultats!$C$4),1,0)</f>
        <v>0</v>
      </c>
      <c r="D2477">
        <f>IF(AND(Taureaux[[#All],[nombres d''incides M&gt;F]]=résultats!$E$1,Taureaux[[#All],[Race]]=résultats!$C$4),1,0)</f>
        <v>0</v>
      </c>
      <c r="E2477">
        <f>IF(AND(Taureaux[[#All],[nombres d''incides M&gt;F]]=résultats!$E$1-1,Taureaux[[#All],[Race]]=résultats!$C$4),1,0)</f>
        <v>0</v>
      </c>
      <c r="F2477">
        <f>IF(Taureaux[[#All],[&gt; palier]]=0,0,SUM($C$2:C2477))</f>
        <v>0</v>
      </c>
      <c r="G2477">
        <f>IF(Taureaux[[#All],[=palier]]=0,0,SUM($D$2:D2477)+MAX(Taureaux[[#All],[séquence &gt; palier]]))</f>
        <v>0</v>
      </c>
      <c r="H2477">
        <f>IF(Taureaux[[#All],[=palier-1]]=0,0,SUM($E$2:E2477)+MAX(Taureaux[[#All],[séquence = palier]]))</f>
        <v>0</v>
      </c>
      <c r="I2477" t="str">
        <f>IF(Taureaux[[#All],[&gt; palier]]&gt;0,Q2477,"")</f>
        <v/>
      </c>
      <c r="J2477" t="str">
        <f>IF(Taureaux[[#All],[=palier]]&gt;0,Q2477,"")</f>
        <v/>
      </c>
      <c r="K2477" t="str">
        <f>IF(Taureaux[[#All],[=palier-1]]&gt;0,Q2477,"")</f>
        <v/>
      </c>
      <c r="L2477">
        <f>IF(ROW()-1&lt;=60000,ROW()-1)</f>
        <v>2476</v>
      </c>
      <c r="M2477" s="12" t="str">
        <f>IF(Taureaux[[#This Row],[Nom selon le rang]]="","",VLOOKUP(O2477,Q:AF,10,FALSE))</f>
        <v/>
      </c>
      <c r="N2477" t="str">
        <f>IF(Taureaux[[#This Row],[somme des males selon la liste]]="","",RANK(Taureaux[[#This Row],[somme des males selon la liste]],Taureaux[[#All],[somme des males selon la liste]],0))</f>
        <v/>
      </c>
      <c r="O24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7">
        <v>79051209</v>
      </c>
      <c r="Q2477" t="s">
        <v>1970</v>
      </c>
      <c r="R2477" t="s">
        <v>209</v>
      </c>
      <c r="S2477" t="s">
        <v>41</v>
      </c>
      <c r="T2477">
        <v>1345.11</v>
      </c>
      <c r="U2477">
        <v>67.72</v>
      </c>
      <c r="V2477">
        <v>69.42</v>
      </c>
      <c r="W2477">
        <v>54.93</v>
      </c>
      <c r="X2477">
        <v>67.099999999999994</v>
      </c>
      <c r="Y2477">
        <v>67.52</v>
      </c>
      <c r="Z2477" s="12">
        <f>SUM(Taureaux[[#This Row],[indice 1]:[Indice 5]])</f>
        <v>326.68999999999994</v>
      </c>
      <c r="AA2477" t="s">
        <v>376</v>
      </c>
      <c r="AB2477" t="s">
        <v>376</v>
      </c>
      <c r="AC2477" t="s">
        <v>106</v>
      </c>
      <c r="AD2477">
        <v>1634</v>
      </c>
      <c r="AE2477">
        <v>30</v>
      </c>
    </row>
    <row r="2478" spans="2:31" x14ac:dyDescent="0.25">
      <c r="B2478" s="2">
        <f>IF(Taureaux[[#This Row],[Race]]&lt;&gt;résultats!$C$4,0,SUM(IF(U2478&gt;résultats!E$4,1,0),IF(V2478&gt;résultats!F$4,1,0),IF(W2478&gt;résultats!G$4,1,0),IF(X2478&gt;résultats!H$4,1,0),IF(Y2478&gt;résultats!I$4,1,0),IF(Z2478&gt;résultats!J$4,1,0)))</f>
        <v>0</v>
      </c>
      <c r="C2478">
        <f>IF(AND(Taureaux[[#All],[nombres d''incides M&gt;F]]&gt;résultats!$E$1,Taureaux[[#All],[Race]]=résultats!$C$4),1,0)</f>
        <v>0</v>
      </c>
      <c r="D2478">
        <f>IF(AND(Taureaux[[#All],[nombres d''incides M&gt;F]]=résultats!$E$1,Taureaux[[#All],[Race]]=résultats!$C$4),1,0)</f>
        <v>0</v>
      </c>
      <c r="E2478">
        <f>IF(AND(Taureaux[[#All],[nombres d''incides M&gt;F]]=résultats!$E$1-1,Taureaux[[#All],[Race]]=résultats!$C$4),1,0)</f>
        <v>0</v>
      </c>
      <c r="F2478">
        <f>IF(Taureaux[[#All],[&gt; palier]]=0,0,SUM($C$2:C2478))</f>
        <v>0</v>
      </c>
      <c r="G2478">
        <f>IF(Taureaux[[#All],[=palier]]=0,0,SUM($D$2:D2478)+MAX(Taureaux[[#All],[séquence &gt; palier]]))</f>
        <v>0</v>
      </c>
      <c r="H2478">
        <f>IF(Taureaux[[#All],[=palier-1]]=0,0,SUM($E$2:E2478)+MAX(Taureaux[[#All],[séquence = palier]]))</f>
        <v>0</v>
      </c>
      <c r="I2478" t="str">
        <f>IF(Taureaux[[#All],[&gt; palier]]&gt;0,Q2478,"")</f>
        <v/>
      </c>
      <c r="J2478" t="str">
        <f>IF(Taureaux[[#All],[=palier]]&gt;0,Q2478,"")</f>
        <v/>
      </c>
      <c r="K2478" t="str">
        <f>IF(Taureaux[[#All],[=palier-1]]&gt;0,Q2478,"")</f>
        <v/>
      </c>
      <c r="L2478">
        <f>IF(ROW()-1&lt;=60000,ROW()-1)</f>
        <v>2477</v>
      </c>
      <c r="M2478" s="12" t="str">
        <f>IF(Taureaux[[#This Row],[Nom selon le rang]]="","",VLOOKUP(O2478,Q:AF,10,FALSE))</f>
        <v/>
      </c>
      <c r="N2478" t="str">
        <f>IF(Taureaux[[#This Row],[somme des males selon la liste]]="","",RANK(Taureaux[[#This Row],[somme des males selon la liste]],Taureaux[[#All],[somme des males selon la liste]],0))</f>
        <v/>
      </c>
      <c r="O24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8">
        <v>78667327</v>
      </c>
      <c r="Q2478" t="s">
        <v>2789</v>
      </c>
      <c r="R2478" t="s">
        <v>2733</v>
      </c>
      <c r="S2478" t="s">
        <v>112</v>
      </c>
      <c r="T2478">
        <v>954.4</v>
      </c>
      <c r="U2478">
        <v>35.89</v>
      </c>
      <c r="V2478">
        <v>36.15</v>
      </c>
      <c r="W2478">
        <v>36.020000000000003</v>
      </c>
      <c r="X2478">
        <v>35.24</v>
      </c>
      <c r="Y2478">
        <v>35.24</v>
      </c>
      <c r="Z2478" s="12">
        <f>SUM(Taureaux[[#This Row],[indice 1]:[Indice 5]])</f>
        <v>178.54000000000002</v>
      </c>
      <c r="AA2478" t="s">
        <v>148</v>
      </c>
      <c r="AB2478" t="s">
        <v>148</v>
      </c>
      <c r="AC2478" t="s">
        <v>116</v>
      </c>
      <c r="AD2478">
        <v>29676</v>
      </c>
      <c r="AE2478">
        <v>30</v>
      </c>
    </row>
    <row r="2479" spans="2:31" x14ac:dyDescent="0.25">
      <c r="B2479" s="2">
        <f>IF(Taureaux[[#This Row],[Race]]&lt;&gt;résultats!$C$4,0,SUM(IF(U2479&gt;résultats!E$4,1,0),IF(V2479&gt;résultats!F$4,1,0),IF(W2479&gt;résultats!G$4,1,0),IF(X2479&gt;résultats!H$4,1,0),IF(Y2479&gt;résultats!I$4,1,0),IF(Z2479&gt;résultats!J$4,1,0)))</f>
        <v>0</v>
      </c>
      <c r="C2479">
        <f>IF(AND(Taureaux[[#All],[nombres d''incides M&gt;F]]&gt;résultats!$E$1,Taureaux[[#All],[Race]]=résultats!$C$4),1,0)</f>
        <v>0</v>
      </c>
      <c r="D2479">
        <f>IF(AND(Taureaux[[#All],[nombres d''incides M&gt;F]]=résultats!$E$1,Taureaux[[#All],[Race]]=résultats!$C$4),1,0)</f>
        <v>0</v>
      </c>
      <c r="E2479">
        <f>IF(AND(Taureaux[[#All],[nombres d''incides M&gt;F]]=résultats!$E$1-1,Taureaux[[#All],[Race]]=résultats!$C$4),1,0)</f>
        <v>0</v>
      </c>
      <c r="F2479">
        <f>IF(Taureaux[[#All],[&gt; palier]]=0,0,SUM($C$2:C2479))</f>
        <v>0</v>
      </c>
      <c r="G2479">
        <f>IF(Taureaux[[#All],[=palier]]=0,0,SUM($D$2:D2479)+MAX(Taureaux[[#All],[séquence &gt; palier]]))</f>
        <v>0</v>
      </c>
      <c r="H2479">
        <f>IF(Taureaux[[#All],[=palier-1]]=0,0,SUM($E$2:E2479)+MAX(Taureaux[[#All],[séquence = palier]]))</f>
        <v>0</v>
      </c>
      <c r="I2479" t="str">
        <f>IF(Taureaux[[#All],[&gt; palier]]&gt;0,Q2479,"")</f>
        <v/>
      </c>
      <c r="J2479" t="str">
        <f>IF(Taureaux[[#All],[=palier]]&gt;0,Q2479,"")</f>
        <v/>
      </c>
      <c r="K2479" t="str">
        <f>IF(Taureaux[[#All],[=palier-1]]&gt;0,Q2479,"")</f>
        <v/>
      </c>
      <c r="L2479">
        <f>IF(ROW()-1&lt;=60000,ROW()-1)</f>
        <v>2478</v>
      </c>
      <c r="M2479" s="12" t="str">
        <f>IF(Taureaux[[#This Row],[Nom selon le rang]]="","",VLOOKUP(O2479,Q:AF,10,FALSE))</f>
        <v/>
      </c>
      <c r="N2479" t="str">
        <f>IF(Taureaux[[#This Row],[somme des males selon la liste]]="","",RANK(Taureaux[[#This Row],[somme des males selon la liste]],Taureaux[[#All],[somme des males selon la liste]],0))</f>
        <v/>
      </c>
      <c r="O24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79">
        <v>78490331</v>
      </c>
      <c r="Q2479" t="s">
        <v>1923</v>
      </c>
      <c r="R2479" t="s">
        <v>181</v>
      </c>
      <c r="S2479" t="s">
        <v>113</v>
      </c>
      <c r="T2479">
        <v>1305.03</v>
      </c>
      <c r="U2479">
        <v>63.91</v>
      </c>
      <c r="V2479">
        <v>72.08</v>
      </c>
      <c r="W2479">
        <v>66.5</v>
      </c>
      <c r="X2479">
        <v>52.07</v>
      </c>
      <c r="Y2479">
        <v>61.82</v>
      </c>
      <c r="Z2479" s="12">
        <f>SUM(Taureaux[[#This Row],[indice 1]:[Indice 5]])</f>
        <v>316.38</v>
      </c>
      <c r="AA2479" t="s">
        <v>572</v>
      </c>
      <c r="AB2479" t="s">
        <v>572</v>
      </c>
      <c r="AC2479" t="s">
        <v>136</v>
      </c>
      <c r="AD2479">
        <v>30052</v>
      </c>
      <c r="AE2479">
        <v>30</v>
      </c>
    </row>
    <row r="2480" spans="2:31" x14ac:dyDescent="0.25">
      <c r="B2480" s="2">
        <f>IF(Taureaux[[#This Row],[Race]]&lt;&gt;résultats!$C$4,0,SUM(IF(U2480&gt;résultats!E$4,1,0),IF(V2480&gt;résultats!F$4,1,0),IF(W2480&gt;résultats!G$4,1,0),IF(X2480&gt;résultats!H$4,1,0),IF(Y2480&gt;résultats!I$4,1,0),IF(Z2480&gt;résultats!J$4,1,0)))</f>
        <v>0</v>
      </c>
      <c r="C2480">
        <f>IF(AND(Taureaux[[#All],[nombres d''incides M&gt;F]]&gt;résultats!$E$1,Taureaux[[#All],[Race]]=résultats!$C$4),1,0)</f>
        <v>0</v>
      </c>
      <c r="D2480">
        <f>IF(AND(Taureaux[[#All],[nombres d''incides M&gt;F]]=résultats!$E$1,Taureaux[[#All],[Race]]=résultats!$C$4),1,0)</f>
        <v>0</v>
      </c>
      <c r="E2480">
        <f>IF(AND(Taureaux[[#All],[nombres d''incides M&gt;F]]=résultats!$E$1-1,Taureaux[[#All],[Race]]=résultats!$C$4),1,0)</f>
        <v>0</v>
      </c>
      <c r="F2480">
        <f>IF(Taureaux[[#All],[&gt; palier]]=0,0,SUM($C$2:C2480))</f>
        <v>0</v>
      </c>
      <c r="G2480">
        <f>IF(Taureaux[[#All],[=palier]]=0,0,SUM($D$2:D2480)+MAX(Taureaux[[#All],[séquence &gt; palier]]))</f>
        <v>0</v>
      </c>
      <c r="H2480">
        <f>IF(Taureaux[[#All],[=palier-1]]=0,0,SUM($E$2:E2480)+MAX(Taureaux[[#All],[séquence = palier]]))</f>
        <v>0</v>
      </c>
      <c r="I2480" t="str">
        <f>IF(Taureaux[[#All],[&gt; palier]]&gt;0,Q2480,"")</f>
        <v/>
      </c>
      <c r="J2480" t="str">
        <f>IF(Taureaux[[#All],[=palier]]&gt;0,Q2480,"")</f>
        <v/>
      </c>
      <c r="K2480" t="str">
        <f>IF(Taureaux[[#All],[=palier-1]]&gt;0,Q2480,"")</f>
        <v/>
      </c>
      <c r="L2480">
        <f>IF(ROW()-1&lt;=60000,ROW()-1)</f>
        <v>2479</v>
      </c>
      <c r="M2480" s="12" t="str">
        <f>IF(Taureaux[[#This Row],[Nom selon le rang]]="","",VLOOKUP(O2480,Q:AF,10,FALSE))</f>
        <v/>
      </c>
      <c r="N2480" t="str">
        <f>IF(Taureaux[[#This Row],[somme des males selon la liste]]="","",RANK(Taureaux[[#This Row],[somme des males selon la liste]],Taureaux[[#All],[somme des males selon la liste]],0))</f>
        <v/>
      </c>
      <c r="O24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0">
        <v>78540696</v>
      </c>
      <c r="Q2480" t="s">
        <v>1992</v>
      </c>
      <c r="R2480" t="s">
        <v>244</v>
      </c>
      <c r="S2480" t="s">
        <v>20</v>
      </c>
      <c r="T2480">
        <v>1007.4</v>
      </c>
      <c r="U2480">
        <v>70.010000000000005</v>
      </c>
      <c r="V2480">
        <v>65.39</v>
      </c>
      <c r="W2480">
        <v>63.38</v>
      </c>
      <c r="X2480">
        <v>51.63</v>
      </c>
      <c r="Y2480">
        <v>67.099999999999994</v>
      </c>
      <c r="Z2480" s="12">
        <f>SUM(Taureaux[[#This Row],[indice 1]:[Indice 5]])</f>
        <v>317.51</v>
      </c>
      <c r="AA2480" t="s">
        <v>148</v>
      </c>
      <c r="AB2480" t="s">
        <v>148</v>
      </c>
      <c r="AC2480" t="s">
        <v>116</v>
      </c>
      <c r="AD2480">
        <v>9565</v>
      </c>
      <c r="AE2480">
        <v>30</v>
      </c>
    </row>
    <row r="2481" spans="2:31" x14ac:dyDescent="0.25">
      <c r="B2481" s="2">
        <f>IF(Taureaux[[#This Row],[Race]]&lt;&gt;résultats!$C$4,0,SUM(IF(U2481&gt;résultats!E$4,1,0),IF(V2481&gt;résultats!F$4,1,0),IF(W2481&gt;résultats!G$4,1,0),IF(X2481&gt;résultats!H$4,1,0),IF(Y2481&gt;résultats!I$4,1,0),IF(Z2481&gt;résultats!J$4,1,0)))</f>
        <v>0</v>
      </c>
      <c r="C2481">
        <f>IF(AND(Taureaux[[#All],[nombres d''incides M&gt;F]]&gt;résultats!$E$1,Taureaux[[#All],[Race]]=résultats!$C$4),1,0)</f>
        <v>0</v>
      </c>
      <c r="D2481">
        <f>IF(AND(Taureaux[[#All],[nombres d''incides M&gt;F]]=résultats!$E$1,Taureaux[[#All],[Race]]=résultats!$C$4),1,0)</f>
        <v>0</v>
      </c>
      <c r="E2481">
        <f>IF(AND(Taureaux[[#All],[nombres d''incides M&gt;F]]=résultats!$E$1-1,Taureaux[[#All],[Race]]=résultats!$C$4),1,0)</f>
        <v>0</v>
      </c>
      <c r="F2481">
        <f>IF(Taureaux[[#All],[&gt; palier]]=0,0,SUM($C$2:C2481))</f>
        <v>0</v>
      </c>
      <c r="G2481">
        <f>IF(Taureaux[[#All],[=palier]]=0,0,SUM($D$2:D2481)+MAX(Taureaux[[#All],[séquence &gt; palier]]))</f>
        <v>0</v>
      </c>
      <c r="H2481">
        <f>IF(Taureaux[[#All],[=palier-1]]=0,0,SUM($E$2:E2481)+MAX(Taureaux[[#All],[séquence = palier]]))</f>
        <v>0</v>
      </c>
      <c r="I2481" t="str">
        <f>IF(Taureaux[[#All],[&gt; palier]]&gt;0,Q2481,"")</f>
        <v/>
      </c>
      <c r="J2481" t="str">
        <f>IF(Taureaux[[#All],[=palier]]&gt;0,Q2481,"")</f>
        <v/>
      </c>
      <c r="K2481" t="str">
        <f>IF(Taureaux[[#All],[=palier-1]]&gt;0,Q2481,"")</f>
        <v/>
      </c>
      <c r="L2481">
        <f>IF(ROW()-1&lt;=60000,ROW()-1)</f>
        <v>2480</v>
      </c>
      <c r="M2481" s="12" t="str">
        <f>IF(Taureaux[[#This Row],[Nom selon le rang]]="","",VLOOKUP(O2481,Q:AF,10,FALSE))</f>
        <v/>
      </c>
      <c r="N2481" t="str">
        <f>IF(Taureaux[[#This Row],[somme des males selon la liste]]="","",RANK(Taureaux[[#This Row],[somme des males selon la liste]],Taureaux[[#All],[somme des males selon la liste]],0))</f>
        <v/>
      </c>
      <c r="O24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1">
        <v>64261991</v>
      </c>
      <c r="Q2481" t="s">
        <v>1491</v>
      </c>
      <c r="R2481" t="s">
        <v>355</v>
      </c>
      <c r="S2481" t="s">
        <v>118</v>
      </c>
      <c r="T2481">
        <v>1060.9000000000001</v>
      </c>
      <c r="U2481">
        <v>62.43</v>
      </c>
      <c r="V2481">
        <v>74.53</v>
      </c>
      <c r="W2481">
        <v>66.97</v>
      </c>
      <c r="X2481">
        <v>55.2</v>
      </c>
      <c r="Y2481">
        <v>70.06</v>
      </c>
      <c r="Z2481" s="12">
        <f>SUM(Taureaux[[#This Row],[indice 1]:[Indice 5]])</f>
        <v>329.19</v>
      </c>
      <c r="AA2481" t="s">
        <v>63</v>
      </c>
      <c r="AB2481" t="s">
        <v>138</v>
      </c>
      <c r="AC2481" t="s">
        <v>139</v>
      </c>
      <c r="AD2481">
        <v>3</v>
      </c>
      <c r="AE2481">
        <v>147.25</v>
      </c>
    </row>
    <row r="2482" spans="2:31" x14ac:dyDescent="0.25">
      <c r="B2482" s="2">
        <f>IF(Taureaux[[#This Row],[Race]]&lt;&gt;résultats!$C$4,0,SUM(IF(U2482&gt;résultats!E$4,1,0),IF(V2482&gt;résultats!F$4,1,0),IF(W2482&gt;résultats!G$4,1,0),IF(X2482&gt;résultats!H$4,1,0),IF(Y2482&gt;résultats!I$4,1,0),IF(Z2482&gt;résultats!J$4,1,0)))</f>
        <v>0</v>
      </c>
      <c r="C2482">
        <f>IF(AND(Taureaux[[#All],[nombres d''incides M&gt;F]]&gt;résultats!$E$1,Taureaux[[#All],[Race]]=résultats!$C$4),1,0)</f>
        <v>0</v>
      </c>
      <c r="D2482">
        <f>IF(AND(Taureaux[[#All],[nombres d''incides M&gt;F]]=résultats!$E$1,Taureaux[[#All],[Race]]=résultats!$C$4),1,0)</f>
        <v>0</v>
      </c>
      <c r="E2482">
        <f>IF(AND(Taureaux[[#All],[nombres d''incides M&gt;F]]=résultats!$E$1-1,Taureaux[[#All],[Race]]=résultats!$C$4),1,0)</f>
        <v>0</v>
      </c>
      <c r="F2482">
        <f>IF(Taureaux[[#All],[&gt; palier]]=0,0,SUM($C$2:C2482))</f>
        <v>0</v>
      </c>
      <c r="G2482">
        <f>IF(Taureaux[[#All],[=palier]]=0,0,SUM($D$2:D2482)+MAX(Taureaux[[#All],[séquence &gt; palier]]))</f>
        <v>0</v>
      </c>
      <c r="H2482">
        <f>IF(Taureaux[[#All],[=palier-1]]=0,0,SUM($E$2:E2482)+MAX(Taureaux[[#All],[séquence = palier]]))</f>
        <v>0</v>
      </c>
      <c r="I2482" t="str">
        <f>IF(Taureaux[[#All],[&gt; palier]]&gt;0,Q2482,"")</f>
        <v/>
      </c>
      <c r="J2482" t="str">
        <f>IF(Taureaux[[#All],[=palier]]&gt;0,Q2482,"")</f>
        <v/>
      </c>
      <c r="K2482" t="str">
        <f>IF(Taureaux[[#All],[=palier-1]]&gt;0,Q2482,"")</f>
        <v/>
      </c>
      <c r="L2482">
        <f>IF(ROW()-1&lt;=60000,ROW()-1)</f>
        <v>2481</v>
      </c>
      <c r="M2482" s="12" t="str">
        <f>IF(Taureaux[[#This Row],[Nom selon le rang]]="","",VLOOKUP(O2482,Q:AF,10,FALSE))</f>
        <v/>
      </c>
      <c r="N2482" t="str">
        <f>IF(Taureaux[[#This Row],[somme des males selon la liste]]="","",RANK(Taureaux[[#This Row],[somme des males selon la liste]],Taureaux[[#All],[somme des males selon la liste]],0))</f>
        <v/>
      </c>
      <c r="O24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2">
        <v>81872782</v>
      </c>
      <c r="Q2482" t="s">
        <v>518</v>
      </c>
      <c r="R2482" t="s">
        <v>120</v>
      </c>
      <c r="S2482" t="s">
        <v>14</v>
      </c>
      <c r="T2482">
        <v>1165.54</v>
      </c>
      <c r="U2482">
        <v>71.94</v>
      </c>
      <c r="V2482">
        <v>74.19</v>
      </c>
      <c r="W2482">
        <v>75.84</v>
      </c>
      <c r="X2482">
        <v>56.7</v>
      </c>
      <c r="Y2482">
        <v>71.08</v>
      </c>
      <c r="Z2482" s="12">
        <f>SUM(Taureaux[[#This Row],[indice 1]:[Indice 5]])</f>
        <v>349.75</v>
      </c>
      <c r="AA2482" t="s">
        <v>148</v>
      </c>
      <c r="AB2482" t="s">
        <v>148</v>
      </c>
      <c r="AC2482" t="s">
        <v>116</v>
      </c>
      <c r="AD2482">
        <v>14204</v>
      </c>
      <c r="AE2482">
        <v>30</v>
      </c>
    </row>
    <row r="2483" spans="2:31" x14ac:dyDescent="0.25">
      <c r="B2483" s="2">
        <f>IF(Taureaux[[#This Row],[Race]]&lt;&gt;résultats!$C$4,0,SUM(IF(U2483&gt;résultats!E$4,1,0),IF(V2483&gt;résultats!F$4,1,0),IF(W2483&gt;résultats!G$4,1,0),IF(X2483&gt;résultats!H$4,1,0),IF(Y2483&gt;résultats!I$4,1,0),IF(Z2483&gt;résultats!J$4,1,0)))</f>
        <v>0</v>
      </c>
      <c r="C2483">
        <f>IF(AND(Taureaux[[#All],[nombres d''incides M&gt;F]]&gt;résultats!$E$1,Taureaux[[#All],[Race]]=résultats!$C$4),1,0)</f>
        <v>0</v>
      </c>
      <c r="D2483">
        <f>IF(AND(Taureaux[[#All],[nombres d''incides M&gt;F]]=résultats!$E$1,Taureaux[[#All],[Race]]=résultats!$C$4),1,0)</f>
        <v>0</v>
      </c>
      <c r="E2483">
        <f>IF(AND(Taureaux[[#All],[nombres d''incides M&gt;F]]=résultats!$E$1-1,Taureaux[[#All],[Race]]=résultats!$C$4),1,0)</f>
        <v>0</v>
      </c>
      <c r="F2483">
        <f>IF(Taureaux[[#All],[&gt; palier]]=0,0,SUM($C$2:C2483))</f>
        <v>0</v>
      </c>
      <c r="G2483">
        <f>IF(Taureaux[[#All],[=palier]]=0,0,SUM($D$2:D2483)+MAX(Taureaux[[#All],[séquence &gt; palier]]))</f>
        <v>0</v>
      </c>
      <c r="H2483">
        <f>IF(Taureaux[[#All],[=palier-1]]=0,0,SUM($E$2:E2483)+MAX(Taureaux[[#All],[séquence = palier]]))</f>
        <v>0</v>
      </c>
      <c r="I2483" t="str">
        <f>IF(Taureaux[[#All],[&gt; palier]]&gt;0,Q2483,"")</f>
        <v/>
      </c>
      <c r="J2483" t="str">
        <f>IF(Taureaux[[#All],[=palier]]&gt;0,Q2483,"")</f>
        <v/>
      </c>
      <c r="K2483" t="str">
        <f>IF(Taureaux[[#All],[=palier-1]]&gt;0,Q2483,"")</f>
        <v/>
      </c>
      <c r="L2483">
        <f>IF(ROW()-1&lt;=60000,ROW()-1)</f>
        <v>2482</v>
      </c>
      <c r="M2483" s="12" t="str">
        <f>IF(Taureaux[[#This Row],[Nom selon le rang]]="","",VLOOKUP(O2483,Q:AF,10,FALSE))</f>
        <v/>
      </c>
      <c r="N2483" t="str">
        <f>IF(Taureaux[[#This Row],[somme des males selon la liste]]="","",RANK(Taureaux[[#This Row],[somme des males selon la liste]],Taureaux[[#All],[somme des males selon la liste]],0))</f>
        <v/>
      </c>
      <c r="O24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3">
        <v>80078274</v>
      </c>
      <c r="Q2483" t="s">
        <v>2253</v>
      </c>
      <c r="R2483" t="s">
        <v>456</v>
      </c>
      <c r="S2483" t="s">
        <v>114</v>
      </c>
      <c r="T2483">
        <v>1024.76</v>
      </c>
      <c r="U2483">
        <v>67.08</v>
      </c>
      <c r="V2483">
        <v>70.27</v>
      </c>
      <c r="W2483">
        <v>50.97</v>
      </c>
      <c r="X2483">
        <v>66.95</v>
      </c>
      <c r="Y2483">
        <v>65.489999999999995</v>
      </c>
      <c r="Z2483" s="12">
        <f>SUM(Taureaux[[#This Row],[indice 1]:[Indice 5]])</f>
        <v>320.76</v>
      </c>
      <c r="AA2483" t="s">
        <v>376</v>
      </c>
      <c r="AB2483" t="s">
        <v>376</v>
      </c>
      <c r="AC2483" t="s">
        <v>106</v>
      </c>
      <c r="AD2483">
        <v>1365</v>
      </c>
      <c r="AE2483">
        <v>30</v>
      </c>
    </row>
    <row r="2484" spans="2:31" x14ac:dyDescent="0.25">
      <c r="B2484" s="2">
        <f>IF(Taureaux[[#This Row],[Race]]&lt;&gt;résultats!$C$4,0,SUM(IF(U2484&gt;résultats!E$4,1,0),IF(V2484&gt;résultats!F$4,1,0),IF(W2484&gt;résultats!G$4,1,0),IF(X2484&gt;résultats!H$4,1,0),IF(Y2484&gt;résultats!I$4,1,0),IF(Z2484&gt;résultats!J$4,1,0)))</f>
        <v>0</v>
      </c>
      <c r="C2484">
        <f>IF(AND(Taureaux[[#All],[nombres d''incides M&gt;F]]&gt;résultats!$E$1,Taureaux[[#All],[Race]]=résultats!$C$4),1,0)</f>
        <v>0</v>
      </c>
      <c r="D2484">
        <f>IF(AND(Taureaux[[#All],[nombres d''incides M&gt;F]]=résultats!$E$1,Taureaux[[#All],[Race]]=résultats!$C$4),1,0)</f>
        <v>0</v>
      </c>
      <c r="E2484">
        <f>IF(AND(Taureaux[[#All],[nombres d''incides M&gt;F]]=résultats!$E$1-1,Taureaux[[#All],[Race]]=résultats!$C$4),1,0)</f>
        <v>0</v>
      </c>
      <c r="F2484">
        <f>IF(Taureaux[[#All],[&gt; palier]]=0,0,SUM($C$2:C2484))</f>
        <v>0</v>
      </c>
      <c r="G2484">
        <f>IF(Taureaux[[#All],[=palier]]=0,0,SUM($D$2:D2484)+MAX(Taureaux[[#All],[séquence &gt; palier]]))</f>
        <v>0</v>
      </c>
      <c r="H2484">
        <f>IF(Taureaux[[#All],[=palier-1]]=0,0,SUM($E$2:E2484)+MAX(Taureaux[[#All],[séquence = palier]]))</f>
        <v>0</v>
      </c>
      <c r="I2484" t="str">
        <f>IF(Taureaux[[#All],[&gt; palier]]&gt;0,Q2484,"")</f>
        <v/>
      </c>
      <c r="J2484" t="str">
        <f>IF(Taureaux[[#All],[=palier]]&gt;0,Q2484,"")</f>
        <v/>
      </c>
      <c r="K2484" t="str">
        <f>IF(Taureaux[[#All],[=palier-1]]&gt;0,Q2484,"")</f>
        <v/>
      </c>
      <c r="L2484">
        <f>IF(ROW()-1&lt;=60000,ROW()-1)</f>
        <v>2483</v>
      </c>
      <c r="M2484" s="12" t="str">
        <f>IF(Taureaux[[#This Row],[Nom selon le rang]]="","",VLOOKUP(O2484,Q:AF,10,FALSE))</f>
        <v/>
      </c>
      <c r="N2484" t="str">
        <f>IF(Taureaux[[#This Row],[somme des males selon la liste]]="","",RANK(Taureaux[[#This Row],[somme des males selon la liste]],Taureaux[[#All],[somme des males selon la liste]],0))</f>
        <v/>
      </c>
      <c r="O24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4">
        <v>80293907</v>
      </c>
      <c r="Q2484" t="s">
        <v>1670</v>
      </c>
      <c r="R2484" t="s">
        <v>45</v>
      </c>
      <c r="S2484" t="s">
        <v>95</v>
      </c>
      <c r="T2484">
        <v>1079.05</v>
      </c>
      <c r="U2484">
        <v>55.32</v>
      </c>
      <c r="V2484">
        <v>72.7</v>
      </c>
      <c r="W2484">
        <v>70.16</v>
      </c>
      <c r="X2484">
        <v>55.06</v>
      </c>
      <c r="Y2484">
        <v>67.739999999999995</v>
      </c>
      <c r="Z2484" s="12">
        <f>SUM(Taureaux[[#This Row],[indice 1]:[Indice 5]])</f>
        <v>320.98</v>
      </c>
      <c r="AA2484" t="s">
        <v>148</v>
      </c>
      <c r="AB2484" t="s">
        <v>148</v>
      </c>
      <c r="AC2484" t="s">
        <v>116</v>
      </c>
      <c r="AD2484">
        <v>30804</v>
      </c>
      <c r="AE2484">
        <v>30</v>
      </c>
    </row>
    <row r="2485" spans="2:31" x14ac:dyDescent="0.25">
      <c r="B2485" s="2">
        <f>IF(Taureaux[[#This Row],[Race]]&lt;&gt;résultats!$C$4,0,SUM(IF(U2485&gt;résultats!E$4,1,0),IF(V2485&gt;résultats!F$4,1,0),IF(W2485&gt;résultats!G$4,1,0),IF(X2485&gt;résultats!H$4,1,0),IF(Y2485&gt;résultats!I$4,1,0),IF(Z2485&gt;résultats!J$4,1,0)))</f>
        <v>0</v>
      </c>
      <c r="C2485">
        <f>IF(AND(Taureaux[[#All],[nombres d''incides M&gt;F]]&gt;résultats!$E$1,Taureaux[[#All],[Race]]=résultats!$C$4),1,0)</f>
        <v>0</v>
      </c>
      <c r="D2485">
        <f>IF(AND(Taureaux[[#All],[nombres d''incides M&gt;F]]=résultats!$E$1,Taureaux[[#All],[Race]]=résultats!$C$4),1,0)</f>
        <v>0</v>
      </c>
      <c r="E2485">
        <f>IF(AND(Taureaux[[#All],[nombres d''incides M&gt;F]]=résultats!$E$1-1,Taureaux[[#All],[Race]]=résultats!$C$4),1,0)</f>
        <v>0</v>
      </c>
      <c r="F2485">
        <f>IF(Taureaux[[#All],[&gt; palier]]=0,0,SUM($C$2:C2485))</f>
        <v>0</v>
      </c>
      <c r="G2485">
        <f>IF(Taureaux[[#All],[=palier]]=0,0,SUM($D$2:D2485)+MAX(Taureaux[[#All],[séquence &gt; palier]]))</f>
        <v>0</v>
      </c>
      <c r="H2485">
        <f>IF(Taureaux[[#All],[=palier-1]]=0,0,SUM($E$2:E2485)+MAX(Taureaux[[#All],[séquence = palier]]))</f>
        <v>0</v>
      </c>
      <c r="I2485" t="str">
        <f>IF(Taureaux[[#All],[&gt; palier]]&gt;0,Q2485,"")</f>
        <v/>
      </c>
      <c r="J2485" t="str">
        <f>IF(Taureaux[[#All],[=palier]]&gt;0,Q2485,"")</f>
        <v/>
      </c>
      <c r="K2485" t="str">
        <f>IF(Taureaux[[#All],[=palier-1]]&gt;0,Q2485,"")</f>
        <v/>
      </c>
      <c r="L2485">
        <f>IF(ROW()-1&lt;=60000,ROW()-1)</f>
        <v>2484</v>
      </c>
      <c r="M2485" s="12" t="str">
        <f>IF(Taureaux[[#This Row],[Nom selon le rang]]="","",VLOOKUP(O2485,Q:AF,10,FALSE))</f>
        <v/>
      </c>
      <c r="N2485" t="str">
        <f>IF(Taureaux[[#This Row],[somme des males selon la liste]]="","",RANK(Taureaux[[#This Row],[somme des males selon la liste]],Taureaux[[#All],[somme des males selon la liste]],0))</f>
        <v/>
      </c>
      <c r="O24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5">
        <v>60837191</v>
      </c>
      <c r="Q2485" t="s">
        <v>752</v>
      </c>
      <c r="R2485" t="s">
        <v>45</v>
      </c>
      <c r="S2485" t="s">
        <v>71</v>
      </c>
      <c r="T2485">
        <v>1024.04</v>
      </c>
      <c r="U2485">
        <v>59.88</v>
      </c>
      <c r="V2485">
        <v>66.599999999999994</v>
      </c>
      <c r="W2485">
        <v>77.17</v>
      </c>
      <c r="X2485">
        <v>67.2</v>
      </c>
      <c r="Y2485">
        <v>67.22</v>
      </c>
      <c r="Z2485" s="12">
        <f>SUM(Taureaux[[#This Row],[indice 1]:[Indice 5]])</f>
        <v>338.06999999999994</v>
      </c>
      <c r="AA2485" t="s">
        <v>148</v>
      </c>
      <c r="AB2485" t="s">
        <v>148</v>
      </c>
      <c r="AC2485" t="s">
        <v>116</v>
      </c>
      <c r="AD2485">
        <v>29573</v>
      </c>
      <c r="AE2485">
        <v>30</v>
      </c>
    </row>
    <row r="2486" spans="2:31" x14ac:dyDescent="0.25">
      <c r="B2486" s="2">
        <f>IF(Taureaux[[#This Row],[Race]]&lt;&gt;résultats!$C$4,0,SUM(IF(U2486&gt;résultats!E$4,1,0),IF(V2486&gt;résultats!F$4,1,0),IF(W2486&gt;résultats!G$4,1,0),IF(X2486&gt;résultats!H$4,1,0),IF(Y2486&gt;résultats!I$4,1,0),IF(Z2486&gt;résultats!J$4,1,0)))</f>
        <v>0</v>
      </c>
      <c r="C2486">
        <f>IF(AND(Taureaux[[#All],[nombres d''incides M&gt;F]]&gt;résultats!$E$1,Taureaux[[#All],[Race]]=résultats!$C$4),1,0)</f>
        <v>0</v>
      </c>
      <c r="D2486">
        <f>IF(AND(Taureaux[[#All],[nombres d''incides M&gt;F]]=résultats!$E$1,Taureaux[[#All],[Race]]=résultats!$C$4),1,0)</f>
        <v>0</v>
      </c>
      <c r="E2486">
        <f>IF(AND(Taureaux[[#All],[nombres d''incides M&gt;F]]=résultats!$E$1-1,Taureaux[[#All],[Race]]=résultats!$C$4),1,0)</f>
        <v>0</v>
      </c>
      <c r="F2486">
        <f>IF(Taureaux[[#All],[&gt; palier]]=0,0,SUM($C$2:C2486))</f>
        <v>0</v>
      </c>
      <c r="G2486">
        <f>IF(Taureaux[[#All],[=palier]]=0,0,SUM($D$2:D2486)+MAX(Taureaux[[#All],[séquence &gt; palier]]))</f>
        <v>0</v>
      </c>
      <c r="H2486">
        <f>IF(Taureaux[[#All],[=palier-1]]=0,0,SUM($E$2:E2486)+MAX(Taureaux[[#All],[séquence = palier]]))</f>
        <v>0</v>
      </c>
      <c r="I2486" t="str">
        <f>IF(Taureaux[[#All],[&gt; palier]]&gt;0,Q2486,"")</f>
        <v/>
      </c>
      <c r="J2486" t="str">
        <f>IF(Taureaux[[#All],[=palier]]&gt;0,Q2486,"")</f>
        <v/>
      </c>
      <c r="K2486" t="str">
        <f>IF(Taureaux[[#All],[=palier-1]]&gt;0,Q2486,"")</f>
        <v/>
      </c>
      <c r="L2486">
        <f>IF(ROW()-1&lt;=60000,ROW()-1)</f>
        <v>2485</v>
      </c>
      <c r="M2486" s="12" t="str">
        <f>IF(Taureaux[[#This Row],[Nom selon le rang]]="","",VLOOKUP(O2486,Q:AF,10,FALSE))</f>
        <v/>
      </c>
      <c r="N2486" t="str">
        <f>IF(Taureaux[[#This Row],[somme des males selon la liste]]="","",RANK(Taureaux[[#This Row],[somme des males selon la liste]],Taureaux[[#All],[somme des males selon la liste]],0))</f>
        <v/>
      </c>
      <c r="O24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6">
        <v>77469533</v>
      </c>
      <c r="Q2486" t="s">
        <v>2411</v>
      </c>
      <c r="R2486" t="s">
        <v>120</v>
      </c>
      <c r="S2486" t="s">
        <v>149</v>
      </c>
      <c r="T2486">
        <v>1131.03</v>
      </c>
      <c r="U2486">
        <v>68.489999999999995</v>
      </c>
      <c r="V2486">
        <v>52.53</v>
      </c>
      <c r="W2486">
        <v>62.38</v>
      </c>
      <c r="X2486">
        <v>56.78</v>
      </c>
      <c r="Y2486">
        <v>57.52</v>
      </c>
      <c r="Z2486" s="12">
        <f>SUM(Taureaux[[#This Row],[indice 1]:[Indice 5]])</f>
        <v>297.7</v>
      </c>
      <c r="AA2486" t="s">
        <v>246</v>
      </c>
      <c r="AB2486" t="s">
        <v>246</v>
      </c>
      <c r="AC2486" t="s">
        <v>103</v>
      </c>
      <c r="AD2486">
        <v>30067</v>
      </c>
      <c r="AE2486">
        <v>30</v>
      </c>
    </row>
    <row r="2487" spans="2:31" x14ac:dyDescent="0.25">
      <c r="B2487" s="2">
        <f>IF(Taureaux[[#This Row],[Race]]&lt;&gt;résultats!$C$4,0,SUM(IF(U2487&gt;résultats!E$4,1,0),IF(V2487&gt;résultats!F$4,1,0),IF(W2487&gt;résultats!G$4,1,0),IF(X2487&gt;résultats!H$4,1,0),IF(Y2487&gt;résultats!I$4,1,0),IF(Z2487&gt;résultats!J$4,1,0)))</f>
        <v>0</v>
      </c>
      <c r="C2487">
        <f>IF(AND(Taureaux[[#All],[nombres d''incides M&gt;F]]&gt;résultats!$E$1,Taureaux[[#All],[Race]]=résultats!$C$4),1,0)</f>
        <v>0</v>
      </c>
      <c r="D2487">
        <f>IF(AND(Taureaux[[#All],[nombres d''incides M&gt;F]]=résultats!$E$1,Taureaux[[#All],[Race]]=résultats!$C$4),1,0)</f>
        <v>0</v>
      </c>
      <c r="E2487">
        <f>IF(AND(Taureaux[[#All],[nombres d''incides M&gt;F]]=résultats!$E$1-1,Taureaux[[#All],[Race]]=résultats!$C$4),1,0)</f>
        <v>0</v>
      </c>
      <c r="F2487">
        <f>IF(Taureaux[[#All],[&gt; palier]]=0,0,SUM($C$2:C2487))</f>
        <v>0</v>
      </c>
      <c r="G2487">
        <f>IF(Taureaux[[#All],[=palier]]=0,0,SUM($D$2:D2487)+MAX(Taureaux[[#All],[séquence &gt; palier]]))</f>
        <v>0</v>
      </c>
      <c r="H2487">
        <f>IF(Taureaux[[#All],[=palier-1]]=0,0,SUM($E$2:E2487)+MAX(Taureaux[[#All],[séquence = palier]]))</f>
        <v>0</v>
      </c>
      <c r="I2487" t="str">
        <f>IF(Taureaux[[#All],[&gt; palier]]&gt;0,Q2487,"")</f>
        <v/>
      </c>
      <c r="J2487" t="str">
        <f>IF(Taureaux[[#All],[=palier]]&gt;0,Q2487,"")</f>
        <v/>
      </c>
      <c r="K2487" t="str">
        <f>IF(Taureaux[[#All],[=palier-1]]&gt;0,Q2487,"")</f>
        <v/>
      </c>
      <c r="L2487">
        <f>IF(ROW()-1&lt;=60000,ROW()-1)</f>
        <v>2486</v>
      </c>
      <c r="M2487" s="12" t="str">
        <f>IF(Taureaux[[#This Row],[Nom selon le rang]]="","",VLOOKUP(O2487,Q:AF,10,FALSE))</f>
        <v/>
      </c>
      <c r="N2487" t="str">
        <f>IF(Taureaux[[#This Row],[somme des males selon la liste]]="","",RANK(Taureaux[[#This Row],[somme des males selon la liste]],Taureaux[[#All],[somme des males selon la liste]],0))</f>
        <v/>
      </c>
      <c r="O24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7">
        <v>81791327</v>
      </c>
      <c r="Q2487" t="s">
        <v>3025</v>
      </c>
      <c r="R2487" t="s">
        <v>36</v>
      </c>
      <c r="S2487" t="s">
        <v>70</v>
      </c>
      <c r="T2487">
        <v>1150.52</v>
      </c>
      <c r="U2487">
        <v>77.62</v>
      </c>
      <c r="V2487">
        <v>73.16</v>
      </c>
      <c r="W2487">
        <v>89.05</v>
      </c>
      <c r="X2487">
        <v>69.81</v>
      </c>
      <c r="Y2487">
        <v>62.71</v>
      </c>
      <c r="Z2487" s="12">
        <f>SUM(Taureaux[[#This Row],[indice 1]:[Indice 5]])</f>
        <v>372.34999999999997</v>
      </c>
      <c r="AA2487" t="s">
        <v>105</v>
      </c>
      <c r="AB2487" t="s">
        <v>105</v>
      </c>
      <c r="AC2487" t="s">
        <v>106</v>
      </c>
      <c r="AD2487">
        <v>1372</v>
      </c>
      <c r="AE2487">
        <v>30</v>
      </c>
    </row>
    <row r="2488" spans="2:31" x14ac:dyDescent="0.25">
      <c r="B2488" s="2">
        <f>IF(Taureaux[[#This Row],[Race]]&lt;&gt;résultats!$C$4,0,SUM(IF(U2488&gt;résultats!E$4,1,0),IF(V2488&gt;résultats!F$4,1,0),IF(W2488&gt;résultats!G$4,1,0),IF(X2488&gt;résultats!H$4,1,0),IF(Y2488&gt;résultats!I$4,1,0),IF(Z2488&gt;résultats!J$4,1,0)))</f>
        <v>0</v>
      </c>
      <c r="C2488">
        <f>IF(AND(Taureaux[[#All],[nombres d''incides M&gt;F]]&gt;résultats!$E$1,Taureaux[[#All],[Race]]=résultats!$C$4),1,0)</f>
        <v>0</v>
      </c>
      <c r="D2488">
        <f>IF(AND(Taureaux[[#All],[nombres d''incides M&gt;F]]=résultats!$E$1,Taureaux[[#All],[Race]]=résultats!$C$4),1,0)</f>
        <v>0</v>
      </c>
      <c r="E2488">
        <f>IF(AND(Taureaux[[#All],[nombres d''incides M&gt;F]]=résultats!$E$1-1,Taureaux[[#All],[Race]]=résultats!$C$4),1,0)</f>
        <v>0</v>
      </c>
      <c r="F2488">
        <f>IF(Taureaux[[#All],[&gt; palier]]=0,0,SUM($C$2:C2488))</f>
        <v>0</v>
      </c>
      <c r="G2488">
        <f>IF(Taureaux[[#All],[=palier]]=0,0,SUM($D$2:D2488)+MAX(Taureaux[[#All],[séquence &gt; palier]]))</f>
        <v>0</v>
      </c>
      <c r="H2488">
        <f>IF(Taureaux[[#All],[=palier-1]]=0,0,SUM($E$2:E2488)+MAX(Taureaux[[#All],[séquence = palier]]))</f>
        <v>0</v>
      </c>
      <c r="I2488" t="str">
        <f>IF(Taureaux[[#All],[&gt; palier]]&gt;0,Q2488,"")</f>
        <v/>
      </c>
      <c r="J2488" t="str">
        <f>IF(Taureaux[[#All],[=palier]]&gt;0,Q2488,"")</f>
        <v/>
      </c>
      <c r="K2488" t="str">
        <f>IF(Taureaux[[#All],[=palier-1]]&gt;0,Q2488,"")</f>
        <v/>
      </c>
      <c r="L2488">
        <f>IF(ROW()-1&lt;=60000,ROW()-1)</f>
        <v>2487</v>
      </c>
      <c r="M2488" s="12" t="str">
        <f>IF(Taureaux[[#This Row],[Nom selon le rang]]="","",VLOOKUP(O2488,Q:AF,10,FALSE))</f>
        <v/>
      </c>
      <c r="N2488" t="str">
        <f>IF(Taureaux[[#This Row],[somme des males selon la liste]]="","",RANK(Taureaux[[#This Row],[somme des males selon la liste]],Taureaux[[#All],[somme des males selon la liste]],0))</f>
        <v/>
      </c>
      <c r="O24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8">
        <v>78332022</v>
      </c>
      <c r="Q2488" t="s">
        <v>1202</v>
      </c>
      <c r="R2488" t="s">
        <v>120</v>
      </c>
      <c r="S2488" t="s">
        <v>100</v>
      </c>
      <c r="T2488">
        <v>1125.18</v>
      </c>
      <c r="U2488">
        <v>72.84</v>
      </c>
      <c r="V2488">
        <v>64.849999999999994</v>
      </c>
      <c r="W2488">
        <v>67.36</v>
      </c>
      <c r="X2488">
        <v>58.39</v>
      </c>
      <c r="Y2488">
        <v>72.010000000000005</v>
      </c>
      <c r="Z2488" s="12">
        <f>SUM(Taureaux[[#This Row],[indice 1]:[Indice 5]])</f>
        <v>335.45</v>
      </c>
      <c r="AA2488" t="s">
        <v>164</v>
      </c>
      <c r="AB2488" t="s">
        <v>164</v>
      </c>
      <c r="AC2488" t="s">
        <v>165</v>
      </c>
      <c r="AD2488">
        <v>1116</v>
      </c>
      <c r="AE2488">
        <v>30</v>
      </c>
    </row>
    <row r="2489" spans="2:31" x14ac:dyDescent="0.25">
      <c r="B2489" s="2">
        <f>IF(Taureaux[[#This Row],[Race]]&lt;&gt;résultats!$C$4,0,SUM(IF(U2489&gt;résultats!E$4,1,0),IF(V2489&gt;résultats!F$4,1,0),IF(W2489&gt;résultats!G$4,1,0),IF(X2489&gt;résultats!H$4,1,0),IF(Y2489&gt;résultats!I$4,1,0),IF(Z2489&gt;résultats!J$4,1,0)))</f>
        <v>0</v>
      </c>
      <c r="C2489">
        <f>IF(AND(Taureaux[[#All],[nombres d''incides M&gt;F]]&gt;résultats!$E$1,Taureaux[[#All],[Race]]=résultats!$C$4),1,0)</f>
        <v>0</v>
      </c>
      <c r="D2489">
        <f>IF(AND(Taureaux[[#All],[nombres d''incides M&gt;F]]=résultats!$E$1,Taureaux[[#All],[Race]]=résultats!$C$4),1,0)</f>
        <v>0</v>
      </c>
      <c r="E2489">
        <f>IF(AND(Taureaux[[#All],[nombres d''incides M&gt;F]]=résultats!$E$1-1,Taureaux[[#All],[Race]]=résultats!$C$4),1,0)</f>
        <v>0</v>
      </c>
      <c r="F2489">
        <f>IF(Taureaux[[#All],[&gt; palier]]=0,0,SUM($C$2:C2489))</f>
        <v>0</v>
      </c>
      <c r="G2489">
        <f>IF(Taureaux[[#All],[=palier]]=0,0,SUM($D$2:D2489)+MAX(Taureaux[[#All],[séquence &gt; palier]]))</f>
        <v>0</v>
      </c>
      <c r="H2489">
        <f>IF(Taureaux[[#All],[=palier-1]]=0,0,SUM($E$2:E2489)+MAX(Taureaux[[#All],[séquence = palier]]))</f>
        <v>0</v>
      </c>
      <c r="I2489" t="str">
        <f>IF(Taureaux[[#All],[&gt; palier]]&gt;0,Q2489,"")</f>
        <v/>
      </c>
      <c r="J2489" t="str">
        <f>IF(Taureaux[[#All],[=palier]]&gt;0,Q2489,"")</f>
        <v/>
      </c>
      <c r="K2489" t="str">
        <f>IF(Taureaux[[#All],[=palier-1]]&gt;0,Q2489,"")</f>
        <v/>
      </c>
      <c r="L2489">
        <f>IF(ROW()-1&lt;=60000,ROW()-1)</f>
        <v>2488</v>
      </c>
      <c r="M2489" s="12" t="str">
        <f>IF(Taureaux[[#This Row],[Nom selon le rang]]="","",VLOOKUP(O2489,Q:AF,10,FALSE))</f>
        <v/>
      </c>
      <c r="N2489" t="str">
        <f>IF(Taureaux[[#This Row],[somme des males selon la liste]]="","",RANK(Taureaux[[#This Row],[somme des males selon la liste]],Taureaux[[#All],[somme des males selon la liste]],0))</f>
        <v/>
      </c>
      <c r="O24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89">
        <v>81649226</v>
      </c>
      <c r="Q2489" t="s">
        <v>439</v>
      </c>
      <c r="R2489" t="s">
        <v>36</v>
      </c>
      <c r="S2489" t="s">
        <v>17</v>
      </c>
      <c r="T2489">
        <v>1019.12</v>
      </c>
      <c r="U2489">
        <v>67.84</v>
      </c>
      <c r="V2489">
        <v>73.75</v>
      </c>
      <c r="W2489">
        <v>81.61</v>
      </c>
      <c r="X2489">
        <v>63.07</v>
      </c>
      <c r="Y2489">
        <v>62.67</v>
      </c>
      <c r="Z2489" s="12">
        <f>SUM(Taureaux[[#This Row],[indice 1]:[Indice 5]])</f>
        <v>348.94</v>
      </c>
      <c r="AA2489" t="s">
        <v>145</v>
      </c>
      <c r="AB2489" t="s">
        <v>145</v>
      </c>
      <c r="AC2489" t="s">
        <v>139</v>
      </c>
      <c r="AD2489">
        <v>4055</v>
      </c>
      <c r="AE2489">
        <v>35</v>
      </c>
    </row>
    <row r="2490" spans="2:31" x14ac:dyDescent="0.25">
      <c r="B2490" s="2">
        <f>IF(Taureaux[[#This Row],[Race]]&lt;&gt;résultats!$C$4,0,SUM(IF(U2490&gt;résultats!E$4,1,0),IF(V2490&gt;résultats!F$4,1,0),IF(W2490&gt;résultats!G$4,1,0),IF(X2490&gt;résultats!H$4,1,0),IF(Y2490&gt;résultats!I$4,1,0),IF(Z2490&gt;résultats!J$4,1,0)))</f>
        <v>0</v>
      </c>
      <c r="C2490">
        <f>IF(AND(Taureaux[[#All],[nombres d''incides M&gt;F]]&gt;résultats!$E$1,Taureaux[[#All],[Race]]=résultats!$C$4),1,0)</f>
        <v>0</v>
      </c>
      <c r="D2490">
        <f>IF(AND(Taureaux[[#All],[nombres d''incides M&gt;F]]=résultats!$E$1,Taureaux[[#All],[Race]]=résultats!$C$4),1,0)</f>
        <v>0</v>
      </c>
      <c r="E2490">
        <f>IF(AND(Taureaux[[#All],[nombres d''incides M&gt;F]]=résultats!$E$1-1,Taureaux[[#All],[Race]]=résultats!$C$4),1,0)</f>
        <v>0</v>
      </c>
      <c r="F2490">
        <f>IF(Taureaux[[#All],[&gt; palier]]=0,0,SUM($C$2:C2490))</f>
        <v>0</v>
      </c>
      <c r="G2490">
        <f>IF(Taureaux[[#All],[=palier]]=0,0,SUM($D$2:D2490)+MAX(Taureaux[[#All],[séquence &gt; palier]]))</f>
        <v>0</v>
      </c>
      <c r="H2490">
        <f>IF(Taureaux[[#All],[=palier-1]]=0,0,SUM($E$2:E2490)+MAX(Taureaux[[#All],[séquence = palier]]))</f>
        <v>0</v>
      </c>
      <c r="I2490" t="str">
        <f>IF(Taureaux[[#All],[&gt; palier]]&gt;0,Q2490,"")</f>
        <v/>
      </c>
      <c r="J2490" t="str">
        <f>IF(Taureaux[[#All],[=palier]]&gt;0,Q2490,"")</f>
        <v/>
      </c>
      <c r="K2490" t="str">
        <f>IF(Taureaux[[#All],[=palier-1]]&gt;0,Q2490,"")</f>
        <v/>
      </c>
      <c r="L2490">
        <f>IF(ROW()-1&lt;=60000,ROW()-1)</f>
        <v>2489</v>
      </c>
      <c r="M2490" s="12" t="str">
        <f>IF(Taureaux[[#This Row],[Nom selon le rang]]="","",VLOOKUP(O2490,Q:AF,10,FALSE))</f>
        <v/>
      </c>
      <c r="N2490" t="str">
        <f>IF(Taureaux[[#This Row],[somme des males selon la liste]]="","",RANK(Taureaux[[#This Row],[somme des males selon la liste]],Taureaux[[#All],[somme des males selon la liste]],0))</f>
        <v/>
      </c>
      <c r="O24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0">
        <v>81009009</v>
      </c>
      <c r="Q2490" t="s">
        <v>2773</v>
      </c>
      <c r="R2490" t="s">
        <v>2737</v>
      </c>
      <c r="S2490" t="s">
        <v>96</v>
      </c>
      <c r="T2490">
        <v>528.29999999999995</v>
      </c>
      <c r="U2490">
        <v>36.909999999999997</v>
      </c>
      <c r="V2490">
        <v>37.24</v>
      </c>
      <c r="W2490">
        <v>33.979999999999997</v>
      </c>
      <c r="X2490">
        <v>38.68</v>
      </c>
      <c r="Y2490">
        <v>35.67</v>
      </c>
      <c r="Z2490" s="12">
        <f>SUM(Taureaux[[#This Row],[indice 1]:[Indice 5]])</f>
        <v>182.48000000000002</v>
      </c>
      <c r="AA2490" t="s">
        <v>63</v>
      </c>
      <c r="AB2490" t="s">
        <v>276</v>
      </c>
      <c r="AC2490" t="s">
        <v>139</v>
      </c>
      <c r="AD2490">
        <v>2</v>
      </c>
      <c r="AE2490">
        <v>246.9</v>
      </c>
    </row>
    <row r="2491" spans="2:31" x14ac:dyDescent="0.25">
      <c r="B2491" s="2">
        <f>IF(Taureaux[[#This Row],[Race]]&lt;&gt;résultats!$C$4,0,SUM(IF(U2491&gt;résultats!E$4,1,0),IF(V2491&gt;résultats!F$4,1,0),IF(W2491&gt;résultats!G$4,1,0),IF(X2491&gt;résultats!H$4,1,0),IF(Y2491&gt;résultats!I$4,1,0),IF(Z2491&gt;résultats!J$4,1,0)))</f>
        <v>0</v>
      </c>
      <c r="C2491">
        <f>IF(AND(Taureaux[[#All],[nombres d''incides M&gt;F]]&gt;résultats!$E$1,Taureaux[[#All],[Race]]=résultats!$C$4),1,0)</f>
        <v>0</v>
      </c>
      <c r="D2491">
        <f>IF(AND(Taureaux[[#All],[nombres d''incides M&gt;F]]=résultats!$E$1,Taureaux[[#All],[Race]]=résultats!$C$4),1,0)</f>
        <v>0</v>
      </c>
      <c r="E2491">
        <f>IF(AND(Taureaux[[#All],[nombres d''incides M&gt;F]]=résultats!$E$1-1,Taureaux[[#All],[Race]]=résultats!$C$4),1,0)</f>
        <v>0</v>
      </c>
      <c r="F2491">
        <f>IF(Taureaux[[#All],[&gt; palier]]=0,0,SUM($C$2:C2491))</f>
        <v>0</v>
      </c>
      <c r="G2491">
        <f>IF(Taureaux[[#All],[=palier]]=0,0,SUM($D$2:D2491)+MAX(Taureaux[[#All],[séquence &gt; palier]]))</f>
        <v>0</v>
      </c>
      <c r="H2491">
        <f>IF(Taureaux[[#All],[=palier-1]]=0,0,SUM($E$2:E2491)+MAX(Taureaux[[#All],[séquence = palier]]))</f>
        <v>0</v>
      </c>
      <c r="I2491" t="str">
        <f>IF(Taureaux[[#All],[&gt; palier]]&gt;0,Q2491,"")</f>
        <v/>
      </c>
      <c r="J2491" t="str">
        <f>IF(Taureaux[[#All],[=palier]]&gt;0,Q2491,"")</f>
        <v/>
      </c>
      <c r="K2491" t="str">
        <f>IF(Taureaux[[#All],[=palier-1]]&gt;0,Q2491,"")</f>
        <v/>
      </c>
      <c r="L2491">
        <f>IF(ROW()-1&lt;=60000,ROW()-1)</f>
        <v>2490</v>
      </c>
      <c r="M2491" s="12" t="str">
        <f>IF(Taureaux[[#This Row],[Nom selon le rang]]="","",VLOOKUP(O2491,Q:AF,10,FALSE))</f>
        <v/>
      </c>
      <c r="N2491" t="str">
        <f>IF(Taureaux[[#This Row],[somme des males selon la liste]]="","",RANK(Taureaux[[#This Row],[somme des males selon la liste]],Taureaux[[#All],[somme des males selon la liste]],0))</f>
        <v/>
      </c>
      <c r="O24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1">
        <v>81009009</v>
      </c>
      <c r="Q2491" t="s">
        <v>2773</v>
      </c>
      <c r="R2491" t="s">
        <v>2737</v>
      </c>
      <c r="S2491" t="s">
        <v>96</v>
      </c>
      <c r="T2491">
        <v>528.29999999999995</v>
      </c>
      <c r="U2491">
        <v>36.909999999999997</v>
      </c>
      <c r="V2491">
        <v>37.24</v>
      </c>
      <c r="W2491">
        <v>33.979999999999997</v>
      </c>
      <c r="X2491">
        <v>38.68</v>
      </c>
      <c r="Y2491">
        <v>35.67</v>
      </c>
      <c r="Z2491" s="12">
        <f>SUM(Taureaux[[#This Row],[indice 1]:[Indice 5]])</f>
        <v>182.48000000000002</v>
      </c>
      <c r="AA2491" t="s">
        <v>43</v>
      </c>
      <c r="AB2491" t="s">
        <v>43</v>
      </c>
      <c r="AC2491" t="s">
        <v>44</v>
      </c>
      <c r="AD2491">
        <v>22451</v>
      </c>
      <c r="AE2491">
        <v>90</v>
      </c>
    </row>
    <row r="2492" spans="2:31" x14ac:dyDescent="0.25">
      <c r="B2492" s="2">
        <f>IF(Taureaux[[#This Row],[Race]]&lt;&gt;résultats!$C$4,0,SUM(IF(U2492&gt;résultats!E$4,1,0),IF(V2492&gt;résultats!F$4,1,0),IF(W2492&gt;résultats!G$4,1,0),IF(X2492&gt;résultats!H$4,1,0),IF(Y2492&gt;résultats!I$4,1,0),IF(Z2492&gt;résultats!J$4,1,0)))</f>
        <v>0</v>
      </c>
      <c r="C2492">
        <f>IF(AND(Taureaux[[#All],[nombres d''incides M&gt;F]]&gt;résultats!$E$1,Taureaux[[#All],[Race]]=résultats!$C$4),1,0)</f>
        <v>0</v>
      </c>
      <c r="D2492">
        <f>IF(AND(Taureaux[[#All],[nombres d''incides M&gt;F]]=résultats!$E$1,Taureaux[[#All],[Race]]=résultats!$C$4),1,0)</f>
        <v>0</v>
      </c>
      <c r="E2492">
        <f>IF(AND(Taureaux[[#All],[nombres d''incides M&gt;F]]=résultats!$E$1-1,Taureaux[[#All],[Race]]=résultats!$C$4),1,0)</f>
        <v>0</v>
      </c>
      <c r="F2492">
        <f>IF(Taureaux[[#All],[&gt; palier]]=0,0,SUM($C$2:C2492))</f>
        <v>0</v>
      </c>
      <c r="G2492">
        <f>IF(Taureaux[[#All],[=palier]]=0,0,SUM($D$2:D2492)+MAX(Taureaux[[#All],[séquence &gt; palier]]))</f>
        <v>0</v>
      </c>
      <c r="H2492">
        <f>IF(Taureaux[[#All],[=palier-1]]=0,0,SUM($E$2:E2492)+MAX(Taureaux[[#All],[séquence = palier]]))</f>
        <v>0</v>
      </c>
      <c r="I2492" t="str">
        <f>IF(Taureaux[[#All],[&gt; palier]]&gt;0,Q2492,"")</f>
        <v/>
      </c>
      <c r="J2492" t="str">
        <f>IF(Taureaux[[#All],[=palier]]&gt;0,Q2492,"")</f>
        <v/>
      </c>
      <c r="K2492" t="str">
        <f>IF(Taureaux[[#All],[=palier-1]]&gt;0,Q2492,"")</f>
        <v/>
      </c>
      <c r="L2492">
        <f>IF(ROW()-1&lt;=60000,ROW()-1)</f>
        <v>2491</v>
      </c>
      <c r="M2492" s="12" t="str">
        <f>IF(Taureaux[[#This Row],[Nom selon le rang]]="","",VLOOKUP(O2492,Q:AF,10,FALSE))</f>
        <v/>
      </c>
      <c r="N2492" t="str">
        <f>IF(Taureaux[[#This Row],[somme des males selon la liste]]="","",RANK(Taureaux[[#This Row],[somme des males selon la liste]],Taureaux[[#All],[somme des males selon la liste]],0))</f>
        <v/>
      </c>
      <c r="O24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2">
        <v>81009009</v>
      </c>
      <c r="Q2492" t="s">
        <v>2773</v>
      </c>
      <c r="R2492" t="s">
        <v>2737</v>
      </c>
      <c r="S2492" t="s">
        <v>96</v>
      </c>
      <c r="T2492">
        <v>528.29999999999995</v>
      </c>
      <c r="U2492">
        <v>36.909999999999997</v>
      </c>
      <c r="V2492">
        <v>37.24</v>
      </c>
      <c r="W2492">
        <v>33.979999999999997</v>
      </c>
      <c r="X2492">
        <v>38.68</v>
      </c>
      <c r="Y2492">
        <v>35.67</v>
      </c>
      <c r="Z2492" s="12">
        <f>SUM(Taureaux[[#This Row],[indice 1]:[Indice 5]])</f>
        <v>182.48000000000002</v>
      </c>
      <c r="AA2492" t="s">
        <v>63</v>
      </c>
      <c r="AB2492" t="s">
        <v>115</v>
      </c>
      <c r="AC2492" t="s">
        <v>116</v>
      </c>
      <c r="AD2492">
        <v>10</v>
      </c>
      <c r="AE2492">
        <v>30</v>
      </c>
    </row>
    <row r="2493" spans="2:31" x14ac:dyDescent="0.25">
      <c r="B2493" s="2">
        <f>IF(Taureaux[[#This Row],[Race]]&lt;&gt;résultats!$C$4,0,SUM(IF(U2493&gt;résultats!E$4,1,0),IF(V2493&gt;résultats!F$4,1,0),IF(W2493&gt;résultats!G$4,1,0),IF(X2493&gt;résultats!H$4,1,0),IF(Y2493&gt;résultats!I$4,1,0),IF(Z2493&gt;résultats!J$4,1,0)))</f>
        <v>0</v>
      </c>
      <c r="C2493">
        <f>IF(AND(Taureaux[[#All],[nombres d''incides M&gt;F]]&gt;résultats!$E$1,Taureaux[[#All],[Race]]=résultats!$C$4),1,0)</f>
        <v>0</v>
      </c>
      <c r="D2493">
        <f>IF(AND(Taureaux[[#All],[nombres d''incides M&gt;F]]=résultats!$E$1,Taureaux[[#All],[Race]]=résultats!$C$4),1,0)</f>
        <v>0</v>
      </c>
      <c r="E2493">
        <f>IF(AND(Taureaux[[#All],[nombres d''incides M&gt;F]]=résultats!$E$1-1,Taureaux[[#All],[Race]]=résultats!$C$4),1,0)</f>
        <v>0</v>
      </c>
      <c r="F2493">
        <f>IF(Taureaux[[#All],[&gt; palier]]=0,0,SUM($C$2:C2493))</f>
        <v>0</v>
      </c>
      <c r="G2493">
        <f>IF(Taureaux[[#All],[=palier]]=0,0,SUM($D$2:D2493)+MAX(Taureaux[[#All],[séquence &gt; palier]]))</f>
        <v>0</v>
      </c>
      <c r="H2493">
        <f>IF(Taureaux[[#All],[=palier-1]]=0,0,SUM($E$2:E2493)+MAX(Taureaux[[#All],[séquence = palier]]))</f>
        <v>0</v>
      </c>
      <c r="I2493" t="str">
        <f>IF(Taureaux[[#All],[&gt; palier]]&gt;0,Q2493,"")</f>
        <v/>
      </c>
      <c r="J2493" t="str">
        <f>IF(Taureaux[[#All],[=palier]]&gt;0,Q2493,"")</f>
        <v/>
      </c>
      <c r="K2493" t="str">
        <f>IF(Taureaux[[#All],[=palier-1]]&gt;0,Q2493,"")</f>
        <v/>
      </c>
      <c r="L2493">
        <f>IF(ROW()-1&lt;=60000,ROW()-1)</f>
        <v>2492</v>
      </c>
      <c r="M2493" s="12" t="str">
        <f>IF(Taureaux[[#This Row],[Nom selon le rang]]="","",VLOOKUP(O2493,Q:AF,10,FALSE))</f>
        <v/>
      </c>
      <c r="N2493" t="str">
        <f>IF(Taureaux[[#This Row],[somme des males selon la liste]]="","",RANK(Taureaux[[#This Row],[somme des males selon la liste]],Taureaux[[#All],[somme des males selon la liste]],0))</f>
        <v/>
      </c>
      <c r="O24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3">
        <v>79233876</v>
      </c>
      <c r="Q2493" t="s">
        <v>1628</v>
      </c>
      <c r="R2493" t="s">
        <v>379</v>
      </c>
      <c r="S2493" t="s">
        <v>71</v>
      </c>
      <c r="T2493">
        <v>1058.31</v>
      </c>
      <c r="U2493">
        <v>75.33</v>
      </c>
      <c r="V2493">
        <v>66.36</v>
      </c>
      <c r="W2493">
        <v>64.42</v>
      </c>
      <c r="X2493">
        <v>62.44</v>
      </c>
      <c r="Y2493">
        <v>59.72</v>
      </c>
      <c r="Z2493" s="12">
        <f>SUM(Taureaux[[#This Row],[indice 1]:[Indice 5]])</f>
        <v>328.27</v>
      </c>
      <c r="AA2493" t="s">
        <v>148</v>
      </c>
      <c r="AB2493" t="s">
        <v>148</v>
      </c>
      <c r="AC2493" t="s">
        <v>116</v>
      </c>
      <c r="AD2493">
        <v>29413</v>
      </c>
      <c r="AE2493">
        <v>30</v>
      </c>
    </row>
    <row r="2494" spans="2:31" x14ac:dyDescent="0.25">
      <c r="B2494" s="2">
        <f>IF(Taureaux[[#This Row],[Race]]&lt;&gt;résultats!$C$4,0,SUM(IF(U2494&gt;résultats!E$4,1,0),IF(V2494&gt;résultats!F$4,1,0),IF(W2494&gt;résultats!G$4,1,0),IF(X2494&gt;résultats!H$4,1,0),IF(Y2494&gt;résultats!I$4,1,0),IF(Z2494&gt;résultats!J$4,1,0)))</f>
        <v>0</v>
      </c>
      <c r="C2494">
        <f>IF(AND(Taureaux[[#All],[nombres d''incides M&gt;F]]&gt;résultats!$E$1,Taureaux[[#All],[Race]]=résultats!$C$4),1,0)</f>
        <v>0</v>
      </c>
      <c r="D2494">
        <f>IF(AND(Taureaux[[#All],[nombres d''incides M&gt;F]]=résultats!$E$1,Taureaux[[#All],[Race]]=résultats!$C$4),1,0)</f>
        <v>0</v>
      </c>
      <c r="E2494">
        <f>IF(AND(Taureaux[[#All],[nombres d''incides M&gt;F]]=résultats!$E$1-1,Taureaux[[#All],[Race]]=résultats!$C$4),1,0)</f>
        <v>0</v>
      </c>
      <c r="F2494">
        <f>IF(Taureaux[[#All],[&gt; palier]]=0,0,SUM($C$2:C2494))</f>
        <v>0</v>
      </c>
      <c r="G2494">
        <f>IF(Taureaux[[#All],[=palier]]=0,0,SUM($D$2:D2494)+MAX(Taureaux[[#All],[séquence &gt; palier]]))</f>
        <v>0</v>
      </c>
      <c r="H2494">
        <f>IF(Taureaux[[#All],[=palier-1]]=0,0,SUM($E$2:E2494)+MAX(Taureaux[[#All],[séquence = palier]]))</f>
        <v>0</v>
      </c>
      <c r="I2494" t="str">
        <f>IF(Taureaux[[#All],[&gt; palier]]&gt;0,Q2494,"")</f>
        <v/>
      </c>
      <c r="J2494" t="str">
        <f>IF(Taureaux[[#All],[=palier]]&gt;0,Q2494,"")</f>
        <v/>
      </c>
      <c r="K2494" t="str">
        <f>IF(Taureaux[[#All],[=palier-1]]&gt;0,Q2494,"")</f>
        <v/>
      </c>
      <c r="L2494">
        <f>IF(ROW()-1&lt;=60000,ROW()-1)</f>
        <v>2493</v>
      </c>
      <c r="M2494" s="12" t="str">
        <f>IF(Taureaux[[#This Row],[Nom selon le rang]]="","",VLOOKUP(O2494,Q:AF,10,FALSE))</f>
        <v/>
      </c>
      <c r="N2494" t="str">
        <f>IF(Taureaux[[#This Row],[somme des males selon la liste]]="","",RANK(Taureaux[[#This Row],[somme des males selon la liste]],Taureaux[[#All],[somme des males selon la liste]],0))</f>
        <v/>
      </c>
      <c r="O24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4">
        <v>64366221</v>
      </c>
      <c r="Q2494" t="s">
        <v>2281</v>
      </c>
      <c r="R2494" t="s">
        <v>632</v>
      </c>
      <c r="S2494" t="s">
        <v>99</v>
      </c>
      <c r="T2494">
        <v>1118.93</v>
      </c>
      <c r="U2494">
        <v>68.319999999999993</v>
      </c>
      <c r="V2494">
        <v>65.239999999999995</v>
      </c>
      <c r="W2494">
        <v>63.13</v>
      </c>
      <c r="X2494">
        <v>71.180000000000007</v>
      </c>
      <c r="Y2494">
        <v>38.729999999999997</v>
      </c>
      <c r="Z2494" s="12">
        <f>SUM(Taureaux[[#This Row],[indice 1]:[Indice 5]])</f>
        <v>306.60000000000002</v>
      </c>
      <c r="AA2494" t="s">
        <v>148</v>
      </c>
      <c r="AB2494" t="s">
        <v>148</v>
      </c>
      <c r="AC2494" t="s">
        <v>116</v>
      </c>
      <c r="AD2494">
        <v>24715</v>
      </c>
      <c r="AE2494">
        <v>30</v>
      </c>
    </row>
    <row r="2495" spans="2:31" x14ac:dyDescent="0.25">
      <c r="B2495" s="2">
        <f>IF(Taureaux[[#This Row],[Race]]&lt;&gt;résultats!$C$4,0,SUM(IF(U2495&gt;résultats!E$4,1,0),IF(V2495&gt;résultats!F$4,1,0),IF(W2495&gt;résultats!G$4,1,0),IF(X2495&gt;résultats!H$4,1,0),IF(Y2495&gt;résultats!I$4,1,0),IF(Z2495&gt;résultats!J$4,1,0)))</f>
        <v>0</v>
      </c>
      <c r="C2495">
        <f>IF(AND(Taureaux[[#All],[nombres d''incides M&gt;F]]&gt;résultats!$E$1,Taureaux[[#All],[Race]]=résultats!$C$4),1,0)</f>
        <v>0</v>
      </c>
      <c r="D2495">
        <f>IF(AND(Taureaux[[#All],[nombres d''incides M&gt;F]]=résultats!$E$1,Taureaux[[#All],[Race]]=résultats!$C$4),1,0)</f>
        <v>0</v>
      </c>
      <c r="E2495">
        <f>IF(AND(Taureaux[[#All],[nombres d''incides M&gt;F]]=résultats!$E$1-1,Taureaux[[#All],[Race]]=résultats!$C$4),1,0)</f>
        <v>0</v>
      </c>
      <c r="F2495">
        <f>IF(Taureaux[[#All],[&gt; palier]]=0,0,SUM($C$2:C2495))</f>
        <v>0</v>
      </c>
      <c r="G2495">
        <f>IF(Taureaux[[#All],[=palier]]=0,0,SUM($D$2:D2495)+MAX(Taureaux[[#All],[séquence &gt; palier]]))</f>
        <v>0</v>
      </c>
      <c r="H2495">
        <f>IF(Taureaux[[#All],[=palier-1]]=0,0,SUM($E$2:E2495)+MAX(Taureaux[[#All],[séquence = palier]]))</f>
        <v>0</v>
      </c>
      <c r="I2495" t="str">
        <f>IF(Taureaux[[#All],[&gt; palier]]&gt;0,Q2495,"")</f>
        <v/>
      </c>
      <c r="J2495" t="str">
        <f>IF(Taureaux[[#All],[=palier]]&gt;0,Q2495,"")</f>
        <v/>
      </c>
      <c r="K2495" t="str">
        <f>IF(Taureaux[[#All],[=palier-1]]&gt;0,Q2495,"")</f>
        <v/>
      </c>
      <c r="L2495">
        <f>IF(ROW()-1&lt;=60000,ROW()-1)</f>
        <v>2494</v>
      </c>
      <c r="M2495" s="12" t="str">
        <f>IF(Taureaux[[#This Row],[Nom selon le rang]]="","",VLOOKUP(O2495,Q:AF,10,FALSE))</f>
        <v/>
      </c>
      <c r="N2495" t="str">
        <f>IF(Taureaux[[#This Row],[somme des males selon la liste]]="","",RANK(Taureaux[[#This Row],[somme des males selon la liste]],Taureaux[[#All],[somme des males selon la liste]],0))</f>
        <v/>
      </c>
      <c r="O24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5">
        <v>61874421</v>
      </c>
      <c r="Q2495" t="s">
        <v>1966</v>
      </c>
      <c r="R2495" t="s">
        <v>355</v>
      </c>
      <c r="S2495" t="s">
        <v>112</v>
      </c>
      <c r="T2495">
        <v>1097.58</v>
      </c>
      <c r="U2495">
        <v>62.94</v>
      </c>
      <c r="V2495">
        <v>60.55</v>
      </c>
      <c r="W2495">
        <v>67.19</v>
      </c>
      <c r="X2495">
        <v>65.98</v>
      </c>
      <c r="Y2495">
        <v>57.85</v>
      </c>
      <c r="Z2495" s="12">
        <f>SUM(Taureaux[[#This Row],[indice 1]:[Indice 5]])</f>
        <v>314.51000000000005</v>
      </c>
      <c r="AA2495" t="s">
        <v>148</v>
      </c>
      <c r="AB2495" t="s">
        <v>148</v>
      </c>
      <c r="AC2495" t="s">
        <v>116</v>
      </c>
      <c r="AD2495">
        <v>28050</v>
      </c>
      <c r="AE2495">
        <v>30</v>
      </c>
    </row>
    <row r="2496" spans="2:31" x14ac:dyDescent="0.25">
      <c r="B2496" s="2">
        <f>IF(Taureaux[[#This Row],[Race]]&lt;&gt;résultats!$C$4,0,SUM(IF(U2496&gt;résultats!E$4,1,0),IF(V2496&gt;résultats!F$4,1,0),IF(W2496&gt;résultats!G$4,1,0),IF(X2496&gt;résultats!H$4,1,0),IF(Y2496&gt;résultats!I$4,1,0),IF(Z2496&gt;résultats!J$4,1,0)))</f>
        <v>0</v>
      </c>
      <c r="C2496">
        <f>IF(AND(Taureaux[[#All],[nombres d''incides M&gt;F]]&gt;résultats!$E$1,Taureaux[[#All],[Race]]=résultats!$C$4),1,0)</f>
        <v>0</v>
      </c>
      <c r="D2496">
        <f>IF(AND(Taureaux[[#All],[nombres d''incides M&gt;F]]=résultats!$E$1,Taureaux[[#All],[Race]]=résultats!$C$4),1,0)</f>
        <v>0</v>
      </c>
      <c r="E2496">
        <f>IF(AND(Taureaux[[#All],[nombres d''incides M&gt;F]]=résultats!$E$1-1,Taureaux[[#All],[Race]]=résultats!$C$4),1,0)</f>
        <v>0</v>
      </c>
      <c r="F2496">
        <f>IF(Taureaux[[#All],[&gt; palier]]=0,0,SUM($C$2:C2496))</f>
        <v>0</v>
      </c>
      <c r="G2496">
        <f>IF(Taureaux[[#All],[=palier]]=0,0,SUM($D$2:D2496)+MAX(Taureaux[[#All],[séquence &gt; palier]]))</f>
        <v>0</v>
      </c>
      <c r="H2496">
        <f>IF(Taureaux[[#All],[=palier-1]]=0,0,SUM($E$2:E2496)+MAX(Taureaux[[#All],[séquence = palier]]))</f>
        <v>0</v>
      </c>
      <c r="I2496" t="str">
        <f>IF(Taureaux[[#All],[&gt; palier]]&gt;0,Q2496,"")</f>
        <v/>
      </c>
      <c r="J2496" t="str">
        <f>IF(Taureaux[[#All],[=palier]]&gt;0,Q2496,"")</f>
        <v/>
      </c>
      <c r="K2496" t="str">
        <f>IF(Taureaux[[#All],[=palier-1]]&gt;0,Q2496,"")</f>
        <v/>
      </c>
      <c r="L2496">
        <f>IF(ROW()-1&lt;=60000,ROW()-1)</f>
        <v>2495</v>
      </c>
      <c r="M2496" s="12" t="str">
        <f>IF(Taureaux[[#This Row],[Nom selon le rang]]="","",VLOOKUP(O2496,Q:AF,10,FALSE))</f>
        <v/>
      </c>
      <c r="N2496" t="str">
        <f>IF(Taureaux[[#This Row],[somme des males selon la liste]]="","",RANK(Taureaux[[#This Row],[somme des males selon la liste]],Taureaux[[#All],[somme des males selon la liste]],0))</f>
        <v/>
      </c>
      <c r="O24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6">
        <v>77454655</v>
      </c>
      <c r="Q2496" t="s">
        <v>2564</v>
      </c>
      <c r="R2496" t="s">
        <v>181</v>
      </c>
      <c r="S2496" t="s">
        <v>48</v>
      </c>
      <c r="T2496">
        <v>1232.3399999999999</v>
      </c>
      <c r="U2496">
        <v>51.68</v>
      </c>
      <c r="V2496">
        <v>60.12</v>
      </c>
      <c r="W2496">
        <v>55.57</v>
      </c>
      <c r="X2496">
        <v>65.34</v>
      </c>
      <c r="Y2496">
        <v>56.83</v>
      </c>
      <c r="Z2496" s="12">
        <f>SUM(Taureaux[[#This Row],[indice 1]:[Indice 5]])</f>
        <v>289.54000000000002</v>
      </c>
      <c r="AA2496" t="s">
        <v>2463</v>
      </c>
      <c r="AB2496" t="s">
        <v>2463</v>
      </c>
      <c r="AC2496" t="s">
        <v>219</v>
      </c>
      <c r="AD2496">
        <v>1758</v>
      </c>
      <c r="AE2496">
        <v>30</v>
      </c>
    </row>
    <row r="2497" spans="2:31" x14ac:dyDescent="0.25">
      <c r="B2497" s="2">
        <f>IF(Taureaux[[#This Row],[Race]]&lt;&gt;résultats!$C$4,0,SUM(IF(U2497&gt;résultats!E$4,1,0),IF(V2497&gt;résultats!F$4,1,0),IF(W2497&gt;résultats!G$4,1,0),IF(X2497&gt;résultats!H$4,1,0),IF(Y2497&gt;résultats!I$4,1,0),IF(Z2497&gt;résultats!J$4,1,0)))</f>
        <v>0</v>
      </c>
      <c r="C2497">
        <f>IF(AND(Taureaux[[#All],[nombres d''incides M&gt;F]]&gt;résultats!$E$1,Taureaux[[#All],[Race]]=résultats!$C$4),1,0)</f>
        <v>0</v>
      </c>
      <c r="D2497">
        <f>IF(AND(Taureaux[[#All],[nombres d''incides M&gt;F]]=résultats!$E$1,Taureaux[[#All],[Race]]=résultats!$C$4),1,0)</f>
        <v>0</v>
      </c>
      <c r="E2497">
        <f>IF(AND(Taureaux[[#All],[nombres d''incides M&gt;F]]=résultats!$E$1-1,Taureaux[[#All],[Race]]=résultats!$C$4),1,0)</f>
        <v>0</v>
      </c>
      <c r="F2497">
        <f>IF(Taureaux[[#All],[&gt; palier]]=0,0,SUM($C$2:C2497))</f>
        <v>0</v>
      </c>
      <c r="G2497">
        <f>IF(Taureaux[[#All],[=palier]]=0,0,SUM($D$2:D2497)+MAX(Taureaux[[#All],[séquence &gt; palier]]))</f>
        <v>0</v>
      </c>
      <c r="H2497">
        <f>IF(Taureaux[[#All],[=palier-1]]=0,0,SUM($E$2:E2497)+MAX(Taureaux[[#All],[séquence = palier]]))</f>
        <v>0</v>
      </c>
      <c r="I2497" t="str">
        <f>IF(Taureaux[[#All],[&gt; palier]]&gt;0,Q2497,"")</f>
        <v/>
      </c>
      <c r="J2497" t="str">
        <f>IF(Taureaux[[#All],[=palier]]&gt;0,Q2497,"")</f>
        <v/>
      </c>
      <c r="K2497" t="str">
        <f>IF(Taureaux[[#All],[=palier-1]]&gt;0,Q2497,"")</f>
        <v/>
      </c>
      <c r="L2497">
        <f>IF(ROW()-1&lt;=60000,ROW()-1)</f>
        <v>2496</v>
      </c>
      <c r="M2497" s="12" t="str">
        <f>IF(Taureaux[[#This Row],[Nom selon le rang]]="","",VLOOKUP(O2497,Q:AF,10,FALSE))</f>
        <v/>
      </c>
      <c r="N2497" t="str">
        <f>IF(Taureaux[[#This Row],[somme des males selon la liste]]="","",RANK(Taureaux[[#This Row],[somme des males selon la liste]],Taureaux[[#All],[somme des males selon la liste]],0))</f>
        <v/>
      </c>
      <c r="O24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7">
        <v>62016131</v>
      </c>
      <c r="Q2497" t="s">
        <v>1300</v>
      </c>
      <c r="R2497" t="s">
        <v>209</v>
      </c>
      <c r="S2497" t="s">
        <v>161</v>
      </c>
      <c r="T2497">
        <v>1334.12</v>
      </c>
      <c r="U2497">
        <v>69.27</v>
      </c>
      <c r="V2497">
        <v>74.010000000000005</v>
      </c>
      <c r="W2497">
        <v>61.5</v>
      </c>
      <c r="X2497">
        <v>67.150000000000006</v>
      </c>
      <c r="Y2497">
        <v>67.260000000000005</v>
      </c>
      <c r="Z2497" s="12">
        <f>SUM(Taureaux[[#This Row],[indice 1]:[Indice 5]])</f>
        <v>339.19</v>
      </c>
      <c r="AA2497" t="s">
        <v>63</v>
      </c>
      <c r="AB2497" t="s">
        <v>358</v>
      </c>
      <c r="AC2497" t="s">
        <v>111</v>
      </c>
      <c r="AD2497">
        <v>2</v>
      </c>
      <c r="AE2497">
        <v>140</v>
      </c>
    </row>
    <row r="2498" spans="2:31" x14ac:dyDescent="0.25">
      <c r="B2498" s="2">
        <f>IF(Taureaux[[#This Row],[Race]]&lt;&gt;résultats!$C$4,0,SUM(IF(U2498&gt;résultats!E$4,1,0),IF(V2498&gt;résultats!F$4,1,0),IF(W2498&gt;résultats!G$4,1,0),IF(X2498&gt;résultats!H$4,1,0),IF(Y2498&gt;résultats!I$4,1,0),IF(Z2498&gt;résultats!J$4,1,0)))</f>
        <v>3</v>
      </c>
      <c r="C2498">
        <f>IF(AND(Taureaux[[#All],[nombres d''incides M&gt;F]]&gt;résultats!$E$1,Taureaux[[#All],[Race]]=résultats!$C$4),1,0)</f>
        <v>0</v>
      </c>
      <c r="D2498">
        <f>IF(AND(Taureaux[[#All],[nombres d''incides M&gt;F]]=résultats!$E$1,Taureaux[[#All],[Race]]=résultats!$C$4),1,0)</f>
        <v>1</v>
      </c>
      <c r="E2498">
        <f>IF(AND(Taureaux[[#All],[nombres d''incides M&gt;F]]=résultats!$E$1-1,Taureaux[[#All],[Race]]=résultats!$C$4),1,0)</f>
        <v>0</v>
      </c>
      <c r="F2498">
        <f>IF(Taureaux[[#All],[&gt; palier]]=0,0,SUM($C$2:C2498))</f>
        <v>0</v>
      </c>
      <c r="G2498">
        <f>IF(Taureaux[[#All],[=palier]]=0,0,SUM($D$2:D2498)+MAX(Taureaux[[#All],[séquence &gt; palier]]))</f>
        <v>81</v>
      </c>
      <c r="H2498">
        <f>IF(Taureaux[[#All],[=palier-1]]=0,0,SUM($E$2:E2498)+MAX(Taureaux[[#All],[séquence = palier]]))</f>
        <v>0</v>
      </c>
      <c r="I2498" t="str">
        <f>IF(Taureaux[[#All],[&gt; palier]]&gt;0,Q2498,"")</f>
        <v/>
      </c>
      <c r="J2498" t="str">
        <f>IF(Taureaux[[#All],[=palier]]&gt;0,Q2498,"")</f>
        <v>DUIPAT DE OLIVE71</v>
      </c>
      <c r="K2498" t="str">
        <f>IF(Taureaux[[#All],[=palier-1]]&gt;0,Q2498,"")</f>
        <v/>
      </c>
      <c r="L2498">
        <f>IF(ROW()-1&lt;=60000,ROW()-1)</f>
        <v>2497</v>
      </c>
      <c r="M2498" s="12" t="str">
        <f>IF(Taureaux[[#This Row],[Nom selon le rang]]="","",VLOOKUP(O2498,Q:AF,10,FALSE))</f>
        <v/>
      </c>
      <c r="N2498" t="str">
        <f>IF(Taureaux[[#This Row],[somme des males selon la liste]]="","",RANK(Taureaux[[#This Row],[somme des males selon la liste]],Taureaux[[#All],[somme des males selon la liste]],0))</f>
        <v/>
      </c>
      <c r="O24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8">
        <v>77541208</v>
      </c>
      <c r="Q2498" t="s">
        <v>1684</v>
      </c>
      <c r="R2498" t="s">
        <v>7</v>
      </c>
      <c r="S2498" t="s">
        <v>114</v>
      </c>
      <c r="T2498">
        <v>962.47</v>
      </c>
      <c r="U2498">
        <v>55.92</v>
      </c>
      <c r="V2498">
        <v>63.61</v>
      </c>
      <c r="W2498">
        <v>75.91</v>
      </c>
      <c r="X2498">
        <v>61.5</v>
      </c>
      <c r="Y2498">
        <v>57.88</v>
      </c>
      <c r="Z2498" s="12">
        <f>SUM(Taureaux[[#This Row],[indice 1]:[Indice 5]])</f>
        <v>314.82</v>
      </c>
      <c r="AA2498" t="s">
        <v>148</v>
      </c>
      <c r="AB2498" t="s">
        <v>148</v>
      </c>
      <c r="AC2498" t="s">
        <v>116</v>
      </c>
      <c r="AD2498">
        <v>12360</v>
      </c>
      <c r="AE2498">
        <v>30</v>
      </c>
    </row>
    <row r="2499" spans="2:31" x14ac:dyDescent="0.25">
      <c r="B2499" s="2">
        <f>IF(Taureaux[[#This Row],[Race]]&lt;&gt;résultats!$C$4,0,SUM(IF(U2499&gt;résultats!E$4,1,0),IF(V2499&gt;résultats!F$4,1,0),IF(W2499&gt;résultats!G$4,1,0),IF(X2499&gt;résultats!H$4,1,0),IF(Y2499&gt;résultats!I$4,1,0),IF(Z2499&gt;résultats!J$4,1,0)))</f>
        <v>0</v>
      </c>
      <c r="C2499">
        <f>IF(AND(Taureaux[[#All],[nombres d''incides M&gt;F]]&gt;résultats!$E$1,Taureaux[[#All],[Race]]=résultats!$C$4),1,0)</f>
        <v>0</v>
      </c>
      <c r="D2499">
        <f>IF(AND(Taureaux[[#All],[nombres d''incides M&gt;F]]=résultats!$E$1,Taureaux[[#All],[Race]]=résultats!$C$4),1,0)</f>
        <v>0</v>
      </c>
      <c r="E2499">
        <f>IF(AND(Taureaux[[#All],[nombres d''incides M&gt;F]]=résultats!$E$1-1,Taureaux[[#All],[Race]]=résultats!$C$4),1,0)</f>
        <v>0</v>
      </c>
      <c r="F2499">
        <f>IF(Taureaux[[#All],[&gt; palier]]=0,0,SUM($C$2:C2499))</f>
        <v>0</v>
      </c>
      <c r="G2499">
        <f>IF(Taureaux[[#All],[=palier]]=0,0,SUM($D$2:D2499)+MAX(Taureaux[[#All],[séquence &gt; palier]]))</f>
        <v>0</v>
      </c>
      <c r="H2499">
        <f>IF(Taureaux[[#All],[=palier-1]]=0,0,SUM($E$2:E2499)+MAX(Taureaux[[#All],[séquence = palier]]))</f>
        <v>0</v>
      </c>
      <c r="I2499" t="str">
        <f>IF(Taureaux[[#All],[&gt; palier]]&gt;0,Q2499,"")</f>
        <v/>
      </c>
      <c r="J2499" t="str">
        <f>IF(Taureaux[[#All],[=palier]]&gt;0,Q2499,"")</f>
        <v/>
      </c>
      <c r="K2499" t="str">
        <f>IF(Taureaux[[#All],[=palier-1]]&gt;0,Q2499,"")</f>
        <v/>
      </c>
      <c r="L2499">
        <f>IF(ROW()-1&lt;=60000,ROW()-1)</f>
        <v>2498</v>
      </c>
      <c r="M2499" s="12" t="str">
        <f>IF(Taureaux[[#This Row],[Nom selon le rang]]="","",VLOOKUP(O2499,Q:AF,10,FALSE))</f>
        <v/>
      </c>
      <c r="N2499" t="str">
        <f>IF(Taureaux[[#This Row],[somme des males selon la liste]]="","",RANK(Taureaux[[#This Row],[somme des males selon la liste]],Taureaux[[#All],[somme des males selon la liste]],0))</f>
        <v/>
      </c>
      <c r="O24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499">
        <v>82553537</v>
      </c>
      <c r="Q2499" t="s">
        <v>998</v>
      </c>
      <c r="R2499" t="s">
        <v>36</v>
      </c>
      <c r="S2499" t="s">
        <v>25</v>
      </c>
      <c r="T2499">
        <v>1131.23</v>
      </c>
      <c r="U2499">
        <v>71.5</v>
      </c>
      <c r="V2499">
        <v>70.52</v>
      </c>
      <c r="W2499">
        <v>70.5</v>
      </c>
      <c r="X2499">
        <v>59.54</v>
      </c>
      <c r="Y2499">
        <v>65.22</v>
      </c>
      <c r="Z2499" s="12">
        <f>SUM(Taureaux[[#This Row],[indice 1]:[Indice 5]])</f>
        <v>337.28</v>
      </c>
      <c r="AA2499" t="s">
        <v>148</v>
      </c>
      <c r="AB2499" t="s">
        <v>148</v>
      </c>
      <c r="AC2499" t="s">
        <v>116</v>
      </c>
      <c r="AD2499">
        <v>6003</v>
      </c>
      <c r="AE2499">
        <v>30</v>
      </c>
    </row>
    <row r="2500" spans="2:31" x14ac:dyDescent="0.25">
      <c r="B2500" s="2">
        <f>IF(Taureaux[[#This Row],[Race]]&lt;&gt;résultats!$C$4,0,SUM(IF(U2500&gt;résultats!E$4,1,0),IF(V2500&gt;résultats!F$4,1,0),IF(W2500&gt;résultats!G$4,1,0),IF(X2500&gt;résultats!H$4,1,0),IF(Y2500&gt;résultats!I$4,1,0),IF(Z2500&gt;résultats!J$4,1,0)))</f>
        <v>0</v>
      </c>
      <c r="C2500">
        <f>IF(AND(Taureaux[[#All],[nombres d''incides M&gt;F]]&gt;résultats!$E$1,Taureaux[[#All],[Race]]=résultats!$C$4),1,0)</f>
        <v>0</v>
      </c>
      <c r="D2500">
        <f>IF(AND(Taureaux[[#All],[nombres d''incides M&gt;F]]=résultats!$E$1,Taureaux[[#All],[Race]]=résultats!$C$4),1,0)</f>
        <v>0</v>
      </c>
      <c r="E2500">
        <f>IF(AND(Taureaux[[#All],[nombres d''incides M&gt;F]]=résultats!$E$1-1,Taureaux[[#All],[Race]]=résultats!$C$4),1,0)</f>
        <v>0</v>
      </c>
      <c r="F2500">
        <f>IF(Taureaux[[#All],[&gt; palier]]=0,0,SUM($C$2:C2500))</f>
        <v>0</v>
      </c>
      <c r="G2500">
        <f>IF(Taureaux[[#All],[=palier]]=0,0,SUM($D$2:D2500)+MAX(Taureaux[[#All],[séquence &gt; palier]]))</f>
        <v>0</v>
      </c>
      <c r="H2500">
        <f>IF(Taureaux[[#All],[=palier-1]]=0,0,SUM($E$2:E2500)+MAX(Taureaux[[#All],[séquence = palier]]))</f>
        <v>0</v>
      </c>
      <c r="I2500" t="str">
        <f>IF(Taureaux[[#All],[&gt; palier]]&gt;0,Q2500,"")</f>
        <v/>
      </c>
      <c r="J2500" t="str">
        <f>IF(Taureaux[[#All],[=palier]]&gt;0,Q2500,"")</f>
        <v/>
      </c>
      <c r="K2500" t="str">
        <f>IF(Taureaux[[#All],[=palier-1]]&gt;0,Q2500,"")</f>
        <v/>
      </c>
      <c r="L2500">
        <f>IF(ROW()-1&lt;=60000,ROW()-1)</f>
        <v>2499</v>
      </c>
      <c r="M2500" s="12" t="str">
        <f>IF(Taureaux[[#This Row],[Nom selon le rang]]="","",VLOOKUP(O2500,Q:AF,10,FALSE))</f>
        <v/>
      </c>
      <c r="N2500" t="str">
        <f>IF(Taureaux[[#This Row],[somme des males selon la liste]]="","",RANK(Taureaux[[#This Row],[somme des males selon la liste]],Taureaux[[#All],[somme des males selon la liste]],0))</f>
        <v/>
      </c>
      <c r="O25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0">
        <v>77395100</v>
      </c>
      <c r="Q2500" t="s">
        <v>1714</v>
      </c>
      <c r="R2500" t="s">
        <v>181</v>
      </c>
      <c r="S2500" t="s">
        <v>99</v>
      </c>
      <c r="T2500">
        <v>1229.54</v>
      </c>
      <c r="U2500">
        <v>54.99</v>
      </c>
      <c r="V2500">
        <v>67.88</v>
      </c>
      <c r="W2500">
        <v>65.69</v>
      </c>
      <c r="X2500">
        <v>71.959999999999994</v>
      </c>
      <c r="Y2500">
        <v>63.67</v>
      </c>
      <c r="Z2500" s="12">
        <f>SUM(Taureaux[[#This Row],[indice 1]:[Indice 5]])</f>
        <v>324.19</v>
      </c>
      <c r="AA2500" t="s">
        <v>148</v>
      </c>
      <c r="AB2500" t="s">
        <v>148</v>
      </c>
      <c r="AC2500" t="s">
        <v>116</v>
      </c>
      <c r="AD2500">
        <v>28447</v>
      </c>
      <c r="AE2500">
        <v>30</v>
      </c>
    </row>
    <row r="2501" spans="2:31" x14ac:dyDescent="0.25">
      <c r="B2501" s="2">
        <f>IF(Taureaux[[#This Row],[Race]]&lt;&gt;résultats!$C$4,0,SUM(IF(U2501&gt;résultats!E$4,1,0),IF(V2501&gt;résultats!F$4,1,0),IF(W2501&gt;résultats!G$4,1,0),IF(X2501&gt;résultats!H$4,1,0),IF(Y2501&gt;résultats!I$4,1,0),IF(Z2501&gt;résultats!J$4,1,0)))</f>
        <v>0</v>
      </c>
      <c r="C2501">
        <f>IF(AND(Taureaux[[#All],[nombres d''incides M&gt;F]]&gt;résultats!$E$1,Taureaux[[#All],[Race]]=résultats!$C$4),1,0)</f>
        <v>0</v>
      </c>
      <c r="D2501">
        <f>IF(AND(Taureaux[[#All],[nombres d''incides M&gt;F]]=résultats!$E$1,Taureaux[[#All],[Race]]=résultats!$C$4),1,0)</f>
        <v>0</v>
      </c>
      <c r="E2501">
        <f>IF(AND(Taureaux[[#All],[nombres d''incides M&gt;F]]=résultats!$E$1-1,Taureaux[[#All],[Race]]=résultats!$C$4),1,0)</f>
        <v>0</v>
      </c>
      <c r="F2501">
        <f>IF(Taureaux[[#All],[&gt; palier]]=0,0,SUM($C$2:C2501))</f>
        <v>0</v>
      </c>
      <c r="G2501">
        <f>IF(Taureaux[[#All],[=palier]]=0,0,SUM($D$2:D2501)+MAX(Taureaux[[#All],[séquence &gt; palier]]))</f>
        <v>0</v>
      </c>
      <c r="H2501">
        <f>IF(Taureaux[[#All],[=palier-1]]=0,0,SUM($E$2:E2501)+MAX(Taureaux[[#All],[séquence = palier]]))</f>
        <v>0</v>
      </c>
      <c r="I2501" t="str">
        <f>IF(Taureaux[[#All],[&gt; palier]]&gt;0,Q2501,"")</f>
        <v/>
      </c>
      <c r="J2501" t="str">
        <f>IF(Taureaux[[#All],[=palier]]&gt;0,Q2501,"")</f>
        <v/>
      </c>
      <c r="K2501" t="str">
        <f>IF(Taureaux[[#All],[=palier-1]]&gt;0,Q2501,"")</f>
        <v/>
      </c>
      <c r="L2501">
        <f>IF(ROW()-1&lt;=60000,ROW()-1)</f>
        <v>2500</v>
      </c>
      <c r="M2501" s="12" t="str">
        <f>IF(Taureaux[[#This Row],[Nom selon le rang]]="","",VLOOKUP(O2501,Q:AF,10,FALSE))</f>
        <v/>
      </c>
      <c r="N2501" t="str">
        <f>IF(Taureaux[[#This Row],[somme des males selon la liste]]="","",RANK(Taureaux[[#This Row],[somme des males selon la liste]],Taureaux[[#All],[somme des males selon la liste]],0))</f>
        <v/>
      </c>
      <c r="O25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1">
        <v>79327807</v>
      </c>
      <c r="Q2501" t="s">
        <v>2878</v>
      </c>
      <c r="R2501" t="s">
        <v>2733</v>
      </c>
      <c r="S2501" t="s">
        <v>112</v>
      </c>
      <c r="T2501">
        <v>990.5</v>
      </c>
      <c r="U2501">
        <v>31.33</v>
      </c>
      <c r="V2501">
        <v>34.25</v>
      </c>
      <c r="W2501">
        <v>35.130000000000003</v>
      </c>
      <c r="X2501">
        <v>33.85</v>
      </c>
      <c r="Y2501">
        <v>37.450000000000003</v>
      </c>
      <c r="Z2501" s="12">
        <f>SUM(Taureaux[[#This Row],[indice 1]:[Indice 5]])</f>
        <v>172.01</v>
      </c>
      <c r="AA2501" t="s">
        <v>148</v>
      </c>
      <c r="AB2501" t="s">
        <v>148</v>
      </c>
      <c r="AC2501" t="s">
        <v>116</v>
      </c>
      <c r="AD2501">
        <v>30016</v>
      </c>
      <c r="AE2501">
        <v>30</v>
      </c>
    </row>
    <row r="2502" spans="2:31" x14ac:dyDescent="0.25">
      <c r="B2502" s="2">
        <f>IF(Taureaux[[#This Row],[Race]]&lt;&gt;résultats!$C$4,0,SUM(IF(U2502&gt;résultats!E$4,1,0),IF(V2502&gt;résultats!F$4,1,0),IF(W2502&gt;résultats!G$4,1,0),IF(X2502&gt;résultats!H$4,1,0),IF(Y2502&gt;résultats!I$4,1,0),IF(Z2502&gt;résultats!J$4,1,0)))</f>
        <v>0</v>
      </c>
      <c r="C2502">
        <f>IF(AND(Taureaux[[#All],[nombres d''incides M&gt;F]]&gt;résultats!$E$1,Taureaux[[#All],[Race]]=résultats!$C$4),1,0)</f>
        <v>0</v>
      </c>
      <c r="D2502">
        <f>IF(AND(Taureaux[[#All],[nombres d''incides M&gt;F]]=résultats!$E$1,Taureaux[[#All],[Race]]=résultats!$C$4),1,0)</f>
        <v>0</v>
      </c>
      <c r="E2502">
        <f>IF(AND(Taureaux[[#All],[nombres d''incides M&gt;F]]=résultats!$E$1-1,Taureaux[[#All],[Race]]=résultats!$C$4),1,0)</f>
        <v>0</v>
      </c>
      <c r="F2502">
        <f>IF(Taureaux[[#All],[&gt; palier]]=0,0,SUM($C$2:C2502))</f>
        <v>0</v>
      </c>
      <c r="G2502">
        <f>IF(Taureaux[[#All],[=palier]]=0,0,SUM($D$2:D2502)+MAX(Taureaux[[#All],[séquence &gt; palier]]))</f>
        <v>0</v>
      </c>
      <c r="H2502">
        <f>IF(Taureaux[[#All],[=palier-1]]=0,0,SUM($E$2:E2502)+MAX(Taureaux[[#All],[séquence = palier]]))</f>
        <v>0</v>
      </c>
      <c r="I2502" t="str">
        <f>IF(Taureaux[[#All],[&gt; palier]]&gt;0,Q2502,"")</f>
        <v/>
      </c>
      <c r="J2502" t="str">
        <f>IF(Taureaux[[#All],[=palier]]&gt;0,Q2502,"")</f>
        <v/>
      </c>
      <c r="K2502" t="str">
        <f>IF(Taureaux[[#All],[=palier-1]]&gt;0,Q2502,"")</f>
        <v/>
      </c>
      <c r="L2502">
        <f>IF(ROW()-1&lt;=60000,ROW()-1)</f>
        <v>2501</v>
      </c>
      <c r="M2502" s="12" t="str">
        <f>IF(Taureaux[[#This Row],[Nom selon le rang]]="","",VLOOKUP(O2502,Q:AF,10,FALSE))</f>
        <v/>
      </c>
      <c r="N2502" t="str">
        <f>IF(Taureaux[[#This Row],[somme des males selon la liste]]="","",RANK(Taureaux[[#This Row],[somme des males selon la liste]],Taureaux[[#All],[somme des males selon la liste]],0))</f>
        <v/>
      </c>
      <c r="O25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2">
        <v>80442219</v>
      </c>
      <c r="Q2502" t="s">
        <v>549</v>
      </c>
      <c r="R2502" t="s">
        <v>36</v>
      </c>
      <c r="S2502" t="s">
        <v>128</v>
      </c>
      <c r="T2502">
        <v>1087.22</v>
      </c>
      <c r="U2502">
        <v>72.959999999999994</v>
      </c>
      <c r="V2502">
        <v>68.33</v>
      </c>
      <c r="W2502">
        <v>80.900000000000006</v>
      </c>
      <c r="X2502">
        <v>71.22</v>
      </c>
      <c r="Y2502">
        <v>49.7</v>
      </c>
      <c r="Z2502" s="12">
        <f>SUM(Taureaux[[#This Row],[indice 1]:[Indice 5]])</f>
        <v>343.10999999999996</v>
      </c>
      <c r="AA2502" t="s">
        <v>145</v>
      </c>
      <c r="AB2502" t="s">
        <v>145</v>
      </c>
      <c r="AC2502" t="s">
        <v>139</v>
      </c>
      <c r="AD2502">
        <v>7671</v>
      </c>
      <c r="AE2502">
        <v>30</v>
      </c>
    </row>
    <row r="2503" spans="2:31" x14ac:dyDescent="0.25">
      <c r="B2503" s="2">
        <f>IF(Taureaux[[#This Row],[Race]]&lt;&gt;résultats!$C$4,0,SUM(IF(U2503&gt;résultats!E$4,1,0),IF(V2503&gt;résultats!F$4,1,0),IF(W2503&gt;résultats!G$4,1,0),IF(X2503&gt;résultats!H$4,1,0),IF(Y2503&gt;résultats!I$4,1,0),IF(Z2503&gt;résultats!J$4,1,0)))</f>
        <v>0</v>
      </c>
      <c r="C2503">
        <f>IF(AND(Taureaux[[#All],[nombres d''incides M&gt;F]]&gt;résultats!$E$1,Taureaux[[#All],[Race]]=résultats!$C$4),1,0)</f>
        <v>0</v>
      </c>
      <c r="D2503">
        <f>IF(AND(Taureaux[[#All],[nombres d''incides M&gt;F]]=résultats!$E$1,Taureaux[[#All],[Race]]=résultats!$C$4),1,0)</f>
        <v>0</v>
      </c>
      <c r="E2503">
        <f>IF(AND(Taureaux[[#All],[nombres d''incides M&gt;F]]=résultats!$E$1-1,Taureaux[[#All],[Race]]=résultats!$C$4),1,0)</f>
        <v>0</v>
      </c>
      <c r="F2503">
        <f>IF(Taureaux[[#All],[&gt; palier]]=0,0,SUM($C$2:C2503))</f>
        <v>0</v>
      </c>
      <c r="G2503">
        <f>IF(Taureaux[[#All],[=palier]]=0,0,SUM($D$2:D2503)+MAX(Taureaux[[#All],[séquence &gt; palier]]))</f>
        <v>0</v>
      </c>
      <c r="H2503">
        <f>IF(Taureaux[[#All],[=palier-1]]=0,0,SUM($E$2:E2503)+MAX(Taureaux[[#All],[séquence = palier]]))</f>
        <v>0</v>
      </c>
      <c r="I2503" t="str">
        <f>IF(Taureaux[[#All],[&gt; palier]]&gt;0,Q2503,"")</f>
        <v/>
      </c>
      <c r="J2503" t="str">
        <f>IF(Taureaux[[#All],[=palier]]&gt;0,Q2503,"")</f>
        <v/>
      </c>
      <c r="K2503" t="str">
        <f>IF(Taureaux[[#All],[=palier-1]]&gt;0,Q2503,"")</f>
        <v/>
      </c>
      <c r="L2503">
        <f>IF(ROW()-1&lt;=60000,ROW()-1)</f>
        <v>2502</v>
      </c>
      <c r="M2503" s="12" t="str">
        <f>IF(Taureaux[[#This Row],[Nom selon le rang]]="","",VLOOKUP(O2503,Q:AF,10,FALSE))</f>
        <v/>
      </c>
      <c r="N2503" t="str">
        <f>IF(Taureaux[[#This Row],[somme des males selon la liste]]="","",RANK(Taureaux[[#This Row],[somme des males selon la liste]],Taureaux[[#All],[somme des males selon la liste]],0))</f>
        <v/>
      </c>
      <c r="O25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3">
        <v>30178381</v>
      </c>
      <c r="Q2503" t="s">
        <v>2566</v>
      </c>
      <c r="R2503" t="s">
        <v>632</v>
      </c>
      <c r="S2503" t="s">
        <v>72</v>
      </c>
      <c r="T2503">
        <v>1127.75</v>
      </c>
      <c r="U2503">
        <v>62.7</v>
      </c>
      <c r="V2503">
        <v>58.46</v>
      </c>
      <c r="W2503">
        <v>55.37</v>
      </c>
      <c r="X2503">
        <v>60.2</v>
      </c>
      <c r="Y2503">
        <v>52.92</v>
      </c>
      <c r="Z2503" s="12">
        <f>SUM(Taureaux[[#This Row],[indice 1]:[Indice 5]])</f>
        <v>289.65000000000003</v>
      </c>
      <c r="AA2503" t="s">
        <v>240</v>
      </c>
      <c r="AB2503" t="s">
        <v>240</v>
      </c>
      <c r="AC2503" t="s">
        <v>111</v>
      </c>
      <c r="AD2503">
        <v>21686</v>
      </c>
      <c r="AE2503">
        <v>30</v>
      </c>
    </row>
    <row r="2504" spans="2:31" x14ac:dyDescent="0.25">
      <c r="B2504" s="2">
        <f>IF(Taureaux[[#This Row],[Race]]&lt;&gt;résultats!$C$4,0,SUM(IF(U2504&gt;résultats!E$4,1,0),IF(V2504&gt;résultats!F$4,1,0),IF(W2504&gt;résultats!G$4,1,0),IF(X2504&gt;résultats!H$4,1,0),IF(Y2504&gt;résultats!I$4,1,0),IF(Z2504&gt;résultats!J$4,1,0)))</f>
        <v>0</v>
      </c>
      <c r="C2504">
        <f>IF(AND(Taureaux[[#All],[nombres d''incides M&gt;F]]&gt;résultats!$E$1,Taureaux[[#All],[Race]]=résultats!$C$4),1,0)</f>
        <v>0</v>
      </c>
      <c r="D2504">
        <f>IF(AND(Taureaux[[#All],[nombres d''incides M&gt;F]]=résultats!$E$1,Taureaux[[#All],[Race]]=résultats!$C$4),1,0)</f>
        <v>0</v>
      </c>
      <c r="E2504">
        <f>IF(AND(Taureaux[[#All],[nombres d''incides M&gt;F]]=résultats!$E$1-1,Taureaux[[#All],[Race]]=résultats!$C$4),1,0)</f>
        <v>0</v>
      </c>
      <c r="F2504">
        <f>IF(Taureaux[[#All],[&gt; palier]]=0,0,SUM($C$2:C2504))</f>
        <v>0</v>
      </c>
      <c r="G2504">
        <f>IF(Taureaux[[#All],[=palier]]=0,0,SUM($D$2:D2504)+MAX(Taureaux[[#All],[séquence &gt; palier]]))</f>
        <v>0</v>
      </c>
      <c r="H2504">
        <f>IF(Taureaux[[#All],[=palier-1]]=0,0,SUM($E$2:E2504)+MAX(Taureaux[[#All],[séquence = palier]]))</f>
        <v>0</v>
      </c>
      <c r="I2504" t="str">
        <f>IF(Taureaux[[#All],[&gt; palier]]&gt;0,Q2504,"")</f>
        <v/>
      </c>
      <c r="J2504" t="str">
        <f>IF(Taureaux[[#All],[=palier]]&gt;0,Q2504,"")</f>
        <v/>
      </c>
      <c r="K2504" t="str">
        <f>IF(Taureaux[[#All],[=palier-1]]&gt;0,Q2504,"")</f>
        <v/>
      </c>
      <c r="L2504">
        <f>IF(ROW()-1&lt;=60000,ROW()-1)</f>
        <v>2503</v>
      </c>
      <c r="M2504" s="12" t="str">
        <f>IF(Taureaux[[#This Row],[Nom selon le rang]]="","",VLOOKUP(O2504,Q:AF,10,FALSE))</f>
        <v/>
      </c>
      <c r="N2504" t="str">
        <f>IF(Taureaux[[#This Row],[somme des males selon la liste]]="","",RANK(Taureaux[[#This Row],[somme des males selon la liste]],Taureaux[[#All],[somme des males selon la liste]],0))</f>
        <v/>
      </c>
      <c r="O25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4">
        <v>62302911</v>
      </c>
      <c r="Q2504" t="s">
        <v>1838</v>
      </c>
      <c r="R2504" t="s">
        <v>244</v>
      </c>
      <c r="S2504" t="s">
        <v>75</v>
      </c>
      <c r="T2504">
        <v>947.62</v>
      </c>
      <c r="U2504">
        <v>59.12</v>
      </c>
      <c r="V2504">
        <v>69.02</v>
      </c>
      <c r="W2504">
        <v>65.239999999999995</v>
      </c>
      <c r="X2504">
        <v>60.39</v>
      </c>
      <c r="Y2504">
        <v>67.03</v>
      </c>
      <c r="Z2504" s="12">
        <f>SUM(Taureaux[[#This Row],[indice 1]:[Indice 5]])</f>
        <v>320.79999999999995</v>
      </c>
      <c r="AA2504" t="s">
        <v>148</v>
      </c>
      <c r="AB2504" t="s">
        <v>148</v>
      </c>
      <c r="AC2504" t="s">
        <v>116</v>
      </c>
      <c r="AD2504">
        <v>30277</v>
      </c>
      <c r="AE2504">
        <v>30</v>
      </c>
    </row>
    <row r="2505" spans="2:31" x14ac:dyDescent="0.25">
      <c r="B2505" s="2">
        <f>IF(Taureaux[[#This Row],[Race]]&lt;&gt;résultats!$C$4,0,SUM(IF(U2505&gt;résultats!E$4,1,0),IF(V2505&gt;résultats!F$4,1,0),IF(W2505&gt;résultats!G$4,1,0),IF(X2505&gt;résultats!H$4,1,0),IF(Y2505&gt;résultats!I$4,1,0),IF(Z2505&gt;résultats!J$4,1,0)))</f>
        <v>0</v>
      </c>
      <c r="C2505">
        <f>IF(AND(Taureaux[[#All],[nombres d''incides M&gt;F]]&gt;résultats!$E$1,Taureaux[[#All],[Race]]=résultats!$C$4),1,0)</f>
        <v>0</v>
      </c>
      <c r="D2505">
        <f>IF(AND(Taureaux[[#All],[nombres d''incides M&gt;F]]=résultats!$E$1,Taureaux[[#All],[Race]]=résultats!$C$4),1,0)</f>
        <v>0</v>
      </c>
      <c r="E2505">
        <f>IF(AND(Taureaux[[#All],[nombres d''incides M&gt;F]]=résultats!$E$1-1,Taureaux[[#All],[Race]]=résultats!$C$4),1,0)</f>
        <v>0</v>
      </c>
      <c r="F2505">
        <f>IF(Taureaux[[#All],[&gt; palier]]=0,0,SUM($C$2:C2505))</f>
        <v>0</v>
      </c>
      <c r="G2505">
        <f>IF(Taureaux[[#All],[=palier]]=0,0,SUM($D$2:D2505)+MAX(Taureaux[[#All],[séquence &gt; palier]]))</f>
        <v>0</v>
      </c>
      <c r="H2505">
        <f>IF(Taureaux[[#All],[=palier-1]]=0,0,SUM($E$2:E2505)+MAX(Taureaux[[#All],[séquence = palier]]))</f>
        <v>0</v>
      </c>
      <c r="I2505" t="str">
        <f>IF(Taureaux[[#All],[&gt; palier]]&gt;0,Q2505,"")</f>
        <v/>
      </c>
      <c r="J2505" t="str">
        <f>IF(Taureaux[[#All],[=palier]]&gt;0,Q2505,"")</f>
        <v/>
      </c>
      <c r="K2505" t="str">
        <f>IF(Taureaux[[#All],[=palier-1]]&gt;0,Q2505,"")</f>
        <v/>
      </c>
      <c r="L2505">
        <f>IF(ROW()-1&lt;=60000,ROW()-1)</f>
        <v>2504</v>
      </c>
      <c r="M2505" s="12" t="str">
        <f>IF(Taureaux[[#This Row],[Nom selon le rang]]="","",VLOOKUP(O2505,Q:AF,10,FALSE))</f>
        <v/>
      </c>
      <c r="N2505" t="str">
        <f>IF(Taureaux[[#This Row],[somme des males selon la liste]]="","",RANK(Taureaux[[#This Row],[somme des males selon la liste]],Taureaux[[#All],[somme des males selon la liste]],0))</f>
        <v/>
      </c>
      <c r="O25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5">
        <v>79263606</v>
      </c>
      <c r="Q2505" t="s">
        <v>2761</v>
      </c>
      <c r="R2505" t="s">
        <v>2735</v>
      </c>
      <c r="S2505" t="s">
        <v>56</v>
      </c>
      <c r="T2505">
        <v>1104.19</v>
      </c>
      <c r="U2505">
        <v>37.020000000000003</v>
      </c>
      <c r="V2505">
        <v>35.06</v>
      </c>
      <c r="W2505">
        <v>37.97</v>
      </c>
      <c r="X2505">
        <v>34.94</v>
      </c>
      <c r="Y2505">
        <v>34.450000000000003</v>
      </c>
      <c r="Z2505" s="12">
        <f>SUM(Taureaux[[#This Row],[indice 1]:[Indice 5]])</f>
        <v>179.44</v>
      </c>
      <c r="AA2505" t="s">
        <v>160</v>
      </c>
      <c r="AB2505" t="s">
        <v>160</v>
      </c>
      <c r="AC2505" t="s">
        <v>122</v>
      </c>
      <c r="AD2505">
        <v>3336</v>
      </c>
      <c r="AE2505">
        <v>90</v>
      </c>
    </row>
    <row r="2506" spans="2:31" x14ac:dyDescent="0.25">
      <c r="B2506" s="2">
        <f>IF(Taureaux[[#This Row],[Race]]&lt;&gt;résultats!$C$4,0,SUM(IF(U2506&gt;résultats!E$4,1,0),IF(V2506&gt;résultats!F$4,1,0),IF(W2506&gt;résultats!G$4,1,0),IF(X2506&gt;résultats!H$4,1,0),IF(Y2506&gt;résultats!I$4,1,0),IF(Z2506&gt;résultats!J$4,1,0)))</f>
        <v>0</v>
      </c>
      <c r="C2506">
        <f>IF(AND(Taureaux[[#All],[nombres d''incides M&gt;F]]&gt;résultats!$E$1,Taureaux[[#All],[Race]]=résultats!$C$4),1,0)</f>
        <v>0</v>
      </c>
      <c r="D2506">
        <f>IF(AND(Taureaux[[#All],[nombres d''incides M&gt;F]]=résultats!$E$1,Taureaux[[#All],[Race]]=résultats!$C$4),1,0)</f>
        <v>0</v>
      </c>
      <c r="E2506">
        <f>IF(AND(Taureaux[[#All],[nombres d''incides M&gt;F]]=résultats!$E$1-1,Taureaux[[#All],[Race]]=résultats!$C$4),1,0)</f>
        <v>0</v>
      </c>
      <c r="F2506">
        <f>IF(Taureaux[[#All],[&gt; palier]]=0,0,SUM($C$2:C2506))</f>
        <v>0</v>
      </c>
      <c r="G2506">
        <f>IF(Taureaux[[#All],[=palier]]=0,0,SUM($D$2:D2506)+MAX(Taureaux[[#All],[séquence &gt; palier]]))</f>
        <v>0</v>
      </c>
      <c r="H2506">
        <f>IF(Taureaux[[#All],[=palier-1]]=0,0,SUM($E$2:E2506)+MAX(Taureaux[[#All],[séquence = palier]]))</f>
        <v>0</v>
      </c>
      <c r="I2506" t="str">
        <f>IF(Taureaux[[#All],[&gt; palier]]&gt;0,Q2506,"")</f>
        <v/>
      </c>
      <c r="J2506" t="str">
        <f>IF(Taureaux[[#All],[=palier]]&gt;0,Q2506,"")</f>
        <v/>
      </c>
      <c r="K2506" t="str">
        <f>IF(Taureaux[[#All],[=palier-1]]&gt;0,Q2506,"")</f>
        <v/>
      </c>
      <c r="L2506">
        <f>IF(ROW()-1&lt;=60000,ROW()-1)</f>
        <v>2505</v>
      </c>
      <c r="M2506" s="12" t="str">
        <f>IF(Taureaux[[#This Row],[Nom selon le rang]]="","",VLOOKUP(O2506,Q:AF,10,FALSE))</f>
        <v/>
      </c>
      <c r="N2506" t="str">
        <f>IF(Taureaux[[#This Row],[somme des males selon la liste]]="","",RANK(Taureaux[[#This Row],[somme des males selon la liste]],Taureaux[[#All],[somme des males selon la liste]],0))</f>
        <v/>
      </c>
      <c r="O25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6">
        <v>18090611</v>
      </c>
      <c r="Q2506" t="s">
        <v>2332</v>
      </c>
      <c r="R2506" t="s">
        <v>456</v>
      </c>
      <c r="S2506" t="s">
        <v>99</v>
      </c>
      <c r="T2506">
        <v>1034.47</v>
      </c>
      <c r="U2506">
        <v>63.39</v>
      </c>
      <c r="V2506">
        <v>54.95</v>
      </c>
      <c r="W2506">
        <v>59.36</v>
      </c>
      <c r="X2506">
        <v>64.44</v>
      </c>
      <c r="Y2506">
        <v>64.87</v>
      </c>
      <c r="Z2506" s="12">
        <f>SUM(Taureaux[[#This Row],[indice 1]:[Indice 5]])</f>
        <v>307.01</v>
      </c>
      <c r="AA2506" t="s">
        <v>63</v>
      </c>
      <c r="AB2506" t="s">
        <v>125</v>
      </c>
      <c r="AC2506" t="s">
        <v>126</v>
      </c>
      <c r="AD2506">
        <v>4</v>
      </c>
      <c r="AE2506">
        <v>130</v>
      </c>
    </row>
    <row r="2507" spans="2:31" x14ac:dyDescent="0.25">
      <c r="B2507" s="2">
        <f>IF(Taureaux[[#This Row],[Race]]&lt;&gt;résultats!$C$4,0,SUM(IF(U2507&gt;résultats!E$4,1,0),IF(V2507&gt;résultats!F$4,1,0),IF(W2507&gt;résultats!G$4,1,0),IF(X2507&gt;résultats!H$4,1,0),IF(Y2507&gt;résultats!I$4,1,0),IF(Z2507&gt;résultats!J$4,1,0)))</f>
        <v>0</v>
      </c>
      <c r="C2507">
        <f>IF(AND(Taureaux[[#All],[nombres d''incides M&gt;F]]&gt;résultats!$E$1,Taureaux[[#All],[Race]]=résultats!$C$4),1,0)</f>
        <v>0</v>
      </c>
      <c r="D2507">
        <f>IF(AND(Taureaux[[#All],[nombres d''incides M&gt;F]]=résultats!$E$1,Taureaux[[#All],[Race]]=résultats!$C$4),1,0)</f>
        <v>0</v>
      </c>
      <c r="E2507">
        <f>IF(AND(Taureaux[[#All],[nombres d''incides M&gt;F]]=résultats!$E$1-1,Taureaux[[#All],[Race]]=résultats!$C$4),1,0)</f>
        <v>0</v>
      </c>
      <c r="F2507">
        <f>IF(Taureaux[[#All],[&gt; palier]]=0,0,SUM($C$2:C2507))</f>
        <v>0</v>
      </c>
      <c r="G2507">
        <f>IF(Taureaux[[#All],[=palier]]=0,0,SUM($D$2:D2507)+MAX(Taureaux[[#All],[séquence &gt; palier]]))</f>
        <v>0</v>
      </c>
      <c r="H2507">
        <f>IF(Taureaux[[#All],[=palier-1]]=0,0,SUM($E$2:E2507)+MAX(Taureaux[[#All],[séquence = palier]]))</f>
        <v>0</v>
      </c>
      <c r="I2507" t="str">
        <f>IF(Taureaux[[#All],[&gt; palier]]&gt;0,Q2507,"")</f>
        <v/>
      </c>
      <c r="J2507" t="str">
        <f>IF(Taureaux[[#All],[=palier]]&gt;0,Q2507,"")</f>
        <v/>
      </c>
      <c r="K2507" t="str">
        <f>IF(Taureaux[[#All],[=palier-1]]&gt;0,Q2507,"")</f>
        <v/>
      </c>
      <c r="L2507">
        <f>IF(ROW()-1&lt;=60000,ROW()-1)</f>
        <v>2506</v>
      </c>
      <c r="M2507" s="12" t="str">
        <f>IF(Taureaux[[#This Row],[Nom selon le rang]]="","",VLOOKUP(O2507,Q:AF,10,FALSE))</f>
        <v/>
      </c>
      <c r="N2507" t="str">
        <f>IF(Taureaux[[#This Row],[somme des males selon la liste]]="","",RANK(Taureaux[[#This Row],[somme des males selon la liste]],Taureaux[[#All],[somme des males selon la liste]],0))</f>
        <v/>
      </c>
      <c r="O25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7">
        <v>80696094</v>
      </c>
      <c r="Q2507" t="s">
        <v>784</v>
      </c>
      <c r="R2507" t="s">
        <v>120</v>
      </c>
      <c r="S2507" t="s">
        <v>107</v>
      </c>
      <c r="T2507">
        <v>1172.07</v>
      </c>
      <c r="U2507">
        <v>73.78</v>
      </c>
      <c r="V2507">
        <v>60.87</v>
      </c>
      <c r="W2507">
        <v>73.89</v>
      </c>
      <c r="X2507">
        <v>65.72</v>
      </c>
      <c r="Y2507">
        <v>65.91</v>
      </c>
      <c r="Z2507" s="12">
        <f>SUM(Taureaux[[#This Row],[indice 1]:[Indice 5]])</f>
        <v>340.16999999999996</v>
      </c>
      <c r="AA2507" t="s">
        <v>148</v>
      </c>
      <c r="AB2507" t="s">
        <v>148</v>
      </c>
      <c r="AC2507" t="s">
        <v>116</v>
      </c>
      <c r="AD2507">
        <v>28116</v>
      </c>
      <c r="AE2507">
        <v>30</v>
      </c>
    </row>
    <row r="2508" spans="2:31" x14ac:dyDescent="0.25">
      <c r="B2508" s="2">
        <f>IF(Taureaux[[#This Row],[Race]]&lt;&gt;résultats!$C$4,0,SUM(IF(U2508&gt;résultats!E$4,1,0),IF(V2508&gt;résultats!F$4,1,0),IF(W2508&gt;résultats!G$4,1,0),IF(X2508&gt;résultats!H$4,1,0),IF(Y2508&gt;résultats!I$4,1,0),IF(Z2508&gt;résultats!J$4,1,0)))</f>
        <v>0</v>
      </c>
      <c r="C2508">
        <f>IF(AND(Taureaux[[#All],[nombres d''incides M&gt;F]]&gt;résultats!$E$1,Taureaux[[#All],[Race]]=résultats!$C$4),1,0)</f>
        <v>0</v>
      </c>
      <c r="D2508">
        <f>IF(AND(Taureaux[[#All],[nombres d''incides M&gt;F]]=résultats!$E$1,Taureaux[[#All],[Race]]=résultats!$C$4),1,0)</f>
        <v>0</v>
      </c>
      <c r="E2508">
        <f>IF(AND(Taureaux[[#All],[nombres d''incides M&gt;F]]=résultats!$E$1-1,Taureaux[[#All],[Race]]=résultats!$C$4),1,0)</f>
        <v>0</v>
      </c>
      <c r="F2508">
        <f>IF(Taureaux[[#All],[&gt; palier]]=0,0,SUM($C$2:C2508))</f>
        <v>0</v>
      </c>
      <c r="G2508">
        <f>IF(Taureaux[[#All],[=palier]]=0,0,SUM($D$2:D2508)+MAX(Taureaux[[#All],[séquence &gt; palier]]))</f>
        <v>0</v>
      </c>
      <c r="H2508">
        <f>IF(Taureaux[[#All],[=palier-1]]=0,0,SUM($E$2:E2508)+MAX(Taureaux[[#All],[séquence = palier]]))</f>
        <v>0</v>
      </c>
      <c r="I2508" t="str">
        <f>IF(Taureaux[[#All],[&gt; palier]]&gt;0,Q2508,"")</f>
        <v/>
      </c>
      <c r="J2508" t="str">
        <f>IF(Taureaux[[#All],[=palier]]&gt;0,Q2508,"")</f>
        <v/>
      </c>
      <c r="K2508" t="str">
        <f>IF(Taureaux[[#All],[=palier-1]]&gt;0,Q2508,"")</f>
        <v/>
      </c>
      <c r="L2508">
        <f>IF(ROW()-1&lt;=60000,ROW()-1)</f>
        <v>2507</v>
      </c>
      <c r="M2508" s="12" t="str">
        <f>IF(Taureaux[[#This Row],[Nom selon le rang]]="","",VLOOKUP(O2508,Q:AF,10,FALSE))</f>
        <v/>
      </c>
      <c r="N2508" t="str">
        <f>IF(Taureaux[[#This Row],[somme des males selon la liste]]="","",RANK(Taureaux[[#This Row],[somme des males selon la liste]],Taureaux[[#All],[somme des males selon la liste]],0))</f>
        <v/>
      </c>
      <c r="O25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8">
        <v>24316801</v>
      </c>
      <c r="Q2508" t="s">
        <v>2002</v>
      </c>
      <c r="R2508" t="s">
        <v>355</v>
      </c>
      <c r="S2508" t="s">
        <v>123</v>
      </c>
      <c r="T2508">
        <v>1140.54</v>
      </c>
      <c r="U2508">
        <v>62.27</v>
      </c>
      <c r="V2508">
        <v>66.39</v>
      </c>
      <c r="W2508">
        <v>64.03</v>
      </c>
      <c r="X2508">
        <v>55.96</v>
      </c>
      <c r="Y2508">
        <v>67.98</v>
      </c>
      <c r="Z2508" s="12">
        <f>SUM(Taureaux[[#This Row],[indice 1]:[Indice 5]])</f>
        <v>316.63</v>
      </c>
      <c r="AA2508" t="s">
        <v>38</v>
      </c>
      <c r="AB2508" t="s">
        <v>38</v>
      </c>
      <c r="AC2508" t="s">
        <v>39</v>
      </c>
      <c r="AD2508">
        <v>5771</v>
      </c>
      <c r="AE2508">
        <v>90</v>
      </c>
    </row>
    <row r="2509" spans="2:31" x14ac:dyDescent="0.25">
      <c r="B2509" s="2">
        <f>IF(Taureaux[[#This Row],[Race]]&lt;&gt;résultats!$C$4,0,SUM(IF(U2509&gt;résultats!E$4,1,0),IF(V2509&gt;résultats!F$4,1,0),IF(W2509&gt;résultats!G$4,1,0),IF(X2509&gt;résultats!H$4,1,0),IF(Y2509&gt;résultats!I$4,1,0),IF(Z2509&gt;résultats!J$4,1,0)))</f>
        <v>0</v>
      </c>
      <c r="C2509">
        <f>IF(AND(Taureaux[[#All],[nombres d''incides M&gt;F]]&gt;résultats!$E$1,Taureaux[[#All],[Race]]=résultats!$C$4),1,0)</f>
        <v>0</v>
      </c>
      <c r="D2509">
        <f>IF(AND(Taureaux[[#All],[nombres d''incides M&gt;F]]=résultats!$E$1,Taureaux[[#All],[Race]]=résultats!$C$4),1,0)</f>
        <v>0</v>
      </c>
      <c r="E2509">
        <f>IF(AND(Taureaux[[#All],[nombres d''incides M&gt;F]]=résultats!$E$1-1,Taureaux[[#All],[Race]]=résultats!$C$4),1,0)</f>
        <v>0</v>
      </c>
      <c r="F2509">
        <f>IF(Taureaux[[#All],[&gt; palier]]=0,0,SUM($C$2:C2509))</f>
        <v>0</v>
      </c>
      <c r="G2509">
        <f>IF(Taureaux[[#All],[=palier]]=0,0,SUM($D$2:D2509)+MAX(Taureaux[[#All],[séquence &gt; palier]]))</f>
        <v>0</v>
      </c>
      <c r="H2509">
        <f>IF(Taureaux[[#All],[=palier-1]]=0,0,SUM($E$2:E2509)+MAX(Taureaux[[#All],[séquence = palier]]))</f>
        <v>0</v>
      </c>
      <c r="I2509" t="str">
        <f>IF(Taureaux[[#All],[&gt; palier]]&gt;0,Q2509,"")</f>
        <v/>
      </c>
      <c r="J2509" t="str">
        <f>IF(Taureaux[[#All],[=palier]]&gt;0,Q2509,"")</f>
        <v/>
      </c>
      <c r="K2509" t="str">
        <f>IF(Taureaux[[#All],[=palier-1]]&gt;0,Q2509,"")</f>
        <v/>
      </c>
      <c r="L2509">
        <f>IF(ROW()-1&lt;=60000,ROW()-1)</f>
        <v>2508</v>
      </c>
      <c r="M2509" s="12" t="str">
        <f>IF(Taureaux[[#This Row],[Nom selon le rang]]="","",VLOOKUP(O2509,Q:AF,10,FALSE))</f>
        <v/>
      </c>
      <c r="N2509" t="str">
        <f>IF(Taureaux[[#This Row],[somme des males selon la liste]]="","",RANK(Taureaux[[#This Row],[somme des males selon la liste]],Taureaux[[#All],[somme des males selon la liste]],0))</f>
        <v/>
      </c>
      <c r="O25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09">
        <v>24316801</v>
      </c>
      <c r="Q2509" t="s">
        <v>2002</v>
      </c>
      <c r="R2509" t="s">
        <v>355</v>
      </c>
      <c r="S2509" t="s">
        <v>123</v>
      </c>
      <c r="T2509">
        <v>1140.54</v>
      </c>
      <c r="U2509">
        <v>62.27</v>
      </c>
      <c r="V2509">
        <v>66.39</v>
      </c>
      <c r="W2509">
        <v>64.03</v>
      </c>
      <c r="X2509">
        <v>55.96</v>
      </c>
      <c r="Y2509">
        <v>67.98</v>
      </c>
      <c r="Z2509" s="12">
        <f>SUM(Taureaux[[#This Row],[indice 1]:[Indice 5]])</f>
        <v>316.63</v>
      </c>
      <c r="AA2509" t="s">
        <v>63</v>
      </c>
      <c r="AB2509" t="s">
        <v>125</v>
      </c>
      <c r="AC2509" t="s">
        <v>126</v>
      </c>
      <c r="AD2509">
        <v>20</v>
      </c>
      <c r="AE2509">
        <v>130</v>
      </c>
    </row>
    <row r="2510" spans="2:31" x14ac:dyDescent="0.25">
      <c r="B2510" s="2">
        <f>IF(Taureaux[[#This Row],[Race]]&lt;&gt;résultats!$C$4,0,SUM(IF(U2510&gt;résultats!E$4,1,0),IF(V2510&gt;résultats!F$4,1,0),IF(W2510&gt;résultats!G$4,1,0),IF(X2510&gt;résultats!H$4,1,0),IF(Y2510&gt;résultats!I$4,1,0),IF(Z2510&gt;résultats!J$4,1,0)))</f>
        <v>5</v>
      </c>
      <c r="C2510">
        <f>IF(AND(Taureaux[[#All],[nombres d''incides M&gt;F]]&gt;résultats!$E$1,Taureaux[[#All],[Race]]=résultats!$C$4),1,0)</f>
        <v>1</v>
      </c>
      <c r="D2510">
        <f>IF(AND(Taureaux[[#All],[nombres d''incides M&gt;F]]=résultats!$E$1,Taureaux[[#All],[Race]]=résultats!$C$4),1,0)</f>
        <v>0</v>
      </c>
      <c r="E2510">
        <f>IF(AND(Taureaux[[#All],[nombres d''incides M&gt;F]]=résultats!$E$1-1,Taureaux[[#All],[Race]]=résultats!$C$4),1,0)</f>
        <v>0</v>
      </c>
      <c r="F2510">
        <f>IF(Taureaux[[#All],[&gt; palier]]=0,0,SUM($C$2:C2510))</f>
        <v>70</v>
      </c>
      <c r="G2510">
        <f>IF(Taureaux[[#All],[=palier]]=0,0,SUM($D$2:D2510)+MAX(Taureaux[[#All],[séquence &gt; palier]]))</f>
        <v>0</v>
      </c>
      <c r="H2510">
        <f>IF(Taureaux[[#All],[=palier-1]]=0,0,SUM($E$2:E2510)+MAX(Taureaux[[#All],[séquence = palier]]))</f>
        <v>0</v>
      </c>
      <c r="I2510" t="str">
        <f>IF(Taureaux[[#All],[&gt; palier]]&gt;0,Q2510,"")</f>
        <v>DUMOINAS DE FLOLUC*</v>
      </c>
      <c r="J2510" t="str">
        <f>IF(Taureaux[[#All],[=palier]]&gt;0,Q2510,"")</f>
        <v/>
      </c>
      <c r="K2510" t="str">
        <f>IF(Taureaux[[#All],[=palier-1]]&gt;0,Q2510,"")</f>
        <v/>
      </c>
      <c r="L2510">
        <f>IF(ROW()-1&lt;=60000,ROW()-1)</f>
        <v>2509</v>
      </c>
      <c r="M2510" s="12" t="str">
        <f>IF(Taureaux[[#This Row],[Nom selon le rang]]="","",VLOOKUP(O2510,Q:AF,10,FALSE))</f>
        <v/>
      </c>
      <c r="N2510" t="str">
        <f>IF(Taureaux[[#This Row],[somme des males selon la liste]]="","",RANK(Taureaux[[#This Row],[somme des males selon la liste]],Taureaux[[#All],[somme des males selon la liste]],0))</f>
        <v/>
      </c>
      <c r="O25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0">
        <v>81489183</v>
      </c>
      <c r="Q2510" t="s">
        <v>2069</v>
      </c>
      <c r="R2510" t="s">
        <v>7</v>
      </c>
      <c r="S2510" t="s">
        <v>76</v>
      </c>
      <c r="T2510">
        <v>834.02</v>
      </c>
      <c r="U2510">
        <v>58.52</v>
      </c>
      <c r="V2510">
        <v>65.930000000000007</v>
      </c>
      <c r="W2510">
        <v>62.48</v>
      </c>
      <c r="X2510">
        <v>62.3</v>
      </c>
      <c r="Y2510">
        <v>66.069999999999993</v>
      </c>
      <c r="Z2510" s="12">
        <f>SUM(Taureaux[[#This Row],[indice 1]:[Indice 5]])</f>
        <v>315.3</v>
      </c>
      <c r="AA2510" t="s">
        <v>426</v>
      </c>
      <c r="AB2510" t="s">
        <v>427</v>
      </c>
      <c r="AC2510" t="s">
        <v>219</v>
      </c>
      <c r="AD2510">
        <v>2117</v>
      </c>
      <c r="AE2510">
        <v>60</v>
      </c>
    </row>
    <row r="2511" spans="2:31" x14ac:dyDescent="0.25">
      <c r="B2511" s="2">
        <f>IF(Taureaux[[#This Row],[Race]]&lt;&gt;résultats!$C$4,0,SUM(IF(U2511&gt;résultats!E$4,1,0),IF(V2511&gt;résultats!F$4,1,0),IF(W2511&gt;résultats!G$4,1,0),IF(X2511&gt;résultats!H$4,1,0),IF(Y2511&gt;résultats!I$4,1,0),IF(Z2511&gt;résultats!J$4,1,0)))</f>
        <v>0</v>
      </c>
      <c r="C2511">
        <f>IF(AND(Taureaux[[#All],[nombres d''incides M&gt;F]]&gt;résultats!$E$1,Taureaux[[#All],[Race]]=résultats!$C$4),1,0)</f>
        <v>0</v>
      </c>
      <c r="D2511">
        <f>IF(AND(Taureaux[[#All],[nombres d''incides M&gt;F]]=résultats!$E$1,Taureaux[[#All],[Race]]=résultats!$C$4),1,0)</f>
        <v>0</v>
      </c>
      <c r="E2511">
        <f>IF(AND(Taureaux[[#All],[nombres d''incides M&gt;F]]=résultats!$E$1-1,Taureaux[[#All],[Race]]=résultats!$C$4),1,0)</f>
        <v>0</v>
      </c>
      <c r="F2511">
        <f>IF(Taureaux[[#All],[&gt; palier]]=0,0,SUM($C$2:C2511))</f>
        <v>0</v>
      </c>
      <c r="G2511">
        <f>IF(Taureaux[[#All],[=palier]]=0,0,SUM($D$2:D2511)+MAX(Taureaux[[#All],[séquence &gt; palier]]))</f>
        <v>0</v>
      </c>
      <c r="H2511">
        <f>IF(Taureaux[[#All],[=palier-1]]=0,0,SUM($E$2:E2511)+MAX(Taureaux[[#All],[séquence = palier]]))</f>
        <v>0</v>
      </c>
      <c r="I2511" t="str">
        <f>IF(Taureaux[[#All],[&gt; palier]]&gt;0,Q2511,"")</f>
        <v/>
      </c>
      <c r="J2511" t="str">
        <f>IF(Taureaux[[#All],[=palier]]&gt;0,Q2511,"")</f>
        <v/>
      </c>
      <c r="K2511" t="str">
        <f>IF(Taureaux[[#All],[=palier-1]]&gt;0,Q2511,"")</f>
        <v/>
      </c>
      <c r="L2511">
        <f>IF(ROW()-1&lt;=60000,ROW()-1)</f>
        <v>2510</v>
      </c>
      <c r="M2511" s="12" t="str">
        <f>IF(Taureaux[[#This Row],[Nom selon le rang]]="","",VLOOKUP(O2511,Q:AF,10,FALSE))</f>
        <v/>
      </c>
      <c r="N2511" t="str">
        <f>IF(Taureaux[[#This Row],[somme des males selon la liste]]="","",RANK(Taureaux[[#This Row],[somme des males selon la liste]],Taureaux[[#All],[somme des males selon la liste]],0))</f>
        <v/>
      </c>
      <c r="O25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1">
        <v>79234171</v>
      </c>
      <c r="Q2511" t="s">
        <v>696</v>
      </c>
      <c r="R2511" t="s">
        <v>45</v>
      </c>
      <c r="S2511" t="s">
        <v>71</v>
      </c>
      <c r="T2511">
        <v>1078.01</v>
      </c>
      <c r="U2511">
        <v>57.81</v>
      </c>
      <c r="V2511">
        <v>72.39</v>
      </c>
      <c r="W2511">
        <v>72.98</v>
      </c>
      <c r="X2511">
        <v>66.53</v>
      </c>
      <c r="Y2511">
        <v>74.92</v>
      </c>
      <c r="Z2511" s="12">
        <f>SUM(Taureaux[[#This Row],[indice 1]:[Indice 5]])</f>
        <v>344.63000000000005</v>
      </c>
      <c r="AA2511" t="s">
        <v>148</v>
      </c>
      <c r="AB2511" t="s">
        <v>148</v>
      </c>
      <c r="AC2511" t="s">
        <v>116</v>
      </c>
      <c r="AD2511">
        <v>29445</v>
      </c>
      <c r="AE2511">
        <v>30</v>
      </c>
    </row>
    <row r="2512" spans="2:31" x14ac:dyDescent="0.25">
      <c r="B2512" s="2">
        <f>IF(Taureaux[[#This Row],[Race]]&lt;&gt;résultats!$C$4,0,SUM(IF(U2512&gt;résultats!E$4,1,0),IF(V2512&gt;résultats!F$4,1,0),IF(W2512&gt;résultats!G$4,1,0),IF(X2512&gt;résultats!H$4,1,0),IF(Y2512&gt;résultats!I$4,1,0),IF(Z2512&gt;résultats!J$4,1,0)))</f>
        <v>0</v>
      </c>
      <c r="C2512">
        <f>IF(AND(Taureaux[[#All],[nombres d''incides M&gt;F]]&gt;résultats!$E$1,Taureaux[[#All],[Race]]=résultats!$C$4),1,0)</f>
        <v>0</v>
      </c>
      <c r="D2512">
        <f>IF(AND(Taureaux[[#All],[nombres d''incides M&gt;F]]=résultats!$E$1,Taureaux[[#All],[Race]]=résultats!$C$4),1,0)</f>
        <v>0</v>
      </c>
      <c r="E2512">
        <f>IF(AND(Taureaux[[#All],[nombres d''incides M&gt;F]]=résultats!$E$1-1,Taureaux[[#All],[Race]]=résultats!$C$4),1,0)</f>
        <v>0</v>
      </c>
      <c r="F2512">
        <f>IF(Taureaux[[#All],[&gt; palier]]=0,0,SUM($C$2:C2512))</f>
        <v>0</v>
      </c>
      <c r="G2512">
        <f>IF(Taureaux[[#All],[=palier]]=0,0,SUM($D$2:D2512)+MAX(Taureaux[[#All],[séquence &gt; palier]]))</f>
        <v>0</v>
      </c>
      <c r="H2512">
        <f>IF(Taureaux[[#All],[=palier-1]]=0,0,SUM($E$2:E2512)+MAX(Taureaux[[#All],[séquence = palier]]))</f>
        <v>0</v>
      </c>
      <c r="I2512" t="str">
        <f>IF(Taureaux[[#All],[&gt; palier]]&gt;0,Q2512,"")</f>
        <v/>
      </c>
      <c r="J2512" t="str">
        <f>IF(Taureaux[[#All],[=palier]]&gt;0,Q2512,"")</f>
        <v/>
      </c>
      <c r="K2512" t="str">
        <f>IF(Taureaux[[#All],[=palier-1]]&gt;0,Q2512,"")</f>
        <v/>
      </c>
      <c r="L2512">
        <f>IF(ROW()-1&lt;=60000,ROW()-1)</f>
        <v>2511</v>
      </c>
      <c r="M2512" s="12" t="str">
        <f>IF(Taureaux[[#This Row],[Nom selon le rang]]="","",VLOOKUP(O2512,Q:AF,10,FALSE))</f>
        <v/>
      </c>
      <c r="N2512" t="str">
        <f>IF(Taureaux[[#This Row],[somme des males selon la liste]]="","",RANK(Taureaux[[#This Row],[somme des males selon la liste]],Taureaux[[#All],[somme des males selon la liste]],0))</f>
        <v/>
      </c>
      <c r="O25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2">
        <v>80332663</v>
      </c>
      <c r="Q2512" t="s">
        <v>2882</v>
      </c>
      <c r="R2512" t="s">
        <v>2735</v>
      </c>
      <c r="S2512" t="s">
        <v>41</v>
      </c>
      <c r="T2512">
        <v>1105.76</v>
      </c>
      <c r="U2512">
        <v>33.74</v>
      </c>
      <c r="V2512">
        <v>33.96</v>
      </c>
      <c r="W2512">
        <v>34.56</v>
      </c>
      <c r="X2512">
        <v>35.01</v>
      </c>
      <c r="Y2512">
        <v>35.090000000000003</v>
      </c>
      <c r="Z2512" s="12">
        <f>SUM(Taureaux[[#This Row],[indice 1]:[Indice 5]])</f>
        <v>172.36</v>
      </c>
      <c r="AA2512" t="s">
        <v>2772</v>
      </c>
      <c r="AB2512" t="s">
        <v>51</v>
      </c>
      <c r="AC2512" t="s">
        <v>52</v>
      </c>
      <c r="AD2512">
        <v>2907</v>
      </c>
      <c r="AE2512">
        <v>30</v>
      </c>
    </row>
    <row r="2513" spans="2:31" x14ac:dyDescent="0.25">
      <c r="B2513" s="2">
        <f>IF(Taureaux[[#This Row],[Race]]&lt;&gt;résultats!$C$4,0,SUM(IF(U2513&gt;résultats!E$4,1,0),IF(V2513&gt;résultats!F$4,1,0),IF(W2513&gt;résultats!G$4,1,0),IF(X2513&gt;résultats!H$4,1,0),IF(Y2513&gt;résultats!I$4,1,0),IF(Z2513&gt;résultats!J$4,1,0)))</f>
        <v>0</v>
      </c>
      <c r="C2513">
        <f>IF(AND(Taureaux[[#All],[nombres d''incides M&gt;F]]&gt;résultats!$E$1,Taureaux[[#All],[Race]]=résultats!$C$4),1,0)</f>
        <v>0</v>
      </c>
      <c r="D2513">
        <f>IF(AND(Taureaux[[#All],[nombres d''incides M&gt;F]]=résultats!$E$1,Taureaux[[#All],[Race]]=résultats!$C$4),1,0)</f>
        <v>0</v>
      </c>
      <c r="E2513">
        <f>IF(AND(Taureaux[[#All],[nombres d''incides M&gt;F]]=résultats!$E$1-1,Taureaux[[#All],[Race]]=résultats!$C$4),1,0)</f>
        <v>0</v>
      </c>
      <c r="F2513">
        <f>IF(Taureaux[[#All],[&gt; palier]]=0,0,SUM($C$2:C2513))</f>
        <v>0</v>
      </c>
      <c r="G2513">
        <f>IF(Taureaux[[#All],[=palier]]=0,0,SUM($D$2:D2513)+MAX(Taureaux[[#All],[séquence &gt; palier]]))</f>
        <v>0</v>
      </c>
      <c r="H2513">
        <f>IF(Taureaux[[#All],[=palier-1]]=0,0,SUM($E$2:E2513)+MAX(Taureaux[[#All],[séquence = palier]]))</f>
        <v>0</v>
      </c>
      <c r="I2513" t="str">
        <f>IF(Taureaux[[#All],[&gt; palier]]&gt;0,Q2513,"")</f>
        <v/>
      </c>
      <c r="J2513" t="str">
        <f>IF(Taureaux[[#All],[=palier]]&gt;0,Q2513,"")</f>
        <v/>
      </c>
      <c r="K2513" t="str">
        <f>IF(Taureaux[[#All],[=palier-1]]&gt;0,Q2513,"")</f>
        <v/>
      </c>
      <c r="L2513">
        <f>IF(ROW()-1&lt;=60000,ROW()-1)</f>
        <v>2512</v>
      </c>
      <c r="M2513" s="12" t="str">
        <f>IF(Taureaux[[#This Row],[Nom selon le rang]]="","",VLOOKUP(O2513,Q:AF,10,FALSE))</f>
        <v/>
      </c>
      <c r="N2513" t="str">
        <f>IF(Taureaux[[#This Row],[somme des males selon la liste]]="","",RANK(Taureaux[[#This Row],[somme des males selon la liste]],Taureaux[[#All],[somme des males selon la liste]],0))</f>
        <v/>
      </c>
      <c r="O25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3">
        <v>79011763</v>
      </c>
      <c r="Q2513" t="s">
        <v>447</v>
      </c>
      <c r="R2513" t="s">
        <v>45</v>
      </c>
      <c r="S2513" t="s">
        <v>123</v>
      </c>
      <c r="T2513">
        <v>1078.28</v>
      </c>
      <c r="U2513">
        <v>64.650000000000006</v>
      </c>
      <c r="V2513">
        <v>76.739999999999995</v>
      </c>
      <c r="W2513">
        <v>82.14</v>
      </c>
      <c r="X2513">
        <v>52.27</v>
      </c>
      <c r="Y2513">
        <v>72.209999999999994</v>
      </c>
      <c r="Z2513" s="12">
        <f>SUM(Taureaux[[#This Row],[indice 1]:[Indice 5]])</f>
        <v>348.00999999999993</v>
      </c>
      <c r="AA2513" t="s">
        <v>148</v>
      </c>
      <c r="AB2513" t="s">
        <v>148</v>
      </c>
      <c r="AC2513" t="s">
        <v>116</v>
      </c>
      <c r="AD2513">
        <v>26103</v>
      </c>
      <c r="AE2513">
        <v>30</v>
      </c>
    </row>
    <row r="2514" spans="2:31" x14ac:dyDescent="0.25">
      <c r="B2514" s="2">
        <f>IF(Taureaux[[#This Row],[Race]]&lt;&gt;résultats!$C$4,0,SUM(IF(U2514&gt;résultats!E$4,1,0),IF(V2514&gt;résultats!F$4,1,0),IF(W2514&gt;résultats!G$4,1,0),IF(X2514&gt;résultats!H$4,1,0),IF(Y2514&gt;résultats!I$4,1,0),IF(Z2514&gt;résultats!J$4,1,0)))</f>
        <v>0</v>
      </c>
      <c r="C2514">
        <f>IF(AND(Taureaux[[#All],[nombres d''incides M&gt;F]]&gt;résultats!$E$1,Taureaux[[#All],[Race]]=résultats!$C$4),1,0)</f>
        <v>0</v>
      </c>
      <c r="D2514">
        <f>IF(AND(Taureaux[[#All],[nombres d''incides M&gt;F]]=résultats!$E$1,Taureaux[[#All],[Race]]=résultats!$C$4),1,0)</f>
        <v>0</v>
      </c>
      <c r="E2514">
        <f>IF(AND(Taureaux[[#All],[nombres d''incides M&gt;F]]=résultats!$E$1-1,Taureaux[[#All],[Race]]=résultats!$C$4),1,0)</f>
        <v>0</v>
      </c>
      <c r="F2514">
        <f>IF(Taureaux[[#All],[&gt; palier]]=0,0,SUM($C$2:C2514))</f>
        <v>0</v>
      </c>
      <c r="G2514">
        <f>IF(Taureaux[[#All],[=palier]]=0,0,SUM($D$2:D2514)+MAX(Taureaux[[#All],[séquence &gt; palier]]))</f>
        <v>0</v>
      </c>
      <c r="H2514">
        <f>IF(Taureaux[[#All],[=palier-1]]=0,0,SUM($E$2:E2514)+MAX(Taureaux[[#All],[séquence = palier]]))</f>
        <v>0</v>
      </c>
      <c r="I2514" t="str">
        <f>IF(Taureaux[[#All],[&gt; palier]]&gt;0,Q2514,"")</f>
        <v/>
      </c>
      <c r="J2514" t="str">
        <f>IF(Taureaux[[#All],[=palier]]&gt;0,Q2514,"")</f>
        <v/>
      </c>
      <c r="K2514" t="str">
        <f>IF(Taureaux[[#All],[=palier-1]]&gt;0,Q2514,"")</f>
        <v/>
      </c>
      <c r="L2514">
        <f>IF(ROW()-1&lt;=60000,ROW()-1)</f>
        <v>2513</v>
      </c>
      <c r="M2514" s="12" t="str">
        <f>IF(Taureaux[[#This Row],[Nom selon le rang]]="","",VLOOKUP(O2514,Q:AF,10,FALSE))</f>
        <v/>
      </c>
      <c r="N2514" t="str">
        <f>IF(Taureaux[[#This Row],[somme des males selon la liste]]="","",RANK(Taureaux[[#This Row],[somme des males selon la liste]],Taureaux[[#All],[somme des males selon la liste]],0))</f>
        <v/>
      </c>
      <c r="O25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4">
        <v>80674457</v>
      </c>
      <c r="Q2514" t="s">
        <v>2743</v>
      </c>
      <c r="R2514" t="s">
        <v>2733</v>
      </c>
      <c r="S2514" t="s">
        <v>162</v>
      </c>
      <c r="T2514">
        <v>944.75</v>
      </c>
      <c r="U2514">
        <v>38.17</v>
      </c>
      <c r="V2514">
        <v>35.07</v>
      </c>
      <c r="W2514">
        <v>36.85</v>
      </c>
      <c r="X2514">
        <v>35.83</v>
      </c>
      <c r="Y2514">
        <v>38.26</v>
      </c>
      <c r="Z2514" s="12">
        <f>SUM(Taureaux[[#This Row],[indice 1]:[Indice 5]])</f>
        <v>184.18</v>
      </c>
      <c r="AA2514" t="s">
        <v>63</v>
      </c>
      <c r="AB2514" t="s">
        <v>115</v>
      </c>
      <c r="AC2514" t="s">
        <v>116</v>
      </c>
      <c r="AD2514">
        <v>4</v>
      </c>
      <c r="AE2514">
        <v>30</v>
      </c>
    </row>
    <row r="2515" spans="2:31" x14ac:dyDescent="0.25">
      <c r="B2515" s="2">
        <f>IF(Taureaux[[#This Row],[Race]]&lt;&gt;résultats!$C$4,0,SUM(IF(U2515&gt;résultats!E$4,1,0),IF(V2515&gt;résultats!F$4,1,0),IF(W2515&gt;résultats!G$4,1,0),IF(X2515&gt;résultats!H$4,1,0),IF(Y2515&gt;résultats!I$4,1,0),IF(Z2515&gt;résultats!J$4,1,0)))</f>
        <v>0</v>
      </c>
      <c r="C2515">
        <f>IF(AND(Taureaux[[#All],[nombres d''incides M&gt;F]]&gt;résultats!$E$1,Taureaux[[#All],[Race]]=résultats!$C$4),1,0)</f>
        <v>0</v>
      </c>
      <c r="D2515">
        <f>IF(AND(Taureaux[[#All],[nombres d''incides M&gt;F]]=résultats!$E$1,Taureaux[[#All],[Race]]=résultats!$C$4),1,0)</f>
        <v>0</v>
      </c>
      <c r="E2515">
        <f>IF(AND(Taureaux[[#All],[nombres d''incides M&gt;F]]=résultats!$E$1-1,Taureaux[[#All],[Race]]=résultats!$C$4),1,0)</f>
        <v>0</v>
      </c>
      <c r="F2515">
        <f>IF(Taureaux[[#All],[&gt; palier]]=0,0,SUM($C$2:C2515))</f>
        <v>0</v>
      </c>
      <c r="G2515">
        <f>IF(Taureaux[[#All],[=palier]]=0,0,SUM($D$2:D2515)+MAX(Taureaux[[#All],[séquence &gt; palier]]))</f>
        <v>0</v>
      </c>
      <c r="H2515">
        <f>IF(Taureaux[[#All],[=palier-1]]=0,0,SUM($E$2:E2515)+MAX(Taureaux[[#All],[séquence = palier]]))</f>
        <v>0</v>
      </c>
      <c r="I2515" t="str">
        <f>IF(Taureaux[[#All],[&gt; palier]]&gt;0,Q2515,"")</f>
        <v/>
      </c>
      <c r="J2515" t="str">
        <f>IF(Taureaux[[#All],[=palier]]&gt;0,Q2515,"")</f>
        <v/>
      </c>
      <c r="K2515" t="str">
        <f>IF(Taureaux[[#All],[=palier-1]]&gt;0,Q2515,"")</f>
        <v/>
      </c>
      <c r="L2515">
        <f>IF(ROW()-1&lt;=60000,ROW()-1)</f>
        <v>2514</v>
      </c>
      <c r="M2515" s="12" t="str">
        <f>IF(Taureaux[[#This Row],[Nom selon le rang]]="","",VLOOKUP(O2515,Q:AF,10,FALSE))</f>
        <v/>
      </c>
      <c r="N2515" t="str">
        <f>IF(Taureaux[[#This Row],[somme des males selon la liste]]="","",RANK(Taureaux[[#This Row],[somme des males selon la liste]],Taureaux[[#All],[somme des males selon la liste]],0))</f>
        <v/>
      </c>
      <c r="O25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5">
        <v>80695560</v>
      </c>
      <c r="Q2515" t="s">
        <v>1778</v>
      </c>
      <c r="R2515" t="s">
        <v>244</v>
      </c>
      <c r="S2515" t="s">
        <v>107</v>
      </c>
      <c r="T2515">
        <v>974.17</v>
      </c>
      <c r="U2515">
        <v>58.64</v>
      </c>
      <c r="V2515">
        <v>67.53</v>
      </c>
      <c r="W2515">
        <v>66.180000000000007</v>
      </c>
      <c r="X2515">
        <v>61.82</v>
      </c>
      <c r="Y2515">
        <v>67.62</v>
      </c>
      <c r="Z2515" s="12">
        <f>SUM(Taureaux[[#This Row],[indice 1]:[Indice 5]])</f>
        <v>321.79000000000002</v>
      </c>
      <c r="AA2515" t="s">
        <v>148</v>
      </c>
      <c r="AB2515" t="s">
        <v>148</v>
      </c>
      <c r="AC2515" t="s">
        <v>116</v>
      </c>
      <c r="AD2515">
        <v>28153</v>
      </c>
      <c r="AE2515">
        <v>30</v>
      </c>
    </row>
    <row r="2516" spans="2:31" x14ac:dyDescent="0.25">
      <c r="B2516" s="2">
        <f>IF(Taureaux[[#This Row],[Race]]&lt;&gt;résultats!$C$4,0,SUM(IF(U2516&gt;résultats!E$4,1,0),IF(V2516&gt;résultats!F$4,1,0),IF(W2516&gt;résultats!G$4,1,0),IF(X2516&gt;résultats!H$4,1,0),IF(Y2516&gt;résultats!I$4,1,0),IF(Z2516&gt;résultats!J$4,1,0)))</f>
        <v>0</v>
      </c>
      <c r="C2516">
        <f>IF(AND(Taureaux[[#All],[nombres d''incides M&gt;F]]&gt;résultats!$E$1,Taureaux[[#All],[Race]]=résultats!$C$4),1,0)</f>
        <v>0</v>
      </c>
      <c r="D2516">
        <f>IF(AND(Taureaux[[#All],[nombres d''incides M&gt;F]]=résultats!$E$1,Taureaux[[#All],[Race]]=résultats!$C$4),1,0)</f>
        <v>0</v>
      </c>
      <c r="E2516">
        <f>IF(AND(Taureaux[[#All],[nombres d''incides M&gt;F]]=résultats!$E$1-1,Taureaux[[#All],[Race]]=résultats!$C$4),1,0)</f>
        <v>0</v>
      </c>
      <c r="F2516">
        <f>IF(Taureaux[[#All],[&gt; palier]]=0,0,SUM($C$2:C2516))</f>
        <v>0</v>
      </c>
      <c r="G2516">
        <f>IF(Taureaux[[#All],[=palier]]=0,0,SUM($D$2:D2516)+MAX(Taureaux[[#All],[séquence &gt; palier]]))</f>
        <v>0</v>
      </c>
      <c r="H2516">
        <f>IF(Taureaux[[#All],[=palier-1]]=0,0,SUM($E$2:E2516)+MAX(Taureaux[[#All],[séquence = palier]]))</f>
        <v>0</v>
      </c>
      <c r="I2516" t="str">
        <f>IF(Taureaux[[#All],[&gt; palier]]&gt;0,Q2516,"")</f>
        <v/>
      </c>
      <c r="J2516" t="str">
        <f>IF(Taureaux[[#All],[=palier]]&gt;0,Q2516,"")</f>
        <v/>
      </c>
      <c r="K2516" t="str">
        <f>IF(Taureaux[[#All],[=palier-1]]&gt;0,Q2516,"")</f>
        <v/>
      </c>
      <c r="L2516">
        <f>IF(ROW()-1&lt;=60000,ROW()-1)</f>
        <v>2515</v>
      </c>
      <c r="M2516" s="12" t="str">
        <f>IF(Taureaux[[#This Row],[Nom selon le rang]]="","",VLOOKUP(O2516,Q:AF,10,FALSE))</f>
        <v/>
      </c>
      <c r="N2516" t="str">
        <f>IF(Taureaux[[#This Row],[somme des males selon la liste]]="","",RANK(Taureaux[[#This Row],[somme des males selon la liste]],Taureaux[[#All],[somme des males selon la liste]],0))</f>
        <v/>
      </c>
      <c r="O25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6">
        <v>79293804</v>
      </c>
      <c r="Q2516" t="s">
        <v>431</v>
      </c>
      <c r="R2516" t="s">
        <v>36</v>
      </c>
      <c r="S2516" t="s">
        <v>97</v>
      </c>
      <c r="T2516">
        <v>1054.33</v>
      </c>
      <c r="U2516">
        <v>65.23</v>
      </c>
      <c r="V2516">
        <v>63.96</v>
      </c>
      <c r="W2516">
        <v>82.2</v>
      </c>
      <c r="X2516">
        <v>70.47</v>
      </c>
      <c r="Y2516">
        <v>66.88</v>
      </c>
      <c r="Z2516" s="12">
        <f>SUM(Taureaux[[#This Row],[indice 1]:[Indice 5]])</f>
        <v>348.74</v>
      </c>
      <c r="AA2516" t="s">
        <v>145</v>
      </c>
      <c r="AB2516" t="s">
        <v>145</v>
      </c>
      <c r="AC2516" t="s">
        <v>139</v>
      </c>
      <c r="AD2516">
        <v>3993</v>
      </c>
      <c r="AE2516">
        <v>35</v>
      </c>
    </row>
    <row r="2517" spans="2:31" x14ac:dyDescent="0.25">
      <c r="B2517" s="2">
        <f>IF(Taureaux[[#This Row],[Race]]&lt;&gt;résultats!$C$4,0,SUM(IF(U2517&gt;résultats!E$4,1,0),IF(V2517&gt;résultats!F$4,1,0),IF(W2517&gt;résultats!G$4,1,0),IF(X2517&gt;résultats!H$4,1,0),IF(Y2517&gt;résultats!I$4,1,0),IF(Z2517&gt;résultats!J$4,1,0)))</f>
        <v>0</v>
      </c>
      <c r="C2517">
        <f>IF(AND(Taureaux[[#All],[nombres d''incides M&gt;F]]&gt;résultats!$E$1,Taureaux[[#All],[Race]]=résultats!$C$4),1,0)</f>
        <v>0</v>
      </c>
      <c r="D2517">
        <f>IF(AND(Taureaux[[#All],[nombres d''incides M&gt;F]]=résultats!$E$1,Taureaux[[#All],[Race]]=résultats!$C$4),1,0)</f>
        <v>0</v>
      </c>
      <c r="E2517">
        <f>IF(AND(Taureaux[[#All],[nombres d''incides M&gt;F]]=résultats!$E$1-1,Taureaux[[#All],[Race]]=résultats!$C$4),1,0)</f>
        <v>0</v>
      </c>
      <c r="F2517">
        <f>IF(Taureaux[[#All],[&gt; palier]]=0,0,SUM($C$2:C2517))</f>
        <v>0</v>
      </c>
      <c r="G2517">
        <f>IF(Taureaux[[#All],[=palier]]=0,0,SUM($D$2:D2517)+MAX(Taureaux[[#All],[séquence &gt; palier]]))</f>
        <v>0</v>
      </c>
      <c r="H2517">
        <f>IF(Taureaux[[#All],[=palier-1]]=0,0,SUM($E$2:E2517)+MAX(Taureaux[[#All],[séquence = palier]]))</f>
        <v>0</v>
      </c>
      <c r="I2517" t="str">
        <f>IF(Taureaux[[#All],[&gt; palier]]&gt;0,Q2517,"")</f>
        <v/>
      </c>
      <c r="J2517" t="str">
        <f>IF(Taureaux[[#All],[=palier]]&gt;0,Q2517,"")</f>
        <v/>
      </c>
      <c r="K2517" t="str">
        <f>IF(Taureaux[[#All],[=palier-1]]&gt;0,Q2517,"")</f>
        <v/>
      </c>
      <c r="L2517">
        <f>IF(ROW()-1&lt;=60000,ROW()-1)</f>
        <v>2516</v>
      </c>
      <c r="M2517" s="12" t="str">
        <f>IF(Taureaux[[#This Row],[Nom selon le rang]]="","",VLOOKUP(O2517,Q:AF,10,FALSE))</f>
        <v/>
      </c>
      <c r="N2517" t="str">
        <f>IF(Taureaux[[#This Row],[somme des males selon la liste]]="","",RANK(Taureaux[[#This Row],[somme des males selon la liste]],Taureaux[[#All],[somme des males selon la liste]],0))</f>
        <v/>
      </c>
      <c r="O25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7">
        <v>80068784</v>
      </c>
      <c r="Q2517" t="s">
        <v>1304</v>
      </c>
      <c r="R2517" t="s">
        <v>545</v>
      </c>
      <c r="S2517" t="s">
        <v>94</v>
      </c>
      <c r="T2517">
        <v>1403.37</v>
      </c>
      <c r="U2517">
        <v>62.68</v>
      </c>
      <c r="V2517">
        <v>75.02</v>
      </c>
      <c r="W2517">
        <v>68.08</v>
      </c>
      <c r="X2517">
        <v>66.94</v>
      </c>
      <c r="Y2517">
        <v>59.81</v>
      </c>
      <c r="Z2517" s="12">
        <f>SUM(Taureaux[[#This Row],[indice 1]:[Indice 5]])</f>
        <v>332.53</v>
      </c>
      <c r="AA2517" t="s">
        <v>43</v>
      </c>
      <c r="AB2517" t="s">
        <v>43</v>
      </c>
      <c r="AC2517" t="s">
        <v>44</v>
      </c>
      <c r="AD2517">
        <v>7020</v>
      </c>
      <c r="AE2517">
        <v>90</v>
      </c>
    </row>
    <row r="2518" spans="2:31" x14ac:dyDescent="0.25">
      <c r="B2518" s="2">
        <f>IF(Taureaux[[#This Row],[Race]]&lt;&gt;résultats!$C$4,0,SUM(IF(U2518&gt;résultats!E$4,1,0),IF(V2518&gt;résultats!F$4,1,0),IF(W2518&gt;résultats!G$4,1,0),IF(X2518&gt;résultats!H$4,1,0),IF(Y2518&gt;résultats!I$4,1,0),IF(Z2518&gt;résultats!J$4,1,0)))</f>
        <v>5</v>
      </c>
      <c r="C2518">
        <f>IF(AND(Taureaux[[#All],[nombres d''incides M&gt;F]]&gt;résultats!$E$1,Taureaux[[#All],[Race]]=résultats!$C$4),1,0)</f>
        <v>1</v>
      </c>
      <c r="D2518">
        <f>IF(AND(Taureaux[[#All],[nombres d''incides M&gt;F]]=résultats!$E$1,Taureaux[[#All],[Race]]=résultats!$C$4),1,0)</f>
        <v>0</v>
      </c>
      <c r="E2518">
        <f>IF(AND(Taureaux[[#All],[nombres d''incides M&gt;F]]=résultats!$E$1-1,Taureaux[[#All],[Race]]=résultats!$C$4),1,0)</f>
        <v>0</v>
      </c>
      <c r="F2518">
        <f>IF(Taureaux[[#All],[&gt; palier]]=0,0,SUM($C$2:C2518))</f>
        <v>71</v>
      </c>
      <c r="G2518">
        <f>IF(Taureaux[[#All],[=palier]]=0,0,SUM($D$2:D2518)+MAX(Taureaux[[#All],[séquence &gt; palier]]))</f>
        <v>0</v>
      </c>
      <c r="H2518">
        <f>IF(Taureaux[[#All],[=palier-1]]=0,0,SUM($E$2:E2518)+MAX(Taureaux[[#All],[séquence = palier]]))</f>
        <v>0</v>
      </c>
      <c r="I2518" t="str">
        <f>IF(Taureaux[[#All],[&gt; palier]]&gt;0,Q2518,"")</f>
        <v>DUPHOVEN DE FLOLUC*</v>
      </c>
      <c r="J2518" t="str">
        <f>IF(Taureaux[[#All],[=palier]]&gt;0,Q2518,"")</f>
        <v/>
      </c>
      <c r="K2518" t="str">
        <f>IF(Taureaux[[#All],[=palier-1]]&gt;0,Q2518,"")</f>
        <v/>
      </c>
      <c r="L2518">
        <f>IF(ROW()-1&lt;=60000,ROW()-1)</f>
        <v>2517</v>
      </c>
      <c r="M2518" s="12" t="str">
        <f>IF(Taureaux[[#This Row],[Nom selon le rang]]="","",VLOOKUP(O2518,Q:AF,10,FALSE))</f>
        <v/>
      </c>
      <c r="N2518" t="str">
        <f>IF(Taureaux[[#This Row],[somme des males selon la liste]]="","",RANK(Taureaux[[#This Row],[somme des males selon la liste]],Taureaux[[#All],[somme des males selon la liste]],0))</f>
        <v/>
      </c>
      <c r="O25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8">
        <v>78272993</v>
      </c>
      <c r="Q2518" t="s">
        <v>2322</v>
      </c>
      <c r="R2518" t="s">
        <v>7</v>
      </c>
      <c r="S2518" t="s">
        <v>72</v>
      </c>
      <c r="T2518">
        <v>822.69</v>
      </c>
      <c r="U2518">
        <v>57.15</v>
      </c>
      <c r="V2518">
        <v>70.36</v>
      </c>
      <c r="W2518">
        <v>59.06</v>
      </c>
      <c r="X2518">
        <v>61.27</v>
      </c>
      <c r="Y2518">
        <v>60.05</v>
      </c>
      <c r="Z2518" s="12">
        <f>SUM(Taureaux[[#This Row],[indice 1]:[Indice 5]])</f>
        <v>307.89</v>
      </c>
      <c r="AA2518" t="s">
        <v>426</v>
      </c>
      <c r="AB2518" t="s">
        <v>427</v>
      </c>
      <c r="AC2518" t="s">
        <v>219</v>
      </c>
      <c r="AD2518">
        <v>11641</v>
      </c>
      <c r="AE2518">
        <v>60</v>
      </c>
    </row>
    <row r="2519" spans="2:31" x14ac:dyDescent="0.25">
      <c r="B2519" s="2">
        <f>IF(Taureaux[[#This Row],[Race]]&lt;&gt;résultats!$C$4,0,SUM(IF(U2519&gt;résultats!E$4,1,0),IF(V2519&gt;résultats!F$4,1,0),IF(W2519&gt;résultats!G$4,1,0),IF(X2519&gt;résultats!H$4,1,0),IF(Y2519&gt;résultats!I$4,1,0),IF(Z2519&gt;résultats!J$4,1,0)))</f>
        <v>0</v>
      </c>
      <c r="C2519">
        <f>IF(AND(Taureaux[[#All],[nombres d''incides M&gt;F]]&gt;résultats!$E$1,Taureaux[[#All],[Race]]=résultats!$C$4),1,0)</f>
        <v>0</v>
      </c>
      <c r="D2519">
        <f>IF(AND(Taureaux[[#All],[nombres d''incides M&gt;F]]=résultats!$E$1,Taureaux[[#All],[Race]]=résultats!$C$4),1,0)</f>
        <v>0</v>
      </c>
      <c r="E2519">
        <f>IF(AND(Taureaux[[#All],[nombres d''incides M&gt;F]]=résultats!$E$1-1,Taureaux[[#All],[Race]]=résultats!$C$4),1,0)</f>
        <v>0</v>
      </c>
      <c r="F2519">
        <f>IF(Taureaux[[#All],[&gt; palier]]=0,0,SUM($C$2:C2519))</f>
        <v>0</v>
      </c>
      <c r="G2519">
        <f>IF(Taureaux[[#All],[=palier]]=0,0,SUM($D$2:D2519)+MAX(Taureaux[[#All],[séquence &gt; palier]]))</f>
        <v>0</v>
      </c>
      <c r="H2519">
        <f>IF(Taureaux[[#All],[=palier-1]]=0,0,SUM($E$2:E2519)+MAX(Taureaux[[#All],[séquence = palier]]))</f>
        <v>0</v>
      </c>
      <c r="I2519" t="str">
        <f>IF(Taureaux[[#All],[&gt; palier]]&gt;0,Q2519,"")</f>
        <v/>
      </c>
      <c r="J2519" t="str">
        <f>IF(Taureaux[[#All],[=palier]]&gt;0,Q2519,"")</f>
        <v/>
      </c>
      <c r="K2519" t="str">
        <f>IF(Taureaux[[#All],[=palier-1]]&gt;0,Q2519,"")</f>
        <v/>
      </c>
      <c r="L2519">
        <f>IF(ROW()-1&lt;=60000,ROW()-1)</f>
        <v>2518</v>
      </c>
      <c r="M2519" s="12" t="str">
        <f>IF(Taureaux[[#This Row],[Nom selon le rang]]="","",VLOOKUP(O2519,Q:AF,10,FALSE))</f>
        <v/>
      </c>
      <c r="N2519" t="str">
        <f>IF(Taureaux[[#This Row],[somme des males selon la liste]]="","",RANK(Taureaux[[#This Row],[somme des males selon la liste]],Taureaux[[#All],[somme des males selon la liste]],0))</f>
        <v/>
      </c>
      <c r="O25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19">
        <v>78252107</v>
      </c>
      <c r="Q2519" t="s">
        <v>2009</v>
      </c>
      <c r="R2519" t="s">
        <v>237</v>
      </c>
      <c r="S2519" t="s">
        <v>98</v>
      </c>
      <c r="T2519">
        <v>1165.6300000000001</v>
      </c>
      <c r="U2519">
        <v>58.1</v>
      </c>
      <c r="V2519">
        <v>64.67</v>
      </c>
      <c r="W2519">
        <v>62.22</v>
      </c>
      <c r="X2519">
        <v>67.53</v>
      </c>
      <c r="Y2519">
        <v>65.63</v>
      </c>
      <c r="Z2519" s="12">
        <f>SUM(Taureaux[[#This Row],[indice 1]:[Indice 5]])</f>
        <v>318.14999999999998</v>
      </c>
      <c r="AA2519" t="s">
        <v>246</v>
      </c>
      <c r="AB2519" t="s">
        <v>246</v>
      </c>
      <c r="AC2519" t="s">
        <v>103</v>
      </c>
      <c r="AD2519">
        <v>29605</v>
      </c>
      <c r="AE2519">
        <v>50</v>
      </c>
    </row>
    <row r="2520" spans="2:31" x14ac:dyDescent="0.25">
      <c r="B2520" s="2">
        <f>IF(Taureaux[[#This Row],[Race]]&lt;&gt;résultats!$C$4,0,SUM(IF(U2520&gt;résultats!E$4,1,0),IF(V2520&gt;résultats!F$4,1,0),IF(W2520&gt;résultats!G$4,1,0),IF(X2520&gt;résultats!H$4,1,0),IF(Y2520&gt;résultats!I$4,1,0),IF(Z2520&gt;résultats!J$4,1,0)))</f>
        <v>0</v>
      </c>
      <c r="C2520">
        <f>IF(AND(Taureaux[[#All],[nombres d''incides M&gt;F]]&gt;résultats!$E$1,Taureaux[[#All],[Race]]=résultats!$C$4),1,0)</f>
        <v>0</v>
      </c>
      <c r="D2520">
        <f>IF(AND(Taureaux[[#All],[nombres d''incides M&gt;F]]=résultats!$E$1,Taureaux[[#All],[Race]]=résultats!$C$4),1,0)</f>
        <v>0</v>
      </c>
      <c r="E2520">
        <f>IF(AND(Taureaux[[#All],[nombres d''incides M&gt;F]]=résultats!$E$1-1,Taureaux[[#All],[Race]]=résultats!$C$4),1,0)</f>
        <v>0</v>
      </c>
      <c r="F2520">
        <f>IF(Taureaux[[#All],[&gt; palier]]=0,0,SUM($C$2:C2520))</f>
        <v>0</v>
      </c>
      <c r="G2520">
        <f>IF(Taureaux[[#All],[=palier]]=0,0,SUM($D$2:D2520)+MAX(Taureaux[[#All],[séquence &gt; palier]]))</f>
        <v>0</v>
      </c>
      <c r="H2520">
        <f>IF(Taureaux[[#All],[=palier-1]]=0,0,SUM($E$2:E2520)+MAX(Taureaux[[#All],[séquence = palier]]))</f>
        <v>0</v>
      </c>
      <c r="I2520" t="str">
        <f>IF(Taureaux[[#All],[&gt; palier]]&gt;0,Q2520,"")</f>
        <v/>
      </c>
      <c r="J2520" t="str">
        <f>IF(Taureaux[[#All],[=palier]]&gt;0,Q2520,"")</f>
        <v/>
      </c>
      <c r="K2520" t="str">
        <f>IF(Taureaux[[#All],[=palier-1]]&gt;0,Q2520,"")</f>
        <v/>
      </c>
      <c r="L2520">
        <f>IF(ROW()-1&lt;=60000,ROW()-1)</f>
        <v>2519</v>
      </c>
      <c r="M2520" s="12" t="str">
        <f>IF(Taureaux[[#This Row],[Nom selon le rang]]="","",VLOOKUP(O2520,Q:AF,10,FALSE))</f>
        <v/>
      </c>
      <c r="N2520" t="str">
        <f>IF(Taureaux[[#This Row],[somme des males selon la liste]]="","",RANK(Taureaux[[#This Row],[somme des males selon la liste]],Taureaux[[#All],[somme des males selon la liste]],0))</f>
        <v/>
      </c>
      <c r="O25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0">
        <v>18968761</v>
      </c>
      <c r="Q2520" t="s">
        <v>2419</v>
      </c>
      <c r="R2520" t="s">
        <v>36</v>
      </c>
      <c r="S2520" t="s">
        <v>101</v>
      </c>
      <c r="T2520">
        <v>1127.08</v>
      </c>
      <c r="U2520">
        <v>56.8</v>
      </c>
      <c r="V2520">
        <v>79.260000000000005</v>
      </c>
      <c r="W2520">
        <v>68.25</v>
      </c>
      <c r="X2520">
        <v>40.47</v>
      </c>
      <c r="Y2520">
        <v>46.84</v>
      </c>
      <c r="Z2520" s="12">
        <f>SUM(Taureaux[[#This Row],[indice 1]:[Indice 5]])</f>
        <v>291.62</v>
      </c>
      <c r="AA2520" t="s">
        <v>38</v>
      </c>
      <c r="AB2520" t="s">
        <v>38</v>
      </c>
      <c r="AC2520" t="s">
        <v>39</v>
      </c>
      <c r="AD2520">
        <v>5169</v>
      </c>
      <c r="AE2520">
        <v>71.62</v>
      </c>
    </row>
    <row r="2521" spans="2:31" x14ac:dyDescent="0.25">
      <c r="B2521" s="2">
        <f>IF(Taureaux[[#This Row],[Race]]&lt;&gt;résultats!$C$4,0,SUM(IF(U2521&gt;résultats!E$4,1,0),IF(V2521&gt;résultats!F$4,1,0),IF(W2521&gt;résultats!G$4,1,0),IF(X2521&gt;résultats!H$4,1,0),IF(Y2521&gt;résultats!I$4,1,0),IF(Z2521&gt;résultats!J$4,1,0)))</f>
        <v>0</v>
      </c>
      <c r="C2521">
        <f>IF(AND(Taureaux[[#All],[nombres d''incides M&gt;F]]&gt;résultats!$E$1,Taureaux[[#All],[Race]]=résultats!$C$4),1,0)</f>
        <v>0</v>
      </c>
      <c r="D2521">
        <f>IF(AND(Taureaux[[#All],[nombres d''incides M&gt;F]]=résultats!$E$1,Taureaux[[#All],[Race]]=résultats!$C$4),1,0)</f>
        <v>0</v>
      </c>
      <c r="E2521">
        <f>IF(AND(Taureaux[[#All],[nombres d''incides M&gt;F]]=résultats!$E$1-1,Taureaux[[#All],[Race]]=résultats!$C$4),1,0)</f>
        <v>0</v>
      </c>
      <c r="F2521">
        <f>IF(Taureaux[[#All],[&gt; palier]]=0,0,SUM($C$2:C2521))</f>
        <v>0</v>
      </c>
      <c r="G2521">
        <f>IF(Taureaux[[#All],[=palier]]=0,0,SUM($D$2:D2521)+MAX(Taureaux[[#All],[séquence &gt; palier]]))</f>
        <v>0</v>
      </c>
      <c r="H2521">
        <f>IF(Taureaux[[#All],[=palier-1]]=0,0,SUM($E$2:E2521)+MAX(Taureaux[[#All],[séquence = palier]]))</f>
        <v>0</v>
      </c>
      <c r="I2521" t="str">
        <f>IF(Taureaux[[#All],[&gt; palier]]&gt;0,Q2521,"")</f>
        <v/>
      </c>
      <c r="J2521" t="str">
        <f>IF(Taureaux[[#All],[=palier]]&gt;0,Q2521,"")</f>
        <v/>
      </c>
      <c r="K2521" t="str">
        <f>IF(Taureaux[[#All],[=palier-1]]&gt;0,Q2521,"")</f>
        <v/>
      </c>
      <c r="L2521">
        <f>IF(ROW()-1&lt;=60000,ROW()-1)</f>
        <v>2520</v>
      </c>
      <c r="M2521" s="12" t="str">
        <f>IF(Taureaux[[#This Row],[Nom selon le rang]]="","",VLOOKUP(O2521,Q:AF,10,FALSE))</f>
        <v/>
      </c>
      <c r="N2521" t="str">
        <f>IF(Taureaux[[#This Row],[somme des males selon la liste]]="","",RANK(Taureaux[[#This Row],[somme des males selon la liste]],Taureaux[[#All],[somme des males selon la liste]],0))</f>
        <v/>
      </c>
      <c r="O25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1">
        <v>80027510</v>
      </c>
      <c r="Q2521" t="s">
        <v>3026</v>
      </c>
      <c r="R2521" t="s">
        <v>36</v>
      </c>
      <c r="S2521" t="s">
        <v>95</v>
      </c>
      <c r="T2521">
        <v>1149.73</v>
      </c>
      <c r="U2521">
        <v>79.27</v>
      </c>
      <c r="V2521">
        <v>66.7</v>
      </c>
      <c r="W2521">
        <v>85.89</v>
      </c>
      <c r="X2521">
        <v>74.739999999999995</v>
      </c>
      <c r="Y2521">
        <v>61.7</v>
      </c>
      <c r="Z2521" s="12">
        <f>SUM(Taureaux[[#This Row],[indice 1]:[Indice 5]])</f>
        <v>368.3</v>
      </c>
      <c r="AA2521" t="s">
        <v>64</v>
      </c>
      <c r="AB2521" t="s">
        <v>64</v>
      </c>
      <c r="AC2521" t="s">
        <v>65</v>
      </c>
      <c r="AD2521">
        <v>658</v>
      </c>
      <c r="AE2521">
        <v>30</v>
      </c>
    </row>
    <row r="2522" spans="2:31" x14ac:dyDescent="0.25">
      <c r="B2522" s="2">
        <f>IF(Taureaux[[#This Row],[Race]]&lt;&gt;résultats!$C$4,0,SUM(IF(U2522&gt;résultats!E$4,1,0),IF(V2522&gt;résultats!F$4,1,0),IF(W2522&gt;résultats!G$4,1,0),IF(X2522&gt;résultats!H$4,1,0),IF(Y2522&gt;résultats!I$4,1,0),IF(Z2522&gt;résultats!J$4,1,0)))</f>
        <v>0</v>
      </c>
      <c r="C2522">
        <f>IF(AND(Taureaux[[#All],[nombres d''incides M&gt;F]]&gt;résultats!$E$1,Taureaux[[#All],[Race]]=résultats!$C$4),1,0)</f>
        <v>0</v>
      </c>
      <c r="D2522">
        <f>IF(AND(Taureaux[[#All],[nombres d''incides M&gt;F]]=résultats!$E$1,Taureaux[[#All],[Race]]=résultats!$C$4),1,0)</f>
        <v>0</v>
      </c>
      <c r="E2522">
        <f>IF(AND(Taureaux[[#All],[nombres d''incides M&gt;F]]=résultats!$E$1-1,Taureaux[[#All],[Race]]=résultats!$C$4),1,0)</f>
        <v>0</v>
      </c>
      <c r="F2522">
        <f>IF(Taureaux[[#All],[&gt; palier]]=0,0,SUM($C$2:C2522))</f>
        <v>0</v>
      </c>
      <c r="G2522">
        <f>IF(Taureaux[[#All],[=palier]]=0,0,SUM($D$2:D2522)+MAX(Taureaux[[#All],[séquence &gt; palier]]))</f>
        <v>0</v>
      </c>
      <c r="H2522">
        <f>IF(Taureaux[[#All],[=palier-1]]=0,0,SUM($E$2:E2522)+MAX(Taureaux[[#All],[séquence = palier]]))</f>
        <v>0</v>
      </c>
      <c r="I2522" t="str">
        <f>IF(Taureaux[[#All],[&gt; palier]]&gt;0,Q2522,"")</f>
        <v/>
      </c>
      <c r="J2522" t="str">
        <f>IF(Taureaux[[#All],[=palier]]&gt;0,Q2522,"")</f>
        <v/>
      </c>
      <c r="K2522" t="str">
        <f>IF(Taureaux[[#All],[=palier-1]]&gt;0,Q2522,"")</f>
        <v/>
      </c>
      <c r="L2522">
        <f>IF(ROW()-1&lt;=60000,ROW()-1)</f>
        <v>2521</v>
      </c>
      <c r="M2522" s="12" t="str">
        <f>IF(Taureaux[[#This Row],[Nom selon le rang]]="","",VLOOKUP(O2522,Q:AF,10,FALSE))</f>
        <v/>
      </c>
      <c r="N2522" t="str">
        <f>IF(Taureaux[[#This Row],[somme des males selon la liste]]="","",RANK(Taureaux[[#This Row],[somme des males selon la liste]],Taureaux[[#All],[somme des males selon la liste]],0))</f>
        <v/>
      </c>
      <c r="O25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2">
        <v>7486546</v>
      </c>
      <c r="Q2522" t="s">
        <v>2577</v>
      </c>
      <c r="R2522" t="s">
        <v>237</v>
      </c>
      <c r="S2522" t="s">
        <v>100</v>
      </c>
      <c r="T2522">
        <v>853.87</v>
      </c>
      <c r="U2522">
        <v>63.1</v>
      </c>
      <c r="V2522">
        <v>49.6</v>
      </c>
      <c r="W2522">
        <v>63.2</v>
      </c>
      <c r="X2522">
        <v>56.2</v>
      </c>
      <c r="Y2522">
        <v>48.4</v>
      </c>
      <c r="Z2522" s="12">
        <f>SUM(Taureaux[[#This Row],[indice 1]:[Indice 5]])</f>
        <v>280.5</v>
      </c>
      <c r="AA2522" t="s">
        <v>247</v>
      </c>
      <c r="AB2522" t="s">
        <v>247</v>
      </c>
      <c r="AC2522" t="s">
        <v>52</v>
      </c>
      <c r="AD2522">
        <v>15113</v>
      </c>
      <c r="AE2522">
        <v>90</v>
      </c>
    </row>
    <row r="2523" spans="2:31" x14ac:dyDescent="0.25">
      <c r="B2523" s="2">
        <f>IF(Taureaux[[#This Row],[Race]]&lt;&gt;résultats!$C$4,0,SUM(IF(U2523&gt;résultats!E$4,1,0),IF(V2523&gt;résultats!F$4,1,0),IF(W2523&gt;résultats!G$4,1,0),IF(X2523&gt;résultats!H$4,1,0),IF(Y2523&gt;résultats!I$4,1,0),IF(Z2523&gt;résultats!J$4,1,0)))</f>
        <v>0</v>
      </c>
      <c r="C2523">
        <f>IF(AND(Taureaux[[#All],[nombres d''incides M&gt;F]]&gt;résultats!$E$1,Taureaux[[#All],[Race]]=résultats!$C$4),1,0)</f>
        <v>0</v>
      </c>
      <c r="D2523">
        <f>IF(AND(Taureaux[[#All],[nombres d''incides M&gt;F]]=résultats!$E$1,Taureaux[[#All],[Race]]=résultats!$C$4),1,0)</f>
        <v>0</v>
      </c>
      <c r="E2523">
        <f>IF(AND(Taureaux[[#All],[nombres d''incides M&gt;F]]=résultats!$E$1-1,Taureaux[[#All],[Race]]=résultats!$C$4),1,0)</f>
        <v>0</v>
      </c>
      <c r="F2523">
        <f>IF(Taureaux[[#All],[&gt; palier]]=0,0,SUM($C$2:C2523))</f>
        <v>0</v>
      </c>
      <c r="G2523">
        <f>IF(Taureaux[[#All],[=palier]]=0,0,SUM($D$2:D2523)+MAX(Taureaux[[#All],[séquence &gt; palier]]))</f>
        <v>0</v>
      </c>
      <c r="H2523">
        <f>IF(Taureaux[[#All],[=palier-1]]=0,0,SUM($E$2:E2523)+MAX(Taureaux[[#All],[séquence = palier]]))</f>
        <v>0</v>
      </c>
      <c r="I2523" t="str">
        <f>IF(Taureaux[[#All],[&gt; palier]]&gt;0,Q2523,"")</f>
        <v/>
      </c>
      <c r="J2523" t="str">
        <f>IF(Taureaux[[#All],[=palier]]&gt;0,Q2523,"")</f>
        <v/>
      </c>
      <c r="K2523" t="str">
        <f>IF(Taureaux[[#All],[=palier-1]]&gt;0,Q2523,"")</f>
        <v/>
      </c>
      <c r="L2523">
        <f>IF(ROW()-1&lt;=60000,ROW()-1)</f>
        <v>2522</v>
      </c>
      <c r="M2523" s="12" t="str">
        <f>IF(Taureaux[[#This Row],[Nom selon le rang]]="","",VLOOKUP(O2523,Q:AF,10,FALSE))</f>
        <v/>
      </c>
      <c r="N2523" t="str">
        <f>IF(Taureaux[[#This Row],[somme des males selon la liste]]="","",RANK(Taureaux[[#This Row],[somme des males selon la liste]],Taureaux[[#All],[somme des males selon la liste]],0))</f>
        <v/>
      </c>
      <c r="O25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3">
        <v>66933381</v>
      </c>
      <c r="Q2523" t="s">
        <v>1392</v>
      </c>
      <c r="R2523" t="s">
        <v>355</v>
      </c>
      <c r="S2523" t="s">
        <v>73</v>
      </c>
      <c r="T2523">
        <v>1183.48</v>
      </c>
      <c r="U2523">
        <v>74.3</v>
      </c>
      <c r="V2523">
        <v>66.25</v>
      </c>
      <c r="W2523">
        <v>65.989999999999995</v>
      </c>
      <c r="X2523">
        <v>70.150000000000006</v>
      </c>
      <c r="Y2523">
        <v>55.95</v>
      </c>
      <c r="Z2523" s="12">
        <f>SUM(Taureaux[[#This Row],[indice 1]:[Indice 5]])</f>
        <v>332.64000000000004</v>
      </c>
      <c r="AA2523" t="s">
        <v>138</v>
      </c>
      <c r="AB2523" t="s">
        <v>138</v>
      </c>
      <c r="AC2523" t="s">
        <v>139</v>
      </c>
      <c r="AD2523">
        <v>15763</v>
      </c>
      <c r="AE2523">
        <v>30</v>
      </c>
    </row>
    <row r="2524" spans="2:31" x14ac:dyDescent="0.25">
      <c r="B2524" s="2">
        <f>IF(Taureaux[[#This Row],[Race]]&lt;&gt;résultats!$C$4,0,SUM(IF(U2524&gt;résultats!E$4,1,0),IF(V2524&gt;résultats!F$4,1,0),IF(W2524&gt;résultats!G$4,1,0),IF(X2524&gt;résultats!H$4,1,0),IF(Y2524&gt;résultats!I$4,1,0),IF(Z2524&gt;résultats!J$4,1,0)))</f>
        <v>0</v>
      </c>
      <c r="C2524">
        <f>IF(AND(Taureaux[[#All],[nombres d''incides M&gt;F]]&gt;résultats!$E$1,Taureaux[[#All],[Race]]=résultats!$C$4),1,0)</f>
        <v>0</v>
      </c>
      <c r="D2524">
        <f>IF(AND(Taureaux[[#All],[nombres d''incides M&gt;F]]=résultats!$E$1,Taureaux[[#All],[Race]]=résultats!$C$4),1,0)</f>
        <v>0</v>
      </c>
      <c r="E2524">
        <f>IF(AND(Taureaux[[#All],[nombres d''incides M&gt;F]]=résultats!$E$1-1,Taureaux[[#All],[Race]]=résultats!$C$4),1,0)</f>
        <v>0</v>
      </c>
      <c r="F2524">
        <f>IF(Taureaux[[#All],[&gt; palier]]=0,0,SUM($C$2:C2524))</f>
        <v>0</v>
      </c>
      <c r="G2524">
        <f>IF(Taureaux[[#All],[=palier]]=0,0,SUM($D$2:D2524)+MAX(Taureaux[[#All],[séquence &gt; palier]]))</f>
        <v>0</v>
      </c>
      <c r="H2524">
        <f>IF(Taureaux[[#All],[=palier-1]]=0,0,SUM($E$2:E2524)+MAX(Taureaux[[#All],[séquence = palier]]))</f>
        <v>0</v>
      </c>
      <c r="I2524" t="str">
        <f>IF(Taureaux[[#All],[&gt; palier]]&gt;0,Q2524,"")</f>
        <v/>
      </c>
      <c r="J2524" t="str">
        <f>IF(Taureaux[[#All],[=palier]]&gt;0,Q2524,"")</f>
        <v/>
      </c>
      <c r="K2524" t="str">
        <f>IF(Taureaux[[#All],[=palier-1]]&gt;0,Q2524,"")</f>
        <v/>
      </c>
      <c r="L2524">
        <f>IF(ROW()-1&lt;=60000,ROW()-1)</f>
        <v>2523</v>
      </c>
      <c r="M2524" s="12" t="str">
        <f>IF(Taureaux[[#This Row],[Nom selon le rang]]="","",VLOOKUP(O2524,Q:AF,10,FALSE))</f>
        <v/>
      </c>
      <c r="N2524" t="str">
        <f>IF(Taureaux[[#This Row],[somme des males selon la liste]]="","",RANK(Taureaux[[#This Row],[somme des males selon la liste]],Taureaux[[#All],[somme des males selon la liste]],0))</f>
        <v/>
      </c>
      <c r="O25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4">
        <v>80900976</v>
      </c>
      <c r="Q2524" t="s">
        <v>2760</v>
      </c>
      <c r="R2524" t="s">
        <v>2735</v>
      </c>
      <c r="S2524" t="s">
        <v>58</v>
      </c>
      <c r="T2524">
        <v>1123.6099999999999</v>
      </c>
      <c r="U2524">
        <v>36.049999999999997</v>
      </c>
      <c r="V2524">
        <v>34.119999999999997</v>
      </c>
      <c r="W2524">
        <v>37.33</v>
      </c>
      <c r="X2524">
        <v>37.56</v>
      </c>
      <c r="Y2524">
        <v>35.380000000000003</v>
      </c>
      <c r="Z2524" s="12">
        <f>SUM(Taureaux[[#This Row],[indice 1]:[Indice 5]])</f>
        <v>180.44</v>
      </c>
      <c r="AA2524" t="s">
        <v>140</v>
      </c>
      <c r="AB2524" t="s">
        <v>140</v>
      </c>
      <c r="AC2524" t="s">
        <v>141</v>
      </c>
      <c r="AD2524">
        <v>360</v>
      </c>
      <c r="AE2524">
        <v>90</v>
      </c>
    </row>
    <row r="2525" spans="2:31" x14ac:dyDescent="0.25">
      <c r="B2525" s="2">
        <f>IF(Taureaux[[#This Row],[Race]]&lt;&gt;résultats!$C$4,0,SUM(IF(U2525&gt;résultats!E$4,1,0),IF(V2525&gt;résultats!F$4,1,0),IF(W2525&gt;résultats!G$4,1,0),IF(X2525&gt;résultats!H$4,1,0),IF(Y2525&gt;résultats!I$4,1,0),IF(Z2525&gt;résultats!J$4,1,0)))</f>
        <v>0</v>
      </c>
      <c r="C2525">
        <f>IF(AND(Taureaux[[#All],[nombres d''incides M&gt;F]]&gt;résultats!$E$1,Taureaux[[#All],[Race]]=résultats!$C$4),1,0)</f>
        <v>0</v>
      </c>
      <c r="D2525">
        <f>IF(AND(Taureaux[[#All],[nombres d''incides M&gt;F]]=résultats!$E$1,Taureaux[[#All],[Race]]=résultats!$C$4),1,0)</f>
        <v>0</v>
      </c>
      <c r="E2525">
        <f>IF(AND(Taureaux[[#All],[nombres d''incides M&gt;F]]=résultats!$E$1-1,Taureaux[[#All],[Race]]=résultats!$C$4),1,0)</f>
        <v>0</v>
      </c>
      <c r="F2525">
        <f>IF(Taureaux[[#All],[&gt; palier]]=0,0,SUM($C$2:C2525))</f>
        <v>0</v>
      </c>
      <c r="G2525">
        <f>IF(Taureaux[[#All],[=palier]]=0,0,SUM($D$2:D2525)+MAX(Taureaux[[#All],[séquence &gt; palier]]))</f>
        <v>0</v>
      </c>
      <c r="H2525">
        <f>IF(Taureaux[[#All],[=palier-1]]=0,0,SUM($E$2:E2525)+MAX(Taureaux[[#All],[séquence = palier]]))</f>
        <v>0</v>
      </c>
      <c r="I2525" t="str">
        <f>IF(Taureaux[[#All],[&gt; palier]]&gt;0,Q2525,"")</f>
        <v/>
      </c>
      <c r="J2525" t="str">
        <f>IF(Taureaux[[#All],[=palier]]&gt;0,Q2525,"")</f>
        <v/>
      </c>
      <c r="K2525" t="str">
        <f>IF(Taureaux[[#All],[=palier-1]]&gt;0,Q2525,"")</f>
        <v/>
      </c>
      <c r="L2525">
        <f>IF(ROW()-1&lt;=60000,ROW()-1)</f>
        <v>2524</v>
      </c>
      <c r="M2525" s="12" t="str">
        <f>IF(Taureaux[[#This Row],[Nom selon le rang]]="","",VLOOKUP(O2525,Q:AF,10,FALSE))</f>
        <v/>
      </c>
      <c r="N2525" t="str">
        <f>IF(Taureaux[[#This Row],[somme des males selon la liste]]="","",RANK(Taureaux[[#This Row],[somme des males selon la liste]],Taureaux[[#All],[somme des males selon la liste]],0))</f>
        <v/>
      </c>
      <c r="O25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5">
        <v>80900976</v>
      </c>
      <c r="Q2525" t="s">
        <v>2760</v>
      </c>
      <c r="R2525" t="s">
        <v>2735</v>
      </c>
      <c r="S2525" t="s">
        <v>58</v>
      </c>
      <c r="T2525">
        <v>1123.6099999999999</v>
      </c>
      <c r="U2525">
        <v>36.049999999999997</v>
      </c>
      <c r="V2525">
        <v>34.119999999999997</v>
      </c>
      <c r="W2525">
        <v>37.33</v>
      </c>
      <c r="X2525">
        <v>37.56</v>
      </c>
      <c r="Y2525">
        <v>35.380000000000003</v>
      </c>
      <c r="Z2525" s="12">
        <f>SUM(Taureaux[[#This Row],[indice 1]:[Indice 5]])</f>
        <v>180.44</v>
      </c>
      <c r="AA2525" t="s">
        <v>254</v>
      </c>
      <c r="AB2525" t="s">
        <v>254</v>
      </c>
      <c r="AC2525" t="s">
        <v>139</v>
      </c>
      <c r="AD2525">
        <v>634</v>
      </c>
      <c r="AE2525">
        <v>60</v>
      </c>
    </row>
    <row r="2526" spans="2:31" x14ac:dyDescent="0.25">
      <c r="B2526" s="2">
        <f>IF(Taureaux[[#This Row],[Race]]&lt;&gt;résultats!$C$4,0,SUM(IF(U2526&gt;résultats!E$4,1,0),IF(V2526&gt;résultats!F$4,1,0),IF(W2526&gt;résultats!G$4,1,0),IF(X2526&gt;résultats!H$4,1,0),IF(Y2526&gt;résultats!I$4,1,0),IF(Z2526&gt;résultats!J$4,1,0)))</f>
        <v>0</v>
      </c>
      <c r="C2526">
        <f>IF(AND(Taureaux[[#All],[nombres d''incides M&gt;F]]&gt;résultats!$E$1,Taureaux[[#All],[Race]]=résultats!$C$4),1,0)</f>
        <v>0</v>
      </c>
      <c r="D2526">
        <f>IF(AND(Taureaux[[#All],[nombres d''incides M&gt;F]]=résultats!$E$1,Taureaux[[#All],[Race]]=résultats!$C$4),1,0)</f>
        <v>0</v>
      </c>
      <c r="E2526">
        <f>IF(AND(Taureaux[[#All],[nombres d''incides M&gt;F]]=résultats!$E$1-1,Taureaux[[#All],[Race]]=résultats!$C$4),1,0)</f>
        <v>0</v>
      </c>
      <c r="F2526">
        <f>IF(Taureaux[[#All],[&gt; palier]]=0,0,SUM($C$2:C2526))</f>
        <v>0</v>
      </c>
      <c r="G2526">
        <f>IF(Taureaux[[#All],[=palier]]=0,0,SUM($D$2:D2526)+MAX(Taureaux[[#All],[séquence &gt; palier]]))</f>
        <v>0</v>
      </c>
      <c r="H2526">
        <f>IF(Taureaux[[#All],[=palier-1]]=0,0,SUM($E$2:E2526)+MAX(Taureaux[[#All],[séquence = palier]]))</f>
        <v>0</v>
      </c>
      <c r="I2526" t="str">
        <f>IF(Taureaux[[#All],[&gt; palier]]&gt;0,Q2526,"")</f>
        <v/>
      </c>
      <c r="J2526" t="str">
        <f>IF(Taureaux[[#All],[=palier]]&gt;0,Q2526,"")</f>
        <v/>
      </c>
      <c r="K2526" t="str">
        <f>IF(Taureaux[[#All],[=palier-1]]&gt;0,Q2526,"")</f>
        <v/>
      </c>
      <c r="L2526">
        <f>IF(ROW()-1&lt;=60000,ROW()-1)</f>
        <v>2525</v>
      </c>
      <c r="M2526" s="12" t="str">
        <f>IF(Taureaux[[#This Row],[Nom selon le rang]]="","",VLOOKUP(O2526,Q:AF,10,FALSE))</f>
        <v/>
      </c>
      <c r="N2526" t="str">
        <f>IF(Taureaux[[#This Row],[somme des males selon la liste]]="","",RANK(Taureaux[[#This Row],[somme des males selon la liste]],Taureaux[[#All],[somme des males selon la liste]],0))</f>
        <v/>
      </c>
      <c r="O25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6">
        <v>81096059</v>
      </c>
      <c r="Q2526" t="s">
        <v>3027</v>
      </c>
      <c r="R2526" t="s">
        <v>36</v>
      </c>
      <c r="S2526" t="s">
        <v>62</v>
      </c>
      <c r="T2526">
        <v>1150.1600000000001</v>
      </c>
      <c r="U2526">
        <v>76.040000000000006</v>
      </c>
      <c r="V2526">
        <v>74.11</v>
      </c>
      <c r="W2526">
        <v>88.52</v>
      </c>
      <c r="X2526">
        <v>71.790000000000006</v>
      </c>
      <c r="Y2526">
        <v>66.77</v>
      </c>
      <c r="Z2526" s="12">
        <f>SUM(Taureaux[[#This Row],[indice 1]:[Indice 5]])</f>
        <v>377.23</v>
      </c>
      <c r="AA2526" t="s">
        <v>38</v>
      </c>
      <c r="AB2526" t="s">
        <v>38</v>
      </c>
      <c r="AC2526" t="s">
        <v>39</v>
      </c>
      <c r="AD2526">
        <v>6672</v>
      </c>
      <c r="AE2526">
        <v>90</v>
      </c>
    </row>
    <row r="2527" spans="2:31" x14ac:dyDescent="0.25">
      <c r="B2527" s="2">
        <f>IF(Taureaux[[#This Row],[Race]]&lt;&gt;résultats!$C$4,0,SUM(IF(U2527&gt;résultats!E$4,1,0),IF(V2527&gt;résultats!F$4,1,0),IF(W2527&gt;résultats!G$4,1,0),IF(X2527&gt;résultats!H$4,1,0),IF(Y2527&gt;résultats!I$4,1,0),IF(Z2527&gt;résultats!J$4,1,0)))</f>
        <v>0</v>
      </c>
      <c r="C2527">
        <f>IF(AND(Taureaux[[#All],[nombres d''incides M&gt;F]]&gt;résultats!$E$1,Taureaux[[#All],[Race]]=résultats!$C$4),1,0)</f>
        <v>0</v>
      </c>
      <c r="D2527">
        <f>IF(AND(Taureaux[[#All],[nombres d''incides M&gt;F]]=résultats!$E$1,Taureaux[[#All],[Race]]=résultats!$C$4),1,0)</f>
        <v>0</v>
      </c>
      <c r="E2527">
        <f>IF(AND(Taureaux[[#All],[nombres d''incides M&gt;F]]=résultats!$E$1-1,Taureaux[[#All],[Race]]=résultats!$C$4),1,0)</f>
        <v>0</v>
      </c>
      <c r="F2527">
        <f>IF(Taureaux[[#All],[&gt; palier]]=0,0,SUM($C$2:C2527))</f>
        <v>0</v>
      </c>
      <c r="G2527">
        <f>IF(Taureaux[[#All],[=palier]]=0,0,SUM($D$2:D2527)+MAX(Taureaux[[#All],[séquence &gt; palier]]))</f>
        <v>0</v>
      </c>
      <c r="H2527">
        <f>IF(Taureaux[[#All],[=palier-1]]=0,0,SUM($E$2:E2527)+MAX(Taureaux[[#All],[séquence = palier]]))</f>
        <v>0</v>
      </c>
      <c r="I2527" t="str">
        <f>IF(Taureaux[[#All],[&gt; palier]]&gt;0,Q2527,"")</f>
        <v/>
      </c>
      <c r="J2527" t="str">
        <f>IF(Taureaux[[#All],[=palier]]&gt;0,Q2527,"")</f>
        <v/>
      </c>
      <c r="K2527" t="str">
        <f>IF(Taureaux[[#All],[=palier-1]]&gt;0,Q2527,"")</f>
        <v/>
      </c>
      <c r="L2527">
        <f>IF(ROW()-1&lt;=60000,ROW()-1)</f>
        <v>2526</v>
      </c>
      <c r="M2527" s="12" t="str">
        <f>IF(Taureaux[[#This Row],[Nom selon le rang]]="","",VLOOKUP(O2527,Q:AF,10,FALSE))</f>
        <v/>
      </c>
      <c r="N2527" t="str">
        <f>IF(Taureaux[[#This Row],[somme des males selon la liste]]="","",RANK(Taureaux[[#This Row],[somme des males selon la liste]],Taureaux[[#All],[somme des males selon la liste]],0))</f>
        <v/>
      </c>
      <c r="O25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7">
        <v>79725953</v>
      </c>
      <c r="Q2527" t="s">
        <v>180</v>
      </c>
      <c r="R2527" t="s">
        <v>36</v>
      </c>
      <c r="S2527" t="s">
        <v>91</v>
      </c>
      <c r="T2527">
        <v>1187.02</v>
      </c>
      <c r="U2527">
        <v>83.6</v>
      </c>
      <c r="V2527">
        <v>69.91</v>
      </c>
      <c r="W2527">
        <v>80.48</v>
      </c>
      <c r="X2527">
        <v>71.47</v>
      </c>
      <c r="Y2527">
        <v>64.09</v>
      </c>
      <c r="Z2527" s="12">
        <f>SUM(Taureaux[[#This Row],[indice 1]:[Indice 5]])</f>
        <v>369.55000000000007</v>
      </c>
      <c r="AA2527" t="s">
        <v>38</v>
      </c>
      <c r="AB2527" t="s">
        <v>38</v>
      </c>
      <c r="AC2527" t="s">
        <v>39</v>
      </c>
      <c r="AD2527">
        <v>6220</v>
      </c>
      <c r="AE2527">
        <v>90</v>
      </c>
    </row>
    <row r="2528" spans="2:31" x14ac:dyDescent="0.25">
      <c r="B2528" s="2">
        <f>IF(Taureaux[[#This Row],[Race]]&lt;&gt;résultats!$C$4,0,SUM(IF(U2528&gt;résultats!E$4,1,0),IF(V2528&gt;résultats!F$4,1,0),IF(W2528&gt;résultats!G$4,1,0),IF(X2528&gt;résultats!H$4,1,0),IF(Y2528&gt;résultats!I$4,1,0),IF(Z2528&gt;résultats!J$4,1,0)))</f>
        <v>0</v>
      </c>
      <c r="C2528">
        <f>IF(AND(Taureaux[[#All],[nombres d''incides M&gt;F]]&gt;résultats!$E$1,Taureaux[[#All],[Race]]=résultats!$C$4),1,0)</f>
        <v>0</v>
      </c>
      <c r="D2528">
        <f>IF(AND(Taureaux[[#All],[nombres d''incides M&gt;F]]=résultats!$E$1,Taureaux[[#All],[Race]]=résultats!$C$4),1,0)</f>
        <v>0</v>
      </c>
      <c r="E2528">
        <f>IF(AND(Taureaux[[#All],[nombres d''incides M&gt;F]]=résultats!$E$1-1,Taureaux[[#All],[Race]]=résultats!$C$4),1,0)</f>
        <v>0</v>
      </c>
      <c r="F2528">
        <f>IF(Taureaux[[#All],[&gt; palier]]=0,0,SUM($C$2:C2528))</f>
        <v>0</v>
      </c>
      <c r="G2528">
        <f>IF(Taureaux[[#All],[=palier]]=0,0,SUM($D$2:D2528)+MAX(Taureaux[[#All],[séquence &gt; palier]]))</f>
        <v>0</v>
      </c>
      <c r="H2528">
        <f>IF(Taureaux[[#All],[=palier-1]]=0,0,SUM($E$2:E2528)+MAX(Taureaux[[#All],[séquence = palier]]))</f>
        <v>0</v>
      </c>
      <c r="I2528" t="str">
        <f>IF(Taureaux[[#All],[&gt; palier]]&gt;0,Q2528,"")</f>
        <v/>
      </c>
      <c r="J2528" t="str">
        <f>IF(Taureaux[[#All],[=palier]]&gt;0,Q2528,"")</f>
        <v/>
      </c>
      <c r="K2528" t="str">
        <f>IF(Taureaux[[#All],[=palier-1]]&gt;0,Q2528,"")</f>
        <v/>
      </c>
      <c r="L2528">
        <f>IF(ROW()-1&lt;=60000,ROW()-1)</f>
        <v>2527</v>
      </c>
      <c r="M2528" s="12" t="str">
        <f>IF(Taureaux[[#This Row],[Nom selon le rang]]="","",VLOOKUP(O2528,Q:AF,10,FALSE))</f>
        <v/>
      </c>
      <c r="N2528" t="str">
        <f>IF(Taureaux[[#This Row],[somme des males selon la liste]]="","",RANK(Taureaux[[#This Row],[somme des males selon la liste]],Taureaux[[#All],[somme des males selon la liste]],0))</f>
        <v/>
      </c>
      <c r="O25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8">
        <v>76648760</v>
      </c>
      <c r="Q2528" t="s">
        <v>1901</v>
      </c>
      <c r="R2528" t="s">
        <v>244</v>
      </c>
      <c r="S2528" t="s">
        <v>99</v>
      </c>
      <c r="T2528">
        <v>982.86</v>
      </c>
      <c r="U2528">
        <v>67.66</v>
      </c>
      <c r="V2528">
        <v>63.12</v>
      </c>
      <c r="W2528">
        <v>64.849999999999994</v>
      </c>
      <c r="X2528">
        <v>59.33</v>
      </c>
      <c r="Y2528">
        <v>63.69</v>
      </c>
      <c r="Z2528" s="12">
        <f>SUM(Taureaux[[#This Row],[indice 1]:[Indice 5]])</f>
        <v>318.64999999999998</v>
      </c>
      <c r="AA2528" t="s">
        <v>148</v>
      </c>
      <c r="AB2528" t="s">
        <v>148</v>
      </c>
      <c r="AC2528" t="s">
        <v>116</v>
      </c>
      <c r="AD2528">
        <v>26338</v>
      </c>
      <c r="AE2528">
        <v>30</v>
      </c>
    </row>
    <row r="2529" spans="2:31" x14ac:dyDescent="0.25">
      <c r="B2529" s="2">
        <f>IF(Taureaux[[#This Row],[Race]]&lt;&gt;résultats!$C$4,0,SUM(IF(U2529&gt;résultats!E$4,1,0),IF(V2529&gt;résultats!F$4,1,0),IF(W2529&gt;résultats!G$4,1,0),IF(X2529&gt;résultats!H$4,1,0),IF(Y2529&gt;résultats!I$4,1,0),IF(Z2529&gt;résultats!J$4,1,0)))</f>
        <v>0</v>
      </c>
      <c r="C2529">
        <f>IF(AND(Taureaux[[#All],[nombres d''incides M&gt;F]]&gt;résultats!$E$1,Taureaux[[#All],[Race]]=résultats!$C$4),1,0)</f>
        <v>0</v>
      </c>
      <c r="D2529">
        <f>IF(AND(Taureaux[[#All],[nombres d''incides M&gt;F]]=résultats!$E$1,Taureaux[[#All],[Race]]=résultats!$C$4),1,0)</f>
        <v>0</v>
      </c>
      <c r="E2529">
        <f>IF(AND(Taureaux[[#All],[nombres d''incides M&gt;F]]=résultats!$E$1-1,Taureaux[[#All],[Race]]=résultats!$C$4),1,0)</f>
        <v>0</v>
      </c>
      <c r="F2529">
        <f>IF(Taureaux[[#All],[&gt; palier]]=0,0,SUM($C$2:C2529))</f>
        <v>0</v>
      </c>
      <c r="G2529">
        <f>IF(Taureaux[[#All],[=palier]]=0,0,SUM($D$2:D2529)+MAX(Taureaux[[#All],[séquence &gt; palier]]))</f>
        <v>0</v>
      </c>
      <c r="H2529">
        <f>IF(Taureaux[[#All],[=palier-1]]=0,0,SUM($E$2:E2529)+MAX(Taureaux[[#All],[séquence = palier]]))</f>
        <v>0</v>
      </c>
      <c r="I2529" t="str">
        <f>IF(Taureaux[[#All],[&gt; palier]]&gt;0,Q2529,"")</f>
        <v/>
      </c>
      <c r="J2529" t="str">
        <f>IF(Taureaux[[#All],[=palier]]&gt;0,Q2529,"")</f>
        <v/>
      </c>
      <c r="K2529" t="str">
        <f>IF(Taureaux[[#All],[=palier-1]]&gt;0,Q2529,"")</f>
        <v/>
      </c>
      <c r="L2529">
        <f>IF(ROW()-1&lt;=60000,ROW()-1)</f>
        <v>2528</v>
      </c>
      <c r="M2529" s="12" t="str">
        <f>IF(Taureaux[[#This Row],[Nom selon le rang]]="","",VLOOKUP(O2529,Q:AF,10,FALSE))</f>
        <v/>
      </c>
      <c r="N2529" t="str">
        <f>IF(Taureaux[[#This Row],[somme des males selon la liste]]="","",RANK(Taureaux[[#This Row],[somme des males selon la liste]],Taureaux[[#All],[somme des males selon la liste]],0))</f>
        <v/>
      </c>
      <c r="O25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29">
        <v>80352172</v>
      </c>
      <c r="Q2529" t="s">
        <v>3028</v>
      </c>
      <c r="R2529" t="s">
        <v>36</v>
      </c>
      <c r="S2529" t="s">
        <v>75</v>
      </c>
      <c r="T2529">
        <v>1139.4000000000001</v>
      </c>
      <c r="U2529">
        <v>75.09</v>
      </c>
      <c r="V2529">
        <v>73.23</v>
      </c>
      <c r="W2529">
        <v>81.36</v>
      </c>
      <c r="X2529">
        <v>74.98</v>
      </c>
      <c r="Y2529">
        <v>68.89</v>
      </c>
      <c r="Z2529" s="12">
        <f>SUM(Taureaux[[#This Row],[indice 1]:[Indice 5]])</f>
        <v>373.55</v>
      </c>
      <c r="AA2529" t="s">
        <v>38</v>
      </c>
      <c r="AB2529" t="s">
        <v>38</v>
      </c>
      <c r="AC2529" t="s">
        <v>39</v>
      </c>
      <c r="AD2529">
        <v>6470</v>
      </c>
      <c r="AE2529">
        <v>90</v>
      </c>
    </row>
    <row r="2530" spans="2:31" x14ac:dyDescent="0.25">
      <c r="B2530" s="2">
        <f>IF(Taureaux[[#This Row],[Race]]&lt;&gt;résultats!$C$4,0,SUM(IF(U2530&gt;résultats!E$4,1,0),IF(V2530&gt;résultats!F$4,1,0),IF(W2530&gt;résultats!G$4,1,0),IF(X2530&gt;résultats!H$4,1,0),IF(Y2530&gt;résultats!I$4,1,0),IF(Z2530&gt;résultats!J$4,1,0)))</f>
        <v>0</v>
      </c>
      <c r="C2530">
        <f>IF(AND(Taureaux[[#All],[nombres d''incides M&gt;F]]&gt;résultats!$E$1,Taureaux[[#All],[Race]]=résultats!$C$4),1,0)</f>
        <v>0</v>
      </c>
      <c r="D2530">
        <f>IF(AND(Taureaux[[#All],[nombres d''incides M&gt;F]]=résultats!$E$1,Taureaux[[#All],[Race]]=résultats!$C$4),1,0)</f>
        <v>0</v>
      </c>
      <c r="E2530">
        <f>IF(AND(Taureaux[[#All],[nombres d''incides M&gt;F]]=résultats!$E$1-1,Taureaux[[#All],[Race]]=résultats!$C$4),1,0)</f>
        <v>0</v>
      </c>
      <c r="F2530">
        <f>IF(Taureaux[[#All],[&gt; palier]]=0,0,SUM($C$2:C2530))</f>
        <v>0</v>
      </c>
      <c r="G2530">
        <f>IF(Taureaux[[#All],[=palier]]=0,0,SUM($D$2:D2530)+MAX(Taureaux[[#All],[séquence &gt; palier]]))</f>
        <v>0</v>
      </c>
      <c r="H2530">
        <f>IF(Taureaux[[#All],[=palier-1]]=0,0,SUM($E$2:E2530)+MAX(Taureaux[[#All],[séquence = palier]]))</f>
        <v>0</v>
      </c>
      <c r="I2530" t="str">
        <f>IF(Taureaux[[#All],[&gt; palier]]&gt;0,Q2530,"")</f>
        <v/>
      </c>
      <c r="J2530" t="str">
        <f>IF(Taureaux[[#All],[=palier]]&gt;0,Q2530,"")</f>
        <v/>
      </c>
      <c r="K2530" t="str">
        <f>IF(Taureaux[[#All],[=palier-1]]&gt;0,Q2530,"")</f>
        <v/>
      </c>
      <c r="L2530">
        <f>IF(ROW()-1&lt;=60000,ROW()-1)</f>
        <v>2529</v>
      </c>
      <c r="M2530" s="12" t="str">
        <f>IF(Taureaux[[#This Row],[Nom selon le rang]]="","",VLOOKUP(O2530,Q:AF,10,FALSE))</f>
        <v/>
      </c>
      <c r="N2530" t="str">
        <f>IF(Taureaux[[#This Row],[somme des males selon la liste]]="","",RANK(Taureaux[[#This Row],[somme des males selon la liste]],Taureaux[[#All],[somme des males selon la liste]],0))</f>
        <v/>
      </c>
      <c r="O25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0">
        <v>33248221</v>
      </c>
      <c r="Q2530" t="s">
        <v>2231</v>
      </c>
      <c r="R2530" t="s">
        <v>209</v>
      </c>
      <c r="S2530" t="s">
        <v>112</v>
      </c>
      <c r="T2530">
        <v>1374.56</v>
      </c>
      <c r="U2530">
        <v>70.64</v>
      </c>
      <c r="V2530">
        <v>62.57</v>
      </c>
      <c r="W2530">
        <v>52.42</v>
      </c>
      <c r="X2530">
        <v>67.78</v>
      </c>
      <c r="Y2530">
        <v>66.63</v>
      </c>
      <c r="Z2530" s="12">
        <f>SUM(Taureaux[[#This Row],[indice 1]:[Indice 5]])</f>
        <v>320.03999999999996</v>
      </c>
      <c r="AA2530" t="s">
        <v>240</v>
      </c>
      <c r="AB2530" t="s">
        <v>240</v>
      </c>
      <c r="AC2530" t="s">
        <v>111</v>
      </c>
      <c r="AD2530">
        <v>21338</v>
      </c>
      <c r="AE2530">
        <v>30</v>
      </c>
    </row>
    <row r="2531" spans="2:31" x14ac:dyDescent="0.25">
      <c r="B2531" s="2">
        <f>IF(Taureaux[[#This Row],[Race]]&lt;&gt;résultats!$C$4,0,SUM(IF(U2531&gt;résultats!E$4,1,0),IF(V2531&gt;résultats!F$4,1,0),IF(W2531&gt;résultats!G$4,1,0),IF(X2531&gt;résultats!H$4,1,0),IF(Y2531&gt;résultats!I$4,1,0),IF(Z2531&gt;résultats!J$4,1,0)))</f>
        <v>0</v>
      </c>
      <c r="C2531">
        <f>IF(AND(Taureaux[[#All],[nombres d''incides M&gt;F]]&gt;résultats!$E$1,Taureaux[[#All],[Race]]=résultats!$C$4),1,0)</f>
        <v>0</v>
      </c>
      <c r="D2531">
        <f>IF(AND(Taureaux[[#All],[nombres d''incides M&gt;F]]=résultats!$E$1,Taureaux[[#All],[Race]]=résultats!$C$4),1,0)</f>
        <v>0</v>
      </c>
      <c r="E2531">
        <f>IF(AND(Taureaux[[#All],[nombres d''incides M&gt;F]]=résultats!$E$1-1,Taureaux[[#All],[Race]]=résultats!$C$4),1,0)</f>
        <v>0</v>
      </c>
      <c r="F2531">
        <f>IF(Taureaux[[#All],[&gt; palier]]=0,0,SUM($C$2:C2531))</f>
        <v>0</v>
      </c>
      <c r="G2531">
        <f>IF(Taureaux[[#All],[=palier]]=0,0,SUM($D$2:D2531)+MAX(Taureaux[[#All],[séquence &gt; palier]]))</f>
        <v>0</v>
      </c>
      <c r="H2531">
        <f>IF(Taureaux[[#All],[=palier-1]]=0,0,SUM($E$2:E2531)+MAX(Taureaux[[#All],[séquence = palier]]))</f>
        <v>0</v>
      </c>
      <c r="I2531" t="str">
        <f>IF(Taureaux[[#All],[&gt; palier]]&gt;0,Q2531,"")</f>
        <v/>
      </c>
      <c r="J2531" t="str">
        <f>IF(Taureaux[[#All],[=palier]]&gt;0,Q2531,"")</f>
        <v/>
      </c>
      <c r="K2531" t="str">
        <f>IF(Taureaux[[#All],[=palier-1]]&gt;0,Q2531,"")</f>
        <v/>
      </c>
      <c r="L2531">
        <f>IF(ROW()-1&lt;=60000,ROW()-1)</f>
        <v>2530</v>
      </c>
      <c r="M2531" s="12" t="str">
        <f>IF(Taureaux[[#This Row],[Nom selon le rang]]="","",VLOOKUP(O2531,Q:AF,10,FALSE))</f>
        <v/>
      </c>
      <c r="N2531" t="str">
        <f>IF(Taureaux[[#This Row],[somme des males selon la liste]]="","",RANK(Taureaux[[#This Row],[somme des males selon la liste]],Taureaux[[#All],[somme des males selon la liste]],0))</f>
        <v/>
      </c>
      <c r="O25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1">
        <v>42359921</v>
      </c>
      <c r="Q2531" t="s">
        <v>838</v>
      </c>
      <c r="R2531" t="s">
        <v>36</v>
      </c>
      <c r="S2531" t="s">
        <v>132</v>
      </c>
      <c r="T2531">
        <v>1127.47</v>
      </c>
      <c r="U2531">
        <v>69.430000000000007</v>
      </c>
      <c r="V2531">
        <v>66.959999999999994</v>
      </c>
      <c r="W2531">
        <v>72.89</v>
      </c>
      <c r="X2531">
        <v>68.98</v>
      </c>
      <c r="Y2531">
        <v>61.28</v>
      </c>
      <c r="Z2531" s="12">
        <f>SUM(Taureaux[[#This Row],[indice 1]:[Indice 5]])</f>
        <v>339.53999999999996</v>
      </c>
      <c r="AA2531" t="s">
        <v>38</v>
      </c>
      <c r="AB2531" t="s">
        <v>38</v>
      </c>
      <c r="AC2531" t="s">
        <v>39</v>
      </c>
      <c r="AD2531">
        <v>6654</v>
      </c>
      <c r="AE2531">
        <v>90</v>
      </c>
    </row>
    <row r="2532" spans="2:31" x14ac:dyDescent="0.25">
      <c r="B2532" s="2">
        <f>IF(Taureaux[[#This Row],[Race]]&lt;&gt;résultats!$C$4,0,SUM(IF(U2532&gt;résultats!E$4,1,0),IF(V2532&gt;résultats!F$4,1,0),IF(W2532&gt;résultats!G$4,1,0),IF(X2532&gt;résultats!H$4,1,0),IF(Y2532&gt;résultats!I$4,1,0),IF(Z2532&gt;résultats!J$4,1,0)))</f>
        <v>0</v>
      </c>
      <c r="C2532">
        <f>IF(AND(Taureaux[[#All],[nombres d''incides M&gt;F]]&gt;résultats!$E$1,Taureaux[[#All],[Race]]=résultats!$C$4),1,0)</f>
        <v>0</v>
      </c>
      <c r="D2532">
        <f>IF(AND(Taureaux[[#All],[nombres d''incides M&gt;F]]=résultats!$E$1,Taureaux[[#All],[Race]]=résultats!$C$4),1,0)</f>
        <v>0</v>
      </c>
      <c r="E2532">
        <f>IF(AND(Taureaux[[#All],[nombres d''incides M&gt;F]]=résultats!$E$1-1,Taureaux[[#All],[Race]]=résultats!$C$4),1,0)</f>
        <v>0</v>
      </c>
      <c r="F2532">
        <f>IF(Taureaux[[#All],[&gt; palier]]=0,0,SUM($C$2:C2532))</f>
        <v>0</v>
      </c>
      <c r="G2532">
        <f>IF(Taureaux[[#All],[=palier]]=0,0,SUM($D$2:D2532)+MAX(Taureaux[[#All],[séquence &gt; palier]]))</f>
        <v>0</v>
      </c>
      <c r="H2532">
        <f>IF(Taureaux[[#All],[=palier-1]]=0,0,SUM($E$2:E2532)+MAX(Taureaux[[#All],[séquence = palier]]))</f>
        <v>0</v>
      </c>
      <c r="I2532" t="str">
        <f>IF(Taureaux[[#All],[&gt; palier]]&gt;0,Q2532,"")</f>
        <v/>
      </c>
      <c r="J2532" t="str">
        <f>IF(Taureaux[[#All],[=palier]]&gt;0,Q2532,"")</f>
        <v/>
      </c>
      <c r="K2532" t="str">
        <f>IF(Taureaux[[#All],[=palier-1]]&gt;0,Q2532,"")</f>
        <v/>
      </c>
      <c r="L2532">
        <f>IF(ROW()-1&lt;=60000,ROW()-1)</f>
        <v>2531</v>
      </c>
      <c r="M2532" s="12" t="str">
        <f>IF(Taureaux[[#This Row],[Nom selon le rang]]="","",VLOOKUP(O2532,Q:AF,10,FALSE))</f>
        <v/>
      </c>
      <c r="N2532" t="str">
        <f>IF(Taureaux[[#This Row],[somme des males selon la liste]]="","",RANK(Taureaux[[#This Row],[somme des males selon la liste]],Taureaux[[#All],[somme des males selon la liste]],0))</f>
        <v/>
      </c>
      <c r="O25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2">
        <v>47170631</v>
      </c>
      <c r="Q2532" t="s">
        <v>2589</v>
      </c>
      <c r="R2532" t="s">
        <v>36</v>
      </c>
      <c r="S2532" t="s">
        <v>85</v>
      </c>
      <c r="T2532">
        <v>1078.6600000000001</v>
      </c>
      <c r="U2532">
        <v>48.69</v>
      </c>
      <c r="V2532">
        <v>89.42</v>
      </c>
      <c r="W2532">
        <v>55.81</v>
      </c>
      <c r="X2532">
        <v>39.79</v>
      </c>
      <c r="Y2532">
        <v>52.56</v>
      </c>
      <c r="Z2532" s="12">
        <f>SUM(Taureaux[[#This Row],[indice 1]:[Indice 5]])</f>
        <v>286.27</v>
      </c>
      <c r="AA2532" t="s">
        <v>38</v>
      </c>
      <c r="AB2532" t="s">
        <v>38</v>
      </c>
      <c r="AC2532" t="s">
        <v>39</v>
      </c>
      <c r="AD2532">
        <v>6093</v>
      </c>
      <c r="AE2532">
        <v>66.27</v>
      </c>
    </row>
    <row r="2533" spans="2:31" x14ac:dyDescent="0.25">
      <c r="B2533" s="2">
        <f>IF(Taureaux[[#This Row],[Race]]&lt;&gt;résultats!$C$4,0,SUM(IF(U2533&gt;résultats!E$4,1,0),IF(V2533&gt;résultats!F$4,1,0),IF(W2533&gt;résultats!G$4,1,0),IF(X2533&gt;résultats!H$4,1,0),IF(Y2533&gt;résultats!I$4,1,0),IF(Z2533&gt;résultats!J$4,1,0)))</f>
        <v>0</v>
      </c>
      <c r="C2533">
        <f>IF(AND(Taureaux[[#All],[nombres d''incides M&gt;F]]&gt;résultats!$E$1,Taureaux[[#All],[Race]]=résultats!$C$4),1,0)</f>
        <v>0</v>
      </c>
      <c r="D2533">
        <f>IF(AND(Taureaux[[#All],[nombres d''incides M&gt;F]]=résultats!$E$1,Taureaux[[#All],[Race]]=résultats!$C$4),1,0)</f>
        <v>0</v>
      </c>
      <c r="E2533">
        <f>IF(AND(Taureaux[[#All],[nombres d''incides M&gt;F]]=résultats!$E$1-1,Taureaux[[#All],[Race]]=résultats!$C$4),1,0)</f>
        <v>0</v>
      </c>
      <c r="F2533">
        <f>IF(Taureaux[[#All],[&gt; palier]]=0,0,SUM($C$2:C2533))</f>
        <v>0</v>
      </c>
      <c r="G2533">
        <f>IF(Taureaux[[#All],[=palier]]=0,0,SUM($D$2:D2533)+MAX(Taureaux[[#All],[séquence &gt; palier]]))</f>
        <v>0</v>
      </c>
      <c r="H2533">
        <f>IF(Taureaux[[#All],[=palier-1]]=0,0,SUM($E$2:E2533)+MAX(Taureaux[[#All],[séquence = palier]]))</f>
        <v>0</v>
      </c>
      <c r="I2533" t="str">
        <f>IF(Taureaux[[#All],[&gt; palier]]&gt;0,Q2533,"")</f>
        <v/>
      </c>
      <c r="J2533" t="str">
        <f>IF(Taureaux[[#All],[=palier]]&gt;0,Q2533,"")</f>
        <v/>
      </c>
      <c r="K2533" t="str">
        <f>IF(Taureaux[[#All],[=palier-1]]&gt;0,Q2533,"")</f>
        <v/>
      </c>
      <c r="L2533">
        <f>IF(ROW()-1&lt;=60000,ROW()-1)</f>
        <v>2532</v>
      </c>
      <c r="M2533" s="12" t="str">
        <f>IF(Taureaux[[#This Row],[Nom selon le rang]]="","",VLOOKUP(O2533,Q:AF,10,FALSE))</f>
        <v/>
      </c>
      <c r="N2533" t="str">
        <f>IF(Taureaux[[#This Row],[somme des males selon la liste]]="","",RANK(Taureaux[[#This Row],[somme des males selon la liste]],Taureaux[[#All],[somme des males selon la liste]],0))</f>
        <v/>
      </c>
      <c r="O25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3">
        <v>79172436</v>
      </c>
      <c r="Q2533" t="s">
        <v>800</v>
      </c>
      <c r="R2533" t="s">
        <v>244</v>
      </c>
      <c r="S2533" t="s">
        <v>94</v>
      </c>
      <c r="T2533">
        <v>998.87</v>
      </c>
      <c r="U2533">
        <v>71.28</v>
      </c>
      <c r="V2533">
        <v>63.15</v>
      </c>
      <c r="W2533">
        <v>72.34</v>
      </c>
      <c r="X2533">
        <v>69.28</v>
      </c>
      <c r="Y2533">
        <v>64.790000000000006</v>
      </c>
      <c r="Z2533" s="12">
        <f>SUM(Taureaux[[#This Row],[indice 1]:[Indice 5]])</f>
        <v>340.84000000000003</v>
      </c>
      <c r="AA2533" t="s">
        <v>148</v>
      </c>
      <c r="AB2533" t="s">
        <v>148</v>
      </c>
      <c r="AC2533" t="s">
        <v>116</v>
      </c>
      <c r="AD2533">
        <v>26490</v>
      </c>
      <c r="AE2533">
        <v>30</v>
      </c>
    </row>
    <row r="2534" spans="2:31" x14ac:dyDescent="0.25">
      <c r="B2534" s="2">
        <f>IF(Taureaux[[#This Row],[Race]]&lt;&gt;résultats!$C$4,0,SUM(IF(U2534&gt;résultats!E$4,1,0),IF(V2534&gt;résultats!F$4,1,0),IF(W2534&gt;résultats!G$4,1,0),IF(X2534&gt;résultats!H$4,1,0),IF(Y2534&gt;résultats!I$4,1,0),IF(Z2534&gt;résultats!J$4,1,0)))</f>
        <v>0</v>
      </c>
      <c r="C2534">
        <f>IF(AND(Taureaux[[#All],[nombres d''incides M&gt;F]]&gt;résultats!$E$1,Taureaux[[#All],[Race]]=résultats!$C$4),1,0)</f>
        <v>0</v>
      </c>
      <c r="D2534">
        <f>IF(AND(Taureaux[[#All],[nombres d''incides M&gt;F]]=résultats!$E$1,Taureaux[[#All],[Race]]=résultats!$C$4),1,0)</f>
        <v>0</v>
      </c>
      <c r="E2534">
        <f>IF(AND(Taureaux[[#All],[nombres d''incides M&gt;F]]=résultats!$E$1-1,Taureaux[[#All],[Race]]=résultats!$C$4),1,0)</f>
        <v>0</v>
      </c>
      <c r="F2534">
        <f>IF(Taureaux[[#All],[&gt; palier]]=0,0,SUM($C$2:C2534))</f>
        <v>0</v>
      </c>
      <c r="G2534">
        <f>IF(Taureaux[[#All],[=palier]]=0,0,SUM($D$2:D2534)+MAX(Taureaux[[#All],[séquence &gt; palier]]))</f>
        <v>0</v>
      </c>
      <c r="H2534">
        <f>IF(Taureaux[[#All],[=palier-1]]=0,0,SUM($E$2:E2534)+MAX(Taureaux[[#All],[séquence = palier]]))</f>
        <v>0</v>
      </c>
      <c r="I2534" t="str">
        <f>IF(Taureaux[[#All],[&gt; palier]]&gt;0,Q2534,"")</f>
        <v/>
      </c>
      <c r="J2534" t="str">
        <f>IF(Taureaux[[#All],[=palier]]&gt;0,Q2534,"")</f>
        <v/>
      </c>
      <c r="K2534" t="str">
        <f>IF(Taureaux[[#All],[=palier-1]]&gt;0,Q2534,"")</f>
        <v/>
      </c>
      <c r="L2534">
        <f>IF(ROW()-1&lt;=60000,ROW()-1)</f>
        <v>2533</v>
      </c>
      <c r="M2534" s="12" t="str">
        <f>IF(Taureaux[[#This Row],[Nom selon le rang]]="","",VLOOKUP(O2534,Q:AF,10,FALSE))</f>
        <v/>
      </c>
      <c r="N2534" t="str">
        <f>IF(Taureaux[[#This Row],[somme des males selon la liste]]="","",RANK(Taureaux[[#This Row],[somme des males selon la liste]],Taureaux[[#All],[somme des males selon la liste]],0))</f>
        <v/>
      </c>
      <c r="O25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4">
        <v>53264721</v>
      </c>
      <c r="Q2534" t="s">
        <v>2869</v>
      </c>
      <c r="R2534" t="s">
        <v>2737</v>
      </c>
      <c r="S2534" t="s">
        <v>143</v>
      </c>
      <c r="T2534">
        <v>566.5</v>
      </c>
      <c r="U2534">
        <v>34.72</v>
      </c>
      <c r="V2534">
        <v>35.08</v>
      </c>
      <c r="W2534">
        <v>35.409999999999997</v>
      </c>
      <c r="X2534">
        <v>34.1</v>
      </c>
      <c r="Y2534">
        <v>32.99</v>
      </c>
      <c r="Z2534" s="12">
        <f>SUM(Taureaux[[#This Row],[indice 1]:[Indice 5]])</f>
        <v>172.3</v>
      </c>
      <c r="AA2534" t="s">
        <v>240</v>
      </c>
      <c r="AB2534" t="s">
        <v>240</v>
      </c>
      <c r="AC2534" t="s">
        <v>111</v>
      </c>
      <c r="AD2534">
        <v>28972</v>
      </c>
      <c r="AE2534">
        <v>30</v>
      </c>
    </row>
    <row r="2535" spans="2:31" x14ac:dyDescent="0.25">
      <c r="B2535" s="2">
        <f>IF(Taureaux[[#This Row],[Race]]&lt;&gt;résultats!$C$4,0,SUM(IF(U2535&gt;résultats!E$4,1,0),IF(V2535&gt;résultats!F$4,1,0),IF(W2535&gt;résultats!G$4,1,0),IF(X2535&gt;résultats!H$4,1,0),IF(Y2535&gt;résultats!I$4,1,0),IF(Z2535&gt;résultats!J$4,1,0)))</f>
        <v>0</v>
      </c>
      <c r="C2535">
        <f>IF(AND(Taureaux[[#All],[nombres d''incides M&gt;F]]&gt;résultats!$E$1,Taureaux[[#All],[Race]]=résultats!$C$4),1,0)</f>
        <v>0</v>
      </c>
      <c r="D2535">
        <f>IF(AND(Taureaux[[#All],[nombres d''incides M&gt;F]]=résultats!$E$1,Taureaux[[#All],[Race]]=résultats!$C$4),1,0)</f>
        <v>0</v>
      </c>
      <c r="E2535">
        <f>IF(AND(Taureaux[[#All],[nombres d''incides M&gt;F]]=résultats!$E$1-1,Taureaux[[#All],[Race]]=résultats!$C$4),1,0)</f>
        <v>0</v>
      </c>
      <c r="F2535">
        <f>IF(Taureaux[[#All],[&gt; palier]]=0,0,SUM($C$2:C2535))</f>
        <v>0</v>
      </c>
      <c r="G2535">
        <f>IF(Taureaux[[#All],[=palier]]=0,0,SUM($D$2:D2535)+MAX(Taureaux[[#All],[séquence &gt; palier]]))</f>
        <v>0</v>
      </c>
      <c r="H2535">
        <f>IF(Taureaux[[#All],[=palier-1]]=0,0,SUM($E$2:E2535)+MAX(Taureaux[[#All],[séquence = palier]]))</f>
        <v>0</v>
      </c>
      <c r="I2535" t="str">
        <f>IF(Taureaux[[#All],[&gt; palier]]&gt;0,Q2535,"")</f>
        <v/>
      </c>
      <c r="J2535" t="str">
        <f>IF(Taureaux[[#All],[=palier]]&gt;0,Q2535,"")</f>
        <v/>
      </c>
      <c r="K2535" t="str">
        <f>IF(Taureaux[[#All],[=palier-1]]&gt;0,Q2535,"")</f>
        <v/>
      </c>
      <c r="L2535">
        <f>IF(ROW()-1&lt;=60000,ROW()-1)</f>
        <v>2534</v>
      </c>
      <c r="M2535" s="12" t="str">
        <f>IF(Taureaux[[#This Row],[Nom selon le rang]]="","",VLOOKUP(O2535,Q:AF,10,FALSE))</f>
        <v/>
      </c>
      <c r="N2535" t="str">
        <f>IF(Taureaux[[#This Row],[somme des males selon la liste]]="","",RANK(Taureaux[[#This Row],[somme des males selon la liste]],Taureaux[[#All],[somme des males selon la liste]],0))</f>
        <v/>
      </c>
      <c r="O25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5">
        <v>81093956</v>
      </c>
      <c r="Q2535" t="s">
        <v>2777</v>
      </c>
      <c r="R2535" t="s">
        <v>2733</v>
      </c>
      <c r="S2535" t="s">
        <v>57</v>
      </c>
      <c r="T2535">
        <v>970.01</v>
      </c>
      <c r="U2535">
        <v>36.85</v>
      </c>
      <c r="V2535">
        <v>36.33</v>
      </c>
      <c r="W2535">
        <v>35.130000000000003</v>
      </c>
      <c r="X2535">
        <v>36.369999999999997</v>
      </c>
      <c r="Y2535">
        <v>36.229999999999997</v>
      </c>
      <c r="Z2535" s="12">
        <f>SUM(Taureaux[[#This Row],[indice 1]:[Indice 5]])</f>
        <v>180.91</v>
      </c>
      <c r="AA2535" t="s">
        <v>199</v>
      </c>
      <c r="AB2535" t="s">
        <v>199</v>
      </c>
      <c r="AC2535" t="s">
        <v>200</v>
      </c>
      <c r="AD2535">
        <v>1289</v>
      </c>
      <c r="AE2535">
        <v>90</v>
      </c>
    </row>
    <row r="2536" spans="2:31" x14ac:dyDescent="0.25">
      <c r="B2536" s="2">
        <f>IF(Taureaux[[#This Row],[Race]]&lt;&gt;résultats!$C$4,0,SUM(IF(U2536&gt;résultats!E$4,1,0),IF(V2536&gt;résultats!F$4,1,0),IF(W2536&gt;résultats!G$4,1,0),IF(X2536&gt;résultats!H$4,1,0),IF(Y2536&gt;résultats!I$4,1,0),IF(Z2536&gt;résultats!J$4,1,0)))</f>
        <v>0</v>
      </c>
      <c r="C2536">
        <f>IF(AND(Taureaux[[#All],[nombres d''incides M&gt;F]]&gt;résultats!$E$1,Taureaux[[#All],[Race]]=résultats!$C$4),1,0)</f>
        <v>0</v>
      </c>
      <c r="D2536">
        <f>IF(AND(Taureaux[[#All],[nombres d''incides M&gt;F]]=résultats!$E$1,Taureaux[[#All],[Race]]=résultats!$C$4),1,0)</f>
        <v>0</v>
      </c>
      <c r="E2536">
        <f>IF(AND(Taureaux[[#All],[nombres d''incides M&gt;F]]=résultats!$E$1-1,Taureaux[[#All],[Race]]=résultats!$C$4),1,0)</f>
        <v>0</v>
      </c>
      <c r="F2536">
        <f>IF(Taureaux[[#All],[&gt; palier]]=0,0,SUM($C$2:C2536))</f>
        <v>0</v>
      </c>
      <c r="G2536">
        <f>IF(Taureaux[[#All],[=palier]]=0,0,SUM($D$2:D2536)+MAX(Taureaux[[#All],[séquence &gt; palier]]))</f>
        <v>0</v>
      </c>
      <c r="H2536">
        <f>IF(Taureaux[[#All],[=palier-1]]=0,0,SUM($E$2:E2536)+MAX(Taureaux[[#All],[séquence = palier]]))</f>
        <v>0</v>
      </c>
      <c r="I2536" t="str">
        <f>IF(Taureaux[[#All],[&gt; palier]]&gt;0,Q2536,"")</f>
        <v/>
      </c>
      <c r="J2536" t="str">
        <f>IF(Taureaux[[#All],[=palier]]&gt;0,Q2536,"")</f>
        <v/>
      </c>
      <c r="K2536" t="str">
        <f>IF(Taureaux[[#All],[=palier-1]]&gt;0,Q2536,"")</f>
        <v/>
      </c>
      <c r="L2536">
        <f>IF(ROW()-1&lt;=60000,ROW()-1)</f>
        <v>2535</v>
      </c>
      <c r="M2536" s="12" t="str">
        <f>IF(Taureaux[[#This Row],[Nom selon le rang]]="","",VLOOKUP(O2536,Q:AF,10,FALSE))</f>
        <v/>
      </c>
      <c r="N2536" t="str">
        <f>IF(Taureaux[[#This Row],[somme des males selon la liste]]="","",RANK(Taureaux[[#This Row],[somme des males selon la liste]],Taureaux[[#All],[somme des males selon la liste]],0))</f>
        <v/>
      </c>
      <c r="O25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6">
        <v>63609861</v>
      </c>
      <c r="Q2536" t="s">
        <v>1735</v>
      </c>
      <c r="R2536" t="s">
        <v>209</v>
      </c>
      <c r="S2536" t="s">
        <v>80</v>
      </c>
      <c r="T2536">
        <v>1353.03</v>
      </c>
      <c r="U2536">
        <v>75.78</v>
      </c>
      <c r="V2536">
        <v>64.23</v>
      </c>
      <c r="W2536">
        <v>61.64</v>
      </c>
      <c r="X2536">
        <v>70.75</v>
      </c>
      <c r="Y2536">
        <v>55.12</v>
      </c>
      <c r="Z2536" s="12">
        <f>SUM(Taureaux[[#This Row],[indice 1]:[Indice 5]])</f>
        <v>327.52</v>
      </c>
      <c r="AA2536" t="s">
        <v>148</v>
      </c>
      <c r="AB2536" t="s">
        <v>148</v>
      </c>
      <c r="AC2536" t="s">
        <v>116</v>
      </c>
      <c r="AD2536">
        <v>25030</v>
      </c>
      <c r="AE2536">
        <v>30</v>
      </c>
    </row>
    <row r="2537" spans="2:31" x14ac:dyDescent="0.25">
      <c r="B2537" s="2">
        <f>IF(Taureaux[[#This Row],[Race]]&lt;&gt;résultats!$C$4,0,SUM(IF(U2537&gt;résultats!E$4,1,0),IF(V2537&gt;résultats!F$4,1,0),IF(W2537&gt;résultats!G$4,1,0),IF(X2537&gt;résultats!H$4,1,0),IF(Y2537&gt;résultats!I$4,1,0),IF(Z2537&gt;résultats!J$4,1,0)))</f>
        <v>0</v>
      </c>
      <c r="C2537">
        <f>IF(AND(Taureaux[[#All],[nombres d''incides M&gt;F]]&gt;résultats!$E$1,Taureaux[[#All],[Race]]=résultats!$C$4),1,0)</f>
        <v>0</v>
      </c>
      <c r="D2537">
        <f>IF(AND(Taureaux[[#All],[nombres d''incides M&gt;F]]=résultats!$E$1,Taureaux[[#All],[Race]]=résultats!$C$4),1,0)</f>
        <v>0</v>
      </c>
      <c r="E2537">
        <f>IF(AND(Taureaux[[#All],[nombres d''incides M&gt;F]]=résultats!$E$1-1,Taureaux[[#All],[Race]]=résultats!$C$4),1,0)</f>
        <v>0</v>
      </c>
      <c r="F2537">
        <f>IF(Taureaux[[#All],[&gt; palier]]=0,0,SUM($C$2:C2537))</f>
        <v>0</v>
      </c>
      <c r="G2537">
        <f>IF(Taureaux[[#All],[=palier]]=0,0,SUM($D$2:D2537)+MAX(Taureaux[[#All],[séquence &gt; palier]]))</f>
        <v>0</v>
      </c>
      <c r="H2537">
        <f>IF(Taureaux[[#All],[=palier-1]]=0,0,SUM($E$2:E2537)+MAX(Taureaux[[#All],[séquence = palier]]))</f>
        <v>0</v>
      </c>
      <c r="I2537" t="str">
        <f>IF(Taureaux[[#All],[&gt; palier]]&gt;0,Q2537,"")</f>
        <v/>
      </c>
      <c r="J2537" t="str">
        <f>IF(Taureaux[[#All],[=palier]]&gt;0,Q2537,"")</f>
        <v/>
      </c>
      <c r="K2537" t="str">
        <f>IF(Taureaux[[#All],[=palier-1]]&gt;0,Q2537,"")</f>
        <v/>
      </c>
      <c r="L2537">
        <f>IF(ROW()-1&lt;=60000,ROW()-1)</f>
        <v>2536</v>
      </c>
      <c r="M2537" s="12" t="str">
        <f>IF(Taureaux[[#This Row],[Nom selon le rang]]="","",VLOOKUP(O2537,Q:AF,10,FALSE))</f>
        <v/>
      </c>
      <c r="N2537" t="str">
        <f>IF(Taureaux[[#This Row],[somme des males selon la liste]]="","",RANK(Taureaux[[#This Row],[somme des males selon la liste]],Taureaux[[#All],[somme des males selon la liste]],0))</f>
        <v/>
      </c>
      <c r="O25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7">
        <v>77032858</v>
      </c>
      <c r="Q2537" t="s">
        <v>1219</v>
      </c>
      <c r="R2537" t="s">
        <v>237</v>
      </c>
      <c r="S2537" t="s">
        <v>80</v>
      </c>
      <c r="T2537">
        <v>1196.1300000000001</v>
      </c>
      <c r="U2537">
        <v>70.7</v>
      </c>
      <c r="V2537">
        <v>75.95</v>
      </c>
      <c r="W2537">
        <v>61.79</v>
      </c>
      <c r="X2537">
        <v>72.86</v>
      </c>
      <c r="Y2537">
        <v>59.51</v>
      </c>
      <c r="Z2537" s="12">
        <f>SUM(Taureaux[[#This Row],[indice 1]:[Indice 5]])</f>
        <v>340.81</v>
      </c>
      <c r="AA2537" t="s">
        <v>63</v>
      </c>
      <c r="AB2537" t="s">
        <v>138</v>
      </c>
      <c r="AC2537" t="s">
        <v>139</v>
      </c>
      <c r="AD2537">
        <v>10</v>
      </c>
      <c r="AE2537">
        <v>147.94999999999999</v>
      </c>
    </row>
    <row r="2538" spans="2:31" x14ac:dyDescent="0.25">
      <c r="B2538" s="2">
        <f>IF(Taureaux[[#This Row],[Race]]&lt;&gt;résultats!$C$4,0,SUM(IF(U2538&gt;résultats!E$4,1,0),IF(V2538&gt;résultats!F$4,1,0),IF(W2538&gt;résultats!G$4,1,0),IF(X2538&gt;résultats!H$4,1,0),IF(Y2538&gt;résultats!I$4,1,0),IF(Z2538&gt;résultats!J$4,1,0)))</f>
        <v>0</v>
      </c>
      <c r="C2538">
        <f>IF(AND(Taureaux[[#All],[nombres d''incides M&gt;F]]&gt;résultats!$E$1,Taureaux[[#All],[Race]]=résultats!$C$4),1,0)</f>
        <v>0</v>
      </c>
      <c r="D2538">
        <f>IF(AND(Taureaux[[#All],[nombres d''incides M&gt;F]]=résultats!$E$1,Taureaux[[#All],[Race]]=résultats!$C$4),1,0)</f>
        <v>0</v>
      </c>
      <c r="E2538">
        <f>IF(AND(Taureaux[[#All],[nombres d''incides M&gt;F]]=résultats!$E$1-1,Taureaux[[#All],[Race]]=résultats!$C$4),1,0)</f>
        <v>0</v>
      </c>
      <c r="F2538">
        <f>IF(Taureaux[[#All],[&gt; palier]]=0,0,SUM($C$2:C2538))</f>
        <v>0</v>
      </c>
      <c r="G2538">
        <f>IF(Taureaux[[#All],[=palier]]=0,0,SUM($D$2:D2538)+MAX(Taureaux[[#All],[séquence &gt; palier]]))</f>
        <v>0</v>
      </c>
      <c r="H2538">
        <f>IF(Taureaux[[#All],[=palier-1]]=0,0,SUM($E$2:E2538)+MAX(Taureaux[[#All],[séquence = palier]]))</f>
        <v>0</v>
      </c>
      <c r="I2538" t="str">
        <f>IF(Taureaux[[#All],[&gt; palier]]&gt;0,Q2538,"")</f>
        <v/>
      </c>
      <c r="J2538" t="str">
        <f>IF(Taureaux[[#All],[=palier]]&gt;0,Q2538,"")</f>
        <v/>
      </c>
      <c r="K2538" t="str">
        <f>IF(Taureaux[[#All],[=palier-1]]&gt;0,Q2538,"")</f>
        <v/>
      </c>
      <c r="L2538">
        <f>IF(ROW()-1&lt;=60000,ROW()-1)</f>
        <v>2537</v>
      </c>
      <c r="M2538" s="12" t="str">
        <f>IF(Taureaux[[#This Row],[Nom selon le rang]]="","",VLOOKUP(O2538,Q:AF,10,FALSE))</f>
        <v/>
      </c>
      <c r="N2538" t="str">
        <f>IF(Taureaux[[#This Row],[somme des males selon la liste]]="","",RANK(Taureaux[[#This Row],[somme des males selon la liste]],Taureaux[[#All],[somme des males selon la liste]],0))</f>
        <v/>
      </c>
      <c r="O25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8">
        <v>63204601</v>
      </c>
      <c r="Q2538" t="s">
        <v>2314</v>
      </c>
      <c r="R2538" t="s">
        <v>654</v>
      </c>
      <c r="S2538" t="s">
        <v>71</v>
      </c>
      <c r="T2538">
        <v>841.41</v>
      </c>
      <c r="U2538">
        <v>67.59</v>
      </c>
      <c r="V2538">
        <v>64.5</v>
      </c>
      <c r="W2538">
        <v>62.43</v>
      </c>
      <c r="X2538">
        <v>55.54</v>
      </c>
      <c r="Y2538">
        <v>54.89</v>
      </c>
      <c r="Z2538" s="12">
        <f>SUM(Taureaux[[#This Row],[indice 1]:[Indice 5]])</f>
        <v>304.95</v>
      </c>
      <c r="AA2538" t="s">
        <v>148</v>
      </c>
      <c r="AB2538" t="s">
        <v>148</v>
      </c>
      <c r="AC2538" t="s">
        <v>116</v>
      </c>
      <c r="AD2538">
        <v>30334</v>
      </c>
      <c r="AE2538">
        <v>30</v>
      </c>
    </row>
    <row r="2539" spans="2:31" x14ac:dyDescent="0.25">
      <c r="B2539" s="2">
        <f>IF(Taureaux[[#This Row],[Race]]&lt;&gt;résultats!$C$4,0,SUM(IF(U2539&gt;résultats!E$4,1,0),IF(V2539&gt;résultats!F$4,1,0),IF(W2539&gt;résultats!G$4,1,0),IF(X2539&gt;résultats!H$4,1,0),IF(Y2539&gt;résultats!I$4,1,0),IF(Z2539&gt;résultats!J$4,1,0)))</f>
        <v>0</v>
      </c>
      <c r="C2539">
        <f>IF(AND(Taureaux[[#All],[nombres d''incides M&gt;F]]&gt;résultats!$E$1,Taureaux[[#All],[Race]]=résultats!$C$4),1,0)</f>
        <v>0</v>
      </c>
      <c r="D2539">
        <f>IF(AND(Taureaux[[#All],[nombres d''incides M&gt;F]]=résultats!$E$1,Taureaux[[#All],[Race]]=résultats!$C$4),1,0)</f>
        <v>0</v>
      </c>
      <c r="E2539">
        <f>IF(AND(Taureaux[[#All],[nombres d''incides M&gt;F]]=résultats!$E$1-1,Taureaux[[#All],[Race]]=résultats!$C$4),1,0)</f>
        <v>0</v>
      </c>
      <c r="F2539">
        <f>IF(Taureaux[[#All],[&gt; palier]]=0,0,SUM($C$2:C2539))</f>
        <v>0</v>
      </c>
      <c r="G2539">
        <f>IF(Taureaux[[#All],[=palier]]=0,0,SUM($D$2:D2539)+MAX(Taureaux[[#All],[séquence &gt; palier]]))</f>
        <v>0</v>
      </c>
      <c r="H2539">
        <f>IF(Taureaux[[#All],[=palier-1]]=0,0,SUM($E$2:E2539)+MAX(Taureaux[[#All],[séquence = palier]]))</f>
        <v>0</v>
      </c>
      <c r="I2539" t="str">
        <f>IF(Taureaux[[#All],[&gt; palier]]&gt;0,Q2539,"")</f>
        <v/>
      </c>
      <c r="J2539" t="str">
        <f>IF(Taureaux[[#All],[=palier]]&gt;0,Q2539,"")</f>
        <v/>
      </c>
      <c r="K2539" t="str">
        <f>IF(Taureaux[[#All],[=palier-1]]&gt;0,Q2539,"")</f>
        <v/>
      </c>
      <c r="L2539">
        <f>IF(ROW()-1&lt;=60000,ROW()-1)</f>
        <v>2538</v>
      </c>
      <c r="M2539" s="12" t="str">
        <f>IF(Taureaux[[#This Row],[Nom selon le rang]]="","",VLOOKUP(O2539,Q:AF,10,FALSE))</f>
        <v/>
      </c>
      <c r="N2539" t="str">
        <f>IF(Taureaux[[#This Row],[somme des males selon la liste]]="","",RANK(Taureaux[[#This Row],[somme des males selon la liste]],Taureaux[[#All],[somme des males selon la liste]],0))</f>
        <v/>
      </c>
      <c r="O25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39">
        <v>63823491</v>
      </c>
      <c r="Q2539" t="s">
        <v>626</v>
      </c>
      <c r="R2539" t="s">
        <v>36</v>
      </c>
      <c r="S2539" t="s">
        <v>95</v>
      </c>
      <c r="T2539">
        <v>1116.6199999999999</v>
      </c>
      <c r="U2539">
        <v>69.319999999999993</v>
      </c>
      <c r="V2539">
        <v>63.8</v>
      </c>
      <c r="W2539">
        <v>78.459999999999994</v>
      </c>
      <c r="X2539">
        <v>65.069999999999993</v>
      </c>
      <c r="Y2539">
        <v>65.36</v>
      </c>
      <c r="Z2539" s="12">
        <f>SUM(Taureaux[[#This Row],[indice 1]:[Indice 5]])</f>
        <v>342.01</v>
      </c>
      <c r="AA2539" t="s">
        <v>148</v>
      </c>
      <c r="AB2539" t="s">
        <v>148</v>
      </c>
      <c r="AC2539" t="s">
        <v>116</v>
      </c>
      <c r="AD2539">
        <v>9827</v>
      </c>
      <c r="AE2539">
        <v>30</v>
      </c>
    </row>
    <row r="2540" spans="2:31" x14ac:dyDescent="0.25">
      <c r="B2540" s="2">
        <f>IF(Taureaux[[#This Row],[Race]]&lt;&gt;résultats!$C$4,0,SUM(IF(U2540&gt;résultats!E$4,1,0),IF(V2540&gt;résultats!F$4,1,0),IF(W2540&gt;résultats!G$4,1,0),IF(X2540&gt;résultats!H$4,1,0),IF(Y2540&gt;résultats!I$4,1,0),IF(Z2540&gt;résultats!J$4,1,0)))</f>
        <v>0</v>
      </c>
      <c r="C2540">
        <f>IF(AND(Taureaux[[#All],[nombres d''incides M&gt;F]]&gt;résultats!$E$1,Taureaux[[#All],[Race]]=résultats!$C$4),1,0)</f>
        <v>0</v>
      </c>
      <c r="D2540">
        <f>IF(AND(Taureaux[[#All],[nombres d''incides M&gt;F]]=résultats!$E$1,Taureaux[[#All],[Race]]=résultats!$C$4),1,0)</f>
        <v>0</v>
      </c>
      <c r="E2540">
        <f>IF(AND(Taureaux[[#All],[nombres d''incides M&gt;F]]=résultats!$E$1-1,Taureaux[[#All],[Race]]=résultats!$C$4),1,0)</f>
        <v>0</v>
      </c>
      <c r="F2540">
        <f>IF(Taureaux[[#All],[&gt; palier]]=0,0,SUM($C$2:C2540))</f>
        <v>0</v>
      </c>
      <c r="G2540">
        <f>IF(Taureaux[[#All],[=palier]]=0,0,SUM($D$2:D2540)+MAX(Taureaux[[#All],[séquence &gt; palier]]))</f>
        <v>0</v>
      </c>
      <c r="H2540">
        <f>IF(Taureaux[[#All],[=palier-1]]=0,0,SUM($E$2:E2540)+MAX(Taureaux[[#All],[séquence = palier]]))</f>
        <v>0</v>
      </c>
      <c r="I2540" t="str">
        <f>IF(Taureaux[[#All],[&gt; palier]]&gt;0,Q2540,"")</f>
        <v/>
      </c>
      <c r="J2540" t="str">
        <f>IF(Taureaux[[#All],[=palier]]&gt;0,Q2540,"")</f>
        <v/>
      </c>
      <c r="K2540" t="str">
        <f>IF(Taureaux[[#All],[=palier-1]]&gt;0,Q2540,"")</f>
        <v/>
      </c>
      <c r="L2540">
        <f>IF(ROW()-1&lt;=60000,ROW()-1)</f>
        <v>2539</v>
      </c>
      <c r="M2540" s="12" t="str">
        <f>IF(Taureaux[[#This Row],[Nom selon le rang]]="","",VLOOKUP(O2540,Q:AF,10,FALSE))</f>
        <v/>
      </c>
      <c r="N2540" t="str">
        <f>IF(Taureaux[[#This Row],[somme des males selon la liste]]="","",RANK(Taureaux[[#This Row],[somme des males selon la liste]],Taureaux[[#All],[somme des males selon la liste]],0))</f>
        <v/>
      </c>
      <c r="O25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0">
        <v>78081442</v>
      </c>
      <c r="Q2540" t="s">
        <v>227</v>
      </c>
      <c r="R2540" t="s">
        <v>45</v>
      </c>
      <c r="S2540" t="s">
        <v>19</v>
      </c>
      <c r="T2540">
        <v>1075.43</v>
      </c>
      <c r="U2540">
        <v>60.14</v>
      </c>
      <c r="V2540">
        <v>71.47</v>
      </c>
      <c r="W2540">
        <v>86.49</v>
      </c>
      <c r="X2540">
        <v>64.14</v>
      </c>
      <c r="Y2540">
        <v>76.489999999999995</v>
      </c>
      <c r="Z2540" s="12">
        <f>SUM(Taureaux[[#This Row],[indice 1]:[Indice 5]])</f>
        <v>358.73</v>
      </c>
      <c r="AA2540" t="s">
        <v>63</v>
      </c>
      <c r="AB2540" t="s">
        <v>115</v>
      </c>
      <c r="AC2540" t="s">
        <v>116</v>
      </c>
      <c r="AD2540">
        <v>9</v>
      </c>
      <c r="AE2540">
        <v>30</v>
      </c>
    </row>
    <row r="2541" spans="2:31" x14ac:dyDescent="0.25">
      <c r="B2541" s="2">
        <f>IF(Taureaux[[#This Row],[Race]]&lt;&gt;résultats!$C$4,0,SUM(IF(U2541&gt;résultats!E$4,1,0),IF(V2541&gt;résultats!F$4,1,0),IF(W2541&gt;résultats!G$4,1,0),IF(X2541&gt;résultats!H$4,1,0),IF(Y2541&gt;résultats!I$4,1,0),IF(Z2541&gt;résultats!J$4,1,0)))</f>
        <v>0</v>
      </c>
      <c r="C2541">
        <f>IF(AND(Taureaux[[#All],[nombres d''incides M&gt;F]]&gt;résultats!$E$1,Taureaux[[#All],[Race]]=résultats!$C$4),1,0)</f>
        <v>0</v>
      </c>
      <c r="D2541">
        <f>IF(AND(Taureaux[[#All],[nombres d''incides M&gt;F]]=résultats!$E$1,Taureaux[[#All],[Race]]=résultats!$C$4),1,0)</f>
        <v>0</v>
      </c>
      <c r="E2541">
        <f>IF(AND(Taureaux[[#All],[nombres d''incides M&gt;F]]=résultats!$E$1-1,Taureaux[[#All],[Race]]=résultats!$C$4),1,0)</f>
        <v>0</v>
      </c>
      <c r="F2541">
        <f>IF(Taureaux[[#All],[&gt; palier]]=0,0,SUM($C$2:C2541))</f>
        <v>0</v>
      </c>
      <c r="G2541">
        <f>IF(Taureaux[[#All],[=palier]]=0,0,SUM($D$2:D2541)+MAX(Taureaux[[#All],[séquence &gt; palier]]))</f>
        <v>0</v>
      </c>
      <c r="H2541">
        <f>IF(Taureaux[[#All],[=palier-1]]=0,0,SUM($E$2:E2541)+MAX(Taureaux[[#All],[séquence = palier]]))</f>
        <v>0</v>
      </c>
      <c r="I2541" t="str">
        <f>IF(Taureaux[[#All],[&gt; palier]]&gt;0,Q2541,"")</f>
        <v/>
      </c>
      <c r="J2541" t="str">
        <f>IF(Taureaux[[#All],[=palier]]&gt;0,Q2541,"")</f>
        <v/>
      </c>
      <c r="K2541" t="str">
        <f>IF(Taureaux[[#All],[=palier-1]]&gt;0,Q2541,"")</f>
        <v/>
      </c>
      <c r="L2541">
        <f>IF(ROW()-1&lt;=60000,ROW()-1)</f>
        <v>2540</v>
      </c>
      <c r="M2541" s="12" t="str">
        <f>IF(Taureaux[[#This Row],[Nom selon le rang]]="","",VLOOKUP(O2541,Q:AF,10,FALSE))</f>
        <v/>
      </c>
      <c r="N2541" t="str">
        <f>IF(Taureaux[[#This Row],[somme des males selon la liste]]="","",RANK(Taureaux[[#This Row],[somme des males selon la liste]],Taureaux[[#All],[somme des males selon la liste]],0))</f>
        <v/>
      </c>
      <c r="O25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1">
        <v>6520721</v>
      </c>
      <c r="Q2541" t="s">
        <v>2214</v>
      </c>
      <c r="R2541" t="s">
        <v>36</v>
      </c>
      <c r="S2541" t="s">
        <v>100</v>
      </c>
      <c r="T2541">
        <v>1142.19</v>
      </c>
      <c r="U2541">
        <v>69.150000000000006</v>
      </c>
      <c r="V2541">
        <v>56.77</v>
      </c>
      <c r="W2541">
        <v>70.680000000000007</v>
      </c>
      <c r="X2541">
        <v>50.48</v>
      </c>
      <c r="Y2541">
        <v>55.15</v>
      </c>
      <c r="Z2541" s="12">
        <f>SUM(Taureaux[[#This Row],[indice 1]:[Indice 5]])</f>
        <v>302.23</v>
      </c>
      <c r="AA2541" t="s">
        <v>38</v>
      </c>
      <c r="AB2541" t="s">
        <v>38</v>
      </c>
      <c r="AC2541" t="s">
        <v>39</v>
      </c>
      <c r="AD2541">
        <v>5026</v>
      </c>
      <c r="AE2541">
        <v>82.23</v>
      </c>
    </row>
    <row r="2542" spans="2:31" x14ac:dyDescent="0.25">
      <c r="B2542" s="2">
        <f>IF(Taureaux[[#This Row],[Race]]&lt;&gt;résultats!$C$4,0,SUM(IF(U2542&gt;résultats!E$4,1,0),IF(V2542&gt;résultats!F$4,1,0),IF(W2542&gt;résultats!G$4,1,0),IF(X2542&gt;résultats!H$4,1,0),IF(Y2542&gt;résultats!I$4,1,0),IF(Z2542&gt;résultats!J$4,1,0)))</f>
        <v>0</v>
      </c>
      <c r="C2542">
        <f>IF(AND(Taureaux[[#All],[nombres d''incides M&gt;F]]&gt;résultats!$E$1,Taureaux[[#All],[Race]]=résultats!$C$4),1,0)</f>
        <v>0</v>
      </c>
      <c r="D2542">
        <f>IF(AND(Taureaux[[#All],[nombres d''incides M&gt;F]]=résultats!$E$1,Taureaux[[#All],[Race]]=résultats!$C$4),1,0)</f>
        <v>0</v>
      </c>
      <c r="E2542">
        <f>IF(AND(Taureaux[[#All],[nombres d''incides M&gt;F]]=résultats!$E$1-1,Taureaux[[#All],[Race]]=résultats!$C$4),1,0)</f>
        <v>0</v>
      </c>
      <c r="F2542">
        <f>IF(Taureaux[[#All],[&gt; palier]]=0,0,SUM($C$2:C2542))</f>
        <v>0</v>
      </c>
      <c r="G2542">
        <f>IF(Taureaux[[#All],[=palier]]=0,0,SUM($D$2:D2542)+MAX(Taureaux[[#All],[séquence &gt; palier]]))</f>
        <v>0</v>
      </c>
      <c r="H2542">
        <f>IF(Taureaux[[#All],[=palier-1]]=0,0,SUM($E$2:E2542)+MAX(Taureaux[[#All],[séquence = palier]]))</f>
        <v>0</v>
      </c>
      <c r="I2542" t="str">
        <f>IF(Taureaux[[#All],[&gt; palier]]&gt;0,Q2542,"")</f>
        <v/>
      </c>
      <c r="J2542" t="str">
        <f>IF(Taureaux[[#All],[=palier]]&gt;0,Q2542,"")</f>
        <v/>
      </c>
      <c r="K2542" t="str">
        <f>IF(Taureaux[[#All],[=palier-1]]&gt;0,Q2542,"")</f>
        <v/>
      </c>
      <c r="L2542">
        <f>IF(ROW()-1&lt;=60000,ROW()-1)</f>
        <v>2541</v>
      </c>
      <c r="M2542" s="12" t="str">
        <f>IF(Taureaux[[#This Row],[Nom selon le rang]]="","",VLOOKUP(O2542,Q:AF,10,FALSE))</f>
        <v/>
      </c>
      <c r="N2542" t="str">
        <f>IF(Taureaux[[#This Row],[somme des males selon la liste]]="","",RANK(Taureaux[[#This Row],[somme des males selon la liste]],Taureaux[[#All],[somme des males selon la liste]],0))</f>
        <v/>
      </c>
      <c r="O25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2">
        <v>78691208</v>
      </c>
      <c r="Q2542" t="s">
        <v>1765</v>
      </c>
      <c r="R2542" t="s">
        <v>181</v>
      </c>
      <c r="S2542" t="s">
        <v>99</v>
      </c>
      <c r="T2542">
        <v>1310.42</v>
      </c>
      <c r="U2542">
        <v>62.63</v>
      </c>
      <c r="V2542">
        <v>71.739999999999995</v>
      </c>
      <c r="W2542">
        <v>65.28</v>
      </c>
      <c r="X2542">
        <v>63.61</v>
      </c>
      <c r="Y2542">
        <v>59.67</v>
      </c>
      <c r="Z2542" s="12">
        <f>SUM(Taureaux[[#This Row],[indice 1]:[Indice 5]])</f>
        <v>322.93</v>
      </c>
      <c r="AA2542" t="s">
        <v>148</v>
      </c>
      <c r="AB2542" t="s">
        <v>148</v>
      </c>
      <c r="AC2542" t="s">
        <v>116</v>
      </c>
      <c r="AD2542">
        <v>29947</v>
      </c>
      <c r="AE2542">
        <v>30</v>
      </c>
    </row>
    <row r="2543" spans="2:31" x14ac:dyDescent="0.25">
      <c r="B2543" s="2">
        <f>IF(Taureaux[[#This Row],[Race]]&lt;&gt;résultats!$C$4,0,SUM(IF(U2543&gt;résultats!E$4,1,0),IF(V2543&gt;résultats!F$4,1,0),IF(W2543&gt;résultats!G$4,1,0),IF(X2543&gt;résultats!H$4,1,0),IF(Y2543&gt;résultats!I$4,1,0),IF(Z2543&gt;résultats!J$4,1,0)))</f>
        <v>0</v>
      </c>
      <c r="C2543">
        <f>IF(AND(Taureaux[[#All],[nombres d''incides M&gt;F]]&gt;résultats!$E$1,Taureaux[[#All],[Race]]=résultats!$C$4),1,0)</f>
        <v>0</v>
      </c>
      <c r="D2543">
        <f>IF(AND(Taureaux[[#All],[nombres d''incides M&gt;F]]=résultats!$E$1,Taureaux[[#All],[Race]]=résultats!$C$4),1,0)</f>
        <v>0</v>
      </c>
      <c r="E2543">
        <f>IF(AND(Taureaux[[#All],[nombres d''incides M&gt;F]]=résultats!$E$1-1,Taureaux[[#All],[Race]]=résultats!$C$4),1,0)</f>
        <v>0</v>
      </c>
      <c r="F2543">
        <f>IF(Taureaux[[#All],[&gt; palier]]=0,0,SUM($C$2:C2543))</f>
        <v>0</v>
      </c>
      <c r="G2543">
        <f>IF(Taureaux[[#All],[=palier]]=0,0,SUM($D$2:D2543)+MAX(Taureaux[[#All],[séquence &gt; palier]]))</f>
        <v>0</v>
      </c>
      <c r="H2543">
        <f>IF(Taureaux[[#All],[=palier-1]]=0,0,SUM($E$2:E2543)+MAX(Taureaux[[#All],[séquence = palier]]))</f>
        <v>0</v>
      </c>
      <c r="I2543" t="str">
        <f>IF(Taureaux[[#All],[&gt; palier]]&gt;0,Q2543,"")</f>
        <v/>
      </c>
      <c r="J2543" t="str">
        <f>IF(Taureaux[[#All],[=palier]]&gt;0,Q2543,"")</f>
        <v/>
      </c>
      <c r="K2543" t="str">
        <f>IF(Taureaux[[#All],[=palier-1]]&gt;0,Q2543,"")</f>
        <v/>
      </c>
      <c r="L2543">
        <f>IF(ROW()-1&lt;=60000,ROW()-1)</f>
        <v>2542</v>
      </c>
      <c r="M2543" s="12" t="str">
        <f>IF(Taureaux[[#This Row],[Nom selon le rang]]="","",VLOOKUP(O2543,Q:AF,10,FALSE))</f>
        <v/>
      </c>
      <c r="N2543" t="str">
        <f>IF(Taureaux[[#This Row],[somme des males selon la liste]]="","",RANK(Taureaux[[#This Row],[somme des males selon la liste]],Taureaux[[#All],[somme des males selon la liste]],0))</f>
        <v/>
      </c>
      <c r="O25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3">
        <v>17074371</v>
      </c>
      <c r="Q2543" t="s">
        <v>2260</v>
      </c>
      <c r="R2543" t="s">
        <v>120</v>
      </c>
      <c r="S2543" t="s">
        <v>86</v>
      </c>
      <c r="T2543">
        <v>1129.83</v>
      </c>
      <c r="U2543">
        <v>62.25</v>
      </c>
      <c r="V2543">
        <v>61.65</v>
      </c>
      <c r="W2543">
        <v>58.93</v>
      </c>
      <c r="X2543">
        <v>62.1</v>
      </c>
      <c r="Y2543">
        <v>67.540000000000006</v>
      </c>
      <c r="Z2543" s="12">
        <f>SUM(Taureaux[[#This Row],[indice 1]:[Indice 5]])</f>
        <v>312.47000000000003</v>
      </c>
      <c r="AA2543" t="s">
        <v>240</v>
      </c>
      <c r="AB2543" t="s">
        <v>240</v>
      </c>
      <c r="AC2543" t="s">
        <v>111</v>
      </c>
      <c r="AD2543">
        <v>3106</v>
      </c>
      <c r="AE2543">
        <v>30</v>
      </c>
    </row>
    <row r="2544" spans="2:31" x14ac:dyDescent="0.25">
      <c r="B2544" s="2">
        <f>IF(Taureaux[[#This Row],[Race]]&lt;&gt;résultats!$C$4,0,SUM(IF(U2544&gt;résultats!E$4,1,0),IF(V2544&gt;résultats!F$4,1,0),IF(W2544&gt;résultats!G$4,1,0),IF(X2544&gt;résultats!H$4,1,0),IF(Y2544&gt;résultats!I$4,1,0),IF(Z2544&gt;résultats!J$4,1,0)))</f>
        <v>0</v>
      </c>
      <c r="C2544">
        <f>IF(AND(Taureaux[[#All],[nombres d''incides M&gt;F]]&gt;résultats!$E$1,Taureaux[[#All],[Race]]=résultats!$C$4),1,0)</f>
        <v>0</v>
      </c>
      <c r="D2544">
        <f>IF(AND(Taureaux[[#All],[nombres d''incides M&gt;F]]=résultats!$E$1,Taureaux[[#All],[Race]]=résultats!$C$4),1,0)</f>
        <v>0</v>
      </c>
      <c r="E2544">
        <f>IF(AND(Taureaux[[#All],[nombres d''incides M&gt;F]]=résultats!$E$1-1,Taureaux[[#All],[Race]]=résultats!$C$4),1,0)</f>
        <v>0</v>
      </c>
      <c r="F2544">
        <f>IF(Taureaux[[#All],[&gt; palier]]=0,0,SUM($C$2:C2544))</f>
        <v>0</v>
      </c>
      <c r="G2544">
        <f>IF(Taureaux[[#All],[=palier]]=0,0,SUM($D$2:D2544)+MAX(Taureaux[[#All],[séquence &gt; palier]]))</f>
        <v>0</v>
      </c>
      <c r="H2544">
        <f>IF(Taureaux[[#All],[=palier-1]]=0,0,SUM($E$2:E2544)+MAX(Taureaux[[#All],[séquence = palier]]))</f>
        <v>0</v>
      </c>
      <c r="I2544" t="str">
        <f>IF(Taureaux[[#All],[&gt; palier]]&gt;0,Q2544,"")</f>
        <v/>
      </c>
      <c r="J2544" t="str">
        <f>IF(Taureaux[[#All],[=palier]]&gt;0,Q2544,"")</f>
        <v/>
      </c>
      <c r="K2544" t="str">
        <f>IF(Taureaux[[#All],[=palier-1]]&gt;0,Q2544,"")</f>
        <v/>
      </c>
      <c r="L2544">
        <f>IF(ROW()-1&lt;=60000,ROW()-1)</f>
        <v>2543</v>
      </c>
      <c r="M2544" s="12" t="str">
        <f>IF(Taureaux[[#This Row],[Nom selon le rang]]="","",VLOOKUP(O2544,Q:AF,10,FALSE))</f>
        <v/>
      </c>
      <c r="N2544" t="str">
        <f>IF(Taureaux[[#This Row],[somme des males selon la liste]]="","",RANK(Taureaux[[#This Row],[somme des males selon la liste]],Taureaux[[#All],[somme des males selon la liste]],0))</f>
        <v/>
      </c>
      <c r="O25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4">
        <v>79051725</v>
      </c>
      <c r="Q2544" t="s">
        <v>2475</v>
      </c>
      <c r="R2544" t="s">
        <v>456</v>
      </c>
      <c r="S2544" t="s">
        <v>50</v>
      </c>
      <c r="T2544">
        <v>1005.03</v>
      </c>
      <c r="U2544">
        <v>62.36</v>
      </c>
      <c r="V2544">
        <v>65.040000000000006</v>
      </c>
      <c r="W2544">
        <v>56.4</v>
      </c>
      <c r="X2544">
        <v>56.32</v>
      </c>
      <c r="Y2544">
        <v>58.93</v>
      </c>
      <c r="Z2544" s="12">
        <f>SUM(Taureaux[[#This Row],[indice 1]:[Indice 5]])</f>
        <v>299.05</v>
      </c>
      <c r="AA2544" t="s">
        <v>376</v>
      </c>
      <c r="AB2544" t="s">
        <v>376</v>
      </c>
      <c r="AC2544" t="s">
        <v>106</v>
      </c>
      <c r="AD2544">
        <v>1021</v>
      </c>
      <c r="AE2544">
        <v>30</v>
      </c>
    </row>
    <row r="2545" spans="2:31" x14ac:dyDescent="0.25">
      <c r="B2545" s="2">
        <f>IF(Taureaux[[#This Row],[Race]]&lt;&gt;résultats!$C$4,0,SUM(IF(U2545&gt;résultats!E$4,1,0),IF(V2545&gt;résultats!F$4,1,0),IF(W2545&gt;résultats!G$4,1,0),IF(X2545&gt;résultats!H$4,1,0),IF(Y2545&gt;résultats!I$4,1,0),IF(Z2545&gt;résultats!J$4,1,0)))</f>
        <v>0</v>
      </c>
      <c r="C2545">
        <f>IF(AND(Taureaux[[#All],[nombres d''incides M&gt;F]]&gt;résultats!$E$1,Taureaux[[#All],[Race]]=résultats!$C$4),1,0)</f>
        <v>0</v>
      </c>
      <c r="D2545">
        <f>IF(AND(Taureaux[[#All],[nombres d''incides M&gt;F]]=résultats!$E$1,Taureaux[[#All],[Race]]=résultats!$C$4),1,0)</f>
        <v>0</v>
      </c>
      <c r="E2545">
        <f>IF(AND(Taureaux[[#All],[nombres d''incides M&gt;F]]=résultats!$E$1-1,Taureaux[[#All],[Race]]=résultats!$C$4),1,0)</f>
        <v>0</v>
      </c>
      <c r="F2545">
        <f>IF(Taureaux[[#All],[&gt; palier]]=0,0,SUM($C$2:C2545))</f>
        <v>0</v>
      </c>
      <c r="G2545">
        <f>IF(Taureaux[[#All],[=palier]]=0,0,SUM($D$2:D2545)+MAX(Taureaux[[#All],[séquence &gt; palier]]))</f>
        <v>0</v>
      </c>
      <c r="H2545">
        <f>IF(Taureaux[[#All],[=palier-1]]=0,0,SUM($E$2:E2545)+MAX(Taureaux[[#All],[séquence = palier]]))</f>
        <v>0</v>
      </c>
      <c r="I2545" t="str">
        <f>IF(Taureaux[[#All],[&gt; palier]]&gt;0,Q2545,"")</f>
        <v/>
      </c>
      <c r="J2545" t="str">
        <f>IF(Taureaux[[#All],[=palier]]&gt;0,Q2545,"")</f>
        <v/>
      </c>
      <c r="K2545" t="str">
        <f>IF(Taureaux[[#All],[=palier-1]]&gt;0,Q2545,"")</f>
        <v/>
      </c>
      <c r="L2545">
        <f>IF(ROW()-1&lt;=60000,ROW()-1)</f>
        <v>2544</v>
      </c>
      <c r="M2545" s="12" t="str">
        <f>IF(Taureaux[[#This Row],[Nom selon le rang]]="","",VLOOKUP(O2545,Q:AF,10,FALSE))</f>
        <v/>
      </c>
      <c r="N2545" t="str">
        <f>IF(Taureaux[[#This Row],[somme des males selon la liste]]="","",RANK(Taureaux[[#This Row],[somme des males selon la liste]],Taureaux[[#All],[somme des males selon la liste]],0))</f>
        <v/>
      </c>
      <c r="O25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5">
        <v>37000031</v>
      </c>
      <c r="Q2545" t="s">
        <v>2198</v>
      </c>
      <c r="R2545" t="s">
        <v>632</v>
      </c>
      <c r="S2545" t="s">
        <v>149</v>
      </c>
      <c r="T2545">
        <v>1026.42</v>
      </c>
      <c r="U2545">
        <v>65.31</v>
      </c>
      <c r="V2545">
        <v>61.23</v>
      </c>
      <c r="W2545">
        <v>62.29</v>
      </c>
      <c r="X2545">
        <v>66.89</v>
      </c>
      <c r="Y2545">
        <v>55.57</v>
      </c>
      <c r="Z2545" s="12">
        <f>SUM(Taureaux[[#This Row],[indice 1]:[Indice 5]])</f>
        <v>311.28999999999996</v>
      </c>
      <c r="AA2545" t="s">
        <v>148</v>
      </c>
      <c r="AB2545" t="s">
        <v>148</v>
      </c>
      <c r="AC2545" t="s">
        <v>116</v>
      </c>
      <c r="AD2545">
        <v>13191</v>
      </c>
      <c r="AE2545">
        <v>30</v>
      </c>
    </row>
    <row r="2546" spans="2:31" x14ac:dyDescent="0.25">
      <c r="B2546" s="2">
        <f>IF(Taureaux[[#This Row],[Race]]&lt;&gt;résultats!$C$4,0,SUM(IF(U2546&gt;résultats!E$4,1,0),IF(V2546&gt;résultats!F$4,1,0),IF(W2546&gt;résultats!G$4,1,0),IF(X2546&gt;résultats!H$4,1,0),IF(Y2546&gt;résultats!I$4,1,0),IF(Z2546&gt;résultats!J$4,1,0)))</f>
        <v>0</v>
      </c>
      <c r="C2546">
        <f>IF(AND(Taureaux[[#All],[nombres d''incides M&gt;F]]&gt;résultats!$E$1,Taureaux[[#All],[Race]]=résultats!$C$4),1,0)</f>
        <v>0</v>
      </c>
      <c r="D2546">
        <f>IF(AND(Taureaux[[#All],[nombres d''incides M&gt;F]]=résultats!$E$1,Taureaux[[#All],[Race]]=résultats!$C$4),1,0)</f>
        <v>0</v>
      </c>
      <c r="E2546">
        <f>IF(AND(Taureaux[[#All],[nombres d''incides M&gt;F]]=résultats!$E$1-1,Taureaux[[#All],[Race]]=résultats!$C$4),1,0)</f>
        <v>0</v>
      </c>
      <c r="F2546">
        <f>IF(Taureaux[[#All],[&gt; palier]]=0,0,SUM($C$2:C2546))</f>
        <v>0</v>
      </c>
      <c r="G2546">
        <f>IF(Taureaux[[#All],[=palier]]=0,0,SUM($D$2:D2546)+MAX(Taureaux[[#All],[séquence &gt; palier]]))</f>
        <v>0</v>
      </c>
      <c r="H2546">
        <f>IF(Taureaux[[#All],[=palier-1]]=0,0,SUM($E$2:E2546)+MAX(Taureaux[[#All],[séquence = palier]]))</f>
        <v>0</v>
      </c>
      <c r="I2546" t="str">
        <f>IF(Taureaux[[#All],[&gt; palier]]&gt;0,Q2546,"")</f>
        <v/>
      </c>
      <c r="J2546" t="str">
        <f>IF(Taureaux[[#All],[=palier]]&gt;0,Q2546,"")</f>
        <v/>
      </c>
      <c r="K2546" t="str">
        <f>IF(Taureaux[[#All],[=palier-1]]&gt;0,Q2546,"")</f>
        <v/>
      </c>
      <c r="L2546">
        <f>IF(ROW()-1&lt;=60000,ROW()-1)</f>
        <v>2545</v>
      </c>
      <c r="M2546" s="12" t="str">
        <f>IF(Taureaux[[#This Row],[Nom selon le rang]]="","",VLOOKUP(O2546,Q:AF,10,FALSE))</f>
        <v/>
      </c>
      <c r="N2546" t="str">
        <f>IF(Taureaux[[#This Row],[somme des males selon la liste]]="","",RANK(Taureaux[[#This Row],[somme des males selon la liste]],Taureaux[[#All],[somme des males selon la liste]],0))</f>
        <v/>
      </c>
      <c r="O25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6">
        <v>76610816</v>
      </c>
      <c r="Q2546" t="s">
        <v>2157</v>
      </c>
      <c r="R2546" t="s">
        <v>45</v>
      </c>
      <c r="S2546" t="s">
        <v>25</v>
      </c>
      <c r="T2546">
        <v>1050.54</v>
      </c>
      <c r="U2546">
        <v>58.4</v>
      </c>
      <c r="V2546">
        <v>68.709999999999994</v>
      </c>
      <c r="W2546">
        <v>61.55</v>
      </c>
      <c r="X2546">
        <v>62.53</v>
      </c>
      <c r="Y2546">
        <v>62.6</v>
      </c>
      <c r="Z2546" s="12">
        <f>SUM(Taureaux[[#This Row],[indice 1]:[Indice 5]])</f>
        <v>313.78999999999996</v>
      </c>
      <c r="AA2546" t="s">
        <v>102</v>
      </c>
      <c r="AB2546" t="s">
        <v>102</v>
      </c>
      <c r="AC2546" t="s">
        <v>103</v>
      </c>
      <c r="AD2546">
        <v>5623</v>
      </c>
      <c r="AE2546">
        <v>50</v>
      </c>
    </row>
    <row r="2547" spans="2:31" x14ac:dyDescent="0.25">
      <c r="B2547" s="2">
        <f>IF(Taureaux[[#This Row],[Race]]&lt;&gt;résultats!$C$4,0,SUM(IF(U2547&gt;résultats!E$4,1,0),IF(V2547&gt;résultats!F$4,1,0),IF(W2547&gt;résultats!G$4,1,0),IF(X2547&gt;résultats!H$4,1,0),IF(Y2547&gt;résultats!I$4,1,0),IF(Z2547&gt;résultats!J$4,1,0)))</f>
        <v>0</v>
      </c>
      <c r="C2547">
        <f>IF(AND(Taureaux[[#All],[nombres d''incides M&gt;F]]&gt;résultats!$E$1,Taureaux[[#All],[Race]]=résultats!$C$4),1,0)</f>
        <v>0</v>
      </c>
      <c r="D2547">
        <f>IF(AND(Taureaux[[#All],[nombres d''incides M&gt;F]]=résultats!$E$1,Taureaux[[#All],[Race]]=résultats!$C$4),1,0)</f>
        <v>0</v>
      </c>
      <c r="E2547">
        <f>IF(AND(Taureaux[[#All],[nombres d''incides M&gt;F]]=résultats!$E$1-1,Taureaux[[#All],[Race]]=résultats!$C$4),1,0)</f>
        <v>0</v>
      </c>
      <c r="F2547">
        <f>IF(Taureaux[[#All],[&gt; palier]]=0,0,SUM($C$2:C2547))</f>
        <v>0</v>
      </c>
      <c r="G2547">
        <f>IF(Taureaux[[#All],[=palier]]=0,0,SUM($D$2:D2547)+MAX(Taureaux[[#All],[séquence &gt; palier]]))</f>
        <v>0</v>
      </c>
      <c r="H2547">
        <f>IF(Taureaux[[#All],[=palier-1]]=0,0,SUM($E$2:E2547)+MAX(Taureaux[[#All],[séquence = palier]]))</f>
        <v>0</v>
      </c>
      <c r="I2547" t="str">
        <f>IF(Taureaux[[#All],[&gt; palier]]&gt;0,Q2547,"")</f>
        <v/>
      </c>
      <c r="J2547" t="str">
        <f>IF(Taureaux[[#All],[=palier]]&gt;0,Q2547,"")</f>
        <v/>
      </c>
      <c r="K2547" t="str">
        <f>IF(Taureaux[[#All],[=palier-1]]&gt;0,Q2547,"")</f>
        <v/>
      </c>
      <c r="L2547">
        <f>IF(ROW()-1&lt;=60000,ROW()-1)</f>
        <v>2546</v>
      </c>
      <c r="M2547" s="12" t="str">
        <f>IF(Taureaux[[#This Row],[Nom selon le rang]]="","",VLOOKUP(O2547,Q:AF,10,FALSE))</f>
        <v/>
      </c>
      <c r="N2547" t="str">
        <f>IF(Taureaux[[#This Row],[somme des males selon la liste]]="","",RANK(Taureaux[[#This Row],[somme des males selon la liste]],Taureaux[[#All],[somme des males selon la liste]],0))</f>
        <v/>
      </c>
      <c r="O25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7">
        <v>79322602</v>
      </c>
      <c r="Q2547" t="s">
        <v>1301</v>
      </c>
      <c r="R2547" t="s">
        <v>181</v>
      </c>
      <c r="S2547" t="s">
        <v>54</v>
      </c>
      <c r="T2547">
        <v>1313.04</v>
      </c>
      <c r="U2547">
        <v>67.290000000000006</v>
      </c>
      <c r="V2547">
        <v>71.22</v>
      </c>
      <c r="W2547">
        <v>62.96</v>
      </c>
      <c r="X2547">
        <v>68.67</v>
      </c>
      <c r="Y2547">
        <v>67.59</v>
      </c>
      <c r="Z2547" s="12">
        <f>SUM(Taureaux[[#This Row],[indice 1]:[Indice 5]])</f>
        <v>337.73</v>
      </c>
      <c r="AA2547" t="s">
        <v>358</v>
      </c>
      <c r="AB2547" t="s">
        <v>358</v>
      </c>
      <c r="AC2547" t="s">
        <v>111</v>
      </c>
      <c r="AD2547">
        <v>8</v>
      </c>
      <c r="AE2547">
        <v>30</v>
      </c>
    </row>
    <row r="2548" spans="2:31" x14ac:dyDescent="0.25">
      <c r="B2548" s="2">
        <f>IF(Taureaux[[#This Row],[Race]]&lt;&gt;résultats!$C$4,0,SUM(IF(U2548&gt;résultats!E$4,1,0),IF(V2548&gt;résultats!F$4,1,0),IF(W2548&gt;résultats!G$4,1,0),IF(X2548&gt;résultats!H$4,1,0),IF(Y2548&gt;résultats!I$4,1,0),IF(Z2548&gt;résultats!J$4,1,0)))</f>
        <v>0</v>
      </c>
      <c r="C2548">
        <f>IF(AND(Taureaux[[#All],[nombres d''incides M&gt;F]]&gt;résultats!$E$1,Taureaux[[#All],[Race]]=résultats!$C$4),1,0)</f>
        <v>0</v>
      </c>
      <c r="D2548">
        <f>IF(AND(Taureaux[[#All],[nombres d''incides M&gt;F]]=résultats!$E$1,Taureaux[[#All],[Race]]=résultats!$C$4),1,0)</f>
        <v>0</v>
      </c>
      <c r="E2548">
        <f>IF(AND(Taureaux[[#All],[nombres d''incides M&gt;F]]=résultats!$E$1-1,Taureaux[[#All],[Race]]=résultats!$C$4),1,0)</f>
        <v>0</v>
      </c>
      <c r="F2548">
        <f>IF(Taureaux[[#All],[&gt; palier]]=0,0,SUM($C$2:C2548))</f>
        <v>0</v>
      </c>
      <c r="G2548">
        <f>IF(Taureaux[[#All],[=palier]]=0,0,SUM($D$2:D2548)+MAX(Taureaux[[#All],[séquence &gt; palier]]))</f>
        <v>0</v>
      </c>
      <c r="H2548">
        <f>IF(Taureaux[[#All],[=palier-1]]=0,0,SUM($E$2:E2548)+MAX(Taureaux[[#All],[séquence = palier]]))</f>
        <v>0</v>
      </c>
      <c r="I2548" t="str">
        <f>IF(Taureaux[[#All],[&gt; palier]]&gt;0,Q2548,"")</f>
        <v/>
      </c>
      <c r="J2548" t="str">
        <f>IF(Taureaux[[#All],[=palier]]&gt;0,Q2548,"")</f>
        <v/>
      </c>
      <c r="K2548" t="str">
        <f>IF(Taureaux[[#All],[=palier-1]]&gt;0,Q2548,"")</f>
        <v/>
      </c>
      <c r="L2548">
        <f>IF(ROW()-1&lt;=60000,ROW()-1)</f>
        <v>2547</v>
      </c>
      <c r="M2548" s="12" t="str">
        <f>IF(Taureaux[[#This Row],[Nom selon le rang]]="","",VLOOKUP(O2548,Q:AF,10,FALSE))</f>
        <v/>
      </c>
      <c r="N2548" t="str">
        <f>IF(Taureaux[[#This Row],[somme des males selon la liste]]="","",RANK(Taureaux[[#This Row],[somme des males selon la liste]],Taureaux[[#All],[somme des males selon la liste]],0))</f>
        <v/>
      </c>
      <c r="O25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8">
        <v>48196931</v>
      </c>
      <c r="Q2548" t="s">
        <v>1147</v>
      </c>
      <c r="R2548" t="s">
        <v>120</v>
      </c>
      <c r="S2548" t="s">
        <v>112</v>
      </c>
      <c r="T2548">
        <v>1021.17</v>
      </c>
      <c r="U2548">
        <v>69.63</v>
      </c>
      <c r="V2548">
        <v>64.62</v>
      </c>
      <c r="W2548">
        <v>70.010000000000005</v>
      </c>
      <c r="X2548">
        <v>59.13</v>
      </c>
      <c r="Y2548">
        <v>70.540000000000006</v>
      </c>
      <c r="Z2548" s="12">
        <f>SUM(Taureaux[[#This Row],[indice 1]:[Indice 5]])</f>
        <v>333.93</v>
      </c>
      <c r="AA2548" t="s">
        <v>148</v>
      </c>
      <c r="AB2548" t="s">
        <v>148</v>
      </c>
      <c r="AC2548" t="s">
        <v>116</v>
      </c>
      <c r="AD2548">
        <v>27803</v>
      </c>
      <c r="AE2548">
        <v>30</v>
      </c>
    </row>
    <row r="2549" spans="2:31" x14ac:dyDescent="0.25">
      <c r="B2549" s="2">
        <f>IF(Taureaux[[#This Row],[Race]]&lt;&gt;résultats!$C$4,0,SUM(IF(U2549&gt;résultats!E$4,1,0),IF(V2549&gt;résultats!F$4,1,0),IF(W2549&gt;résultats!G$4,1,0),IF(X2549&gt;résultats!H$4,1,0),IF(Y2549&gt;résultats!I$4,1,0),IF(Z2549&gt;résultats!J$4,1,0)))</f>
        <v>0</v>
      </c>
      <c r="C2549">
        <f>IF(AND(Taureaux[[#All],[nombres d''incides M&gt;F]]&gt;résultats!$E$1,Taureaux[[#All],[Race]]=résultats!$C$4),1,0)</f>
        <v>0</v>
      </c>
      <c r="D2549">
        <f>IF(AND(Taureaux[[#All],[nombres d''incides M&gt;F]]=résultats!$E$1,Taureaux[[#All],[Race]]=résultats!$C$4),1,0)</f>
        <v>0</v>
      </c>
      <c r="E2549">
        <f>IF(AND(Taureaux[[#All],[nombres d''incides M&gt;F]]=résultats!$E$1-1,Taureaux[[#All],[Race]]=résultats!$C$4),1,0)</f>
        <v>0</v>
      </c>
      <c r="F2549">
        <f>IF(Taureaux[[#All],[&gt; palier]]=0,0,SUM($C$2:C2549))</f>
        <v>0</v>
      </c>
      <c r="G2549">
        <f>IF(Taureaux[[#All],[=palier]]=0,0,SUM($D$2:D2549)+MAX(Taureaux[[#All],[séquence &gt; palier]]))</f>
        <v>0</v>
      </c>
      <c r="H2549">
        <f>IF(Taureaux[[#All],[=palier-1]]=0,0,SUM($E$2:E2549)+MAX(Taureaux[[#All],[séquence = palier]]))</f>
        <v>0</v>
      </c>
      <c r="I2549" t="str">
        <f>IF(Taureaux[[#All],[&gt; palier]]&gt;0,Q2549,"")</f>
        <v/>
      </c>
      <c r="J2549" t="str">
        <f>IF(Taureaux[[#All],[=palier]]&gt;0,Q2549,"")</f>
        <v/>
      </c>
      <c r="K2549" t="str">
        <f>IF(Taureaux[[#All],[=palier-1]]&gt;0,Q2549,"")</f>
        <v/>
      </c>
      <c r="L2549">
        <f>IF(ROW()-1&lt;=60000,ROW()-1)</f>
        <v>2548</v>
      </c>
      <c r="M2549" s="12" t="str">
        <f>IF(Taureaux[[#This Row],[Nom selon le rang]]="","",VLOOKUP(O2549,Q:AF,10,FALSE))</f>
        <v/>
      </c>
      <c r="N2549" t="str">
        <f>IF(Taureaux[[#This Row],[somme des males selon la liste]]="","",RANK(Taureaux[[#This Row],[somme des males selon la liste]],Taureaux[[#All],[somme des males selon la liste]],0))</f>
        <v/>
      </c>
      <c r="O25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49">
        <v>80768842</v>
      </c>
      <c r="Q2549" t="s">
        <v>1991</v>
      </c>
      <c r="R2549" t="s">
        <v>456</v>
      </c>
      <c r="S2549" t="s">
        <v>163</v>
      </c>
      <c r="T2549">
        <v>986.49</v>
      </c>
      <c r="U2549">
        <v>62.66</v>
      </c>
      <c r="V2549">
        <v>55.46</v>
      </c>
      <c r="W2549">
        <v>70.52</v>
      </c>
      <c r="X2549">
        <v>62.6</v>
      </c>
      <c r="Y2549">
        <v>59.15</v>
      </c>
      <c r="Z2549" s="12">
        <f>SUM(Taureaux[[#This Row],[indice 1]:[Indice 5]])</f>
        <v>310.39</v>
      </c>
      <c r="AA2549" t="s">
        <v>191</v>
      </c>
      <c r="AB2549" t="s">
        <v>191</v>
      </c>
      <c r="AC2549" t="s">
        <v>139</v>
      </c>
      <c r="AD2549">
        <v>10061</v>
      </c>
      <c r="AE2549">
        <v>50</v>
      </c>
    </row>
    <row r="2550" spans="2:31" x14ac:dyDescent="0.25">
      <c r="B2550" s="2">
        <f>IF(Taureaux[[#This Row],[Race]]&lt;&gt;résultats!$C$4,0,SUM(IF(U2550&gt;résultats!E$4,1,0),IF(V2550&gt;résultats!F$4,1,0),IF(W2550&gt;résultats!G$4,1,0),IF(X2550&gt;résultats!H$4,1,0),IF(Y2550&gt;résultats!I$4,1,0),IF(Z2550&gt;résultats!J$4,1,0)))</f>
        <v>0</v>
      </c>
      <c r="C2550">
        <f>IF(AND(Taureaux[[#All],[nombres d''incides M&gt;F]]&gt;résultats!$E$1,Taureaux[[#All],[Race]]=résultats!$C$4),1,0)</f>
        <v>0</v>
      </c>
      <c r="D2550">
        <f>IF(AND(Taureaux[[#All],[nombres d''incides M&gt;F]]=résultats!$E$1,Taureaux[[#All],[Race]]=résultats!$C$4),1,0)</f>
        <v>0</v>
      </c>
      <c r="E2550">
        <f>IF(AND(Taureaux[[#All],[nombres d''incides M&gt;F]]=résultats!$E$1-1,Taureaux[[#All],[Race]]=résultats!$C$4),1,0)</f>
        <v>0</v>
      </c>
      <c r="F2550">
        <f>IF(Taureaux[[#All],[&gt; palier]]=0,0,SUM($C$2:C2550))</f>
        <v>0</v>
      </c>
      <c r="G2550">
        <f>IF(Taureaux[[#All],[=palier]]=0,0,SUM($D$2:D2550)+MAX(Taureaux[[#All],[séquence &gt; palier]]))</f>
        <v>0</v>
      </c>
      <c r="H2550">
        <f>IF(Taureaux[[#All],[=palier-1]]=0,0,SUM($E$2:E2550)+MAX(Taureaux[[#All],[séquence = palier]]))</f>
        <v>0</v>
      </c>
      <c r="I2550" t="str">
        <f>IF(Taureaux[[#All],[&gt; palier]]&gt;0,Q2550,"")</f>
        <v/>
      </c>
      <c r="J2550" t="str">
        <f>IF(Taureaux[[#All],[=palier]]&gt;0,Q2550,"")</f>
        <v/>
      </c>
      <c r="K2550" t="str">
        <f>IF(Taureaux[[#All],[=palier-1]]&gt;0,Q2550,"")</f>
        <v/>
      </c>
      <c r="L2550">
        <f>IF(ROW()-1&lt;=60000,ROW()-1)</f>
        <v>2549</v>
      </c>
      <c r="M2550" s="12" t="str">
        <f>IF(Taureaux[[#This Row],[Nom selon le rang]]="","",VLOOKUP(O2550,Q:AF,10,FALSE))</f>
        <v/>
      </c>
      <c r="N2550" t="str">
        <f>IF(Taureaux[[#This Row],[somme des males selon la liste]]="","",RANK(Taureaux[[#This Row],[somme des males selon la liste]],Taureaux[[#All],[somme des males selon la liste]],0))</f>
        <v/>
      </c>
      <c r="O25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0">
        <v>45369501</v>
      </c>
      <c r="Q2550" t="s">
        <v>636</v>
      </c>
      <c r="R2550" t="s">
        <v>36</v>
      </c>
      <c r="S2550" t="s">
        <v>100</v>
      </c>
      <c r="T2550">
        <v>1168.02</v>
      </c>
      <c r="U2550">
        <v>73.64</v>
      </c>
      <c r="V2550">
        <v>66.849999999999994</v>
      </c>
      <c r="W2550">
        <v>76.69</v>
      </c>
      <c r="X2550">
        <v>64.7</v>
      </c>
      <c r="Y2550">
        <v>61.34</v>
      </c>
      <c r="Z2550" s="12">
        <f>SUM(Taureaux[[#This Row],[indice 1]:[Indice 5]])</f>
        <v>343.22</v>
      </c>
      <c r="AA2550" t="s">
        <v>38</v>
      </c>
      <c r="AB2550" t="s">
        <v>38</v>
      </c>
      <c r="AC2550" t="s">
        <v>39</v>
      </c>
      <c r="AD2550">
        <v>6772</v>
      </c>
      <c r="AE2550">
        <v>90</v>
      </c>
    </row>
    <row r="2551" spans="2:31" x14ac:dyDescent="0.25">
      <c r="B2551" s="2">
        <f>IF(Taureaux[[#This Row],[Race]]&lt;&gt;résultats!$C$4,0,SUM(IF(U2551&gt;résultats!E$4,1,0),IF(V2551&gt;résultats!F$4,1,0),IF(W2551&gt;résultats!G$4,1,0),IF(X2551&gt;résultats!H$4,1,0),IF(Y2551&gt;résultats!I$4,1,0),IF(Z2551&gt;résultats!J$4,1,0)))</f>
        <v>0</v>
      </c>
      <c r="C2551">
        <f>IF(AND(Taureaux[[#All],[nombres d''incides M&gt;F]]&gt;résultats!$E$1,Taureaux[[#All],[Race]]=résultats!$C$4),1,0)</f>
        <v>0</v>
      </c>
      <c r="D2551">
        <f>IF(AND(Taureaux[[#All],[nombres d''incides M&gt;F]]=résultats!$E$1,Taureaux[[#All],[Race]]=résultats!$C$4),1,0)</f>
        <v>0</v>
      </c>
      <c r="E2551">
        <f>IF(AND(Taureaux[[#All],[nombres d''incides M&gt;F]]=résultats!$E$1-1,Taureaux[[#All],[Race]]=résultats!$C$4),1,0)</f>
        <v>0</v>
      </c>
      <c r="F2551">
        <f>IF(Taureaux[[#All],[&gt; palier]]=0,0,SUM($C$2:C2551))</f>
        <v>0</v>
      </c>
      <c r="G2551">
        <f>IF(Taureaux[[#All],[=palier]]=0,0,SUM($D$2:D2551)+MAX(Taureaux[[#All],[séquence &gt; palier]]))</f>
        <v>0</v>
      </c>
      <c r="H2551">
        <f>IF(Taureaux[[#All],[=palier-1]]=0,0,SUM($E$2:E2551)+MAX(Taureaux[[#All],[séquence = palier]]))</f>
        <v>0</v>
      </c>
      <c r="I2551" t="str">
        <f>IF(Taureaux[[#All],[&gt; palier]]&gt;0,Q2551,"")</f>
        <v/>
      </c>
      <c r="J2551" t="str">
        <f>IF(Taureaux[[#All],[=palier]]&gt;0,Q2551,"")</f>
        <v/>
      </c>
      <c r="K2551" t="str">
        <f>IF(Taureaux[[#All],[=palier-1]]&gt;0,Q2551,"")</f>
        <v/>
      </c>
      <c r="L2551">
        <f>IF(ROW()-1&lt;=60000,ROW()-1)</f>
        <v>2550</v>
      </c>
      <c r="M2551" s="12" t="str">
        <f>IF(Taureaux[[#This Row],[Nom selon le rang]]="","",VLOOKUP(O2551,Q:AF,10,FALSE))</f>
        <v/>
      </c>
      <c r="N2551" t="str">
        <f>IF(Taureaux[[#This Row],[somme des males selon la liste]]="","",RANK(Taureaux[[#This Row],[somme des males selon la liste]],Taureaux[[#All],[somme des males selon la liste]],0))</f>
        <v/>
      </c>
      <c r="O25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1">
        <v>45369501</v>
      </c>
      <c r="Q2551" t="s">
        <v>636</v>
      </c>
      <c r="R2551" t="s">
        <v>36</v>
      </c>
      <c r="S2551" t="s">
        <v>100</v>
      </c>
      <c r="T2551">
        <v>1168.02</v>
      </c>
      <c r="U2551">
        <v>73.64</v>
      </c>
      <c r="V2551">
        <v>66.849999999999994</v>
      </c>
      <c r="W2551">
        <v>76.69</v>
      </c>
      <c r="X2551">
        <v>64.7</v>
      </c>
      <c r="Y2551">
        <v>61.34</v>
      </c>
      <c r="Z2551" s="12">
        <f>SUM(Taureaux[[#This Row],[indice 1]:[Indice 5]])</f>
        <v>343.22</v>
      </c>
      <c r="AA2551" t="s">
        <v>63</v>
      </c>
      <c r="AB2551" t="s">
        <v>138</v>
      </c>
      <c r="AC2551" t="s">
        <v>139</v>
      </c>
      <c r="AD2551">
        <v>8</v>
      </c>
      <c r="AE2551">
        <v>148.1</v>
      </c>
    </row>
    <row r="2552" spans="2:31" x14ac:dyDescent="0.25">
      <c r="B2552" s="2">
        <f>IF(Taureaux[[#This Row],[Race]]&lt;&gt;résultats!$C$4,0,SUM(IF(U2552&gt;résultats!E$4,1,0),IF(V2552&gt;résultats!F$4,1,0),IF(W2552&gt;résultats!G$4,1,0),IF(X2552&gt;résultats!H$4,1,0),IF(Y2552&gt;résultats!I$4,1,0),IF(Z2552&gt;résultats!J$4,1,0)))</f>
        <v>0</v>
      </c>
      <c r="C2552">
        <f>IF(AND(Taureaux[[#All],[nombres d''incides M&gt;F]]&gt;résultats!$E$1,Taureaux[[#All],[Race]]=résultats!$C$4),1,0)</f>
        <v>0</v>
      </c>
      <c r="D2552">
        <f>IF(AND(Taureaux[[#All],[nombres d''incides M&gt;F]]=résultats!$E$1,Taureaux[[#All],[Race]]=résultats!$C$4),1,0)</f>
        <v>0</v>
      </c>
      <c r="E2552">
        <f>IF(AND(Taureaux[[#All],[nombres d''incides M&gt;F]]=résultats!$E$1-1,Taureaux[[#All],[Race]]=résultats!$C$4),1,0)</f>
        <v>0</v>
      </c>
      <c r="F2552">
        <f>IF(Taureaux[[#All],[&gt; palier]]=0,0,SUM($C$2:C2552))</f>
        <v>0</v>
      </c>
      <c r="G2552">
        <f>IF(Taureaux[[#All],[=palier]]=0,0,SUM($D$2:D2552)+MAX(Taureaux[[#All],[séquence &gt; palier]]))</f>
        <v>0</v>
      </c>
      <c r="H2552">
        <f>IF(Taureaux[[#All],[=palier-1]]=0,0,SUM($E$2:E2552)+MAX(Taureaux[[#All],[séquence = palier]]))</f>
        <v>0</v>
      </c>
      <c r="I2552" t="str">
        <f>IF(Taureaux[[#All],[&gt; palier]]&gt;0,Q2552,"")</f>
        <v/>
      </c>
      <c r="J2552" t="str">
        <f>IF(Taureaux[[#All],[=palier]]&gt;0,Q2552,"")</f>
        <v/>
      </c>
      <c r="K2552" t="str">
        <f>IF(Taureaux[[#All],[=palier-1]]&gt;0,Q2552,"")</f>
        <v/>
      </c>
      <c r="L2552">
        <f>IF(ROW()-1&lt;=60000,ROW()-1)</f>
        <v>2551</v>
      </c>
      <c r="M2552" s="12" t="str">
        <f>IF(Taureaux[[#This Row],[Nom selon le rang]]="","",VLOOKUP(O2552,Q:AF,10,FALSE))</f>
        <v/>
      </c>
      <c r="N2552" t="str">
        <f>IF(Taureaux[[#This Row],[somme des males selon la liste]]="","",RANK(Taureaux[[#This Row],[somme des males selon la liste]],Taureaux[[#All],[somme des males selon la liste]],0))</f>
        <v/>
      </c>
      <c r="O25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2">
        <v>77751205</v>
      </c>
      <c r="Q2552" t="s">
        <v>630</v>
      </c>
      <c r="R2552" t="s">
        <v>120</v>
      </c>
      <c r="S2552" t="s">
        <v>132</v>
      </c>
      <c r="T2552">
        <v>1148.53</v>
      </c>
      <c r="U2552">
        <v>68.92</v>
      </c>
      <c r="V2552">
        <v>64.900000000000006</v>
      </c>
      <c r="W2552">
        <v>73.92</v>
      </c>
      <c r="X2552">
        <v>65.23</v>
      </c>
      <c r="Y2552">
        <v>73.430000000000007</v>
      </c>
      <c r="Z2552" s="12">
        <f>SUM(Taureaux[[#This Row],[indice 1]:[Indice 5]])</f>
        <v>346.40000000000003</v>
      </c>
      <c r="AA2552" t="s">
        <v>148</v>
      </c>
      <c r="AB2552" t="s">
        <v>148</v>
      </c>
      <c r="AC2552" t="s">
        <v>116</v>
      </c>
      <c r="AD2552">
        <v>28591</v>
      </c>
      <c r="AE2552">
        <v>30</v>
      </c>
    </row>
    <row r="2553" spans="2:31" x14ac:dyDescent="0.25">
      <c r="B2553" s="2">
        <f>IF(Taureaux[[#This Row],[Race]]&lt;&gt;résultats!$C$4,0,SUM(IF(U2553&gt;résultats!E$4,1,0),IF(V2553&gt;résultats!F$4,1,0),IF(W2553&gt;résultats!G$4,1,0),IF(X2553&gt;résultats!H$4,1,0),IF(Y2553&gt;résultats!I$4,1,0),IF(Z2553&gt;résultats!J$4,1,0)))</f>
        <v>5</v>
      </c>
      <c r="C2553">
        <f>IF(AND(Taureaux[[#All],[nombres d''incides M&gt;F]]&gt;résultats!$E$1,Taureaux[[#All],[Race]]=résultats!$C$4),1,0)</f>
        <v>1</v>
      </c>
      <c r="D2553">
        <f>IF(AND(Taureaux[[#All],[nombres d''incides M&gt;F]]=résultats!$E$1,Taureaux[[#All],[Race]]=résultats!$C$4),1,0)</f>
        <v>0</v>
      </c>
      <c r="E2553">
        <f>IF(AND(Taureaux[[#All],[nombres d''incides M&gt;F]]=résultats!$E$1-1,Taureaux[[#All],[Race]]=résultats!$C$4),1,0)</f>
        <v>0</v>
      </c>
      <c r="F2553">
        <f>IF(Taureaux[[#All],[&gt; palier]]=0,0,SUM($C$2:C2553))</f>
        <v>72</v>
      </c>
      <c r="G2553">
        <f>IF(Taureaux[[#All],[=palier]]=0,0,SUM($D$2:D2553)+MAX(Taureaux[[#All],[séquence &gt; palier]]))</f>
        <v>0</v>
      </c>
      <c r="H2553">
        <f>IF(Taureaux[[#All],[=palier-1]]=0,0,SUM($E$2:E2553)+MAX(Taureaux[[#All],[séquence = palier]]))</f>
        <v>0</v>
      </c>
      <c r="I2553" t="str">
        <f>IF(Taureaux[[#All],[&gt; palier]]&gt;0,Q2553,"")</f>
        <v>EBITON DU BORD DU RHIN</v>
      </c>
      <c r="J2553" t="str">
        <f>IF(Taureaux[[#All],[=palier]]&gt;0,Q2553,"")</f>
        <v/>
      </c>
      <c r="K2553" t="str">
        <f>IF(Taureaux[[#All],[=palier-1]]&gt;0,Q2553,"")</f>
        <v/>
      </c>
      <c r="L2553">
        <f>IF(ROW()-1&lt;=60000,ROW()-1)</f>
        <v>2552</v>
      </c>
      <c r="M2553" s="12" t="str">
        <f>IF(Taureaux[[#This Row],[Nom selon le rang]]="","",VLOOKUP(O2553,Q:AF,10,FALSE))</f>
        <v/>
      </c>
      <c r="N2553" t="str">
        <f>IF(Taureaux[[#This Row],[somme des males selon la liste]]="","",RANK(Taureaux[[#This Row],[somme des males selon la liste]],Taureaux[[#All],[somme des males selon la liste]],0))</f>
        <v/>
      </c>
      <c r="O25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3">
        <v>62131151</v>
      </c>
      <c r="Q2553" t="s">
        <v>1983</v>
      </c>
      <c r="R2553" t="s">
        <v>7</v>
      </c>
      <c r="S2553" t="s">
        <v>71</v>
      </c>
      <c r="T2553">
        <v>1014.41</v>
      </c>
      <c r="U2553">
        <v>65.78</v>
      </c>
      <c r="V2553">
        <v>62.43</v>
      </c>
      <c r="W2553">
        <v>62.75</v>
      </c>
      <c r="X2553">
        <v>58.63</v>
      </c>
      <c r="Y2553">
        <v>68.989999999999995</v>
      </c>
      <c r="Z2553" s="12">
        <f>SUM(Taureaux[[#This Row],[indice 1]:[Indice 5]])</f>
        <v>318.58</v>
      </c>
      <c r="AA2553" t="s">
        <v>160</v>
      </c>
      <c r="AB2553" t="s">
        <v>160</v>
      </c>
      <c r="AC2553" t="s">
        <v>122</v>
      </c>
      <c r="AD2553">
        <v>3500</v>
      </c>
      <c r="AE2553">
        <v>90</v>
      </c>
    </row>
    <row r="2554" spans="2:31" x14ac:dyDescent="0.25">
      <c r="B2554" s="2">
        <f>IF(Taureaux[[#This Row],[Race]]&lt;&gt;résultats!$C$4,0,SUM(IF(U2554&gt;résultats!E$4,1,0),IF(V2554&gt;résultats!F$4,1,0),IF(W2554&gt;résultats!G$4,1,0),IF(X2554&gt;résultats!H$4,1,0),IF(Y2554&gt;résultats!I$4,1,0),IF(Z2554&gt;résultats!J$4,1,0)))</f>
        <v>0</v>
      </c>
      <c r="C2554">
        <f>IF(AND(Taureaux[[#All],[nombres d''incides M&gt;F]]&gt;résultats!$E$1,Taureaux[[#All],[Race]]=résultats!$C$4),1,0)</f>
        <v>0</v>
      </c>
      <c r="D2554">
        <f>IF(AND(Taureaux[[#All],[nombres d''incides M&gt;F]]=résultats!$E$1,Taureaux[[#All],[Race]]=résultats!$C$4),1,0)</f>
        <v>0</v>
      </c>
      <c r="E2554">
        <f>IF(AND(Taureaux[[#All],[nombres d''incides M&gt;F]]=résultats!$E$1-1,Taureaux[[#All],[Race]]=résultats!$C$4),1,0)</f>
        <v>0</v>
      </c>
      <c r="F2554">
        <f>IF(Taureaux[[#All],[&gt; palier]]=0,0,SUM($C$2:C2554))</f>
        <v>0</v>
      </c>
      <c r="G2554">
        <f>IF(Taureaux[[#All],[=palier]]=0,0,SUM($D$2:D2554)+MAX(Taureaux[[#All],[séquence &gt; palier]]))</f>
        <v>0</v>
      </c>
      <c r="H2554">
        <f>IF(Taureaux[[#All],[=palier-1]]=0,0,SUM($E$2:E2554)+MAX(Taureaux[[#All],[séquence = palier]]))</f>
        <v>0</v>
      </c>
      <c r="I2554" t="str">
        <f>IF(Taureaux[[#All],[&gt; palier]]&gt;0,Q2554,"")</f>
        <v/>
      </c>
      <c r="J2554" t="str">
        <f>IF(Taureaux[[#All],[=palier]]&gt;0,Q2554,"")</f>
        <v/>
      </c>
      <c r="K2554" t="str">
        <f>IF(Taureaux[[#All],[=palier-1]]&gt;0,Q2554,"")</f>
        <v/>
      </c>
      <c r="L2554">
        <f>IF(ROW()-1&lt;=60000,ROW()-1)</f>
        <v>2553</v>
      </c>
      <c r="M2554" s="12" t="str">
        <f>IF(Taureaux[[#This Row],[Nom selon le rang]]="","",VLOOKUP(O2554,Q:AF,10,FALSE))</f>
        <v/>
      </c>
      <c r="N2554" t="str">
        <f>IF(Taureaux[[#This Row],[somme des males selon la liste]]="","",RANK(Taureaux[[#This Row],[somme des males selon la liste]],Taureaux[[#All],[somme des males selon la liste]],0))</f>
        <v/>
      </c>
      <c r="O25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4">
        <v>80296783</v>
      </c>
      <c r="Q2554" t="s">
        <v>3029</v>
      </c>
      <c r="R2554" t="s">
        <v>36</v>
      </c>
      <c r="S2554" t="s">
        <v>91</v>
      </c>
      <c r="T2554">
        <v>1157.03</v>
      </c>
      <c r="U2554">
        <v>81.72</v>
      </c>
      <c r="V2554">
        <v>75.819999999999993</v>
      </c>
      <c r="W2554">
        <v>85.29</v>
      </c>
      <c r="X2554">
        <v>72.430000000000007</v>
      </c>
      <c r="Y2554">
        <v>64.209999999999994</v>
      </c>
      <c r="Z2554" s="12">
        <f>SUM(Taureaux[[#This Row],[indice 1]:[Indice 5]])</f>
        <v>379.46999999999997</v>
      </c>
      <c r="AA2554" t="s">
        <v>63</v>
      </c>
      <c r="AB2554" t="s">
        <v>64</v>
      </c>
      <c r="AC2554" t="s">
        <v>65</v>
      </c>
      <c r="AD2554">
        <v>12</v>
      </c>
      <c r="AE2554">
        <v>270.54000000000002</v>
      </c>
    </row>
    <row r="2555" spans="2:31" x14ac:dyDescent="0.25">
      <c r="B2555" s="2">
        <f>IF(Taureaux[[#This Row],[Race]]&lt;&gt;résultats!$C$4,0,SUM(IF(U2555&gt;résultats!E$4,1,0),IF(V2555&gt;résultats!F$4,1,0),IF(W2555&gt;résultats!G$4,1,0),IF(X2555&gt;résultats!H$4,1,0),IF(Y2555&gt;résultats!I$4,1,0),IF(Z2555&gt;résultats!J$4,1,0)))</f>
        <v>0</v>
      </c>
      <c r="C2555">
        <f>IF(AND(Taureaux[[#All],[nombres d''incides M&gt;F]]&gt;résultats!$E$1,Taureaux[[#All],[Race]]=résultats!$C$4),1,0)</f>
        <v>0</v>
      </c>
      <c r="D2555">
        <f>IF(AND(Taureaux[[#All],[nombres d''incides M&gt;F]]=résultats!$E$1,Taureaux[[#All],[Race]]=résultats!$C$4),1,0)</f>
        <v>0</v>
      </c>
      <c r="E2555">
        <f>IF(AND(Taureaux[[#All],[nombres d''incides M&gt;F]]=résultats!$E$1-1,Taureaux[[#All],[Race]]=résultats!$C$4),1,0)</f>
        <v>0</v>
      </c>
      <c r="F2555">
        <f>IF(Taureaux[[#All],[&gt; palier]]=0,0,SUM($C$2:C2555))</f>
        <v>0</v>
      </c>
      <c r="G2555">
        <f>IF(Taureaux[[#All],[=palier]]=0,0,SUM($D$2:D2555)+MAX(Taureaux[[#All],[séquence &gt; palier]]))</f>
        <v>0</v>
      </c>
      <c r="H2555">
        <f>IF(Taureaux[[#All],[=palier-1]]=0,0,SUM($E$2:E2555)+MAX(Taureaux[[#All],[séquence = palier]]))</f>
        <v>0</v>
      </c>
      <c r="I2555" t="str">
        <f>IF(Taureaux[[#All],[&gt; palier]]&gt;0,Q2555,"")</f>
        <v/>
      </c>
      <c r="J2555" t="str">
        <f>IF(Taureaux[[#All],[=palier]]&gt;0,Q2555,"")</f>
        <v/>
      </c>
      <c r="K2555" t="str">
        <f>IF(Taureaux[[#All],[=palier-1]]&gt;0,Q2555,"")</f>
        <v/>
      </c>
      <c r="L2555">
        <f>IF(ROW()-1&lt;=60000,ROW()-1)</f>
        <v>2554</v>
      </c>
      <c r="M2555" s="12" t="str">
        <f>IF(Taureaux[[#This Row],[Nom selon le rang]]="","",VLOOKUP(O2555,Q:AF,10,FALSE))</f>
        <v/>
      </c>
      <c r="N2555" t="str">
        <f>IF(Taureaux[[#This Row],[somme des males selon la liste]]="","",RANK(Taureaux[[#This Row],[somme des males selon la liste]],Taureaux[[#All],[somme des males selon la liste]],0))</f>
        <v/>
      </c>
      <c r="O25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5">
        <v>80296783</v>
      </c>
      <c r="Q2555" t="s">
        <v>3029</v>
      </c>
      <c r="R2555" t="s">
        <v>36</v>
      </c>
      <c r="S2555" t="s">
        <v>91</v>
      </c>
      <c r="T2555">
        <v>1157.03</v>
      </c>
      <c r="U2555">
        <v>81.72</v>
      </c>
      <c r="V2555">
        <v>75.819999999999993</v>
      </c>
      <c r="W2555">
        <v>85.29</v>
      </c>
      <c r="X2555">
        <v>72.430000000000007</v>
      </c>
      <c r="Y2555">
        <v>64.209999999999994</v>
      </c>
      <c r="Z2555" s="12">
        <f>SUM(Taureaux[[#This Row],[indice 1]:[Indice 5]])</f>
        <v>379.46999999999997</v>
      </c>
      <c r="AA2555" t="s">
        <v>38</v>
      </c>
      <c r="AB2555" t="s">
        <v>38</v>
      </c>
      <c r="AC2555" t="s">
        <v>39</v>
      </c>
      <c r="AD2555">
        <v>6744</v>
      </c>
      <c r="AE2555">
        <v>90</v>
      </c>
    </row>
    <row r="2556" spans="2:31" x14ac:dyDescent="0.25">
      <c r="B2556" s="2">
        <f>IF(Taureaux[[#This Row],[Race]]&lt;&gt;résultats!$C$4,0,SUM(IF(U2556&gt;résultats!E$4,1,0),IF(V2556&gt;résultats!F$4,1,0),IF(W2556&gt;résultats!G$4,1,0),IF(X2556&gt;résultats!H$4,1,0),IF(Y2556&gt;résultats!I$4,1,0),IF(Z2556&gt;résultats!J$4,1,0)))</f>
        <v>0</v>
      </c>
      <c r="C2556">
        <f>IF(AND(Taureaux[[#All],[nombres d''incides M&gt;F]]&gt;résultats!$E$1,Taureaux[[#All],[Race]]=résultats!$C$4),1,0)</f>
        <v>0</v>
      </c>
      <c r="D2556">
        <f>IF(AND(Taureaux[[#All],[nombres d''incides M&gt;F]]=résultats!$E$1,Taureaux[[#All],[Race]]=résultats!$C$4),1,0)</f>
        <v>0</v>
      </c>
      <c r="E2556">
        <f>IF(AND(Taureaux[[#All],[nombres d''incides M&gt;F]]=résultats!$E$1-1,Taureaux[[#All],[Race]]=résultats!$C$4),1,0)</f>
        <v>0</v>
      </c>
      <c r="F2556">
        <f>IF(Taureaux[[#All],[&gt; palier]]=0,0,SUM($C$2:C2556))</f>
        <v>0</v>
      </c>
      <c r="G2556">
        <f>IF(Taureaux[[#All],[=palier]]=0,0,SUM($D$2:D2556)+MAX(Taureaux[[#All],[séquence &gt; palier]]))</f>
        <v>0</v>
      </c>
      <c r="H2556">
        <f>IF(Taureaux[[#All],[=palier-1]]=0,0,SUM($E$2:E2556)+MAX(Taureaux[[#All],[séquence = palier]]))</f>
        <v>0</v>
      </c>
      <c r="I2556" t="str">
        <f>IF(Taureaux[[#All],[&gt; palier]]&gt;0,Q2556,"")</f>
        <v/>
      </c>
      <c r="J2556" t="str">
        <f>IF(Taureaux[[#All],[=palier]]&gt;0,Q2556,"")</f>
        <v/>
      </c>
      <c r="K2556" t="str">
        <f>IF(Taureaux[[#All],[=palier-1]]&gt;0,Q2556,"")</f>
        <v/>
      </c>
      <c r="L2556">
        <f>IF(ROW()-1&lt;=60000,ROW()-1)</f>
        <v>2555</v>
      </c>
      <c r="M2556" s="12" t="str">
        <f>IF(Taureaux[[#This Row],[Nom selon le rang]]="","",VLOOKUP(O2556,Q:AF,10,FALSE))</f>
        <v/>
      </c>
      <c r="N2556" t="str">
        <f>IF(Taureaux[[#This Row],[somme des males selon la liste]]="","",RANK(Taureaux[[#This Row],[somme des males selon la liste]],Taureaux[[#All],[somme des males selon la liste]],0))</f>
        <v/>
      </c>
      <c r="O25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6">
        <v>82738405</v>
      </c>
      <c r="Q2556" t="s">
        <v>932</v>
      </c>
      <c r="R2556" t="s">
        <v>654</v>
      </c>
      <c r="S2556" t="s">
        <v>60</v>
      </c>
      <c r="T2556">
        <v>815.38</v>
      </c>
      <c r="U2556">
        <v>65.180000000000007</v>
      </c>
      <c r="V2556">
        <v>63.49</v>
      </c>
      <c r="W2556">
        <v>76.010000000000005</v>
      </c>
      <c r="X2556">
        <v>72.33</v>
      </c>
      <c r="Y2556">
        <v>56.78</v>
      </c>
      <c r="Z2556" s="12">
        <f>SUM(Taureaux[[#This Row],[indice 1]:[Indice 5]])</f>
        <v>333.78999999999996</v>
      </c>
      <c r="AA2556" t="s">
        <v>294</v>
      </c>
      <c r="AB2556" t="s">
        <v>294</v>
      </c>
      <c r="AC2556" t="s">
        <v>141</v>
      </c>
      <c r="AD2556">
        <v>3270</v>
      </c>
      <c r="AE2556">
        <v>30</v>
      </c>
    </row>
    <row r="2557" spans="2:31" x14ac:dyDescent="0.25">
      <c r="B2557" s="2">
        <f>IF(Taureaux[[#This Row],[Race]]&lt;&gt;résultats!$C$4,0,SUM(IF(U2557&gt;résultats!E$4,1,0),IF(V2557&gt;résultats!F$4,1,0),IF(W2557&gt;résultats!G$4,1,0),IF(X2557&gt;résultats!H$4,1,0),IF(Y2557&gt;résultats!I$4,1,0),IF(Z2557&gt;résultats!J$4,1,0)))</f>
        <v>0</v>
      </c>
      <c r="C2557">
        <f>IF(AND(Taureaux[[#All],[nombres d''incides M&gt;F]]&gt;résultats!$E$1,Taureaux[[#All],[Race]]=résultats!$C$4),1,0)</f>
        <v>0</v>
      </c>
      <c r="D2557">
        <f>IF(AND(Taureaux[[#All],[nombres d''incides M&gt;F]]=résultats!$E$1,Taureaux[[#All],[Race]]=résultats!$C$4),1,0)</f>
        <v>0</v>
      </c>
      <c r="E2557">
        <f>IF(AND(Taureaux[[#All],[nombres d''incides M&gt;F]]=résultats!$E$1-1,Taureaux[[#All],[Race]]=résultats!$C$4),1,0)</f>
        <v>0</v>
      </c>
      <c r="F2557">
        <f>IF(Taureaux[[#All],[&gt; palier]]=0,0,SUM($C$2:C2557))</f>
        <v>0</v>
      </c>
      <c r="G2557">
        <f>IF(Taureaux[[#All],[=palier]]=0,0,SUM($D$2:D2557)+MAX(Taureaux[[#All],[séquence &gt; palier]]))</f>
        <v>0</v>
      </c>
      <c r="H2557">
        <f>IF(Taureaux[[#All],[=palier-1]]=0,0,SUM($E$2:E2557)+MAX(Taureaux[[#All],[séquence = palier]]))</f>
        <v>0</v>
      </c>
      <c r="I2557" t="str">
        <f>IF(Taureaux[[#All],[&gt; palier]]&gt;0,Q2557,"")</f>
        <v/>
      </c>
      <c r="J2557" t="str">
        <f>IF(Taureaux[[#All],[=palier]]&gt;0,Q2557,"")</f>
        <v/>
      </c>
      <c r="K2557" t="str">
        <f>IF(Taureaux[[#All],[=palier-1]]&gt;0,Q2557,"")</f>
        <v/>
      </c>
      <c r="L2557">
        <f>IF(ROW()-1&lt;=60000,ROW()-1)</f>
        <v>2556</v>
      </c>
      <c r="M2557" s="12" t="str">
        <f>IF(Taureaux[[#This Row],[Nom selon le rang]]="","",VLOOKUP(O2557,Q:AF,10,FALSE))</f>
        <v/>
      </c>
      <c r="N2557" t="str">
        <f>IF(Taureaux[[#This Row],[somme des males selon la liste]]="","",RANK(Taureaux[[#This Row],[somme des males selon la liste]],Taureaux[[#All],[somme des males selon la liste]],0))</f>
        <v/>
      </c>
      <c r="O25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7">
        <v>46600951</v>
      </c>
      <c r="Q2557" t="s">
        <v>1118</v>
      </c>
      <c r="R2557" t="s">
        <v>120</v>
      </c>
      <c r="S2557" t="s">
        <v>99</v>
      </c>
      <c r="T2557">
        <v>1042.04</v>
      </c>
      <c r="U2557">
        <v>69.58</v>
      </c>
      <c r="V2557">
        <v>62.44</v>
      </c>
      <c r="W2557">
        <v>70.84</v>
      </c>
      <c r="X2557">
        <v>61.05</v>
      </c>
      <c r="Y2557">
        <v>69.97</v>
      </c>
      <c r="Z2557" s="12">
        <f>SUM(Taureaux[[#This Row],[indice 1]:[Indice 5]])</f>
        <v>333.88</v>
      </c>
      <c r="AA2557" t="s">
        <v>148</v>
      </c>
      <c r="AB2557" t="s">
        <v>148</v>
      </c>
      <c r="AC2557" t="s">
        <v>116</v>
      </c>
      <c r="AD2557">
        <v>24344</v>
      </c>
      <c r="AE2557">
        <v>30</v>
      </c>
    </row>
    <row r="2558" spans="2:31" x14ac:dyDescent="0.25">
      <c r="B2558" s="2">
        <f>IF(Taureaux[[#This Row],[Race]]&lt;&gt;résultats!$C$4,0,SUM(IF(U2558&gt;résultats!E$4,1,0),IF(V2558&gt;résultats!F$4,1,0),IF(W2558&gt;résultats!G$4,1,0),IF(X2558&gt;résultats!H$4,1,0),IF(Y2558&gt;résultats!I$4,1,0),IF(Z2558&gt;résultats!J$4,1,0)))</f>
        <v>0</v>
      </c>
      <c r="C2558">
        <f>IF(AND(Taureaux[[#All],[nombres d''incides M&gt;F]]&gt;résultats!$E$1,Taureaux[[#All],[Race]]=résultats!$C$4),1,0)</f>
        <v>0</v>
      </c>
      <c r="D2558">
        <f>IF(AND(Taureaux[[#All],[nombres d''incides M&gt;F]]=résultats!$E$1,Taureaux[[#All],[Race]]=résultats!$C$4),1,0)</f>
        <v>0</v>
      </c>
      <c r="E2558">
        <f>IF(AND(Taureaux[[#All],[nombres d''incides M&gt;F]]=résultats!$E$1-1,Taureaux[[#All],[Race]]=résultats!$C$4),1,0)</f>
        <v>0</v>
      </c>
      <c r="F2558">
        <f>IF(Taureaux[[#All],[&gt; palier]]=0,0,SUM($C$2:C2558))</f>
        <v>0</v>
      </c>
      <c r="G2558">
        <f>IF(Taureaux[[#All],[=palier]]=0,0,SUM($D$2:D2558)+MAX(Taureaux[[#All],[séquence &gt; palier]]))</f>
        <v>0</v>
      </c>
      <c r="H2558">
        <f>IF(Taureaux[[#All],[=palier-1]]=0,0,SUM($E$2:E2558)+MAX(Taureaux[[#All],[séquence = palier]]))</f>
        <v>0</v>
      </c>
      <c r="I2558" t="str">
        <f>IF(Taureaux[[#All],[&gt; palier]]&gt;0,Q2558,"")</f>
        <v/>
      </c>
      <c r="J2558" t="str">
        <f>IF(Taureaux[[#All],[=palier]]&gt;0,Q2558,"")</f>
        <v/>
      </c>
      <c r="K2558" t="str">
        <f>IF(Taureaux[[#All],[=palier-1]]&gt;0,Q2558,"")</f>
        <v/>
      </c>
      <c r="L2558">
        <f>IF(ROW()-1&lt;=60000,ROW()-1)</f>
        <v>2557</v>
      </c>
      <c r="M2558" s="12" t="str">
        <f>IF(Taureaux[[#This Row],[Nom selon le rang]]="","",VLOOKUP(O2558,Q:AF,10,FALSE))</f>
        <v/>
      </c>
      <c r="N2558" t="str">
        <f>IF(Taureaux[[#This Row],[somme des males selon la liste]]="","",RANK(Taureaux[[#This Row],[somme des males selon la liste]],Taureaux[[#All],[somme des males selon la liste]],0))</f>
        <v/>
      </c>
      <c r="O25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8">
        <v>81097706</v>
      </c>
      <c r="Q2558" t="s">
        <v>3030</v>
      </c>
      <c r="R2558" t="s">
        <v>36</v>
      </c>
      <c r="S2558" t="s">
        <v>62</v>
      </c>
      <c r="T2558">
        <v>1194.0999999999999</v>
      </c>
      <c r="U2558">
        <v>82.65</v>
      </c>
      <c r="V2558">
        <v>73.41</v>
      </c>
      <c r="W2558">
        <v>84.82</v>
      </c>
      <c r="X2558">
        <v>75.94</v>
      </c>
      <c r="Y2558">
        <v>62.83</v>
      </c>
      <c r="Z2558" s="12">
        <f>SUM(Taureaux[[#This Row],[indice 1]:[Indice 5]])</f>
        <v>379.65</v>
      </c>
      <c r="AA2558" t="s">
        <v>63</v>
      </c>
      <c r="AB2558" t="s">
        <v>64</v>
      </c>
      <c r="AC2558" t="s">
        <v>65</v>
      </c>
      <c r="AD2558">
        <v>10</v>
      </c>
      <c r="AE2558">
        <v>270.56</v>
      </c>
    </row>
    <row r="2559" spans="2:31" x14ac:dyDescent="0.25">
      <c r="B2559" s="2">
        <f>IF(Taureaux[[#This Row],[Race]]&lt;&gt;résultats!$C$4,0,SUM(IF(U2559&gt;résultats!E$4,1,0),IF(V2559&gt;résultats!F$4,1,0),IF(W2559&gt;résultats!G$4,1,0),IF(X2559&gt;résultats!H$4,1,0),IF(Y2559&gt;résultats!I$4,1,0),IF(Z2559&gt;résultats!J$4,1,0)))</f>
        <v>0</v>
      </c>
      <c r="C2559">
        <f>IF(AND(Taureaux[[#All],[nombres d''incides M&gt;F]]&gt;résultats!$E$1,Taureaux[[#All],[Race]]=résultats!$C$4),1,0)</f>
        <v>0</v>
      </c>
      <c r="D2559">
        <f>IF(AND(Taureaux[[#All],[nombres d''incides M&gt;F]]=résultats!$E$1,Taureaux[[#All],[Race]]=résultats!$C$4),1,0)</f>
        <v>0</v>
      </c>
      <c r="E2559">
        <f>IF(AND(Taureaux[[#All],[nombres d''incides M&gt;F]]=résultats!$E$1-1,Taureaux[[#All],[Race]]=résultats!$C$4),1,0)</f>
        <v>0</v>
      </c>
      <c r="F2559">
        <f>IF(Taureaux[[#All],[&gt; palier]]=0,0,SUM($C$2:C2559))</f>
        <v>0</v>
      </c>
      <c r="G2559">
        <f>IF(Taureaux[[#All],[=palier]]=0,0,SUM($D$2:D2559)+MAX(Taureaux[[#All],[séquence &gt; palier]]))</f>
        <v>0</v>
      </c>
      <c r="H2559">
        <f>IF(Taureaux[[#All],[=palier-1]]=0,0,SUM($E$2:E2559)+MAX(Taureaux[[#All],[séquence = palier]]))</f>
        <v>0</v>
      </c>
      <c r="I2559" t="str">
        <f>IF(Taureaux[[#All],[&gt; palier]]&gt;0,Q2559,"")</f>
        <v/>
      </c>
      <c r="J2559" t="str">
        <f>IF(Taureaux[[#All],[=palier]]&gt;0,Q2559,"")</f>
        <v/>
      </c>
      <c r="K2559" t="str">
        <f>IF(Taureaux[[#All],[=palier-1]]&gt;0,Q2559,"")</f>
        <v/>
      </c>
      <c r="L2559">
        <f>IF(ROW()-1&lt;=60000,ROW()-1)</f>
        <v>2558</v>
      </c>
      <c r="M2559" s="12" t="str">
        <f>IF(Taureaux[[#This Row],[Nom selon le rang]]="","",VLOOKUP(O2559,Q:AF,10,FALSE))</f>
        <v/>
      </c>
      <c r="N2559" t="str">
        <f>IF(Taureaux[[#This Row],[somme des males selon la liste]]="","",RANK(Taureaux[[#This Row],[somme des males selon la liste]],Taureaux[[#All],[somme des males selon la liste]],0))</f>
        <v/>
      </c>
      <c r="O25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59">
        <v>81097706</v>
      </c>
      <c r="Q2559" t="s">
        <v>3030</v>
      </c>
      <c r="R2559" t="s">
        <v>36</v>
      </c>
      <c r="S2559" t="s">
        <v>62</v>
      </c>
      <c r="T2559">
        <v>1194.0999999999999</v>
      </c>
      <c r="U2559">
        <v>82.65</v>
      </c>
      <c r="V2559">
        <v>73.41</v>
      </c>
      <c r="W2559">
        <v>84.82</v>
      </c>
      <c r="X2559">
        <v>75.94</v>
      </c>
      <c r="Y2559">
        <v>62.83</v>
      </c>
      <c r="Z2559" s="12">
        <f>SUM(Taureaux[[#This Row],[indice 1]:[Indice 5]])</f>
        <v>379.65</v>
      </c>
      <c r="AA2559" t="s">
        <v>38</v>
      </c>
      <c r="AB2559" t="s">
        <v>38</v>
      </c>
      <c r="AC2559" t="s">
        <v>39</v>
      </c>
      <c r="AD2559">
        <v>6458</v>
      </c>
      <c r="AE2559">
        <v>90</v>
      </c>
    </row>
    <row r="2560" spans="2:31" x14ac:dyDescent="0.25">
      <c r="B2560" s="2">
        <f>IF(Taureaux[[#This Row],[Race]]&lt;&gt;résultats!$C$4,0,SUM(IF(U2560&gt;résultats!E$4,1,0),IF(V2560&gt;résultats!F$4,1,0),IF(W2560&gt;résultats!G$4,1,0),IF(X2560&gt;résultats!H$4,1,0),IF(Y2560&gt;résultats!I$4,1,0),IF(Z2560&gt;résultats!J$4,1,0)))</f>
        <v>0</v>
      </c>
      <c r="C2560">
        <f>IF(AND(Taureaux[[#All],[nombres d''incides M&gt;F]]&gt;résultats!$E$1,Taureaux[[#All],[Race]]=résultats!$C$4),1,0)</f>
        <v>0</v>
      </c>
      <c r="D2560">
        <f>IF(AND(Taureaux[[#All],[nombres d''incides M&gt;F]]=résultats!$E$1,Taureaux[[#All],[Race]]=résultats!$C$4),1,0)</f>
        <v>0</v>
      </c>
      <c r="E2560">
        <f>IF(AND(Taureaux[[#All],[nombres d''incides M&gt;F]]=résultats!$E$1-1,Taureaux[[#All],[Race]]=résultats!$C$4),1,0)</f>
        <v>0</v>
      </c>
      <c r="F2560">
        <f>IF(Taureaux[[#All],[&gt; palier]]=0,0,SUM($C$2:C2560))</f>
        <v>0</v>
      </c>
      <c r="G2560">
        <f>IF(Taureaux[[#All],[=palier]]=0,0,SUM($D$2:D2560)+MAX(Taureaux[[#All],[séquence &gt; palier]]))</f>
        <v>0</v>
      </c>
      <c r="H2560">
        <f>IF(Taureaux[[#All],[=palier-1]]=0,0,SUM($E$2:E2560)+MAX(Taureaux[[#All],[séquence = palier]]))</f>
        <v>0</v>
      </c>
      <c r="I2560" t="str">
        <f>IF(Taureaux[[#All],[&gt; palier]]&gt;0,Q2560,"")</f>
        <v/>
      </c>
      <c r="J2560" t="str">
        <f>IF(Taureaux[[#All],[=palier]]&gt;0,Q2560,"")</f>
        <v/>
      </c>
      <c r="K2560" t="str">
        <f>IF(Taureaux[[#All],[=palier-1]]&gt;0,Q2560,"")</f>
        <v/>
      </c>
      <c r="L2560">
        <f>IF(ROW()-1&lt;=60000,ROW()-1)</f>
        <v>2559</v>
      </c>
      <c r="M2560" s="12" t="str">
        <f>IF(Taureaux[[#This Row],[Nom selon le rang]]="","",VLOOKUP(O2560,Q:AF,10,FALSE))</f>
        <v/>
      </c>
      <c r="N2560" t="str">
        <f>IF(Taureaux[[#This Row],[somme des males selon la liste]]="","",RANK(Taureaux[[#This Row],[somme des males selon la liste]],Taureaux[[#All],[somme des males selon la liste]],0))</f>
        <v/>
      </c>
      <c r="O25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0">
        <v>39593101</v>
      </c>
      <c r="Q2560" t="s">
        <v>1836</v>
      </c>
      <c r="R2560" t="s">
        <v>379</v>
      </c>
      <c r="S2560" t="s">
        <v>112</v>
      </c>
      <c r="T2560">
        <v>959.99</v>
      </c>
      <c r="U2560">
        <v>77.12</v>
      </c>
      <c r="V2560">
        <v>69.87</v>
      </c>
      <c r="W2560">
        <v>61.62</v>
      </c>
      <c r="X2560">
        <v>57.22</v>
      </c>
      <c r="Y2560">
        <v>58.66</v>
      </c>
      <c r="Z2560" s="12">
        <f>SUM(Taureaux[[#This Row],[indice 1]:[Indice 5]])</f>
        <v>324.49</v>
      </c>
      <c r="AA2560" t="s">
        <v>148</v>
      </c>
      <c r="AB2560" t="s">
        <v>148</v>
      </c>
      <c r="AC2560" t="s">
        <v>116</v>
      </c>
      <c r="AD2560">
        <v>14901</v>
      </c>
      <c r="AE2560">
        <v>30</v>
      </c>
    </row>
    <row r="2561" spans="2:31" x14ac:dyDescent="0.25">
      <c r="B2561" s="2">
        <f>IF(Taureaux[[#This Row],[Race]]&lt;&gt;résultats!$C$4,0,SUM(IF(U2561&gt;résultats!E$4,1,0),IF(V2561&gt;résultats!F$4,1,0),IF(W2561&gt;résultats!G$4,1,0),IF(X2561&gt;résultats!H$4,1,0),IF(Y2561&gt;résultats!I$4,1,0),IF(Z2561&gt;résultats!J$4,1,0)))</f>
        <v>0</v>
      </c>
      <c r="C2561">
        <f>IF(AND(Taureaux[[#All],[nombres d''incides M&gt;F]]&gt;résultats!$E$1,Taureaux[[#All],[Race]]=résultats!$C$4),1,0)</f>
        <v>0</v>
      </c>
      <c r="D2561">
        <f>IF(AND(Taureaux[[#All],[nombres d''incides M&gt;F]]=résultats!$E$1,Taureaux[[#All],[Race]]=résultats!$C$4),1,0)</f>
        <v>0</v>
      </c>
      <c r="E2561">
        <f>IF(AND(Taureaux[[#All],[nombres d''incides M&gt;F]]=résultats!$E$1-1,Taureaux[[#All],[Race]]=résultats!$C$4),1,0)</f>
        <v>0</v>
      </c>
      <c r="F2561">
        <f>IF(Taureaux[[#All],[&gt; palier]]=0,0,SUM($C$2:C2561))</f>
        <v>0</v>
      </c>
      <c r="G2561">
        <f>IF(Taureaux[[#All],[=palier]]=0,0,SUM($D$2:D2561)+MAX(Taureaux[[#All],[séquence &gt; palier]]))</f>
        <v>0</v>
      </c>
      <c r="H2561">
        <f>IF(Taureaux[[#All],[=palier-1]]=0,0,SUM($E$2:E2561)+MAX(Taureaux[[#All],[séquence = palier]]))</f>
        <v>0</v>
      </c>
      <c r="I2561" t="str">
        <f>IF(Taureaux[[#All],[&gt; palier]]&gt;0,Q2561,"")</f>
        <v/>
      </c>
      <c r="J2561" t="str">
        <f>IF(Taureaux[[#All],[=palier]]&gt;0,Q2561,"")</f>
        <v/>
      </c>
      <c r="K2561" t="str">
        <f>IF(Taureaux[[#All],[=palier-1]]&gt;0,Q2561,"")</f>
        <v/>
      </c>
      <c r="L2561">
        <f>IF(ROW()-1&lt;=60000,ROW()-1)</f>
        <v>2560</v>
      </c>
      <c r="M2561" s="12" t="str">
        <f>IF(Taureaux[[#This Row],[Nom selon le rang]]="","",VLOOKUP(O2561,Q:AF,10,FALSE))</f>
        <v/>
      </c>
      <c r="N2561" t="str">
        <f>IF(Taureaux[[#This Row],[somme des males selon la liste]]="","",RANK(Taureaux[[#This Row],[somme des males selon la liste]],Taureaux[[#All],[somme des males selon la liste]],0))</f>
        <v/>
      </c>
      <c r="O25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1">
        <v>77710424</v>
      </c>
      <c r="Q2561" t="s">
        <v>1544</v>
      </c>
      <c r="R2561" t="s">
        <v>632</v>
      </c>
      <c r="S2561" t="s">
        <v>95</v>
      </c>
      <c r="T2561">
        <v>963.91</v>
      </c>
      <c r="U2561">
        <v>66.08</v>
      </c>
      <c r="V2561">
        <v>63.11</v>
      </c>
      <c r="W2561">
        <v>67.45</v>
      </c>
      <c r="X2561">
        <v>70.95</v>
      </c>
      <c r="Y2561">
        <v>59.76</v>
      </c>
      <c r="Z2561" s="12">
        <f>SUM(Taureaux[[#This Row],[indice 1]:[Indice 5]])</f>
        <v>327.34999999999997</v>
      </c>
      <c r="AA2561" t="s">
        <v>131</v>
      </c>
      <c r="AB2561" t="s">
        <v>131</v>
      </c>
      <c r="AC2561" t="s">
        <v>44</v>
      </c>
      <c r="AD2561">
        <v>658</v>
      </c>
      <c r="AE2561">
        <v>90</v>
      </c>
    </row>
    <row r="2562" spans="2:31" x14ac:dyDescent="0.25">
      <c r="B2562" s="2">
        <f>IF(Taureaux[[#This Row],[Race]]&lt;&gt;résultats!$C$4,0,SUM(IF(U2562&gt;résultats!E$4,1,0),IF(V2562&gt;résultats!F$4,1,0),IF(W2562&gt;résultats!G$4,1,0),IF(X2562&gt;résultats!H$4,1,0),IF(Y2562&gt;résultats!I$4,1,0),IF(Z2562&gt;résultats!J$4,1,0)))</f>
        <v>0</v>
      </c>
      <c r="C2562">
        <f>IF(AND(Taureaux[[#All],[nombres d''incides M&gt;F]]&gt;résultats!$E$1,Taureaux[[#All],[Race]]=résultats!$C$4),1,0)</f>
        <v>0</v>
      </c>
      <c r="D2562">
        <f>IF(AND(Taureaux[[#All],[nombres d''incides M&gt;F]]=résultats!$E$1,Taureaux[[#All],[Race]]=résultats!$C$4),1,0)</f>
        <v>0</v>
      </c>
      <c r="E2562">
        <f>IF(AND(Taureaux[[#All],[nombres d''incides M&gt;F]]=résultats!$E$1-1,Taureaux[[#All],[Race]]=résultats!$C$4),1,0)</f>
        <v>0</v>
      </c>
      <c r="F2562">
        <f>IF(Taureaux[[#All],[&gt; palier]]=0,0,SUM($C$2:C2562))</f>
        <v>0</v>
      </c>
      <c r="G2562">
        <f>IF(Taureaux[[#All],[=palier]]=0,0,SUM($D$2:D2562)+MAX(Taureaux[[#All],[séquence &gt; palier]]))</f>
        <v>0</v>
      </c>
      <c r="H2562">
        <f>IF(Taureaux[[#All],[=palier-1]]=0,0,SUM($E$2:E2562)+MAX(Taureaux[[#All],[séquence = palier]]))</f>
        <v>0</v>
      </c>
      <c r="I2562" t="str">
        <f>IF(Taureaux[[#All],[&gt; palier]]&gt;0,Q2562,"")</f>
        <v/>
      </c>
      <c r="J2562" t="str">
        <f>IF(Taureaux[[#All],[=palier]]&gt;0,Q2562,"")</f>
        <v/>
      </c>
      <c r="K2562" t="str">
        <f>IF(Taureaux[[#All],[=palier-1]]&gt;0,Q2562,"")</f>
        <v/>
      </c>
      <c r="L2562">
        <f>IF(ROW()-1&lt;=60000,ROW()-1)</f>
        <v>2561</v>
      </c>
      <c r="M2562" s="12" t="str">
        <f>IF(Taureaux[[#This Row],[Nom selon le rang]]="","",VLOOKUP(O2562,Q:AF,10,FALSE))</f>
        <v/>
      </c>
      <c r="N2562" t="str">
        <f>IF(Taureaux[[#This Row],[somme des males selon la liste]]="","",RANK(Taureaux[[#This Row],[somme des males selon la liste]],Taureaux[[#All],[somme des males selon la liste]],0))</f>
        <v/>
      </c>
      <c r="O25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2">
        <v>45419831</v>
      </c>
      <c r="Q2562" t="s">
        <v>2097</v>
      </c>
      <c r="R2562" t="s">
        <v>379</v>
      </c>
      <c r="S2562" t="s">
        <v>99</v>
      </c>
      <c r="T2562">
        <v>1051.23</v>
      </c>
      <c r="U2562">
        <v>75.69</v>
      </c>
      <c r="V2562">
        <v>64.11</v>
      </c>
      <c r="W2562">
        <v>61.46</v>
      </c>
      <c r="X2562">
        <v>55.19</v>
      </c>
      <c r="Y2562">
        <v>59.13</v>
      </c>
      <c r="Z2562" s="12">
        <f>SUM(Taureaux[[#This Row],[indice 1]:[Indice 5]])</f>
        <v>315.58000000000004</v>
      </c>
      <c r="AA2562" t="s">
        <v>148</v>
      </c>
      <c r="AB2562" t="s">
        <v>148</v>
      </c>
      <c r="AC2562" t="s">
        <v>116</v>
      </c>
      <c r="AD2562">
        <v>9220</v>
      </c>
      <c r="AE2562">
        <v>30</v>
      </c>
    </row>
    <row r="2563" spans="2:31" x14ac:dyDescent="0.25">
      <c r="B2563" s="2">
        <f>IF(Taureaux[[#This Row],[Race]]&lt;&gt;résultats!$C$4,0,SUM(IF(U2563&gt;résultats!E$4,1,0),IF(V2563&gt;résultats!F$4,1,0),IF(W2563&gt;résultats!G$4,1,0),IF(X2563&gt;résultats!H$4,1,0),IF(Y2563&gt;résultats!I$4,1,0),IF(Z2563&gt;résultats!J$4,1,0)))</f>
        <v>0</v>
      </c>
      <c r="C2563">
        <f>IF(AND(Taureaux[[#All],[nombres d''incides M&gt;F]]&gt;résultats!$E$1,Taureaux[[#All],[Race]]=résultats!$C$4),1,0)</f>
        <v>0</v>
      </c>
      <c r="D2563">
        <f>IF(AND(Taureaux[[#All],[nombres d''incides M&gt;F]]=résultats!$E$1,Taureaux[[#All],[Race]]=résultats!$C$4),1,0)</f>
        <v>0</v>
      </c>
      <c r="E2563">
        <f>IF(AND(Taureaux[[#All],[nombres d''incides M&gt;F]]=résultats!$E$1-1,Taureaux[[#All],[Race]]=résultats!$C$4),1,0)</f>
        <v>0</v>
      </c>
      <c r="F2563">
        <f>IF(Taureaux[[#All],[&gt; palier]]=0,0,SUM($C$2:C2563))</f>
        <v>0</v>
      </c>
      <c r="G2563">
        <f>IF(Taureaux[[#All],[=palier]]=0,0,SUM($D$2:D2563)+MAX(Taureaux[[#All],[séquence &gt; palier]]))</f>
        <v>0</v>
      </c>
      <c r="H2563">
        <f>IF(Taureaux[[#All],[=palier-1]]=0,0,SUM($E$2:E2563)+MAX(Taureaux[[#All],[séquence = palier]]))</f>
        <v>0</v>
      </c>
      <c r="I2563" t="str">
        <f>IF(Taureaux[[#All],[&gt; palier]]&gt;0,Q2563,"")</f>
        <v/>
      </c>
      <c r="J2563" t="str">
        <f>IF(Taureaux[[#All],[=palier]]&gt;0,Q2563,"")</f>
        <v/>
      </c>
      <c r="K2563" t="str">
        <f>IF(Taureaux[[#All],[=palier-1]]&gt;0,Q2563,"")</f>
        <v/>
      </c>
      <c r="L2563">
        <f>IF(ROW()-1&lt;=60000,ROW()-1)</f>
        <v>2562</v>
      </c>
      <c r="M2563" s="12" t="str">
        <f>IF(Taureaux[[#This Row],[Nom selon le rang]]="","",VLOOKUP(O2563,Q:AF,10,FALSE))</f>
        <v/>
      </c>
      <c r="N2563" t="str">
        <f>IF(Taureaux[[#This Row],[somme des males selon la liste]]="","",RANK(Taureaux[[#This Row],[somme des males selon la liste]],Taureaux[[#All],[somme des males selon la liste]],0))</f>
        <v/>
      </c>
      <c r="O25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3">
        <v>79255098</v>
      </c>
      <c r="Q2563" t="s">
        <v>1369</v>
      </c>
      <c r="R2563" t="s">
        <v>45</v>
      </c>
      <c r="S2563" t="s">
        <v>80</v>
      </c>
      <c r="T2563">
        <v>1051.5899999999999</v>
      </c>
      <c r="U2563">
        <v>57.42</v>
      </c>
      <c r="V2563">
        <v>77.510000000000005</v>
      </c>
      <c r="W2563">
        <v>71.150000000000006</v>
      </c>
      <c r="X2563">
        <v>62.69</v>
      </c>
      <c r="Y2563">
        <v>59.18</v>
      </c>
      <c r="Z2563" s="12">
        <f>SUM(Taureaux[[#This Row],[indice 1]:[Indice 5]])</f>
        <v>327.95</v>
      </c>
      <c r="AA2563" t="s">
        <v>148</v>
      </c>
      <c r="AB2563" t="s">
        <v>148</v>
      </c>
      <c r="AC2563" t="s">
        <v>116</v>
      </c>
      <c r="AD2563">
        <v>30635</v>
      </c>
      <c r="AE2563">
        <v>30</v>
      </c>
    </row>
    <row r="2564" spans="2:31" x14ac:dyDescent="0.25">
      <c r="B2564" s="2">
        <f>IF(Taureaux[[#This Row],[Race]]&lt;&gt;résultats!$C$4,0,SUM(IF(U2564&gt;résultats!E$4,1,0),IF(V2564&gt;résultats!F$4,1,0),IF(W2564&gt;résultats!G$4,1,0),IF(X2564&gt;résultats!H$4,1,0),IF(Y2564&gt;résultats!I$4,1,0),IF(Z2564&gt;résultats!J$4,1,0)))</f>
        <v>0</v>
      </c>
      <c r="C2564">
        <f>IF(AND(Taureaux[[#All],[nombres d''incides M&gt;F]]&gt;résultats!$E$1,Taureaux[[#All],[Race]]=résultats!$C$4),1,0)</f>
        <v>0</v>
      </c>
      <c r="D2564">
        <f>IF(AND(Taureaux[[#All],[nombres d''incides M&gt;F]]=résultats!$E$1,Taureaux[[#All],[Race]]=résultats!$C$4),1,0)</f>
        <v>0</v>
      </c>
      <c r="E2564">
        <f>IF(AND(Taureaux[[#All],[nombres d''incides M&gt;F]]=résultats!$E$1-1,Taureaux[[#All],[Race]]=résultats!$C$4),1,0)</f>
        <v>0</v>
      </c>
      <c r="F2564">
        <f>IF(Taureaux[[#All],[&gt; palier]]=0,0,SUM($C$2:C2564))</f>
        <v>0</v>
      </c>
      <c r="G2564">
        <f>IF(Taureaux[[#All],[=palier]]=0,0,SUM($D$2:D2564)+MAX(Taureaux[[#All],[séquence &gt; palier]]))</f>
        <v>0</v>
      </c>
      <c r="H2564">
        <f>IF(Taureaux[[#All],[=palier-1]]=0,0,SUM($E$2:E2564)+MAX(Taureaux[[#All],[séquence = palier]]))</f>
        <v>0</v>
      </c>
      <c r="I2564" t="str">
        <f>IF(Taureaux[[#All],[&gt; palier]]&gt;0,Q2564,"")</f>
        <v/>
      </c>
      <c r="J2564" t="str">
        <f>IF(Taureaux[[#All],[=palier]]&gt;0,Q2564,"")</f>
        <v/>
      </c>
      <c r="K2564" t="str">
        <f>IF(Taureaux[[#All],[=palier-1]]&gt;0,Q2564,"")</f>
        <v/>
      </c>
      <c r="L2564">
        <f>IF(ROW()-1&lt;=60000,ROW()-1)</f>
        <v>2563</v>
      </c>
      <c r="M2564" s="12" t="str">
        <f>IF(Taureaux[[#This Row],[Nom selon le rang]]="","",VLOOKUP(O2564,Q:AF,10,FALSE))</f>
        <v/>
      </c>
      <c r="N2564" t="str">
        <f>IF(Taureaux[[#This Row],[somme des males selon la liste]]="","",RANK(Taureaux[[#This Row],[somme des males selon la liste]],Taureaux[[#All],[somme des males selon la liste]],0))</f>
        <v/>
      </c>
      <c r="O25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4">
        <v>80867654</v>
      </c>
      <c r="Q2564" t="s">
        <v>343</v>
      </c>
      <c r="R2564" t="s">
        <v>120</v>
      </c>
      <c r="S2564" t="s">
        <v>85</v>
      </c>
      <c r="T2564">
        <v>1169.8499999999999</v>
      </c>
      <c r="U2564">
        <v>78.239999999999995</v>
      </c>
      <c r="V2564">
        <v>68.430000000000007</v>
      </c>
      <c r="W2564">
        <v>77.48</v>
      </c>
      <c r="X2564">
        <v>62.11</v>
      </c>
      <c r="Y2564">
        <v>71.989999999999995</v>
      </c>
      <c r="Z2564" s="12">
        <f>SUM(Taureaux[[#This Row],[indice 1]:[Indice 5]])</f>
        <v>358.25000000000006</v>
      </c>
      <c r="AA2564" t="s">
        <v>240</v>
      </c>
      <c r="AB2564" t="s">
        <v>240</v>
      </c>
      <c r="AC2564" t="s">
        <v>111</v>
      </c>
      <c r="AD2564">
        <v>21637</v>
      </c>
      <c r="AE2564">
        <v>30</v>
      </c>
    </row>
    <row r="2565" spans="2:31" x14ac:dyDescent="0.25">
      <c r="B2565" s="2">
        <f>IF(Taureaux[[#This Row],[Race]]&lt;&gt;résultats!$C$4,0,SUM(IF(U2565&gt;résultats!E$4,1,0),IF(V2565&gt;résultats!F$4,1,0),IF(W2565&gt;résultats!G$4,1,0),IF(X2565&gt;résultats!H$4,1,0),IF(Y2565&gt;résultats!I$4,1,0),IF(Z2565&gt;résultats!J$4,1,0)))</f>
        <v>0</v>
      </c>
      <c r="C2565">
        <f>IF(AND(Taureaux[[#All],[nombres d''incides M&gt;F]]&gt;résultats!$E$1,Taureaux[[#All],[Race]]=résultats!$C$4),1,0)</f>
        <v>0</v>
      </c>
      <c r="D2565">
        <f>IF(AND(Taureaux[[#All],[nombres d''incides M&gt;F]]=résultats!$E$1,Taureaux[[#All],[Race]]=résultats!$C$4),1,0)</f>
        <v>0</v>
      </c>
      <c r="E2565">
        <f>IF(AND(Taureaux[[#All],[nombres d''incides M&gt;F]]=résultats!$E$1-1,Taureaux[[#All],[Race]]=résultats!$C$4),1,0)</f>
        <v>0</v>
      </c>
      <c r="F2565">
        <f>IF(Taureaux[[#All],[&gt; palier]]=0,0,SUM($C$2:C2565))</f>
        <v>0</v>
      </c>
      <c r="G2565">
        <f>IF(Taureaux[[#All],[=palier]]=0,0,SUM($D$2:D2565)+MAX(Taureaux[[#All],[séquence &gt; palier]]))</f>
        <v>0</v>
      </c>
      <c r="H2565">
        <f>IF(Taureaux[[#All],[=palier-1]]=0,0,SUM($E$2:E2565)+MAX(Taureaux[[#All],[séquence = palier]]))</f>
        <v>0</v>
      </c>
      <c r="I2565" t="str">
        <f>IF(Taureaux[[#All],[&gt; palier]]&gt;0,Q2565,"")</f>
        <v/>
      </c>
      <c r="J2565" t="str">
        <f>IF(Taureaux[[#All],[=palier]]&gt;0,Q2565,"")</f>
        <v/>
      </c>
      <c r="K2565" t="str">
        <f>IF(Taureaux[[#All],[=palier-1]]&gt;0,Q2565,"")</f>
        <v/>
      </c>
      <c r="L2565">
        <f>IF(ROW()-1&lt;=60000,ROW()-1)</f>
        <v>2564</v>
      </c>
      <c r="M2565" s="12" t="str">
        <f>IF(Taureaux[[#This Row],[Nom selon le rang]]="","",VLOOKUP(O2565,Q:AF,10,FALSE))</f>
        <v/>
      </c>
      <c r="N2565" t="str">
        <f>IF(Taureaux[[#This Row],[somme des males selon la liste]]="","",RANK(Taureaux[[#This Row],[somme des males selon la liste]],Taureaux[[#All],[somme des males selon la liste]],0))</f>
        <v/>
      </c>
      <c r="O25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5">
        <v>76738423</v>
      </c>
      <c r="Q2565" t="s">
        <v>2286</v>
      </c>
      <c r="R2565" t="s">
        <v>632</v>
      </c>
      <c r="S2565" t="s">
        <v>119</v>
      </c>
      <c r="T2565">
        <v>1156.82</v>
      </c>
      <c r="U2565">
        <v>65.06</v>
      </c>
      <c r="V2565">
        <v>62.01</v>
      </c>
      <c r="W2565">
        <v>60.41</v>
      </c>
      <c r="X2565">
        <v>65.790000000000006</v>
      </c>
      <c r="Y2565">
        <v>55.78</v>
      </c>
      <c r="Z2565" s="12">
        <f>SUM(Taureaux[[#This Row],[indice 1]:[Indice 5]])</f>
        <v>309.04999999999995</v>
      </c>
      <c r="AA2565" t="s">
        <v>240</v>
      </c>
      <c r="AB2565" t="s">
        <v>240</v>
      </c>
      <c r="AC2565" t="s">
        <v>111</v>
      </c>
      <c r="AD2565">
        <v>31690</v>
      </c>
      <c r="AE2565">
        <v>30</v>
      </c>
    </row>
    <row r="2566" spans="2:31" x14ac:dyDescent="0.25">
      <c r="B2566" s="2">
        <f>IF(Taureaux[[#This Row],[Race]]&lt;&gt;résultats!$C$4,0,SUM(IF(U2566&gt;résultats!E$4,1,0),IF(V2566&gt;résultats!F$4,1,0),IF(W2566&gt;résultats!G$4,1,0),IF(X2566&gt;résultats!H$4,1,0),IF(Y2566&gt;résultats!I$4,1,0),IF(Z2566&gt;résultats!J$4,1,0)))</f>
        <v>0</v>
      </c>
      <c r="C2566">
        <f>IF(AND(Taureaux[[#All],[nombres d''incides M&gt;F]]&gt;résultats!$E$1,Taureaux[[#All],[Race]]=résultats!$C$4),1,0)</f>
        <v>0</v>
      </c>
      <c r="D2566">
        <f>IF(AND(Taureaux[[#All],[nombres d''incides M&gt;F]]=résultats!$E$1,Taureaux[[#All],[Race]]=résultats!$C$4),1,0)</f>
        <v>0</v>
      </c>
      <c r="E2566">
        <f>IF(AND(Taureaux[[#All],[nombres d''incides M&gt;F]]=résultats!$E$1-1,Taureaux[[#All],[Race]]=résultats!$C$4),1,0)</f>
        <v>0</v>
      </c>
      <c r="F2566">
        <f>IF(Taureaux[[#All],[&gt; palier]]=0,0,SUM($C$2:C2566))</f>
        <v>0</v>
      </c>
      <c r="G2566">
        <f>IF(Taureaux[[#All],[=palier]]=0,0,SUM($D$2:D2566)+MAX(Taureaux[[#All],[séquence &gt; palier]]))</f>
        <v>0</v>
      </c>
      <c r="H2566">
        <f>IF(Taureaux[[#All],[=palier-1]]=0,0,SUM($E$2:E2566)+MAX(Taureaux[[#All],[séquence = palier]]))</f>
        <v>0</v>
      </c>
      <c r="I2566" t="str">
        <f>IF(Taureaux[[#All],[&gt; palier]]&gt;0,Q2566,"")</f>
        <v/>
      </c>
      <c r="J2566" t="str">
        <f>IF(Taureaux[[#All],[=palier]]&gt;0,Q2566,"")</f>
        <v/>
      </c>
      <c r="K2566" t="str">
        <f>IF(Taureaux[[#All],[=palier-1]]&gt;0,Q2566,"")</f>
        <v/>
      </c>
      <c r="L2566">
        <f>IF(ROW()-1&lt;=60000,ROW()-1)</f>
        <v>2565</v>
      </c>
      <c r="M2566" s="12" t="str">
        <f>IF(Taureaux[[#This Row],[Nom selon le rang]]="","",VLOOKUP(O2566,Q:AF,10,FALSE))</f>
        <v/>
      </c>
      <c r="N2566" t="str">
        <f>IF(Taureaux[[#This Row],[somme des males selon la liste]]="","",RANK(Taureaux[[#This Row],[somme des males selon la liste]],Taureaux[[#All],[somme des males selon la liste]],0))</f>
        <v/>
      </c>
      <c r="O25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6">
        <v>82586962</v>
      </c>
      <c r="Q2566" t="s">
        <v>1536</v>
      </c>
      <c r="R2566" t="s">
        <v>120</v>
      </c>
      <c r="S2566" t="s">
        <v>42</v>
      </c>
      <c r="T2566">
        <v>1065.96</v>
      </c>
      <c r="U2566">
        <v>77</v>
      </c>
      <c r="V2566">
        <v>67.099999999999994</v>
      </c>
      <c r="W2566">
        <v>63.5</v>
      </c>
      <c r="X2566">
        <v>52.11</v>
      </c>
      <c r="Y2566">
        <v>71.75</v>
      </c>
      <c r="Z2566" s="12">
        <f>SUM(Taureaux[[#This Row],[indice 1]:[Indice 5]])</f>
        <v>331.46</v>
      </c>
      <c r="AA2566" t="s">
        <v>351</v>
      </c>
      <c r="AB2566" t="s">
        <v>351</v>
      </c>
      <c r="AC2566" t="s">
        <v>106</v>
      </c>
      <c r="AD2566">
        <v>4194</v>
      </c>
      <c r="AE2566">
        <v>30</v>
      </c>
    </row>
    <row r="2567" spans="2:31" x14ac:dyDescent="0.25">
      <c r="B2567" s="2">
        <f>IF(Taureaux[[#This Row],[Race]]&lt;&gt;résultats!$C$4,0,SUM(IF(U2567&gt;résultats!E$4,1,0),IF(V2567&gt;résultats!F$4,1,0),IF(W2567&gt;résultats!G$4,1,0),IF(X2567&gt;résultats!H$4,1,0),IF(Y2567&gt;résultats!I$4,1,0),IF(Z2567&gt;résultats!J$4,1,0)))</f>
        <v>0</v>
      </c>
      <c r="C2567">
        <f>IF(AND(Taureaux[[#All],[nombres d''incides M&gt;F]]&gt;résultats!$E$1,Taureaux[[#All],[Race]]=résultats!$C$4),1,0)</f>
        <v>0</v>
      </c>
      <c r="D2567">
        <f>IF(AND(Taureaux[[#All],[nombres d''incides M&gt;F]]=résultats!$E$1,Taureaux[[#All],[Race]]=résultats!$C$4),1,0)</f>
        <v>0</v>
      </c>
      <c r="E2567">
        <f>IF(AND(Taureaux[[#All],[nombres d''incides M&gt;F]]=résultats!$E$1-1,Taureaux[[#All],[Race]]=résultats!$C$4),1,0)</f>
        <v>0</v>
      </c>
      <c r="F2567">
        <f>IF(Taureaux[[#All],[&gt; palier]]=0,0,SUM($C$2:C2567))</f>
        <v>0</v>
      </c>
      <c r="G2567">
        <f>IF(Taureaux[[#All],[=palier]]=0,0,SUM($D$2:D2567)+MAX(Taureaux[[#All],[séquence &gt; palier]]))</f>
        <v>0</v>
      </c>
      <c r="H2567">
        <f>IF(Taureaux[[#All],[=palier-1]]=0,0,SUM($E$2:E2567)+MAX(Taureaux[[#All],[séquence = palier]]))</f>
        <v>0</v>
      </c>
      <c r="I2567" t="str">
        <f>IF(Taureaux[[#All],[&gt; palier]]&gt;0,Q2567,"")</f>
        <v/>
      </c>
      <c r="J2567" t="str">
        <f>IF(Taureaux[[#All],[=palier]]&gt;0,Q2567,"")</f>
        <v/>
      </c>
      <c r="K2567" t="str">
        <f>IF(Taureaux[[#All],[=palier-1]]&gt;0,Q2567,"")</f>
        <v/>
      </c>
      <c r="L2567">
        <f>IF(ROW()-1&lt;=60000,ROW()-1)</f>
        <v>2566</v>
      </c>
      <c r="M2567" s="12" t="str">
        <f>IF(Taureaux[[#This Row],[Nom selon le rang]]="","",VLOOKUP(O2567,Q:AF,10,FALSE))</f>
        <v/>
      </c>
      <c r="N2567" t="str">
        <f>IF(Taureaux[[#This Row],[somme des males selon la liste]]="","",RANK(Taureaux[[#This Row],[somme des males selon la liste]],Taureaux[[#All],[somme des males selon la liste]],0))</f>
        <v/>
      </c>
      <c r="O25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7">
        <v>67977321</v>
      </c>
      <c r="Q2567" t="s">
        <v>2538</v>
      </c>
      <c r="R2567" t="s">
        <v>545</v>
      </c>
      <c r="S2567" t="s">
        <v>37</v>
      </c>
      <c r="T2567">
        <v>1302.79</v>
      </c>
      <c r="U2567">
        <v>22.58</v>
      </c>
      <c r="V2567">
        <v>66.900000000000006</v>
      </c>
      <c r="W2567">
        <v>68.47</v>
      </c>
      <c r="X2567">
        <v>66.73</v>
      </c>
      <c r="Y2567">
        <v>55.56</v>
      </c>
      <c r="Z2567" s="12">
        <f>SUM(Taureaux[[#This Row],[indice 1]:[Indice 5]])</f>
        <v>280.24</v>
      </c>
      <c r="AA2567" t="s">
        <v>51</v>
      </c>
      <c r="AB2567" t="s">
        <v>51</v>
      </c>
      <c r="AC2567" t="s">
        <v>52</v>
      </c>
      <c r="AD2567">
        <v>729</v>
      </c>
      <c r="AE2567">
        <v>30</v>
      </c>
    </row>
    <row r="2568" spans="2:31" x14ac:dyDescent="0.25">
      <c r="B2568" s="2">
        <f>IF(Taureaux[[#This Row],[Race]]&lt;&gt;résultats!$C$4,0,SUM(IF(U2568&gt;résultats!E$4,1,0),IF(V2568&gt;résultats!F$4,1,0),IF(W2568&gt;résultats!G$4,1,0),IF(X2568&gt;résultats!H$4,1,0),IF(Y2568&gt;résultats!I$4,1,0),IF(Z2568&gt;résultats!J$4,1,0)))</f>
        <v>0</v>
      </c>
      <c r="C2568">
        <f>IF(AND(Taureaux[[#All],[nombres d''incides M&gt;F]]&gt;résultats!$E$1,Taureaux[[#All],[Race]]=résultats!$C$4),1,0)</f>
        <v>0</v>
      </c>
      <c r="D2568">
        <f>IF(AND(Taureaux[[#All],[nombres d''incides M&gt;F]]=résultats!$E$1,Taureaux[[#All],[Race]]=résultats!$C$4),1,0)</f>
        <v>0</v>
      </c>
      <c r="E2568">
        <f>IF(AND(Taureaux[[#All],[nombres d''incides M&gt;F]]=résultats!$E$1-1,Taureaux[[#All],[Race]]=résultats!$C$4),1,0)</f>
        <v>0</v>
      </c>
      <c r="F2568">
        <f>IF(Taureaux[[#All],[&gt; palier]]=0,0,SUM($C$2:C2568))</f>
        <v>0</v>
      </c>
      <c r="G2568">
        <f>IF(Taureaux[[#All],[=palier]]=0,0,SUM($D$2:D2568)+MAX(Taureaux[[#All],[séquence &gt; palier]]))</f>
        <v>0</v>
      </c>
      <c r="H2568">
        <f>IF(Taureaux[[#All],[=palier-1]]=0,0,SUM($E$2:E2568)+MAX(Taureaux[[#All],[séquence = palier]]))</f>
        <v>0</v>
      </c>
      <c r="I2568" t="str">
        <f>IF(Taureaux[[#All],[&gt; palier]]&gt;0,Q2568,"")</f>
        <v/>
      </c>
      <c r="J2568" t="str">
        <f>IF(Taureaux[[#All],[=palier]]&gt;0,Q2568,"")</f>
        <v/>
      </c>
      <c r="K2568" t="str">
        <f>IF(Taureaux[[#All],[=palier-1]]&gt;0,Q2568,"")</f>
        <v/>
      </c>
      <c r="L2568">
        <f>IF(ROW()-1&lt;=60000,ROW()-1)</f>
        <v>2567</v>
      </c>
      <c r="M2568" s="12" t="str">
        <f>IF(Taureaux[[#This Row],[Nom selon le rang]]="","",VLOOKUP(O2568,Q:AF,10,FALSE))</f>
        <v/>
      </c>
      <c r="N2568" t="str">
        <f>IF(Taureaux[[#This Row],[somme des males selon la liste]]="","",RANK(Taureaux[[#This Row],[somme des males selon la liste]],Taureaux[[#All],[somme des males selon la liste]],0))</f>
        <v/>
      </c>
      <c r="O25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8">
        <v>44377721</v>
      </c>
      <c r="Q2568" t="s">
        <v>758</v>
      </c>
      <c r="R2568" t="s">
        <v>36</v>
      </c>
      <c r="S2568" t="s">
        <v>18</v>
      </c>
      <c r="T2568">
        <v>1144.42</v>
      </c>
      <c r="U2568">
        <v>71.8</v>
      </c>
      <c r="V2568">
        <v>70.989999999999995</v>
      </c>
      <c r="W2568">
        <v>75.66</v>
      </c>
      <c r="X2568">
        <v>61.75</v>
      </c>
      <c r="Y2568">
        <v>59.01</v>
      </c>
      <c r="Z2568" s="12">
        <f>SUM(Taureaux[[#This Row],[indice 1]:[Indice 5]])</f>
        <v>339.21</v>
      </c>
      <c r="AA2568" t="s">
        <v>38</v>
      </c>
      <c r="AB2568" t="s">
        <v>38</v>
      </c>
      <c r="AC2568" t="s">
        <v>39</v>
      </c>
      <c r="AD2568">
        <v>6382</v>
      </c>
      <c r="AE2568">
        <v>90</v>
      </c>
    </row>
    <row r="2569" spans="2:31" x14ac:dyDescent="0.25">
      <c r="B2569" s="2">
        <f>IF(Taureaux[[#This Row],[Race]]&lt;&gt;résultats!$C$4,0,SUM(IF(U2569&gt;résultats!E$4,1,0),IF(V2569&gt;résultats!F$4,1,0),IF(W2569&gt;résultats!G$4,1,0),IF(X2569&gt;résultats!H$4,1,0),IF(Y2569&gt;résultats!I$4,1,0),IF(Z2569&gt;résultats!J$4,1,0)))</f>
        <v>0</v>
      </c>
      <c r="C2569">
        <f>IF(AND(Taureaux[[#All],[nombres d''incides M&gt;F]]&gt;résultats!$E$1,Taureaux[[#All],[Race]]=résultats!$C$4),1,0)</f>
        <v>0</v>
      </c>
      <c r="D2569">
        <f>IF(AND(Taureaux[[#All],[nombres d''incides M&gt;F]]=résultats!$E$1,Taureaux[[#All],[Race]]=résultats!$C$4),1,0)</f>
        <v>0</v>
      </c>
      <c r="E2569">
        <f>IF(AND(Taureaux[[#All],[nombres d''incides M&gt;F]]=résultats!$E$1-1,Taureaux[[#All],[Race]]=résultats!$C$4),1,0)</f>
        <v>0</v>
      </c>
      <c r="F2569">
        <f>IF(Taureaux[[#All],[&gt; palier]]=0,0,SUM($C$2:C2569))</f>
        <v>0</v>
      </c>
      <c r="G2569">
        <f>IF(Taureaux[[#All],[=palier]]=0,0,SUM($D$2:D2569)+MAX(Taureaux[[#All],[séquence &gt; palier]]))</f>
        <v>0</v>
      </c>
      <c r="H2569">
        <f>IF(Taureaux[[#All],[=palier-1]]=0,0,SUM($E$2:E2569)+MAX(Taureaux[[#All],[séquence = palier]]))</f>
        <v>0</v>
      </c>
      <c r="I2569" t="str">
        <f>IF(Taureaux[[#All],[&gt; palier]]&gt;0,Q2569,"")</f>
        <v/>
      </c>
      <c r="J2569" t="str">
        <f>IF(Taureaux[[#All],[=palier]]&gt;0,Q2569,"")</f>
        <v/>
      </c>
      <c r="K2569" t="str">
        <f>IF(Taureaux[[#All],[=palier-1]]&gt;0,Q2569,"")</f>
        <v/>
      </c>
      <c r="L2569">
        <f>IF(ROW()-1&lt;=60000,ROW()-1)</f>
        <v>2568</v>
      </c>
      <c r="M2569" s="12" t="str">
        <f>IF(Taureaux[[#This Row],[Nom selon le rang]]="","",VLOOKUP(O2569,Q:AF,10,FALSE))</f>
        <v/>
      </c>
      <c r="N2569" t="str">
        <f>IF(Taureaux[[#This Row],[somme des males selon la liste]]="","",RANK(Taureaux[[#This Row],[somme des males selon la liste]],Taureaux[[#All],[somme des males selon la liste]],0))</f>
        <v/>
      </c>
      <c r="O25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69">
        <v>80457412</v>
      </c>
      <c r="Q2569" t="s">
        <v>1634</v>
      </c>
      <c r="R2569" t="s">
        <v>209</v>
      </c>
      <c r="S2569" t="s">
        <v>42</v>
      </c>
      <c r="T2569">
        <v>1376.14</v>
      </c>
      <c r="U2569">
        <v>81.150000000000006</v>
      </c>
      <c r="V2569">
        <v>67.28</v>
      </c>
      <c r="W2569">
        <v>52.86</v>
      </c>
      <c r="X2569">
        <v>67.680000000000007</v>
      </c>
      <c r="Y2569">
        <v>70.69</v>
      </c>
      <c r="Z2569" s="12">
        <f>SUM(Taureaux[[#This Row],[indice 1]:[Indice 5]])</f>
        <v>339.66</v>
      </c>
      <c r="AA2569" t="s">
        <v>376</v>
      </c>
      <c r="AB2569" t="s">
        <v>376</v>
      </c>
      <c r="AC2569" t="s">
        <v>106</v>
      </c>
      <c r="AD2569">
        <v>602</v>
      </c>
      <c r="AE2569">
        <v>30</v>
      </c>
    </row>
    <row r="2570" spans="2:31" x14ac:dyDescent="0.25">
      <c r="B2570" s="2">
        <f>IF(Taureaux[[#This Row],[Race]]&lt;&gt;résultats!$C$4,0,SUM(IF(U2570&gt;résultats!E$4,1,0),IF(V2570&gt;résultats!F$4,1,0),IF(W2570&gt;résultats!G$4,1,0),IF(X2570&gt;résultats!H$4,1,0),IF(Y2570&gt;résultats!I$4,1,0),IF(Z2570&gt;résultats!J$4,1,0)))</f>
        <v>0</v>
      </c>
      <c r="C2570">
        <f>IF(AND(Taureaux[[#All],[nombres d''incides M&gt;F]]&gt;résultats!$E$1,Taureaux[[#All],[Race]]=résultats!$C$4),1,0)</f>
        <v>0</v>
      </c>
      <c r="D2570">
        <f>IF(AND(Taureaux[[#All],[nombres d''incides M&gt;F]]=résultats!$E$1,Taureaux[[#All],[Race]]=résultats!$C$4),1,0)</f>
        <v>0</v>
      </c>
      <c r="E2570">
        <f>IF(AND(Taureaux[[#All],[nombres d''incides M&gt;F]]=résultats!$E$1-1,Taureaux[[#All],[Race]]=résultats!$C$4),1,0)</f>
        <v>0</v>
      </c>
      <c r="F2570">
        <f>IF(Taureaux[[#All],[&gt; palier]]=0,0,SUM($C$2:C2570))</f>
        <v>0</v>
      </c>
      <c r="G2570">
        <f>IF(Taureaux[[#All],[=palier]]=0,0,SUM($D$2:D2570)+MAX(Taureaux[[#All],[séquence &gt; palier]]))</f>
        <v>0</v>
      </c>
      <c r="H2570">
        <f>IF(Taureaux[[#All],[=palier-1]]=0,0,SUM($E$2:E2570)+MAX(Taureaux[[#All],[séquence = palier]]))</f>
        <v>0</v>
      </c>
      <c r="I2570" t="str">
        <f>IF(Taureaux[[#All],[&gt; palier]]&gt;0,Q2570,"")</f>
        <v/>
      </c>
      <c r="J2570" t="str">
        <f>IF(Taureaux[[#All],[=palier]]&gt;0,Q2570,"")</f>
        <v/>
      </c>
      <c r="K2570" t="str">
        <f>IF(Taureaux[[#All],[=palier-1]]&gt;0,Q2570,"")</f>
        <v/>
      </c>
      <c r="L2570">
        <f>IF(ROW()-1&lt;=60000,ROW()-1)</f>
        <v>2569</v>
      </c>
      <c r="M2570" s="12" t="str">
        <f>IF(Taureaux[[#This Row],[Nom selon le rang]]="","",VLOOKUP(O2570,Q:AF,10,FALSE))</f>
        <v/>
      </c>
      <c r="N2570" t="str">
        <f>IF(Taureaux[[#This Row],[somme des males selon la liste]]="","",RANK(Taureaux[[#This Row],[somme des males selon la liste]],Taureaux[[#All],[somme des males selon la liste]],0))</f>
        <v/>
      </c>
      <c r="O25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0">
        <v>81501429</v>
      </c>
      <c r="Q2570" t="s">
        <v>905</v>
      </c>
      <c r="R2570" t="s">
        <v>379</v>
      </c>
      <c r="S2570" t="s">
        <v>24</v>
      </c>
      <c r="T2570">
        <v>1020.7</v>
      </c>
      <c r="U2570">
        <v>71.31</v>
      </c>
      <c r="V2570">
        <v>65.66</v>
      </c>
      <c r="W2570">
        <v>68.55</v>
      </c>
      <c r="X2570">
        <v>64.23</v>
      </c>
      <c r="Y2570">
        <v>72.14</v>
      </c>
      <c r="Z2570" s="12">
        <f>SUM(Taureaux[[#This Row],[indice 1]:[Indice 5]])</f>
        <v>341.89</v>
      </c>
      <c r="AA2570" t="s">
        <v>294</v>
      </c>
      <c r="AB2570" t="s">
        <v>294</v>
      </c>
      <c r="AC2570" t="s">
        <v>141</v>
      </c>
      <c r="AD2570">
        <v>5277</v>
      </c>
      <c r="AE2570">
        <v>30</v>
      </c>
    </row>
    <row r="2571" spans="2:31" x14ac:dyDescent="0.25">
      <c r="B2571" s="2">
        <f>IF(Taureaux[[#This Row],[Race]]&lt;&gt;résultats!$C$4,0,SUM(IF(U2571&gt;résultats!E$4,1,0),IF(V2571&gt;résultats!F$4,1,0),IF(W2571&gt;résultats!G$4,1,0),IF(X2571&gt;résultats!H$4,1,0),IF(Y2571&gt;résultats!I$4,1,0),IF(Z2571&gt;résultats!J$4,1,0)))</f>
        <v>0</v>
      </c>
      <c r="C2571">
        <f>IF(AND(Taureaux[[#All],[nombres d''incides M&gt;F]]&gt;résultats!$E$1,Taureaux[[#All],[Race]]=résultats!$C$4),1,0)</f>
        <v>0</v>
      </c>
      <c r="D2571">
        <f>IF(AND(Taureaux[[#All],[nombres d''incides M&gt;F]]=résultats!$E$1,Taureaux[[#All],[Race]]=résultats!$C$4),1,0)</f>
        <v>0</v>
      </c>
      <c r="E2571">
        <f>IF(AND(Taureaux[[#All],[nombres d''incides M&gt;F]]=résultats!$E$1-1,Taureaux[[#All],[Race]]=résultats!$C$4),1,0)</f>
        <v>0</v>
      </c>
      <c r="F2571">
        <f>IF(Taureaux[[#All],[&gt; palier]]=0,0,SUM($C$2:C2571))</f>
        <v>0</v>
      </c>
      <c r="G2571">
        <f>IF(Taureaux[[#All],[=palier]]=0,0,SUM($D$2:D2571)+MAX(Taureaux[[#All],[séquence &gt; palier]]))</f>
        <v>0</v>
      </c>
      <c r="H2571">
        <f>IF(Taureaux[[#All],[=palier-1]]=0,0,SUM($E$2:E2571)+MAX(Taureaux[[#All],[séquence = palier]]))</f>
        <v>0</v>
      </c>
      <c r="I2571" t="str">
        <f>IF(Taureaux[[#All],[&gt; palier]]&gt;0,Q2571,"")</f>
        <v/>
      </c>
      <c r="J2571" t="str">
        <f>IF(Taureaux[[#All],[=palier]]&gt;0,Q2571,"")</f>
        <v/>
      </c>
      <c r="K2571" t="str">
        <f>IF(Taureaux[[#All],[=palier-1]]&gt;0,Q2571,"")</f>
        <v/>
      </c>
      <c r="L2571">
        <f>IF(ROW()-1&lt;=60000,ROW()-1)</f>
        <v>2570</v>
      </c>
      <c r="M2571" s="12" t="str">
        <f>IF(Taureaux[[#This Row],[Nom selon le rang]]="","",VLOOKUP(O2571,Q:AF,10,FALSE))</f>
        <v/>
      </c>
      <c r="N2571" t="str">
        <f>IF(Taureaux[[#This Row],[somme des males selon la liste]]="","",RANK(Taureaux[[#This Row],[somme des males selon la liste]],Taureaux[[#All],[somme des males selon la liste]],0))</f>
        <v/>
      </c>
      <c r="O25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1">
        <v>21277231</v>
      </c>
      <c r="Q2571" t="s">
        <v>2018</v>
      </c>
      <c r="R2571" t="s">
        <v>120</v>
      </c>
      <c r="S2571" t="s">
        <v>94</v>
      </c>
      <c r="T2571">
        <v>1165.06</v>
      </c>
      <c r="U2571">
        <v>65.180000000000007</v>
      </c>
      <c r="V2571">
        <v>57.12</v>
      </c>
      <c r="W2571">
        <v>65.069999999999993</v>
      </c>
      <c r="X2571">
        <v>62.38</v>
      </c>
      <c r="Y2571">
        <v>65.150000000000006</v>
      </c>
      <c r="Z2571" s="12">
        <f>SUM(Taureaux[[#This Row],[indice 1]:[Indice 5]])</f>
        <v>314.89999999999998</v>
      </c>
      <c r="AA2571" t="s">
        <v>240</v>
      </c>
      <c r="AB2571" t="s">
        <v>240</v>
      </c>
      <c r="AC2571" t="s">
        <v>111</v>
      </c>
      <c r="AD2571">
        <v>29927</v>
      </c>
      <c r="AE2571">
        <v>30</v>
      </c>
    </row>
    <row r="2572" spans="2:31" x14ac:dyDescent="0.25">
      <c r="B2572" s="2">
        <f>IF(Taureaux[[#This Row],[Race]]&lt;&gt;résultats!$C$4,0,SUM(IF(U2572&gt;résultats!E$4,1,0),IF(V2572&gt;résultats!F$4,1,0),IF(W2572&gt;résultats!G$4,1,0),IF(X2572&gt;résultats!H$4,1,0),IF(Y2572&gt;résultats!I$4,1,0),IF(Z2572&gt;résultats!J$4,1,0)))</f>
        <v>0</v>
      </c>
      <c r="C2572">
        <f>IF(AND(Taureaux[[#All],[nombres d''incides M&gt;F]]&gt;résultats!$E$1,Taureaux[[#All],[Race]]=résultats!$C$4),1,0)</f>
        <v>0</v>
      </c>
      <c r="D2572">
        <f>IF(AND(Taureaux[[#All],[nombres d''incides M&gt;F]]=résultats!$E$1,Taureaux[[#All],[Race]]=résultats!$C$4),1,0)</f>
        <v>0</v>
      </c>
      <c r="E2572">
        <f>IF(AND(Taureaux[[#All],[nombres d''incides M&gt;F]]=résultats!$E$1-1,Taureaux[[#All],[Race]]=résultats!$C$4),1,0)</f>
        <v>0</v>
      </c>
      <c r="F2572">
        <f>IF(Taureaux[[#All],[&gt; palier]]=0,0,SUM($C$2:C2572))</f>
        <v>0</v>
      </c>
      <c r="G2572">
        <f>IF(Taureaux[[#All],[=palier]]=0,0,SUM($D$2:D2572)+MAX(Taureaux[[#All],[séquence &gt; palier]]))</f>
        <v>0</v>
      </c>
      <c r="H2572">
        <f>IF(Taureaux[[#All],[=palier-1]]=0,0,SUM($E$2:E2572)+MAX(Taureaux[[#All],[séquence = palier]]))</f>
        <v>0</v>
      </c>
      <c r="I2572" t="str">
        <f>IF(Taureaux[[#All],[&gt; palier]]&gt;0,Q2572,"")</f>
        <v/>
      </c>
      <c r="J2572" t="str">
        <f>IF(Taureaux[[#All],[=palier]]&gt;0,Q2572,"")</f>
        <v/>
      </c>
      <c r="K2572" t="str">
        <f>IF(Taureaux[[#All],[=palier-1]]&gt;0,Q2572,"")</f>
        <v/>
      </c>
      <c r="L2572">
        <f>IF(ROW()-1&lt;=60000,ROW()-1)</f>
        <v>2571</v>
      </c>
      <c r="M2572" s="12" t="str">
        <f>IF(Taureaux[[#This Row],[Nom selon le rang]]="","",VLOOKUP(O2572,Q:AF,10,FALSE))</f>
        <v/>
      </c>
      <c r="N2572" t="str">
        <f>IF(Taureaux[[#This Row],[somme des males selon la liste]]="","",RANK(Taureaux[[#This Row],[somme des males selon la liste]],Taureaux[[#All],[somme des males selon la liste]],0))</f>
        <v/>
      </c>
      <c r="O25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2">
        <v>81712777</v>
      </c>
      <c r="Q2572" t="s">
        <v>1211</v>
      </c>
      <c r="R2572" t="s">
        <v>654</v>
      </c>
      <c r="S2572" t="s">
        <v>60</v>
      </c>
      <c r="T2572">
        <v>828.32</v>
      </c>
      <c r="U2572">
        <v>66.64</v>
      </c>
      <c r="V2572">
        <v>59.28</v>
      </c>
      <c r="W2572">
        <v>73.48</v>
      </c>
      <c r="X2572">
        <v>72.05</v>
      </c>
      <c r="Y2572">
        <v>57.72</v>
      </c>
      <c r="Z2572" s="12">
        <f>SUM(Taureaux[[#This Row],[indice 1]:[Indice 5]])</f>
        <v>329.16999999999996</v>
      </c>
      <c r="AA2572" t="s">
        <v>294</v>
      </c>
      <c r="AB2572" t="s">
        <v>294</v>
      </c>
      <c r="AC2572" t="s">
        <v>141</v>
      </c>
      <c r="AD2572">
        <v>3029</v>
      </c>
      <c r="AE2572">
        <v>30</v>
      </c>
    </row>
    <row r="2573" spans="2:31" x14ac:dyDescent="0.25">
      <c r="B2573" s="2">
        <f>IF(Taureaux[[#This Row],[Race]]&lt;&gt;résultats!$C$4,0,SUM(IF(U2573&gt;résultats!E$4,1,0),IF(V2573&gt;résultats!F$4,1,0),IF(W2573&gt;résultats!G$4,1,0),IF(X2573&gt;résultats!H$4,1,0),IF(Y2573&gt;résultats!I$4,1,0),IF(Z2573&gt;résultats!J$4,1,0)))</f>
        <v>0</v>
      </c>
      <c r="C2573">
        <f>IF(AND(Taureaux[[#All],[nombres d''incides M&gt;F]]&gt;résultats!$E$1,Taureaux[[#All],[Race]]=résultats!$C$4),1,0)</f>
        <v>0</v>
      </c>
      <c r="D2573">
        <f>IF(AND(Taureaux[[#All],[nombres d''incides M&gt;F]]=résultats!$E$1,Taureaux[[#All],[Race]]=résultats!$C$4),1,0)</f>
        <v>0</v>
      </c>
      <c r="E2573">
        <f>IF(AND(Taureaux[[#All],[nombres d''incides M&gt;F]]=résultats!$E$1-1,Taureaux[[#All],[Race]]=résultats!$C$4),1,0)</f>
        <v>0</v>
      </c>
      <c r="F2573">
        <f>IF(Taureaux[[#All],[&gt; palier]]=0,0,SUM($C$2:C2573))</f>
        <v>0</v>
      </c>
      <c r="G2573">
        <f>IF(Taureaux[[#All],[=palier]]=0,0,SUM($D$2:D2573)+MAX(Taureaux[[#All],[séquence &gt; palier]]))</f>
        <v>0</v>
      </c>
      <c r="H2573">
        <f>IF(Taureaux[[#All],[=palier-1]]=0,0,SUM($E$2:E2573)+MAX(Taureaux[[#All],[séquence = palier]]))</f>
        <v>0</v>
      </c>
      <c r="I2573" t="str">
        <f>IF(Taureaux[[#All],[&gt; palier]]&gt;0,Q2573,"")</f>
        <v/>
      </c>
      <c r="J2573" t="str">
        <f>IF(Taureaux[[#All],[=palier]]&gt;0,Q2573,"")</f>
        <v/>
      </c>
      <c r="K2573" t="str">
        <f>IF(Taureaux[[#All],[=palier-1]]&gt;0,Q2573,"")</f>
        <v/>
      </c>
      <c r="L2573">
        <f>IF(ROW()-1&lt;=60000,ROW()-1)</f>
        <v>2572</v>
      </c>
      <c r="M2573" s="12" t="str">
        <f>IF(Taureaux[[#This Row],[Nom selon le rang]]="","",VLOOKUP(O2573,Q:AF,10,FALSE))</f>
        <v/>
      </c>
      <c r="N2573" t="str">
        <f>IF(Taureaux[[#This Row],[somme des males selon la liste]]="","",RANK(Taureaux[[#This Row],[somme des males selon la liste]],Taureaux[[#All],[somme des males selon la liste]],0))</f>
        <v/>
      </c>
      <c r="O25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3">
        <v>46615811</v>
      </c>
      <c r="Q2573" t="s">
        <v>1074</v>
      </c>
      <c r="R2573" t="s">
        <v>120</v>
      </c>
      <c r="S2573" t="s">
        <v>99</v>
      </c>
      <c r="T2573">
        <v>1051.57</v>
      </c>
      <c r="U2573">
        <v>69.3</v>
      </c>
      <c r="V2573">
        <v>64.98</v>
      </c>
      <c r="W2573">
        <v>71.34</v>
      </c>
      <c r="X2573">
        <v>59.98</v>
      </c>
      <c r="Y2573">
        <v>68.94</v>
      </c>
      <c r="Z2573" s="12">
        <f>SUM(Taureaux[[#This Row],[indice 1]:[Indice 5]])</f>
        <v>334.54</v>
      </c>
      <c r="AA2573" t="s">
        <v>148</v>
      </c>
      <c r="AB2573" t="s">
        <v>148</v>
      </c>
      <c r="AC2573" t="s">
        <v>116</v>
      </c>
      <c r="AD2573">
        <v>25438</v>
      </c>
      <c r="AE2573">
        <v>30</v>
      </c>
    </row>
    <row r="2574" spans="2:31" x14ac:dyDescent="0.25">
      <c r="B2574" s="2">
        <f>IF(Taureaux[[#This Row],[Race]]&lt;&gt;résultats!$C$4,0,SUM(IF(U2574&gt;résultats!E$4,1,0),IF(V2574&gt;résultats!F$4,1,0),IF(W2574&gt;résultats!G$4,1,0),IF(X2574&gt;résultats!H$4,1,0),IF(Y2574&gt;résultats!I$4,1,0),IF(Z2574&gt;résultats!J$4,1,0)))</f>
        <v>0</v>
      </c>
      <c r="C2574">
        <f>IF(AND(Taureaux[[#All],[nombres d''incides M&gt;F]]&gt;résultats!$E$1,Taureaux[[#All],[Race]]=résultats!$C$4),1,0)</f>
        <v>0</v>
      </c>
      <c r="D2574">
        <f>IF(AND(Taureaux[[#All],[nombres d''incides M&gt;F]]=résultats!$E$1,Taureaux[[#All],[Race]]=résultats!$C$4),1,0)</f>
        <v>0</v>
      </c>
      <c r="E2574">
        <f>IF(AND(Taureaux[[#All],[nombres d''incides M&gt;F]]=résultats!$E$1-1,Taureaux[[#All],[Race]]=résultats!$C$4),1,0)</f>
        <v>0</v>
      </c>
      <c r="F2574">
        <f>IF(Taureaux[[#All],[&gt; palier]]=0,0,SUM($C$2:C2574))</f>
        <v>0</v>
      </c>
      <c r="G2574">
        <f>IF(Taureaux[[#All],[=palier]]=0,0,SUM($D$2:D2574)+MAX(Taureaux[[#All],[séquence &gt; palier]]))</f>
        <v>0</v>
      </c>
      <c r="H2574">
        <f>IF(Taureaux[[#All],[=palier-1]]=0,0,SUM($E$2:E2574)+MAX(Taureaux[[#All],[séquence = palier]]))</f>
        <v>0</v>
      </c>
      <c r="I2574" t="str">
        <f>IF(Taureaux[[#All],[&gt; palier]]&gt;0,Q2574,"")</f>
        <v/>
      </c>
      <c r="J2574" t="str">
        <f>IF(Taureaux[[#All],[=palier]]&gt;0,Q2574,"")</f>
        <v/>
      </c>
      <c r="K2574" t="str">
        <f>IF(Taureaux[[#All],[=palier-1]]&gt;0,Q2574,"")</f>
        <v/>
      </c>
      <c r="L2574">
        <f>IF(ROW()-1&lt;=60000,ROW()-1)</f>
        <v>2573</v>
      </c>
      <c r="M2574" s="12" t="str">
        <f>IF(Taureaux[[#This Row],[Nom selon le rang]]="","",VLOOKUP(O2574,Q:AF,10,FALSE))</f>
        <v/>
      </c>
      <c r="N2574" t="str">
        <f>IF(Taureaux[[#This Row],[somme des males selon la liste]]="","",RANK(Taureaux[[#This Row],[somme des males selon la liste]],Taureaux[[#All],[somme des males selon la liste]],0))</f>
        <v/>
      </c>
      <c r="O25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4">
        <v>82715533</v>
      </c>
      <c r="Q2574" t="s">
        <v>691</v>
      </c>
      <c r="R2574" t="s">
        <v>654</v>
      </c>
      <c r="S2574" t="s">
        <v>104</v>
      </c>
      <c r="T2574">
        <v>827.14</v>
      </c>
      <c r="U2574">
        <v>68.11</v>
      </c>
      <c r="V2574">
        <v>67.39</v>
      </c>
      <c r="W2574">
        <v>73.27</v>
      </c>
      <c r="X2574">
        <v>71.900000000000006</v>
      </c>
      <c r="Y2574">
        <v>63.87</v>
      </c>
      <c r="Z2574" s="12">
        <f>SUM(Taureaux[[#This Row],[indice 1]:[Indice 5]])</f>
        <v>344.53999999999996</v>
      </c>
      <c r="AA2574" t="s">
        <v>43</v>
      </c>
      <c r="AB2574" t="s">
        <v>43</v>
      </c>
      <c r="AC2574" t="s">
        <v>44</v>
      </c>
      <c r="AD2574">
        <v>1726</v>
      </c>
      <c r="AE2574">
        <v>90</v>
      </c>
    </row>
    <row r="2575" spans="2:31" x14ac:dyDescent="0.25">
      <c r="B2575" s="2">
        <f>IF(Taureaux[[#This Row],[Race]]&lt;&gt;résultats!$C$4,0,SUM(IF(U2575&gt;résultats!E$4,1,0),IF(V2575&gt;résultats!F$4,1,0),IF(W2575&gt;résultats!G$4,1,0),IF(X2575&gt;résultats!H$4,1,0),IF(Y2575&gt;résultats!I$4,1,0),IF(Z2575&gt;résultats!J$4,1,0)))</f>
        <v>0</v>
      </c>
      <c r="C2575">
        <f>IF(AND(Taureaux[[#All],[nombres d''incides M&gt;F]]&gt;résultats!$E$1,Taureaux[[#All],[Race]]=résultats!$C$4),1,0)</f>
        <v>0</v>
      </c>
      <c r="D2575">
        <f>IF(AND(Taureaux[[#All],[nombres d''incides M&gt;F]]=résultats!$E$1,Taureaux[[#All],[Race]]=résultats!$C$4),1,0)</f>
        <v>0</v>
      </c>
      <c r="E2575">
        <f>IF(AND(Taureaux[[#All],[nombres d''incides M&gt;F]]=résultats!$E$1-1,Taureaux[[#All],[Race]]=résultats!$C$4),1,0)</f>
        <v>0</v>
      </c>
      <c r="F2575">
        <f>IF(Taureaux[[#All],[&gt; palier]]=0,0,SUM($C$2:C2575))</f>
        <v>0</v>
      </c>
      <c r="G2575">
        <f>IF(Taureaux[[#All],[=palier]]=0,0,SUM($D$2:D2575)+MAX(Taureaux[[#All],[séquence &gt; palier]]))</f>
        <v>0</v>
      </c>
      <c r="H2575">
        <f>IF(Taureaux[[#All],[=palier-1]]=0,0,SUM($E$2:E2575)+MAX(Taureaux[[#All],[séquence = palier]]))</f>
        <v>0</v>
      </c>
      <c r="I2575" t="str">
        <f>IF(Taureaux[[#All],[&gt; palier]]&gt;0,Q2575,"")</f>
        <v/>
      </c>
      <c r="J2575" t="str">
        <f>IF(Taureaux[[#All],[=palier]]&gt;0,Q2575,"")</f>
        <v/>
      </c>
      <c r="K2575" t="str">
        <f>IF(Taureaux[[#All],[=palier-1]]&gt;0,Q2575,"")</f>
        <v/>
      </c>
      <c r="L2575">
        <f>IF(ROW()-1&lt;=60000,ROW()-1)</f>
        <v>2574</v>
      </c>
      <c r="M2575" s="12" t="str">
        <f>IF(Taureaux[[#This Row],[Nom selon le rang]]="","",VLOOKUP(O2575,Q:AF,10,FALSE))</f>
        <v/>
      </c>
      <c r="N2575" t="str">
        <f>IF(Taureaux[[#This Row],[somme des males selon la liste]]="","",RANK(Taureaux[[#This Row],[somme des males selon la liste]],Taureaux[[#All],[somme des males selon la liste]],0))</f>
        <v/>
      </c>
      <c r="O25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5">
        <v>82863224</v>
      </c>
      <c r="Q2575" t="s">
        <v>2665</v>
      </c>
      <c r="R2575" t="s">
        <v>36</v>
      </c>
      <c r="S2575" t="s">
        <v>29</v>
      </c>
      <c r="T2575">
        <v>1113.3800000000001</v>
      </c>
      <c r="U2575">
        <v>56.95</v>
      </c>
      <c r="V2575">
        <v>47.84</v>
      </c>
      <c r="W2575">
        <v>33.369999999999997</v>
      </c>
      <c r="X2575">
        <v>111.99</v>
      </c>
      <c r="Y2575">
        <v>46.35</v>
      </c>
      <c r="Z2575" s="12">
        <f>SUM(Taureaux[[#This Row],[indice 1]:[Indice 5]])</f>
        <v>296.5</v>
      </c>
      <c r="AA2575" t="s">
        <v>38</v>
      </c>
      <c r="AB2575" t="s">
        <v>38</v>
      </c>
      <c r="AC2575" t="s">
        <v>39</v>
      </c>
      <c r="AD2575">
        <v>1010</v>
      </c>
      <c r="AE2575">
        <v>90</v>
      </c>
    </row>
    <row r="2576" spans="2:31" x14ac:dyDescent="0.25">
      <c r="B2576" s="2">
        <f>IF(Taureaux[[#This Row],[Race]]&lt;&gt;résultats!$C$4,0,SUM(IF(U2576&gt;résultats!E$4,1,0),IF(V2576&gt;résultats!F$4,1,0),IF(W2576&gt;résultats!G$4,1,0),IF(X2576&gt;résultats!H$4,1,0),IF(Y2576&gt;résultats!I$4,1,0),IF(Z2576&gt;résultats!J$4,1,0)))</f>
        <v>0</v>
      </c>
      <c r="C2576">
        <f>IF(AND(Taureaux[[#All],[nombres d''incides M&gt;F]]&gt;résultats!$E$1,Taureaux[[#All],[Race]]=résultats!$C$4),1,0)</f>
        <v>0</v>
      </c>
      <c r="D2576">
        <f>IF(AND(Taureaux[[#All],[nombres d''incides M&gt;F]]=résultats!$E$1,Taureaux[[#All],[Race]]=résultats!$C$4),1,0)</f>
        <v>0</v>
      </c>
      <c r="E2576">
        <f>IF(AND(Taureaux[[#All],[nombres d''incides M&gt;F]]=résultats!$E$1-1,Taureaux[[#All],[Race]]=résultats!$C$4),1,0)</f>
        <v>0</v>
      </c>
      <c r="F2576">
        <f>IF(Taureaux[[#All],[&gt; palier]]=0,0,SUM($C$2:C2576))</f>
        <v>0</v>
      </c>
      <c r="G2576">
        <f>IF(Taureaux[[#All],[=palier]]=0,0,SUM($D$2:D2576)+MAX(Taureaux[[#All],[séquence &gt; palier]]))</f>
        <v>0</v>
      </c>
      <c r="H2576">
        <f>IF(Taureaux[[#All],[=palier-1]]=0,0,SUM($E$2:E2576)+MAX(Taureaux[[#All],[séquence = palier]]))</f>
        <v>0</v>
      </c>
      <c r="I2576" t="str">
        <f>IF(Taureaux[[#All],[&gt; palier]]&gt;0,Q2576,"")</f>
        <v/>
      </c>
      <c r="J2576" t="str">
        <f>IF(Taureaux[[#All],[=palier]]&gt;0,Q2576,"")</f>
        <v/>
      </c>
      <c r="K2576" t="str">
        <f>IF(Taureaux[[#All],[=palier-1]]&gt;0,Q2576,"")</f>
        <v/>
      </c>
      <c r="L2576">
        <f>IF(ROW()-1&lt;=60000,ROW()-1)</f>
        <v>2575</v>
      </c>
      <c r="M2576" s="12" t="str">
        <f>IF(Taureaux[[#This Row],[Nom selon le rang]]="","",VLOOKUP(O2576,Q:AF,10,FALSE))</f>
        <v/>
      </c>
      <c r="N2576" t="str">
        <f>IF(Taureaux[[#This Row],[somme des males selon la liste]]="","",RANK(Taureaux[[#This Row],[somme des males selon la liste]],Taureaux[[#All],[somme des males selon la liste]],0))</f>
        <v/>
      </c>
      <c r="O25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6">
        <v>82748179</v>
      </c>
      <c r="Q2576" t="s">
        <v>868</v>
      </c>
      <c r="R2576" t="s">
        <v>379</v>
      </c>
      <c r="S2576" t="s">
        <v>61</v>
      </c>
      <c r="T2576">
        <v>1036.71</v>
      </c>
      <c r="U2576">
        <v>80.540000000000006</v>
      </c>
      <c r="V2576">
        <v>65.58</v>
      </c>
      <c r="W2576">
        <v>65.95</v>
      </c>
      <c r="X2576">
        <v>63.7</v>
      </c>
      <c r="Y2576">
        <v>69.739999999999995</v>
      </c>
      <c r="Z2576" s="12">
        <f>SUM(Taureaux[[#This Row],[indice 1]:[Indice 5]])</f>
        <v>345.51</v>
      </c>
      <c r="AA2576" t="s">
        <v>129</v>
      </c>
      <c r="AB2576" t="s">
        <v>129</v>
      </c>
      <c r="AC2576" t="s">
        <v>130</v>
      </c>
      <c r="AD2576">
        <v>2024</v>
      </c>
      <c r="AE2576">
        <v>30</v>
      </c>
    </row>
    <row r="2577" spans="2:31" x14ac:dyDescent="0.25">
      <c r="B2577" s="2">
        <f>IF(Taureaux[[#This Row],[Race]]&lt;&gt;résultats!$C$4,0,SUM(IF(U2577&gt;résultats!E$4,1,0),IF(V2577&gt;résultats!F$4,1,0),IF(W2577&gt;résultats!G$4,1,0),IF(X2577&gt;résultats!H$4,1,0),IF(Y2577&gt;résultats!I$4,1,0),IF(Z2577&gt;résultats!J$4,1,0)))</f>
        <v>0</v>
      </c>
      <c r="C2577">
        <f>IF(AND(Taureaux[[#All],[nombres d''incides M&gt;F]]&gt;résultats!$E$1,Taureaux[[#All],[Race]]=résultats!$C$4),1,0)</f>
        <v>0</v>
      </c>
      <c r="D2577">
        <f>IF(AND(Taureaux[[#All],[nombres d''incides M&gt;F]]=résultats!$E$1,Taureaux[[#All],[Race]]=résultats!$C$4),1,0)</f>
        <v>0</v>
      </c>
      <c r="E2577">
        <f>IF(AND(Taureaux[[#All],[nombres d''incides M&gt;F]]=résultats!$E$1-1,Taureaux[[#All],[Race]]=résultats!$C$4),1,0)</f>
        <v>0</v>
      </c>
      <c r="F2577">
        <f>IF(Taureaux[[#All],[&gt; palier]]=0,0,SUM($C$2:C2577))</f>
        <v>0</v>
      </c>
      <c r="G2577">
        <f>IF(Taureaux[[#All],[=palier]]=0,0,SUM($D$2:D2577)+MAX(Taureaux[[#All],[séquence &gt; palier]]))</f>
        <v>0</v>
      </c>
      <c r="H2577">
        <f>IF(Taureaux[[#All],[=palier-1]]=0,0,SUM($E$2:E2577)+MAX(Taureaux[[#All],[séquence = palier]]))</f>
        <v>0</v>
      </c>
      <c r="I2577" t="str">
        <f>IF(Taureaux[[#All],[&gt; palier]]&gt;0,Q2577,"")</f>
        <v/>
      </c>
      <c r="J2577" t="str">
        <f>IF(Taureaux[[#All],[=palier]]&gt;0,Q2577,"")</f>
        <v/>
      </c>
      <c r="K2577" t="str">
        <f>IF(Taureaux[[#All],[=palier-1]]&gt;0,Q2577,"")</f>
        <v/>
      </c>
      <c r="L2577">
        <f>IF(ROW()-1&lt;=60000,ROW()-1)</f>
        <v>2576</v>
      </c>
      <c r="M2577" s="12" t="str">
        <f>IF(Taureaux[[#This Row],[Nom selon le rang]]="","",VLOOKUP(O2577,Q:AF,10,FALSE))</f>
        <v/>
      </c>
      <c r="N2577" t="str">
        <f>IF(Taureaux[[#This Row],[somme des males selon la liste]]="","",RANK(Taureaux[[#This Row],[somme des males selon la liste]],Taureaux[[#All],[somme des males selon la liste]],0))</f>
        <v/>
      </c>
      <c r="O25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7">
        <v>80055435</v>
      </c>
      <c r="Q2577" t="s">
        <v>1898</v>
      </c>
      <c r="R2577" t="s">
        <v>237</v>
      </c>
      <c r="S2577" t="s">
        <v>37</v>
      </c>
      <c r="T2577">
        <v>1170.6600000000001</v>
      </c>
      <c r="U2577">
        <v>62.33</v>
      </c>
      <c r="V2577">
        <v>67.98</v>
      </c>
      <c r="W2577">
        <v>60.86</v>
      </c>
      <c r="X2577">
        <v>76.81</v>
      </c>
      <c r="Y2577">
        <v>54.83</v>
      </c>
      <c r="Z2577" s="12">
        <f>SUM(Taureaux[[#This Row],[indice 1]:[Indice 5]])</f>
        <v>322.81</v>
      </c>
      <c r="AA2577" t="s">
        <v>140</v>
      </c>
      <c r="AB2577" t="s">
        <v>140</v>
      </c>
      <c r="AC2577" t="s">
        <v>141</v>
      </c>
      <c r="AD2577">
        <v>1022</v>
      </c>
      <c r="AE2577">
        <v>90</v>
      </c>
    </row>
    <row r="2578" spans="2:31" x14ac:dyDescent="0.25">
      <c r="B2578" s="2">
        <f>IF(Taureaux[[#This Row],[Race]]&lt;&gt;résultats!$C$4,0,SUM(IF(U2578&gt;résultats!E$4,1,0),IF(V2578&gt;résultats!F$4,1,0),IF(W2578&gt;résultats!G$4,1,0),IF(X2578&gt;résultats!H$4,1,0),IF(Y2578&gt;résultats!I$4,1,0),IF(Z2578&gt;résultats!J$4,1,0)))</f>
        <v>0</v>
      </c>
      <c r="C2578">
        <f>IF(AND(Taureaux[[#All],[nombres d''incides M&gt;F]]&gt;résultats!$E$1,Taureaux[[#All],[Race]]=résultats!$C$4),1,0)</f>
        <v>0</v>
      </c>
      <c r="D2578">
        <f>IF(AND(Taureaux[[#All],[nombres d''incides M&gt;F]]=résultats!$E$1,Taureaux[[#All],[Race]]=résultats!$C$4),1,0)</f>
        <v>0</v>
      </c>
      <c r="E2578">
        <f>IF(AND(Taureaux[[#All],[nombres d''incides M&gt;F]]=résultats!$E$1-1,Taureaux[[#All],[Race]]=résultats!$C$4),1,0)</f>
        <v>0</v>
      </c>
      <c r="F2578">
        <f>IF(Taureaux[[#All],[&gt; palier]]=0,0,SUM($C$2:C2578))</f>
        <v>0</v>
      </c>
      <c r="G2578">
        <f>IF(Taureaux[[#All],[=palier]]=0,0,SUM($D$2:D2578)+MAX(Taureaux[[#All],[séquence &gt; palier]]))</f>
        <v>0</v>
      </c>
      <c r="H2578">
        <f>IF(Taureaux[[#All],[=palier-1]]=0,0,SUM($E$2:E2578)+MAX(Taureaux[[#All],[séquence = palier]]))</f>
        <v>0</v>
      </c>
      <c r="I2578" t="str">
        <f>IF(Taureaux[[#All],[&gt; palier]]&gt;0,Q2578,"")</f>
        <v/>
      </c>
      <c r="J2578" t="str">
        <f>IF(Taureaux[[#All],[=palier]]&gt;0,Q2578,"")</f>
        <v/>
      </c>
      <c r="K2578" t="str">
        <f>IF(Taureaux[[#All],[=palier-1]]&gt;0,Q2578,"")</f>
        <v/>
      </c>
      <c r="L2578">
        <f>IF(ROW()-1&lt;=60000,ROW()-1)</f>
        <v>2577</v>
      </c>
      <c r="M2578" s="12" t="str">
        <f>IF(Taureaux[[#This Row],[Nom selon le rang]]="","",VLOOKUP(O2578,Q:AF,10,FALSE))</f>
        <v/>
      </c>
      <c r="N2578" t="str">
        <f>IF(Taureaux[[#This Row],[somme des males selon la liste]]="","",RANK(Taureaux[[#This Row],[somme des males selon la liste]],Taureaux[[#All],[somme des males selon la liste]],0))</f>
        <v/>
      </c>
      <c r="O25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8">
        <v>66362551</v>
      </c>
      <c r="Q2578" t="s">
        <v>2172</v>
      </c>
      <c r="R2578" t="s">
        <v>654</v>
      </c>
      <c r="S2578" t="s">
        <v>95</v>
      </c>
      <c r="T2578">
        <v>812.08</v>
      </c>
      <c r="U2578">
        <v>66.17</v>
      </c>
      <c r="V2578">
        <v>66.11</v>
      </c>
      <c r="W2578">
        <v>67.33</v>
      </c>
      <c r="X2578">
        <v>51.83</v>
      </c>
      <c r="Y2578">
        <v>56.08</v>
      </c>
      <c r="Z2578" s="12">
        <f>SUM(Taureaux[[#This Row],[indice 1]:[Indice 5]])</f>
        <v>307.52</v>
      </c>
      <c r="AA2578" t="s">
        <v>148</v>
      </c>
      <c r="AB2578" t="s">
        <v>148</v>
      </c>
      <c r="AC2578" t="s">
        <v>116</v>
      </c>
      <c r="AD2578">
        <v>27103</v>
      </c>
      <c r="AE2578">
        <v>30</v>
      </c>
    </row>
    <row r="2579" spans="2:31" x14ac:dyDescent="0.25">
      <c r="B2579" s="2">
        <f>IF(Taureaux[[#This Row],[Race]]&lt;&gt;résultats!$C$4,0,SUM(IF(U2579&gt;résultats!E$4,1,0),IF(V2579&gt;résultats!F$4,1,0),IF(W2579&gt;résultats!G$4,1,0),IF(X2579&gt;résultats!H$4,1,0),IF(Y2579&gt;résultats!I$4,1,0),IF(Z2579&gt;résultats!J$4,1,0)))</f>
        <v>0</v>
      </c>
      <c r="C2579">
        <f>IF(AND(Taureaux[[#All],[nombres d''incides M&gt;F]]&gt;résultats!$E$1,Taureaux[[#All],[Race]]=résultats!$C$4),1,0)</f>
        <v>0</v>
      </c>
      <c r="D2579">
        <f>IF(AND(Taureaux[[#All],[nombres d''incides M&gt;F]]=résultats!$E$1,Taureaux[[#All],[Race]]=résultats!$C$4),1,0)</f>
        <v>0</v>
      </c>
      <c r="E2579">
        <f>IF(AND(Taureaux[[#All],[nombres d''incides M&gt;F]]=résultats!$E$1-1,Taureaux[[#All],[Race]]=résultats!$C$4),1,0)</f>
        <v>0</v>
      </c>
      <c r="F2579">
        <f>IF(Taureaux[[#All],[&gt; palier]]=0,0,SUM($C$2:C2579))</f>
        <v>0</v>
      </c>
      <c r="G2579">
        <f>IF(Taureaux[[#All],[=palier]]=0,0,SUM($D$2:D2579)+MAX(Taureaux[[#All],[séquence &gt; palier]]))</f>
        <v>0</v>
      </c>
      <c r="H2579">
        <f>IF(Taureaux[[#All],[=palier-1]]=0,0,SUM($E$2:E2579)+MAX(Taureaux[[#All],[séquence = palier]]))</f>
        <v>0</v>
      </c>
      <c r="I2579" t="str">
        <f>IF(Taureaux[[#All],[&gt; palier]]&gt;0,Q2579,"")</f>
        <v/>
      </c>
      <c r="J2579" t="str">
        <f>IF(Taureaux[[#All],[=palier]]&gt;0,Q2579,"")</f>
        <v/>
      </c>
      <c r="K2579" t="str">
        <f>IF(Taureaux[[#All],[=palier-1]]&gt;0,Q2579,"")</f>
        <v/>
      </c>
      <c r="L2579">
        <f>IF(ROW()-1&lt;=60000,ROW()-1)</f>
        <v>2578</v>
      </c>
      <c r="M2579" s="12" t="str">
        <f>IF(Taureaux[[#This Row],[Nom selon le rang]]="","",VLOOKUP(O2579,Q:AF,10,FALSE))</f>
        <v/>
      </c>
      <c r="N2579" t="str">
        <f>IF(Taureaux[[#This Row],[somme des males selon la liste]]="","",RANK(Taureaux[[#This Row],[somme des males selon la liste]],Taureaux[[#All],[somme des males selon la liste]],0))</f>
        <v/>
      </c>
      <c r="O25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79">
        <v>79793996</v>
      </c>
      <c r="Q2579" t="s">
        <v>581</v>
      </c>
      <c r="R2579" t="s">
        <v>120</v>
      </c>
      <c r="S2579" t="s">
        <v>104</v>
      </c>
      <c r="T2579">
        <v>1186.43</v>
      </c>
      <c r="U2579">
        <v>79.8</v>
      </c>
      <c r="V2579">
        <v>67.13</v>
      </c>
      <c r="W2579">
        <v>71.75</v>
      </c>
      <c r="X2579">
        <v>61.73</v>
      </c>
      <c r="Y2579">
        <v>70.28</v>
      </c>
      <c r="Z2579" s="12">
        <f>SUM(Taureaux[[#This Row],[indice 1]:[Indice 5]])</f>
        <v>350.69000000000005</v>
      </c>
      <c r="AA2579" t="s">
        <v>140</v>
      </c>
      <c r="AB2579" t="s">
        <v>140</v>
      </c>
      <c r="AC2579" t="s">
        <v>141</v>
      </c>
      <c r="AD2579">
        <v>3580</v>
      </c>
      <c r="AE2579">
        <v>90</v>
      </c>
    </row>
    <row r="2580" spans="2:31" x14ac:dyDescent="0.25">
      <c r="B2580" s="2">
        <f>IF(Taureaux[[#This Row],[Race]]&lt;&gt;résultats!$C$4,0,SUM(IF(U2580&gt;résultats!E$4,1,0),IF(V2580&gt;résultats!F$4,1,0),IF(W2580&gt;résultats!G$4,1,0),IF(X2580&gt;résultats!H$4,1,0),IF(Y2580&gt;résultats!I$4,1,0),IF(Z2580&gt;résultats!J$4,1,0)))</f>
        <v>0</v>
      </c>
      <c r="C2580">
        <f>IF(AND(Taureaux[[#All],[nombres d''incides M&gt;F]]&gt;résultats!$E$1,Taureaux[[#All],[Race]]=résultats!$C$4),1,0)</f>
        <v>0</v>
      </c>
      <c r="D2580">
        <f>IF(AND(Taureaux[[#All],[nombres d''incides M&gt;F]]=résultats!$E$1,Taureaux[[#All],[Race]]=résultats!$C$4),1,0)</f>
        <v>0</v>
      </c>
      <c r="E2580">
        <f>IF(AND(Taureaux[[#All],[nombres d''incides M&gt;F]]=résultats!$E$1-1,Taureaux[[#All],[Race]]=résultats!$C$4),1,0)</f>
        <v>0</v>
      </c>
      <c r="F2580">
        <f>IF(Taureaux[[#All],[&gt; palier]]=0,0,SUM($C$2:C2580))</f>
        <v>0</v>
      </c>
      <c r="G2580">
        <f>IF(Taureaux[[#All],[=palier]]=0,0,SUM($D$2:D2580)+MAX(Taureaux[[#All],[séquence &gt; palier]]))</f>
        <v>0</v>
      </c>
      <c r="H2580">
        <f>IF(Taureaux[[#All],[=palier-1]]=0,0,SUM($E$2:E2580)+MAX(Taureaux[[#All],[séquence = palier]]))</f>
        <v>0</v>
      </c>
      <c r="I2580" t="str">
        <f>IF(Taureaux[[#All],[&gt; palier]]&gt;0,Q2580,"")</f>
        <v/>
      </c>
      <c r="J2580" t="str">
        <f>IF(Taureaux[[#All],[=palier]]&gt;0,Q2580,"")</f>
        <v/>
      </c>
      <c r="K2580" t="str">
        <f>IF(Taureaux[[#All],[=palier-1]]&gt;0,Q2580,"")</f>
        <v/>
      </c>
      <c r="L2580">
        <f>IF(ROW()-1&lt;=60000,ROW()-1)</f>
        <v>2579</v>
      </c>
      <c r="M2580" s="12" t="str">
        <f>IF(Taureaux[[#This Row],[Nom selon le rang]]="","",VLOOKUP(O2580,Q:AF,10,FALSE))</f>
        <v/>
      </c>
      <c r="N2580" t="str">
        <f>IF(Taureaux[[#This Row],[somme des males selon la liste]]="","",RANK(Taureaux[[#This Row],[somme des males selon la liste]],Taureaux[[#All],[somme des males selon la liste]],0))</f>
        <v/>
      </c>
      <c r="O25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0">
        <v>48663371</v>
      </c>
      <c r="Q2580" t="s">
        <v>1448</v>
      </c>
      <c r="R2580" t="s">
        <v>45</v>
      </c>
      <c r="S2580" t="s">
        <v>71</v>
      </c>
      <c r="T2580">
        <v>1001.88</v>
      </c>
      <c r="U2580">
        <v>60.1</v>
      </c>
      <c r="V2580">
        <v>68.349999999999994</v>
      </c>
      <c r="W2580">
        <v>70.25</v>
      </c>
      <c r="X2580">
        <v>59.19</v>
      </c>
      <c r="Y2580">
        <v>68.87</v>
      </c>
      <c r="Z2580" s="12">
        <f>SUM(Taureaux[[#This Row],[indice 1]:[Indice 5]])</f>
        <v>326.76</v>
      </c>
      <c r="AA2580" t="s">
        <v>148</v>
      </c>
      <c r="AB2580" t="s">
        <v>148</v>
      </c>
      <c r="AC2580" t="s">
        <v>116</v>
      </c>
      <c r="AD2580">
        <v>28764</v>
      </c>
      <c r="AE2580">
        <v>30</v>
      </c>
    </row>
    <row r="2581" spans="2:31" x14ac:dyDescent="0.25">
      <c r="B2581" s="2">
        <f>IF(Taureaux[[#This Row],[Race]]&lt;&gt;résultats!$C$4,0,SUM(IF(U2581&gt;résultats!E$4,1,0),IF(V2581&gt;résultats!F$4,1,0),IF(W2581&gt;résultats!G$4,1,0),IF(X2581&gt;résultats!H$4,1,0),IF(Y2581&gt;résultats!I$4,1,0),IF(Z2581&gt;résultats!J$4,1,0)))</f>
        <v>0</v>
      </c>
      <c r="C2581">
        <f>IF(AND(Taureaux[[#All],[nombres d''incides M&gt;F]]&gt;résultats!$E$1,Taureaux[[#All],[Race]]=résultats!$C$4),1,0)</f>
        <v>0</v>
      </c>
      <c r="D2581">
        <f>IF(AND(Taureaux[[#All],[nombres d''incides M&gt;F]]=résultats!$E$1,Taureaux[[#All],[Race]]=résultats!$C$4),1,0)</f>
        <v>0</v>
      </c>
      <c r="E2581">
        <f>IF(AND(Taureaux[[#All],[nombres d''incides M&gt;F]]=résultats!$E$1-1,Taureaux[[#All],[Race]]=résultats!$C$4),1,0)</f>
        <v>0</v>
      </c>
      <c r="F2581">
        <f>IF(Taureaux[[#All],[&gt; palier]]=0,0,SUM($C$2:C2581))</f>
        <v>0</v>
      </c>
      <c r="G2581">
        <f>IF(Taureaux[[#All],[=palier]]=0,0,SUM($D$2:D2581)+MAX(Taureaux[[#All],[séquence &gt; palier]]))</f>
        <v>0</v>
      </c>
      <c r="H2581">
        <f>IF(Taureaux[[#All],[=palier-1]]=0,0,SUM($E$2:E2581)+MAX(Taureaux[[#All],[séquence = palier]]))</f>
        <v>0</v>
      </c>
      <c r="I2581" t="str">
        <f>IF(Taureaux[[#All],[&gt; palier]]&gt;0,Q2581,"")</f>
        <v/>
      </c>
      <c r="J2581" t="str">
        <f>IF(Taureaux[[#All],[=palier]]&gt;0,Q2581,"")</f>
        <v/>
      </c>
      <c r="K2581" t="str">
        <f>IF(Taureaux[[#All],[=palier-1]]&gt;0,Q2581,"")</f>
        <v/>
      </c>
      <c r="L2581">
        <f>IF(ROW()-1&lt;=60000,ROW()-1)</f>
        <v>2580</v>
      </c>
      <c r="M2581" s="12" t="str">
        <f>IF(Taureaux[[#This Row],[Nom selon le rang]]="","",VLOOKUP(O2581,Q:AF,10,FALSE))</f>
        <v/>
      </c>
      <c r="N2581" t="str">
        <f>IF(Taureaux[[#This Row],[somme des males selon la liste]]="","",RANK(Taureaux[[#This Row],[somme des males selon la liste]],Taureaux[[#All],[somme des males selon la liste]],0))</f>
        <v/>
      </c>
      <c r="O25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1">
        <v>32637321</v>
      </c>
      <c r="Q2581" t="s">
        <v>827</v>
      </c>
      <c r="R2581" t="s">
        <v>36</v>
      </c>
      <c r="S2581" t="s">
        <v>100</v>
      </c>
      <c r="T2581">
        <v>1138.19</v>
      </c>
      <c r="U2581">
        <v>65.819999999999993</v>
      </c>
      <c r="V2581">
        <v>65.17</v>
      </c>
      <c r="W2581">
        <v>75.84</v>
      </c>
      <c r="X2581">
        <v>66.739999999999995</v>
      </c>
      <c r="Y2581">
        <v>63.3</v>
      </c>
      <c r="Z2581" s="12">
        <f>SUM(Taureaux[[#This Row],[indice 1]:[Indice 5]])</f>
        <v>336.87</v>
      </c>
      <c r="AA2581" t="s">
        <v>38</v>
      </c>
      <c r="AB2581" t="s">
        <v>38</v>
      </c>
      <c r="AC2581" t="s">
        <v>39</v>
      </c>
      <c r="AD2581">
        <v>6606</v>
      </c>
      <c r="AE2581">
        <v>90</v>
      </c>
    </row>
    <row r="2582" spans="2:31" x14ac:dyDescent="0.25">
      <c r="B2582" s="2">
        <f>IF(Taureaux[[#This Row],[Race]]&lt;&gt;résultats!$C$4,0,SUM(IF(U2582&gt;résultats!E$4,1,0),IF(V2582&gt;résultats!F$4,1,0),IF(W2582&gt;résultats!G$4,1,0),IF(X2582&gt;résultats!H$4,1,0),IF(Y2582&gt;résultats!I$4,1,0),IF(Z2582&gt;résultats!J$4,1,0)))</f>
        <v>0</v>
      </c>
      <c r="C2582">
        <f>IF(AND(Taureaux[[#All],[nombres d''incides M&gt;F]]&gt;résultats!$E$1,Taureaux[[#All],[Race]]=résultats!$C$4),1,0)</f>
        <v>0</v>
      </c>
      <c r="D2582">
        <f>IF(AND(Taureaux[[#All],[nombres d''incides M&gt;F]]=résultats!$E$1,Taureaux[[#All],[Race]]=résultats!$C$4),1,0)</f>
        <v>0</v>
      </c>
      <c r="E2582">
        <f>IF(AND(Taureaux[[#All],[nombres d''incides M&gt;F]]=résultats!$E$1-1,Taureaux[[#All],[Race]]=résultats!$C$4),1,0)</f>
        <v>0</v>
      </c>
      <c r="F2582">
        <f>IF(Taureaux[[#All],[&gt; palier]]=0,0,SUM($C$2:C2582))</f>
        <v>0</v>
      </c>
      <c r="G2582">
        <f>IF(Taureaux[[#All],[=palier]]=0,0,SUM($D$2:D2582)+MAX(Taureaux[[#All],[séquence &gt; palier]]))</f>
        <v>0</v>
      </c>
      <c r="H2582">
        <f>IF(Taureaux[[#All],[=palier-1]]=0,0,SUM($E$2:E2582)+MAX(Taureaux[[#All],[séquence = palier]]))</f>
        <v>0</v>
      </c>
      <c r="I2582" t="str">
        <f>IF(Taureaux[[#All],[&gt; palier]]&gt;0,Q2582,"")</f>
        <v/>
      </c>
      <c r="J2582" t="str">
        <f>IF(Taureaux[[#All],[=palier]]&gt;0,Q2582,"")</f>
        <v/>
      </c>
      <c r="K2582" t="str">
        <f>IF(Taureaux[[#All],[=palier-1]]&gt;0,Q2582,"")</f>
        <v/>
      </c>
      <c r="L2582">
        <f>IF(ROW()-1&lt;=60000,ROW()-1)</f>
        <v>2581</v>
      </c>
      <c r="M2582" s="12" t="str">
        <f>IF(Taureaux[[#This Row],[Nom selon le rang]]="","",VLOOKUP(O2582,Q:AF,10,FALSE))</f>
        <v/>
      </c>
      <c r="N2582" t="str">
        <f>IF(Taureaux[[#This Row],[somme des males selon la liste]]="","",RANK(Taureaux[[#This Row],[somme des males selon la liste]],Taureaux[[#All],[somme des males selon la liste]],0))</f>
        <v/>
      </c>
      <c r="O25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2">
        <v>79355397</v>
      </c>
      <c r="Q2582" t="s">
        <v>1210</v>
      </c>
      <c r="R2582" t="s">
        <v>45</v>
      </c>
      <c r="S2582" t="s">
        <v>99</v>
      </c>
      <c r="T2582">
        <v>1067.5899999999999</v>
      </c>
      <c r="U2582">
        <v>59.18</v>
      </c>
      <c r="V2582">
        <v>65.239999999999995</v>
      </c>
      <c r="W2582">
        <v>76.209999999999994</v>
      </c>
      <c r="X2582">
        <v>54.06</v>
      </c>
      <c r="Y2582">
        <v>71.77</v>
      </c>
      <c r="Z2582" s="12">
        <f>SUM(Taureaux[[#This Row],[indice 1]:[Indice 5]])</f>
        <v>326.45999999999998</v>
      </c>
      <c r="AA2582" t="s">
        <v>148</v>
      </c>
      <c r="AB2582" t="s">
        <v>148</v>
      </c>
      <c r="AC2582" t="s">
        <v>116</v>
      </c>
      <c r="AD2582">
        <v>29494</v>
      </c>
      <c r="AE2582">
        <v>30</v>
      </c>
    </row>
    <row r="2583" spans="2:31" x14ac:dyDescent="0.25">
      <c r="B2583" s="2">
        <f>IF(Taureaux[[#This Row],[Race]]&lt;&gt;résultats!$C$4,0,SUM(IF(U2583&gt;résultats!E$4,1,0),IF(V2583&gt;résultats!F$4,1,0),IF(W2583&gt;résultats!G$4,1,0),IF(X2583&gt;résultats!H$4,1,0),IF(Y2583&gt;résultats!I$4,1,0),IF(Z2583&gt;résultats!J$4,1,0)))</f>
        <v>0</v>
      </c>
      <c r="C2583">
        <f>IF(AND(Taureaux[[#All],[nombres d''incides M&gt;F]]&gt;résultats!$E$1,Taureaux[[#All],[Race]]=résultats!$C$4),1,0)</f>
        <v>0</v>
      </c>
      <c r="D2583">
        <f>IF(AND(Taureaux[[#All],[nombres d''incides M&gt;F]]=résultats!$E$1,Taureaux[[#All],[Race]]=résultats!$C$4),1,0)</f>
        <v>0</v>
      </c>
      <c r="E2583">
        <f>IF(AND(Taureaux[[#All],[nombres d''incides M&gt;F]]=résultats!$E$1-1,Taureaux[[#All],[Race]]=résultats!$C$4),1,0)</f>
        <v>0</v>
      </c>
      <c r="F2583">
        <f>IF(Taureaux[[#All],[&gt; palier]]=0,0,SUM($C$2:C2583))</f>
        <v>0</v>
      </c>
      <c r="G2583">
        <f>IF(Taureaux[[#All],[=palier]]=0,0,SUM($D$2:D2583)+MAX(Taureaux[[#All],[séquence &gt; palier]]))</f>
        <v>0</v>
      </c>
      <c r="H2583">
        <f>IF(Taureaux[[#All],[=palier-1]]=0,0,SUM($E$2:E2583)+MAX(Taureaux[[#All],[séquence = palier]]))</f>
        <v>0</v>
      </c>
      <c r="I2583" t="str">
        <f>IF(Taureaux[[#All],[&gt; palier]]&gt;0,Q2583,"")</f>
        <v/>
      </c>
      <c r="J2583" t="str">
        <f>IF(Taureaux[[#All],[=palier]]&gt;0,Q2583,"")</f>
        <v/>
      </c>
      <c r="K2583" t="str">
        <f>IF(Taureaux[[#All],[=palier-1]]&gt;0,Q2583,"")</f>
        <v/>
      </c>
      <c r="L2583">
        <f>IF(ROW()-1&lt;=60000,ROW()-1)</f>
        <v>2582</v>
      </c>
      <c r="M2583" s="12" t="str">
        <f>IF(Taureaux[[#This Row],[Nom selon le rang]]="","",VLOOKUP(O2583,Q:AF,10,FALSE))</f>
        <v/>
      </c>
      <c r="N2583" t="str">
        <f>IF(Taureaux[[#This Row],[somme des males selon la liste]]="","",RANK(Taureaux[[#This Row],[somme des males selon la liste]],Taureaux[[#All],[somme des males selon la liste]],0))</f>
        <v/>
      </c>
      <c r="O25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3">
        <v>78092201</v>
      </c>
      <c r="Q2583" t="s">
        <v>2875</v>
      </c>
      <c r="R2583" t="s">
        <v>2737</v>
      </c>
      <c r="S2583" t="s">
        <v>90</v>
      </c>
      <c r="T2583">
        <v>526.45000000000005</v>
      </c>
      <c r="U2583">
        <v>34</v>
      </c>
      <c r="V2583">
        <v>34.119999999999997</v>
      </c>
      <c r="W2583">
        <v>34.49</v>
      </c>
      <c r="X2583">
        <v>35.049999999999997</v>
      </c>
      <c r="Y2583">
        <v>35.130000000000003</v>
      </c>
      <c r="Z2583" s="12">
        <f>SUM(Taureaux[[#This Row],[indice 1]:[Indice 5]])</f>
        <v>172.79000000000002</v>
      </c>
      <c r="AA2583" t="s">
        <v>148</v>
      </c>
      <c r="AB2583" t="s">
        <v>148</v>
      </c>
      <c r="AC2583" t="s">
        <v>116</v>
      </c>
      <c r="AD2583">
        <v>2518</v>
      </c>
      <c r="AE2583">
        <v>30</v>
      </c>
    </row>
    <row r="2584" spans="2:31" x14ac:dyDescent="0.25">
      <c r="B2584" s="2">
        <f>IF(Taureaux[[#This Row],[Race]]&lt;&gt;résultats!$C$4,0,SUM(IF(U2584&gt;résultats!E$4,1,0),IF(V2584&gt;résultats!F$4,1,0),IF(W2584&gt;résultats!G$4,1,0),IF(X2584&gt;résultats!H$4,1,0),IF(Y2584&gt;résultats!I$4,1,0),IF(Z2584&gt;résultats!J$4,1,0)))</f>
        <v>0</v>
      </c>
      <c r="C2584">
        <f>IF(AND(Taureaux[[#All],[nombres d''incides M&gt;F]]&gt;résultats!$E$1,Taureaux[[#All],[Race]]=résultats!$C$4),1,0)</f>
        <v>0</v>
      </c>
      <c r="D2584">
        <f>IF(AND(Taureaux[[#All],[nombres d''incides M&gt;F]]=résultats!$E$1,Taureaux[[#All],[Race]]=résultats!$C$4),1,0)</f>
        <v>0</v>
      </c>
      <c r="E2584">
        <f>IF(AND(Taureaux[[#All],[nombres d''incides M&gt;F]]=résultats!$E$1-1,Taureaux[[#All],[Race]]=résultats!$C$4),1,0)</f>
        <v>0</v>
      </c>
      <c r="F2584">
        <f>IF(Taureaux[[#All],[&gt; palier]]=0,0,SUM($C$2:C2584))</f>
        <v>0</v>
      </c>
      <c r="G2584">
        <f>IF(Taureaux[[#All],[=palier]]=0,0,SUM($D$2:D2584)+MAX(Taureaux[[#All],[séquence &gt; palier]]))</f>
        <v>0</v>
      </c>
      <c r="H2584">
        <f>IF(Taureaux[[#All],[=palier-1]]=0,0,SUM($E$2:E2584)+MAX(Taureaux[[#All],[séquence = palier]]))</f>
        <v>0</v>
      </c>
      <c r="I2584" t="str">
        <f>IF(Taureaux[[#All],[&gt; palier]]&gt;0,Q2584,"")</f>
        <v/>
      </c>
      <c r="J2584" t="str">
        <f>IF(Taureaux[[#All],[=palier]]&gt;0,Q2584,"")</f>
        <v/>
      </c>
      <c r="K2584" t="str">
        <f>IF(Taureaux[[#All],[=palier-1]]&gt;0,Q2584,"")</f>
        <v/>
      </c>
      <c r="L2584">
        <f>IF(ROW()-1&lt;=60000,ROW()-1)</f>
        <v>2583</v>
      </c>
      <c r="M2584" s="12" t="str">
        <f>IF(Taureaux[[#This Row],[Nom selon le rang]]="","",VLOOKUP(O2584,Q:AF,10,FALSE))</f>
        <v/>
      </c>
      <c r="N2584" t="str">
        <f>IF(Taureaux[[#This Row],[somme des males selon la liste]]="","",RANK(Taureaux[[#This Row],[somme des males selon la liste]],Taureaux[[#All],[somme des males selon la liste]],0))</f>
        <v/>
      </c>
      <c r="O25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4">
        <v>82280317</v>
      </c>
      <c r="Q2584" t="s">
        <v>420</v>
      </c>
      <c r="R2584" t="s">
        <v>120</v>
      </c>
      <c r="S2584" t="s">
        <v>40</v>
      </c>
      <c r="T2584">
        <v>1108.18</v>
      </c>
      <c r="U2584">
        <v>83.1</v>
      </c>
      <c r="V2584">
        <v>65.040000000000006</v>
      </c>
      <c r="W2584">
        <v>70.95</v>
      </c>
      <c r="X2584">
        <v>65.52</v>
      </c>
      <c r="Y2584">
        <v>76</v>
      </c>
      <c r="Z2584" s="12">
        <f>SUM(Taureaux[[#This Row],[indice 1]:[Indice 5]])</f>
        <v>360.60999999999996</v>
      </c>
      <c r="AA2584" t="s">
        <v>146</v>
      </c>
      <c r="AB2584" t="s">
        <v>146</v>
      </c>
      <c r="AC2584" t="s">
        <v>106</v>
      </c>
      <c r="AD2584">
        <v>6231</v>
      </c>
      <c r="AE2584">
        <v>90</v>
      </c>
    </row>
    <row r="2585" spans="2:31" x14ac:dyDescent="0.25">
      <c r="B2585" s="2">
        <f>IF(Taureaux[[#This Row],[Race]]&lt;&gt;résultats!$C$4,0,SUM(IF(U2585&gt;résultats!E$4,1,0),IF(V2585&gt;résultats!F$4,1,0),IF(W2585&gt;résultats!G$4,1,0),IF(X2585&gt;résultats!H$4,1,0),IF(Y2585&gt;résultats!I$4,1,0),IF(Z2585&gt;résultats!J$4,1,0)))</f>
        <v>0</v>
      </c>
      <c r="C2585">
        <f>IF(AND(Taureaux[[#All],[nombres d''incides M&gt;F]]&gt;résultats!$E$1,Taureaux[[#All],[Race]]=résultats!$C$4),1,0)</f>
        <v>0</v>
      </c>
      <c r="D2585">
        <f>IF(AND(Taureaux[[#All],[nombres d''incides M&gt;F]]=résultats!$E$1,Taureaux[[#All],[Race]]=résultats!$C$4),1,0)</f>
        <v>0</v>
      </c>
      <c r="E2585">
        <f>IF(AND(Taureaux[[#All],[nombres d''incides M&gt;F]]=résultats!$E$1-1,Taureaux[[#All],[Race]]=résultats!$C$4),1,0)</f>
        <v>0</v>
      </c>
      <c r="F2585">
        <f>IF(Taureaux[[#All],[&gt; palier]]=0,0,SUM($C$2:C2585))</f>
        <v>0</v>
      </c>
      <c r="G2585">
        <f>IF(Taureaux[[#All],[=palier]]=0,0,SUM($D$2:D2585)+MAX(Taureaux[[#All],[séquence &gt; palier]]))</f>
        <v>0</v>
      </c>
      <c r="H2585">
        <f>IF(Taureaux[[#All],[=palier-1]]=0,0,SUM($E$2:E2585)+MAX(Taureaux[[#All],[séquence = palier]]))</f>
        <v>0</v>
      </c>
      <c r="I2585" t="str">
        <f>IF(Taureaux[[#All],[&gt; palier]]&gt;0,Q2585,"")</f>
        <v/>
      </c>
      <c r="J2585" t="str">
        <f>IF(Taureaux[[#All],[=palier]]&gt;0,Q2585,"")</f>
        <v/>
      </c>
      <c r="K2585" t="str">
        <f>IF(Taureaux[[#All],[=palier-1]]&gt;0,Q2585,"")</f>
        <v/>
      </c>
      <c r="L2585">
        <f>IF(ROW()-1&lt;=60000,ROW()-1)</f>
        <v>2584</v>
      </c>
      <c r="M2585" s="12" t="str">
        <f>IF(Taureaux[[#This Row],[Nom selon le rang]]="","",VLOOKUP(O2585,Q:AF,10,FALSE))</f>
        <v/>
      </c>
      <c r="N2585" t="str">
        <f>IF(Taureaux[[#This Row],[somme des males selon la liste]]="","",RANK(Taureaux[[#This Row],[somme des males selon la liste]],Taureaux[[#All],[somme des males selon la liste]],0))</f>
        <v/>
      </c>
      <c r="O25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5">
        <v>77712370</v>
      </c>
      <c r="Q2585" t="s">
        <v>2823</v>
      </c>
      <c r="R2585" t="s">
        <v>2733</v>
      </c>
      <c r="S2585" t="s">
        <v>20</v>
      </c>
      <c r="T2585">
        <v>952.16</v>
      </c>
      <c r="U2585">
        <v>35.549999999999997</v>
      </c>
      <c r="V2585">
        <v>35.14</v>
      </c>
      <c r="W2585">
        <v>35.08</v>
      </c>
      <c r="X2585">
        <v>35.89</v>
      </c>
      <c r="Y2585">
        <v>34.31</v>
      </c>
      <c r="Z2585" s="12">
        <f>SUM(Taureaux[[#This Row],[indice 1]:[Indice 5]])</f>
        <v>175.97</v>
      </c>
      <c r="AA2585" t="s">
        <v>63</v>
      </c>
      <c r="AB2585" t="s">
        <v>246</v>
      </c>
      <c r="AC2585" t="s">
        <v>103</v>
      </c>
      <c r="AD2585">
        <v>20</v>
      </c>
      <c r="AE2585">
        <v>130</v>
      </c>
    </row>
    <row r="2586" spans="2:31" x14ac:dyDescent="0.25">
      <c r="B2586" s="2">
        <f>IF(Taureaux[[#This Row],[Race]]&lt;&gt;résultats!$C$4,0,SUM(IF(U2586&gt;résultats!E$4,1,0),IF(V2586&gt;résultats!F$4,1,0),IF(W2586&gt;résultats!G$4,1,0),IF(X2586&gt;résultats!H$4,1,0),IF(Y2586&gt;résultats!I$4,1,0),IF(Z2586&gt;résultats!J$4,1,0)))</f>
        <v>0</v>
      </c>
      <c r="C2586">
        <f>IF(AND(Taureaux[[#All],[nombres d''incides M&gt;F]]&gt;résultats!$E$1,Taureaux[[#All],[Race]]=résultats!$C$4),1,0)</f>
        <v>0</v>
      </c>
      <c r="D2586">
        <f>IF(AND(Taureaux[[#All],[nombres d''incides M&gt;F]]=résultats!$E$1,Taureaux[[#All],[Race]]=résultats!$C$4),1,0)</f>
        <v>0</v>
      </c>
      <c r="E2586">
        <f>IF(AND(Taureaux[[#All],[nombres d''incides M&gt;F]]=résultats!$E$1-1,Taureaux[[#All],[Race]]=résultats!$C$4),1,0)</f>
        <v>0</v>
      </c>
      <c r="F2586">
        <f>IF(Taureaux[[#All],[&gt; palier]]=0,0,SUM($C$2:C2586))</f>
        <v>0</v>
      </c>
      <c r="G2586">
        <f>IF(Taureaux[[#All],[=palier]]=0,0,SUM($D$2:D2586)+MAX(Taureaux[[#All],[séquence &gt; palier]]))</f>
        <v>0</v>
      </c>
      <c r="H2586">
        <f>IF(Taureaux[[#All],[=palier-1]]=0,0,SUM($E$2:E2586)+MAX(Taureaux[[#All],[séquence = palier]]))</f>
        <v>0</v>
      </c>
      <c r="I2586" t="str">
        <f>IF(Taureaux[[#All],[&gt; palier]]&gt;0,Q2586,"")</f>
        <v/>
      </c>
      <c r="J2586" t="str">
        <f>IF(Taureaux[[#All],[=palier]]&gt;0,Q2586,"")</f>
        <v/>
      </c>
      <c r="K2586" t="str">
        <f>IF(Taureaux[[#All],[=palier-1]]&gt;0,Q2586,"")</f>
        <v/>
      </c>
      <c r="L2586">
        <f>IF(ROW()-1&lt;=60000,ROW()-1)</f>
        <v>2585</v>
      </c>
      <c r="M2586" s="12" t="str">
        <f>IF(Taureaux[[#This Row],[Nom selon le rang]]="","",VLOOKUP(O2586,Q:AF,10,FALSE))</f>
        <v/>
      </c>
      <c r="N2586" t="str">
        <f>IF(Taureaux[[#This Row],[somme des males selon la liste]]="","",RANK(Taureaux[[#This Row],[somme des males selon la liste]],Taureaux[[#All],[somme des males selon la liste]],0))</f>
        <v/>
      </c>
      <c r="O25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6">
        <v>77712370</v>
      </c>
      <c r="Q2586" t="s">
        <v>2823</v>
      </c>
      <c r="R2586" t="s">
        <v>2733</v>
      </c>
      <c r="S2586" t="s">
        <v>20</v>
      </c>
      <c r="T2586">
        <v>952.16</v>
      </c>
      <c r="U2586">
        <v>35.549999999999997</v>
      </c>
      <c r="V2586">
        <v>35.14</v>
      </c>
      <c r="W2586">
        <v>35.08</v>
      </c>
      <c r="X2586">
        <v>35.89</v>
      </c>
      <c r="Y2586">
        <v>34.31</v>
      </c>
      <c r="Z2586" s="12">
        <f>SUM(Taureaux[[#This Row],[indice 1]:[Indice 5]])</f>
        <v>175.97</v>
      </c>
      <c r="AA2586" t="s">
        <v>138</v>
      </c>
      <c r="AB2586" t="s">
        <v>138</v>
      </c>
      <c r="AC2586" t="s">
        <v>139</v>
      </c>
      <c r="AD2586">
        <v>6770</v>
      </c>
      <c r="AE2586">
        <v>30</v>
      </c>
    </row>
    <row r="2587" spans="2:31" x14ac:dyDescent="0.25">
      <c r="B2587" s="2">
        <f>IF(Taureaux[[#This Row],[Race]]&lt;&gt;résultats!$C$4,0,SUM(IF(U2587&gt;résultats!E$4,1,0),IF(V2587&gt;résultats!F$4,1,0),IF(W2587&gt;résultats!G$4,1,0),IF(X2587&gt;résultats!H$4,1,0),IF(Y2587&gt;résultats!I$4,1,0),IF(Z2587&gt;résultats!J$4,1,0)))</f>
        <v>0</v>
      </c>
      <c r="C2587">
        <f>IF(AND(Taureaux[[#All],[nombres d''incides M&gt;F]]&gt;résultats!$E$1,Taureaux[[#All],[Race]]=résultats!$C$4),1,0)</f>
        <v>0</v>
      </c>
      <c r="D2587">
        <f>IF(AND(Taureaux[[#All],[nombres d''incides M&gt;F]]=résultats!$E$1,Taureaux[[#All],[Race]]=résultats!$C$4),1,0)</f>
        <v>0</v>
      </c>
      <c r="E2587">
        <f>IF(AND(Taureaux[[#All],[nombres d''incides M&gt;F]]=résultats!$E$1-1,Taureaux[[#All],[Race]]=résultats!$C$4),1,0)</f>
        <v>0</v>
      </c>
      <c r="F2587">
        <f>IF(Taureaux[[#All],[&gt; palier]]=0,0,SUM($C$2:C2587))</f>
        <v>0</v>
      </c>
      <c r="G2587">
        <f>IF(Taureaux[[#All],[=palier]]=0,0,SUM($D$2:D2587)+MAX(Taureaux[[#All],[séquence &gt; palier]]))</f>
        <v>0</v>
      </c>
      <c r="H2587">
        <f>IF(Taureaux[[#All],[=palier-1]]=0,0,SUM($E$2:E2587)+MAX(Taureaux[[#All],[séquence = palier]]))</f>
        <v>0</v>
      </c>
      <c r="I2587" t="str">
        <f>IF(Taureaux[[#All],[&gt; palier]]&gt;0,Q2587,"")</f>
        <v/>
      </c>
      <c r="J2587" t="str">
        <f>IF(Taureaux[[#All],[=palier]]&gt;0,Q2587,"")</f>
        <v/>
      </c>
      <c r="K2587" t="str">
        <f>IF(Taureaux[[#All],[=palier-1]]&gt;0,Q2587,"")</f>
        <v/>
      </c>
      <c r="L2587">
        <f>IF(ROW()-1&lt;=60000,ROW()-1)</f>
        <v>2586</v>
      </c>
      <c r="M2587" s="12" t="str">
        <f>IF(Taureaux[[#This Row],[Nom selon le rang]]="","",VLOOKUP(O2587,Q:AF,10,FALSE))</f>
        <v/>
      </c>
      <c r="N2587" t="str">
        <f>IF(Taureaux[[#This Row],[somme des males selon la liste]]="","",RANK(Taureaux[[#This Row],[somme des males selon la liste]],Taureaux[[#All],[somme des males selon la liste]],0))</f>
        <v/>
      </c>
      <c r="O25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7">
        <v>48650271</v>
      </c>
      <c r="Q2587" t="s">
        <v>1093</v>
      </c>
      <c r="R2587" t="s">
        <v>36</v>
      </c>
      <c r="S2587" t="s">
        <v>80</v>
      </c>
      <c r="T2587">
        <v>1013.94</v>
      </c>
      <c r="U2587">
        <v>66.819999999999993</v>
      </c>
      <c r="V2587">
        <v>65.63</v>
      </c>
      <c r="W2587">
        <v>70.63</v>
      </c>
      <c r="X2587">
        <v>65.22</v>
      </c>
      <c r="Y2587">
        <v>66.430000000000007</v>
      </c>
      <c r="Z2587" s="12">
        <f>SUM(Taureaux[[#This Row],[indice 1]:[Indice 5]])</f>
        <v>334.72999999999996</v>
      </c>
      <c r="AA2587" t="s">
        <v>148</v>
      </c>
      <c r="AB2587" t="s">
        <v>148</v>
      </c>
      <c r="AC2587" t="s">
        <v>116</v>
      </c>
      <c r="AD2587">
        <v>28764</v>
      </c>
      <c r="AE2587">
        <v>30</v>
      </c>
    </row>
    <row r="2588" spans="2:31" x14ac:dyDescent="0.25">
      <c r="B2588" s="2">
        <f>IF(Taureaux[[#This Row],[Race]]&lt;&gt;résultats!$C$4,0,SUM(IF(U2588&gt;résultats!E$4,1,0),IF(V2588&gt;résultats!F$4,1,0),IF(W2588&gt;résultats!G$4,1,0),IF(X2588&gt;résultats!H$4,1,0),IF(Y2588&gt;résultats!I$4,1,0),IF(Z2588&gt;résultats!J$4,1,0)))</f>
        <v>0</v>
      </c>
      <c r="C2588">
        <f>IF(AND(Taureaux[[#All],[nombres d''incides M&gt;F]]&gt;résultats!$E$1,Taureaux[[#All],[Race]]=résultats!$C$4),1,0)</f>
        <v>0</v>
      </c>
      <c r="D2588">
        <f>IF(AND(Taureaux[[#All],[nombres d''incides M&gt;F]]=résultats!$E$1,Taureaux[[#All],[Race]]=résultats!$C$4),1,0)</f>
        <v>0</v>
      </c>
      <c r="E2588">
        <f>IF(AND(Taureaux[[#All],[nombres d''incides M&gt;F]]=résultats!$E$1-1,Taureaux[[#All],[Race]]=résultats!$C$4),1,0)</f>
        <v>0</v>
      </c>
      <c r="F2588">
        <f>IF(Taureaux[[#All],[&gt; palier]]=0,0,SUM($C$2:C2588))</f>
        <v>0</v>
      </c>
      <c r="G2588">
        <f>IF(Taureaux[[#All],[=palier]]=0,0,SUM($D$2:D2588)+MAX(Taureaux[[#All],[séquence &gt; palier]]))</f>
        <v>0</v>
      </c>
      <c r="H2588">
        <f>IF(Taureaux[[#All],[=palier-1]]=0,0,SUM($E$2:E2588)+MAX(Taureaux[[#All],[séquence = palier]]))</f>
        <v>0</v>
      </c>
      <c r="I2588" t="str">
        <f>IF(Taureaux[[#All],[&gt; palier]]&gt;0,Q2588,"")</f>
        <v/>
      </c>
      <c r="J2588" t="str">
        <f>IF(Taureaux[[#All],[=palier]]&gt;0,Q2588,"")</f>
        <v/>
      </c>
      <c r="K2588" t="str">
        <f>IF(Taureaux[[#All],[=palier-1]]&gt;0,Q2588,"")</f>
        <v/>
      </c>
      <c r="L2588">
        <f>IF(ROW()-1&lt;=60000,ROW()-1)</f>
        <v>2587</v>
      </c>
      <c r="M2588" s="12" t="str">
        <f>IF(Taureaux[[#This Row],[Nom selon le rang]]="","",VLOOKUP(O2588,Q:AF,10,FALSE))</f>
        <v/>
      </c>
      <c r="N2588" t="str">
        <f>IF(Taureaux[[#This Row],[somme des males selon la liste]]="","",RANK(Taureaux[[#This Row],[somme des males selon la liste]],Taureaux[[#All],[somme des males selon la liste]],0))</f>
        <v/>
      </c>
      <c r="O25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8">
        <v>81174484</v>
      </c>
      <c r="Q2588" t="s">
        <v>1028</v>
      </c>
      <c r="R2588" t="s">
        <v>545</v>
      </c>
      <c r="S2588" t="s">
        <v>10</v>
      </c>
      <c r="T2588">
        <v>1365.15</v>
      </c>
      <c r="U2588">
        <v>59.66</v>
      </c>
      <c r="V2588">
        <v>76.760000000000005</v>
      </c>
      <c r="W2588">
        <v>75.03</v>
      </c>
      <c r="X2588">
        <v>64.78</v>
      </c>
      <c r="Y2588">
        <v>55.44</v>
      </c>
      <c r="Z2588" s="12">
        <f>SUM(Taureaux[[#This Row],[indice 1]:[Indice 5]])</f>
        <v>331.67</v>
      </c>
      <c r="AA2588" t="s">
        <v>299</v>
      </c>
      <c r="AB2588" t="s">
        <v>148</v>
      </c>
      <c r="AC2588" t="s">
        <v>116</v>
      </c>
      <c r="AD2588">
        <v>8362</v>
      </c>
      <c r="AE2588">
        <v>30</v>
      </c>
    </row>
    <row r="2589" spans="2:31" x14ac:dyDescent="0.25">
      <c r="B2589" s="2">
        <f>IF(Taureaux[[#This Row],[Race]]&lt;&gt;résultats!$C$4,0,SUM(IF(U2589&gt;résultats!E$4,1,0),IF(V2589&gt;résultats!F$4,1,0),IF(W2589&gt;résultats!G$4,1,0),IF(X2589&gt;résultats!H$4,1,0),IF(Y2589&gt;résultats!I$4,1,0),IF(Z2589&gt;résultats!J$4,1,0)))</f>
        <v>0</v>
      </c>
      <c r="C2589">
        <f>IF(AND(Taureaux[[#All],[nombres d''incides M&gt;F]]&gt;résultats!$E$1,Taureaux[[#All],[Race]]=résultats!$C$4),1,0)</f>
        <v>0</v>
      </c>
      <c r="D2589">
        <f>IF(AND(Taureaux[[#All],[nombres d''incides M&gt;F]]=résultats!$E$1,Taureaux[[#All],[Race]]=résultats!$C$4),1,0)</f>
        <v>0</v>
      </c>
      <c r="E2589">
        <f>IF(AND(Taureaux[[#All],[nombres d''incides M&gt;F]]=résultats!$E$1-1,Taureaux[[#All],[Race]]=résultats!$C$4),1,0)</f>
        <v>0</v>
      </c>
      <c r="F2589">
        <f>IF(Taureaux[[#All],[&gt; palier]]=0,0,SUM($C$2:C2589))</f>
        <v>0</v>
      </c>
      <c r="G2589">
        <f>IF(Taureaux[[#All],[=palier]]=0,0,SUM($D$2:D2589)+MAX(Taureaux[[#All],[séquence &gt; palier]]))</f>
        <v>0</v>
      </c>
      <c r="H2589">
        <f>IF(Taureaux[[#All],[=palier-1]]=0,0,SUM($E$2:E2589)+MAX(Taureaux[[#All],[séquence = palier]]))</f>
        <v>0</v>
      </c>
      <c r="I2589" t="str">
        <f>IF(Taureaux[[#All],[&gt; palier]]&gt;0,Q2589,"")</f>
        <v/>
      </c>
      <c r="J2589" t="str">
        <f>IF(Taureaux[[#All],[=palier]]&gt;0,Q2589,"")</f>
        <v/>
      </c>
      <c r="K2589" t="str">
        <f>IF(Taureaux[[#All],[=palier-1]]&gt;0,Q2589,"")</f>
        <v/>
      </c>
      <c r="L2589">
        <f>IF(ROW()-1&lt;=60000,ROW()-1)</f>
        <v>2588</v>
      </c>
      <c r="M2589" s="12" t="str">
        <f>IF(Taureaux[[#This Row],[Nom selon le rang]]="","",VLOOKUP(O2589,Q:AF,10,FALSE))</f>
        <v/>
      </c>
      <c r="N2589" t="str">
        <f>IF(Taureaux[[#This Row],[somme des males selon la liste]]="","",RANK(Taureaux[[#This Row],[somme des males selon la liste]],Taureaux[[#All],[somme des males selon la liste]],0))</f>
        <v/>
      </c>
      <c r="O25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89">
        <v>5923813</v>
      </c>
      <c r="Q2589" t="s">
        <v>2643</v>
      </c>
      <c r="R2589" t="s">
        <v>36</v>
      </c>
      <c r="S2589" t="s">
        <v>20</v>
      </c>
      <c r="T2589">
        <v>1096.51</v>
      </c>
      <c r="U2589">
        <v>50.31</v>
      </c>
      <c r="V2589">
        <v>68.23</v>
      </c>
      <c r="W2589">
        <v>59.07</v>
      </c>
      <c r="X2589">
        <v>39.78</v>
      </c>
      <c r="Y2589">
        <v>56.61</v>
      </c>
      <c r="Z2589" s="12">
        <f>SUM(Taureaux[[#This Row],[indice 1]:[Indice 5]])</f>
        <v>274</v>
      </c>
      <c r="AA2589" t="s">
        <v>38</v>
      </c>
      <c r="AB2589" t="s">
        <v>38</v>
      </c>
      <c r="AC2589" t="s">
        <v>39</v>
      </c>
      <c r="AD2589">
        <v>7022</v>
      </c>
      <c r="AE2589">
        <v>54</v>
      </c>
    </row>
    <row r="2590" spans="2:31" x14ac:dyDescent="0.25">
      <c r="B2590" s="2">
        <f>IF(Taureaux[[#This Row],[Race]]&lt;&gt;résultats!$C$4,0,SUM(IF(U2590&gt;résultats!E$4,1,0),IF(V2590&gt;résultats!F$4,1,0),IF(W2590&gt;résultats!G$4,1,0),IF(X2590&gt;résultats!H$4,1,0),IF(Y2590&gt;résultats!I$4,1,0),IF(Z2590&gt;résultats!J$4,1,0)))</f>
        <v>0</v>
      </c>
      <c r="C2590">
        <f>IF(AND(Taureaux[[#All],[nombres d''incides M&gt;F]]&gt;résultats!$E$1,Taureaux[[#All],[Race]]=résultats!$C$4),1,0)</f>
        <v>0</v>
      </c>
      <c r="D2590">
        <f>IF(AND(Taureaux[[#All],[nombres d''incides M&gt;F]]=résultats!$E$1,Taureaux[[#All],[Race]]=résultats!$C$4),1,0)</f>
        <v>0</v>
      </c>
      <c r="E2590">
        <f>IF(AND(Taureaux[[#All],[nombres d''incides M&gt;F]]=résultats!$E$1-1,Taureaux[[#All],[Race]]=résultats!$C$4),1,0)</f>
        <v>0</v>
      </c>
      <c r="F2590">
        <f>IF(Taureaux[[#All],[&gt; palier]]=0,0,SUM($C$2:C2590))</f>
        <v>0</v>
      </c>
      <c r="G2590">
        <f>IF(Taureaux[[#All],[=palier]]=0,0,SUM($D$2:D2590)+MAX(Taureaux[[#All],[séquence &gt; palier]]))</f>
        <v>0</v>
      </c>
      <c r="H2590">
        <f>IF(Taureaux[[#All],[=palier-1]]=0,0,SUM($E$2:E2590)+MAX(Taureaux[[#All],[séquence = palier]]))</f>
        <v>0</v>
      </c>
      <c r="I2590" t="str">
        <f>IF(Taureaux[[#All],[&gt; palier]]&gt;0,Q2590,"")</f>
        <v/>
      </c>
      <c r="J2590" t="str">
        <f>IF(Taureaux[[#All],[=palier]]&gt;0,Q2590,"")</f>
        <v/>
      </c>
      <c r="K2590" t="str">
        <f>IF(Taureaux[[#All],[=palier-1]]&gt;0,Q2590,"")</f>
        <v/>
      </c>
      <c r="L2590">
        <f>IF(ROW()-1&lt;=60000,ROW()-1)</f>
        <v>2589</v>
      </c>
      <c r="M2590" s="12" t="str">
        <f>IF(Taureaux[[#This Row],[Nom selon le rang]]="","",VLOOKUP(O2590,Q:AF,10,FALSE))</f>
        <v/>
      </c>
      <c r="N2590" t="str">
        <f>IF(Taureaux[[#This Row],[somme des males selon la liste]]="","",RANK(Taureaux[[#This Row],[somme des males selon la liste]],Taureaux[[#All],[somme des males selon la liste]],0))</f>
        <v/>
      </c>
      <c r="O25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0">
        <v>72454421</v>
      </c>
      <c r="Q2590" t="s">
        <v>425</v>
      </c>
      <c r="R2590" t="s">
        <v>36</v>
      </c>
      <c r="S2590" t="s">
        <v>18</v>
      </c>
      <c r="T2590">
        <v>1168.03</v>
      </c>
      <c r="U2590">
        <v>70.16</v>
      </c>
      <c r="V2590">
        <v>73.459999999999994</v>
      </c>
      <c r="W2590">
        <v>80.739999999999995</v>
      </c>
      <c r="X2590">
        <v>65.569999999999993</v>
      </c>
      <c r="Y2590">
        <v>60.6</v>
      </c>
      <c r="Z2590" s="12">
        <f>SUM(Taureaux[[#This Row],[indice 1]:[Indice 5]])</f>
        <v>350.53000000000003</v>
      </c>
      <c r="AA2590" t="s">
        <v>38</v>
      </c>
      <c r="AB2590" t="s">
        <v>38</v>
      </c>
      <c r="AC2590" t="s">
        <v>39</v>
      </c>
      <c r="AD2590">
        <v>5763</v>
      </c>
      <c r="AE2590">
        <v>90</v>
      </c>
    </row>
    <row r="2591" spans="2:31" x14ac:dyDescent="0.25">
      <c r="B2591" s="2">
        <f>IF(Taureaux[[#This Row],[Race]]&lt;&gt;résultats!$C$4,0,SUM(IF(U2591&gt;résultats!E$4,1,0),IF(V2591&gt;résultats!F$4,1,0),IF(W2591&gt;résultats!G$4,1,0),IF(X2591&gt;résultats!H$4,1,0),IF(Y2591&gt;résultats!I$4,1,0),IF(Z2591&gt;résultats!J$4,1,0)))</f>
        <v>0</v>
      </c>
      <c r="C2591">
        <f>IF(AND(Taureaux[[#All],[nombres d''incides M&gt;F]]&gt;résultats!$E$1,Taureaux[[#All],[Race]]=résultats!$C$4),1,0)</f>
        <v>0</v>
      </c>
      <c r="D2591">
        <f>IF(AND(Taureaux[[#All],[nombres d''incides M&gt;F]]=résultats!$E$1,Taureaux[[#All],[Race]]=résultats!$C$4),1,0)</f>
        <v>0</v>
      </c>
      <c r="E2591">
        <f>IF(AND(Taureaux[[#All],[nombres d''incides M&gt;F]]=résultats!$E$1-1,Taureaux[[#All],[Race]]=résultats!$C$4),1,0)</f>
        <v>0</v>
      </c>
      <c r="F2591">
        <f>IF(Taureaux[[#All],[&gt; palier]]=0,0,SUM($C$2:C2591))</f>
        <v>0</v>
      </c>
      <c r="G2591">
        <f>IF(Taureaux[[#All],[=palier]]=0,0,SUM($D$2:D2591)+MAX(Taureaux[[#All],[séquence &gt; palier]]))</f>
        <v>0</v>
      </c>
      <c r="H2591">
        <f>IF(Taureaux[[#All],[=palier-1]]=0,0,SUM($E$2:E2591)+MAX(Taureaux[[#All],[séquence = palier]]))</f>
        <v>0</v>
      </c>
      <c r="I2591" t="str">
        <f>IF(Taureaux[[#All],[&gt; palier]]&gt;0,Q2591,"")</f>
        <v/>
      </c>
      <c r="J2591" t="str">
        <f>IF(Taureaux[[#All],[=palier]]&gt;0,Q2591,"")</f>
        <v/>
      </c>
      <c r="K2591" t="str">
        <f>IF(Taureaux[[#All],[=palier-1]]&gt;0,Q2591,"")</f>
        <v/>
      </c>
      <c r="L2591">
        <f>IF(ROW()-1&lt;=60000,ROW()-1)</f>
        <v>2590</v>
      </c>
      <c r="M2591" s="12" t="str">
        <f>IF(Taureaux[[#This Row],[Nom selon le rang]]="","",VLOOKUP(O2591,Q:AF,10,FALSE))</f>
        <v/>
      </c>
      <c r="N2591" t="str">
        <f>IF(Taureaux[[#This Row],[somme des males selon la liste]]="","",RANK(Taureaux[[#This Row],[somme des males selon la liste]],Taureaux[[#All],[somme des males selon la liste]],0))</f>
        <v/>
      </c>
      <c r="O25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1">
        <v>79582977</v>
      </c>
      <c r="Q2591" t="s">
        <v>1537</v>
      </c>
      <c r="R2591" t="s">
        <v>45</v>
      </c>
      <c r="S2591" t="s">
        <v>112</v>
      </c>
      <c r="T2591">
        <v>1083.6500000000001</v>
      </c>
      <c r="U2591">
        <v>55.29</v>
      </c>
      <c r="V2591">
        <v>72.88</v>
      </c>
      <c r="W2591">
        <v>71.41</v>
      </c>
      <c r="X2591">
        <v>58.79</v>
      </c>
      <c r="Y2591">
        <v>65.17</v>
      </c>
      <c r="Z2591" s="12">
        <f>SUM(Taureaux[[#This Row],[indice 1]:[Indice 5]])</f>
        <v>323.54000000000002</v>
      </c>
      <c r="AA2591" t="s">
        <v>148</v>
      </c>
      <c r="AB2591" t="s">
        <v>148</v>
      </c>
      <c r="AC2591" t="s">
        <v>116</v>
      </c>
      <c r="AD2591">
        <v>29969</v>
      </c>
      <c r="AE2591">
        <v>30</v>
      </c>
    </row>
    <row r="2592" spans="2:31" x14ac:dyDescent="0.25">
      <c r="B2592" s="2">
        <f>IF(Taureaux[[#This Row],[Race]]&lt;&gt;résultats!$C$4,0,SUM(IF(U2592&gt;résultats!E$4,1,0),IF(V2592&gt;résultats!F$4,1,0),IF(W2592&gt;résultats!G$4,1,0),IF(X2592&gt;résultats!H$4,1,0),IF(Y2592&gt;résultats!I$4,1,0),IF(Z2592&gt;résultats!J$4,1,0)))</f>
        <v>0</v>
      </c>
      <c r="C2592">
        <f>IF(AND(Taureaux[[#All],[nombres d''incides M&gt;F]]&gt;résultats!$E$1,Taureaux[[#All],[Race]]=résultats!$C$4),1,0)</f>
        <v>0</v>
      </c>
      <c r="D2592">
        <f>IF(AND(Taureaux[[#All],[nombres d''incides M&gt;F]]=résultats!$E$1,Taureaux[[#All],[Race]]=résultats!$C$4),1,0)</f>
        <v>0</v>
      </c>
      <c r="E2592">
        <f>IF(AND(Taureaux[[#All],[nombres d''incides M&gt;F]]=résultats!$E$1-1,Taureaux[[#All],[Race]]=résultats!$C$4),1,0)</f>
        <v>0</v>
      </c>
      <c r="F2592">
        <f>IF(Taureaux[[#All],[&gt; palier]]=0,0,SUM($C$2:C2592))</f>
        <v>0</v>
      </c>
      <c r="G2592">
        <f>IF(Taureaux[[#All],[=palier]]=0,0,SUM($D$2:D2592)+MAX(Taureaux[[#All],[séquence &gt; palier]]))</f>
        <v>0</v>
      </c>
      <c r="H2592">
        <f>IF(Taureaux[[#All],[=palier-1]]=0,0,SUM($E$2:E2592)+MAX(Taureaux[[#All],[séquence = palier]]))</f>
        <v>0</v>
      </c>
      <c r="I2592" t="str">
        <f>IF(Taureaux[[#All],[&gt; palier]]&gt;0,Q2592,"")</f>
        <v/>
      </c>
      <c r="J2592" t="str">
        <f>IF(Taureaux[[#All],[=palier]]&gt;0,Q2592,"")</f>
        <v/>
      </c>
      <c r="K2592" t="str">
        <f>IF(Taureaux[[#All],[=palier-1]]&gt;0,Q2592,"")</f>
        <v/>
      </c>
      <c r="L2592">
        <f>IF(ROW()-1&lt;=60000,ROW()-1)</f>
        <v>2591</v>
      </c>
      <c r="M2592" s="12" t="str">
        <f>IF(Taureaux[[#This Row],[Nom selon le rang]]="","",VLOOKUP(O2592,Q:AF,10,FALSE))</f>
        <v/>
      </c>
      <c r="N2592" t="str">
        <f>IF(Taureaux[[#This Row],[somme des males selon la liste]]="","",RANK(Taureaux[[#This Row],[somme des males selon la liste]],Taureaux[[#All],[somme des males selon la liste]],0))</f>
        <v/>
      </c>
      <c r="O25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2">
        <v>66576011</v>
      </c>
      <c r="Q2592" t="s">
        <v>1238</v>
      </c>
      <c r="R2592" t="s">
        <v>209</v>
      </c>
      <c r="S2592" t="s">
        <v>163</v>
      </c>
      <c r="T2592">
        <v>1363.23</v>
      </c>
      <c r="U2592">
        <v>74.19</v>
      </c>
      <c r="V2592">
        <v>73.540000000000006</v>
      </c>
      <c r="W2592">
        <v>57.18</v>
      </c>
      <c r="X2592">
        <v>73.31</v>
      </c>
      <c r="Y2592">
        <v>66.760000000000005</v>
      </c>
      <c r="Z2592" s="12">
        <f>SUM(Taureaux[[#This Row],[indice 1]:[Indice 5]])</f>
        <v>344.98</v>
      </c>
      <c r="AA2592" t="s">
        <v>63</v>
      </c>
      <c r="AB2592" t="s">
        <v>358</v>
      </c>
      <c r="AC2592" t="s">
        <v>111</v>
      </c>
      <c r="AD2592">
        <v>3</v>
      </c>
      <c r="AE2592">
        <v>140</v>
      </c>
    </row>
    <row r="2593" spans="2:31" x14ac:dyDescent="0.25">
      <c r="B2593" s="2">
        <f>IF(Taureaux[[#This Row],[Race]]&lt;&gt;résultats!$C$4,0,SUM(IF(U2593&gt;résultats!E$4,1,0),IF(V2593&gt;résultats!F$4,1,0),IF(W2593&gt;résultats!G$4,1,0),IF(X2593&gt;résultats!H$4,1,0),IF(Y2593&gt;résultats!I$4,1,0),IF(Z2593&gt;résultats!J$4,1,0)))</f>
        <v>0</v>
      </c>
      <c r="C2593">
        <f>IF(AND(Taureaux[[#All],[nombres d''incides M&gt;F]]&gt;résultats!$E$1,Taureaux[[#All],[Race]]=résultats!$C$4),1,0)</f>
        <v>0</v>
      </c>
      <c r="D2593">
        <f>IF(AND(Taureaux[[#All],[nombres d''incides M&gt;F]]=résultats!$E$1,Taureaux[[#All],[Race]]=résultats!$C$4),1,0)</f>
        <v>0</v>
      </c>
      <c r="E2593">
        <f>IF(AND(Taureaux[[#All],[nombres d''incides M&gt;F]]=résultats!$E$1-1,Taureaux[[#All],[Race]]=résultats!$C$4),1,0)</f>
        <v>0</v>
      </c>
      <c r="F2593">
        <f>IF(Taureaux[[#All],[&gt; palier]]=0,0,SUM($C$2:C2593))</f>
        <v>0</v>
      </c>
      <c r="G2593">
        <f>IF(Taureaux[[#All],[=palier]]=0,0,SUM($D$2:D2593)+MAX(Taureaux[[#All],[séquence &gt; palier]]))</f>
        <v>0</v>
      </c>
      <c r="H2593">
        <f>IF(Taureaux[[#All],[=palier-1]]=0,0,SUM($E$2:E2593)+MAX(Taureaux[[#All],[séquence = palier]]))</f>
        <v>0</v>
      </c>
      <c r="I2593" t="str">
        <f>IF(Taureaux[[#All],[&gt; palier]]&gt;0,Q2593,"")</f>
        <v/>
      </c>
      <c r="J2593" t="str">
        <f>IF(Taureaux[[#All],[=palier]]&gt;0,Q2593,"")</f>
        <v/>
      </c>
      <c r="K2593" t="str">
        <f>IF(Taureaux[[#All],[=palier-1]]&gt;0,Q2593,"")</f>
        <v/>
      </c>
      <c r="L2593">
        <f>IF(ROW()-1&lt;=60000,ROW()-1)</f>
        <v>2592</v>
      </c>
      <c r="M2593" s="12" t="str">
        <f>IF(Taureaux[[#This Row],[Nom selon le rang]]="","",VLOOKUP(O2593,Q:AF,10,FALSE))</f>
        <v/>
      </c>
      <c r="N2593" t="str">
        <f>IF(Taureaux[[#This Row],[somme des males selon la liste]]="","",RANK(Taureaux[[#This Row],[somme des males selon la liste]],Taureaux[[#All],[somme des males selon la liste]],0))</f>
        <v/>
      </c>
      <c r="O25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3">
        <v>6413971</v>
      </c>
      <c r="Q2593" t="s">
        <v>2208</v>
      </c>
      <c r="R2593" t="s">
        <v>36</v>
      </c>
      <c r="S2593" t="s">
        <v>100</v>
      </c>
      <c r="T2593">
        <v>1115.01</v>
      </c>
      <c r="U2593">
        <v>57.57</v>
      </c>
      <c r="V2593">
        <v>68.19</v>
      </c>
      <c r="W2593">
        <v>67.459999999999994</v>
      </c>
      <c r="X2593">
        <v>62.15</v>
      </c>
      <c r="Y2593">
        <v>50.27</v>
      </c>
      <c r="Z2593" s="12">
        <f>SUM(Taureaux[[#This Row],[indice 1]:[Indice 5]])</f>
        <v>305.64</v>
      </c>
      <c r="AA2593" t="s">
        <v>38</v>
      </c>
      <c r="AB2593" t="s">
        <v>38</v>
      </c>
      <c r="AC2593" t="s">
        <v>39</v>
      </c>
      <c r="AD2593">
        <v>7237</v>
      </c>
      <c r="AE2593">
        <v>85.64</v>
      </c>
    </row>
    <row r="2594" spans="2:31" x14ac:dyDescent="0.25">
      <c r="B2594" s="2">
        <f>IF(Taureaux[[#This Row],[Race]]&lt;&gt;résultats!$C$4,0,SUM(IF(U2594&gt;résultats!E$4,1,0),IF(V2594&gt;résultats!F$4,1,0),IF(W2594&gt;résultats!G$4,1,0),IF(X2594&gt;résultats!H$4,1,0),IF(Y2594&gt;résultats!I$4,1,0),IF(Z2594&gt;résultats!J$4,1,0)))</f>
        <v>0</v>
      </c>
      <c r="C2594">
        <f>IF(AND(Taureaux[[#All],[nombres d''incides M&gt;F]]&gt;résultats!$E$1,Taureaux[[#All],[Race]]=résultats!$C$4),1,0)</f>
        <v>0</v>
      </c>
      <c r="D2594">
        <f>IF(AND(Taureaux[[#All],[nombres d''incides M&gt;F]]=résultats!$E$1,Taureaux[[#All],[Race]]=résultats!$C$4),1,0)</f>
        <v>0</v>
      </c>
      <c r="E2594">
        <f>IF(AND(Taureaux[[#All],[nombres d''incides M&gt;F]]=résultats!$E$1-1,Taureaux[[#All],[Race]]=résultats!$C$4),1,0)</f>
        <v>0</v>
      </c>
      <c r="F2594">
        <f>IF(Taureaux[[#All],[&gt; palier]]=0,0,SUM($C$2:C2594))</f>
        <v>0</v>
      </c>
      <c r="G2594">
        <f>IF(Taureaux[[#All],[=palier]]=0,0,SUM($D$2:D2594)+MAX(Taureaux[[#All],[séquence &gt; palier]]))</f>
        <v>0</v>
      </c>
      <c r="H2594">
        <f>IF(Taureaux[[#All],[=palier-1]]=0,0,SUM($E$2:E2594)+MAX(Taureaux[[#All],[séquence = palier]]))</f>
        <v>0</v>
      </c>
      <c r="I2594" t="str">
        <f>IF(Taureaux[[#All],[&gt; palier]]&gt;0,Q2594,"")</f>
        <v/>
      </c>
      <c r="J2594" t="str">
        <f>IF(Taureaux[[#All],[=palier]]&gt;0,Q2594,"")</f>
        <v/>
      </c>
      <c r="K2594" t="str">
        <f>IF(Taureaux[[#All],[=palier-1]]&gt;0,Q2594,"")</f>
        <v/>
      </c>
      <c r="L2594">
        <f>IF(ROW()-1&lt;=60000,ROW()-1)</f>
        <v>2593</v>
      </c>
      <c r="M2594" s="12" t="str">
        <f>IF(Taureaux[[#This Row],[Nom selon le rang]]="","",VLOOKUP(O2594,Q:AF,10,FALSE))</f>
        <v/>
      </c>
      <c r="N2594" t="str">
        <f>IF(Taureaux[[#This Row],[somme des males selon la liste]]="","",RANK(Taureaux[[#This Row],[somme des males selon la liste]],Taureaux[[#All],[somme des males selon la liste]],0))</f>
        <v/>
      </c>
      <c r="O25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4">
        <v>80001717</v>
      </c>
      <c r="Q2594" t="s">
        <v>1461</v>
      </c>
      <c r="R2594" t="s">
        <v>45</v>
      </c>
      <c r="S2594" t="s">
        <v>99</v>
      </c>
      <c r="T2594">
        <v>1071.01</v>
      </c>
      <c r="U2594">
        <v>52.25</v>
      </c>
      <c r="V2594">
        <v>70.27</v>
      </c>
      <c r="W2594">
        <v>75.040000000000006</v>
      </c>
      <c r="X2594">
        <v>61.48</v>
      </c>
      <c r="Y2594">
        <v>62.7</v>
      </c>
      <c r="Z2594" s="12">
        <f>SUM(Taureaux[[#This Row],[indice 1]:[Indice 5]])</f>
        <v>321.74</v>
      </c>
      <c r="AA2594" t="s">
        <v>148</v>
      </c>
      <c r="AB2594" t="s">
        <v>148</v>
      </c>
      <c r="AC2594" t="s">
        <v>116</v>
      </c>
      <c r="AD2594">
        <v>29444</v>
      </c>
      <c r="AE2594">
        <v>30</v>
      </c>
    </row>
    <row r="2595" spans="2:31" x14ac:dyDescent="0.25">
      <c r="B2595" s="2">
        <f>IF(Taureaux[[#This Row],[Race]]&lt;&gt;résultats!$C$4,0,SUM(IF(U2595&gt;résultats!E$4,1,0),IF(V2595&gt;résultats!F$4,1,0),IF(W2595&gt;résultats!G$4,1,0),IF(X2595&gt;résultats!H$4,1,0),IF(Y2595&gt;résultats!I$4,1,0),IF(Z2595&gt;résultats!J$4,1,0)))</f>
        <v>0</v>
      </c>
      <c r="C2595">
        <f>IF(AND(Taureaux[[#All],[nombres d''incides M&gt;F]]&gt;résultats!$E$1,Taureaux[[#All],[Race]]=résultats!$C$4),1,0)</f>
        <v>0</v>
      </c>
      <c r="D2595">
        <f>IF(AND(Taureaux[[#All],[nombres d''incides M&gt;F]]=résultats!$E$1,Taureaux[[#All],[Race]]=résultats!$C$4),1,0)</f>
        <v>0</v>
      </c>
      <c r="E2595">
        <f>IF(AND(Taureaux[[#All],[nombres d''incides M&gt;F]]=résultats!$E$1-1,Taureaux[[#All],[Race]]=résultats!$C$4),1,0)</f>
        <v>0</v>
      </c>
      <c r="F2595">
        <f>IF(Taureaux[[#All],[&gt; palier]]=0,0,SUM($C$2:C2595))</f>
        <v>0</v>
      </c>
      <c r="G2595">
        <f>IF(Taureaux[[#All],[=palier]]=0,0,SUM($D$2:D2595)+MAX(Taureaux[[#All],[séquence &gt; palier]]))</f>
        <v>0</v>
      </c>
      <c r="H2595">
        <f>IF(Taureaux[[#All],[=palier-1]]=0,0,SUM($E$2:E2595)+MAX(Taureaux[[#All],[séquence = palier]]))</f>
        <v>0</v>
      </c>
      <c r="I2595" t="str">
        <f>IF(Taureaux[[#All],[&gt; palier]]&gt;0,Q2595,"")</f>
        <v/>
      </c>
      <c r="J2595" t="str">
        <f>IF(Taureaux[[#All],[=palier]]&gt;0,Q2595,"")</f>
        <v/>
      </c>
      <c r="K2595" t="str">
        <f>IF(Taureaux[[#All],[=palier-1]]&gt;0,Q2595,"")</f>
        <v/>
      </c>
      <c r="L2595">
        <f>IF(ROW()-1&lt;=60000,ROW()-1)</f>
        <v>2594</v>
      </c>
      <c r="M2595" s="12" t="str">
        <f>IF(Taureaux[[#This Row],[Nom selon le rang]]="","",VLOOKUP(O2595,Q:AF,10,FALSE))</f>
        <v/>
      </c>
      <c r="N2595" t="str">
        <f>IF(Taureaux[[#This Row],[somme des males selon la liste]]="","",RANK(Taureaux[[#This Row],[somme des males selon la liste]],Taureaux[[#All],[somme des males selon la liste]],0))</f>
        <v/>
      </c>
      <c r="O25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5">
        <v>48648711</v>
      </c>
      <c r="Q2595" t="s">
        <v>1337</v>
      </c>
      <c r="R2595" t="s">
        <v>45</v>
      </c>
      <c r="S2595" t="s">
        <v>71</v>
      </c>
      <c r="T2595">
        <v>971.28</v>
      </c>
      <c r="U2595">
        <v>54.12</v>
      </c>
      <c r="V2595">
        <v>71.849999999999994</v>
      </c>
      <c r="W2595">
        <v>75.39</v>
      </c>
      <c r="X2595">
        <v>59.18</v>
      </c>
      <c r="Y2595">
        <v>63.94</v>
      </c>
      <c r="Z2595" s="12">
        <f>SUM(Taureaux[[#This Row],[indice 1]:[Indice 5]])</f>
        <v>324.48</v>
      </c>
      <c r="AA2595" t="s">
        <v>148</v>
      </c>
      <c r="AB2595" t="s">
        <v>148</v>
      </c>
      <c r="AC2595" t="s">
        <v>116</v>
      </c>
      <c r="AD2595">
        <v>28780</v>
      </c>
      <c r="AE2595">
        <v>30</v>
      </c>
    </row>
    <row r="2596" spans="2:31" x14ac:dyDescent="0.25">
      <c r="B2596" s="2">
        <f>IF(Taureaux[[#This Row],[Race]]&lt;&gt;résultats!$C$4,0,SUM(IF(U2596&gt;résultats!E$4,1,0),IF(V2596&gt;résultats!F$4,1,0),IF(W2596&gt;résultats!G$4,1,0),IF(X2596&gt;résultats!H$4,1,0),IF(Y2596&gt;résultats!I$4,1,0),IF(Z2596&gt;résultats!J$4,1,0)))</f>
        <v>0</v>
      </c>
      <c r="C2596">
        <f>IF(AND(Taureaux[[#All],[nombres d''incides M&gt;F]]&gt;résultats!$E$1,Taureaux[[#All],[Race]]=résultats!$C$4),1,0)</f>
        <v>0</v>
      </c>
      <c r="D2596">
        <f>IF(AND(Taureaux[[#All],[nombres d''incides M&gt;F]]=résultats!$E$1,Taureaux[[#All],[Race]]=résultats!$C$4),1,0)</f>
        <v>0</v>
      </c>
      <c r="E2596">
        <f>IF(AND(Taureaux[[#All],[nombres d''incides M&gt;F]]=résultats!$E$1-1,Taureaux[[#All],[Race]]=résultats!$C$4),1,0)</f>
        <v>0</v>
      </c>
      <c r="F2596">
        <f>IF(Taureaux[[#All],[&gt; palier]]=0,0,SUM($C$2:C2596))</f>
        <v>0</v>
      </c>
      <c r="G2596">
        <f>IF(Taureaux[[#All],[=palier]]=0,0,SUM($D$2:D2596)+MAX(Taureaux[[#All],[séquence &gt; palier]]))</f>
        <v>0</v>
      </c>
      <c r="H2596">
        <f>IF(Taureaux[[#All],[=palier-1]]=0,0,SUM($E$2:E2596)+MAX(Taureaux[[#All],[séquence = palier]]))</f>
        <v>0</v>
      </c>
      <c r="I2596" t="str">
        <f>IF(Taureaux[[#All],[&gt; palier]]&gt;0,Q2596,"")</f>
        <v/>
      </c>
      <c r="J2596" t="str">
        <f>IF(Taureaux[[#All],[=palier]]&gt;0,Q2596,"")</f>
        <v/>
      </c>
      <c r="K2596" t="str">
        <f>IF(Taureaux[[#All],[=palier-1]]&gt;0,Q2596,"")</f>
        <v/>
      </c>
      <c r="L2596">
        <f>IF(ROW()-1&lt;=60000,ROW()-1)</f>
        <v>2595</v>
      </c>
      <c r="M2596" s="12" t="str">
        <f>IF(Taureaux[[#This Row],[Nom selon le rang]]="","",VLOOKUP(O2596,Q:AF,10,FALSE))</f>
        <v/>
      </c>
      <c r="N2596" t="str">
        <f>IF(Taureaux[[#This Row],[somme des males selon la liste]]="","",RANK(Taureaux[[#This Row],[somme des males selon la liste]],Taureaux[[#All],[somme des males selon la liste]],0))</f>
        <v/>
      </c>
      <c r="O25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6">
        <v>77344054</v>
      </c>
      <c r="Q2596" t="s">
        <v>812</v>
      </c>
      <c r="R2596" t="s">
        <v>45</v>
      </c>
      <c r="S2596" t="s">
        <v>95</v>
      </c>
      <c r="T2596">
        <v>1041.68</v>
      </c>
      <c r="U2596">
        <v>62.58</v>
      </c>
      <c r="V2596">
        <v>68.63</v>
      </c>
      <c r="W2596">
        <v>72.73</v>
      </c>
      <c r="X2596">
        <v>59.52</v>
      </c>
      <c r="Y2596">
        <v>76.8</v>
      </c>
      <c r="Z2596" s="12">
        <f>SUM(Taureaux[[#This Row],[indice 1]:[Indice 5]])</f>
        <v>340.26</v>
      </c>
      <c r="AA2596" t="s">
        <v>148</v>
      </c>
      <c r="AB2596" t="s">
        <v>148</v>
      </c>
      <c r="AC2596" t="s">
        <v>116</v>
      </c>
      <c r="AD2596">
        <v>28191</v>
      </c>
      <c r="AE2596">
        <v>30</v>
      </c>
    </row>
    <row r="2597" spans="2:31" x14ac:dyDescent="0.25">
      <c r="B2597" s="2">
        <f>IF(Taureaux[[#This Row],[Race]]&lt;&gt;résultats!$C$4,0,SUM(IF(U2597&gt;résultats!E$4,1,0),IF(V2597&gt;résultats!F$4,1,0),IF(W2597&gt;résultats!G$4,1,0),IF(X2597&gt;résultats!H$4,1,0),IF(Y2597&gt;résultats!I$4,1,0),IF(Z2597&gt;résultats!J$4,1,0)))</f>
        <v>0</v>
      </c>
      <c r="C2597">
        <f>IF(AND(Taureaux[[#All],[nombres d''incides M&gt;F]]&gt;résultats!$E$1,Taureaux[[#All],[Race]]=résultats!$C$4),1,0)</f>
        <v>0</v>
      </c>
      <c r="D2597">
        <f>IF(AND(Taureaux[[#All],[nombres d''incides M&gt;F]]=résultats!$E$1,Taureaux[[#All],[Race]]=résultats!$C$4),1,0)</f>
        <v>0</v>
      </c>
      <c r="E2597">
        <f>IF(AND(Taureaux[[#All],[nombres d''incides M&gt;F]]=résultats!$E$1-1,Taureaux[[#All],[Race]]=résultats!$C$4),1,0)</f>
        <v>0</v>
      </c>
      <c r="F2597">
        <f>IF(Taureaux[[#All],[&gt; palier]]=0,0,SUM($C$2:C2597))</f>
        <v>0</v>
      </c>
      <c r="G2597">
        <f>IF(Taureaux[[#All],[=palier]]=0,0,SUM($D$2:D2597)+MAX(Taureaux[[#All],[séquence &gt; palier]]))</f>
        <v>0</v>
      </c>
      <c r="H2597">
        <f>IF(Taureaux[[#All],[=palier-1]]=0,0,SUM($E$2:E2597)+MAX(Taureaux[[#All],[séquence = palier]]))</f>
        <v>0</v>
      </c>
      <c r="I2597" t="str">
        <f>IF(Taureaux[[#All],[&gt; palier]]&gt;0,Q2597,"")</f>
        <v/>
      </c>
      <c r="J2597" t="str">
        <f>IF(Taureaux[[#All],[=palier]]&gt;0,Q2597,"")</f>
        <v/>
      </c>
      <c r="K2597" t="str">
        <f>IF(Taureaux[[#All],[=palier-1]]&gt;0,Q2597,"")</f>
        <v/>
      </c>
      <c r="L2597">
        <f>IF(ROW()-1&lt;=60000,ROW()-1)</f>
        <v>2596</v>
      </c>
      <c r="M2597" s="12" t="str">
        <f>IF(Taureaux[[#This Row],[Nom selon le rang]]="","",VLOOKUP(O2597,Q:AF,10,FALSE))</f>
        <v/>
      </c>
      <c r="N2597" t="str">
        <f>IF(Taureaux[[#This Row],[somme des males selon la liste]]="","",RANK(Taureaux[[#This Row],[somme des males selon la liste]],Taureaux[[#All],[somme des males selon la liste]],0))</f>
        <v/>
      </c>
      <c r="O25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7">
        <v>61305481</v>
      </c>
      <c r="Q2597" t="s">
        <v>1271</v>
      </c>
      <c r="R2597" t="s">
        <v>120</v>
      </c>
      <c r="S2597" t="s">
        <v>73</v>
      </c>
      <c r="T2597">
        <v>1070.78</v>
      </c>
      <c r="U2597">
        <v>72.099999999999994</v>
      </c>
      <c r="V2597">
        <v>63.84</v>
      </c>
      <c r="W2597">
        <v>68.459999999999994</v>
      </c>
      <c r="X2597">
        <v>61.5</v>
      </c>
      <c r="Y2597">
        <v>66.97</v>
      </c>
      <c r="Z2597" s="12">
        <f>SUM(Taureaux[[#This Row],[indice 1]:[Indice 5]])</f>
        <v>332.87</v>
      </c>
      <c r="AA2597" t="s">
        <v>376</v>
      </c>
      <c r="AB2597" t="s">
        <v>376</v>
      </c>
      <c r="AC2597" t="s">
        <v>106</v>
      </c>
      <c r="AD2597">
        <v>5357</v>
      </c>
      <c r="AE2597">
        <v>60</v>
      </c>
    </row>
    <row r="2598" spans="2:31" x14ac:dyDescent="0.25">
      <c r="B2598" s="2">
        <f>IF(Taureaux[[#This Row],[Race]]&lt;&gt;résultats!$C$4,0,SUM(IF(U2598&gt;résultats!E$4,1,0),IF(V2598&gt;résultats!F$4,1,0),IF(W2598&gt;résultats!G$4,1,0),IF(X2598&gt;résultats!H$4,1,0),IF(Y2598&gt;résultats!I$4,1,0),IF(Z2598&gt;résultats!J$4,1,0)))</f>
        <v>0</v>
      </c>
      <c r="C2598">
        <f>IF(AND(Taureaux[[#All],[nombres d''incides M&gt;F]]&gt;résultats!$E$1,Taureaux[[#All],[Race]]=résultats!$C$4),1,0)</f>
        <v>0</v>
      </c>
      <c r="D2598">
        <f>IF(AND(Taureaux[[#All],[nombres d''incides M&gt;F]]=résultats!$E$1,Taureaux[[#All],[Race]]=résultats!$C$4),1,0)</f>
        <v>0</v>
      </c>
      <c r="E2598">
        <f>IF(AND(Taureaux[[#All],[nombres d''incides M&gt;F]]=résultats!$E$1-1,Taureaux[[#All],[Race]]=résultats!$C$4),1,0)</f>
        <v>0</v>
      </c>
      <c r="F2598">
        <f>IF(Taureaux[[#All],[&gt; palier]]=0,0,SUM($C$2:C2598))</f>
        <v>0</v>
      </c>
      <c r="G2598">
        <f>IF(Taureaux[[#All],[=palier]]=0,0,SUM($D$2:D2598)+MAX(Taureaux[[#All],[séquence &gt; palier]]))</f>
        <v>0</v>
      </c>
      <c r="H2598">
        <f>IF(Taureaux[[#All],[=palier-1]]=0,0,SUM($E$2:E2598)+MAX(Taureaux[[#All],[séquence = palier]]))</f>
        <v>0</v>
      </c>
      <c r="I2598" t="str">
        <f>IF(Taureaux[[#All],[&gt; palier]]&gt;0,Q2598,"")</f>
        <v/>
      </c>
      <c r="J2598" t="str">
        <f>IF(Taureaux[[#All],[=palier]]&gt;0,Q2598,"")</f>
        <v/>
      </c>
      <c r="K2598" t="str">
        <f>IF(Taureaux[[#All],[=palier-1]]&gt;0,Q2598,"")</f>
        <v/>
      </c>
      <c r="L2598">
        <f>IF(ROW()-1&lt;=60000,ROW()-1)</f>
        <v>2597</v>
      </c>
      <c r="M2598" s="12" t="str">
        <f>IF(Taureaux[[#This Row],[Nom selon le rang]]="","",VLOOKUP(O2598,Q:AF,10,FALSE))</f>
        <v/>
      </c>
      <c r="N2598" t="str">
        <f>IF(Taureaux[[#This Row],[somme des males selon la liste]]="","",RANK(Taureaux[[#This Row],[somme des males selon la liste]],Taureaux[[#All],[somme des males selon la liste]],0))</f>
        <v/>
      </c>
      <c r="O25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8">
        <v>80351376</v>
      </c>
      <c r="Q2598" t="s">
        <v>1850</v>
      </c>
      <c r="R2598" t="s">
        <v>379</v>
      </c>
      <c r="S2598" t="s">
        <v>99</v>
      </c>
      <c r="T2598">
        <v>1045.46</v>
      </c>
      <c r="U2598">
        <v>74.569999999999993</v>
      </c>
      <c r="V2598">
        <v>64.150000000000006</v>
      </c>
      <c r="W2598">
        <v>67.430000000000007</v>
      </c>
      <c r="X2598">
        <v>48.5</v>
      </c>
      <c r="Y2598">
        <v>63.4</v>
      </c>
      <c r="Z2598" s="12">
        <f>SUM(Taureaux[[#This Row],[indice 1]:[Indice 5]])</f>
        <v>318.05</v>
      </c>
      <c r="AA2598" t="s">
        <v>148</v>
      </c>
      <c r="AB2598" t="s">
        <v>148</v>
      </c>
      <c r="AC2598" t="s">
        <v>116</v>
      </c>
      <c r="AD2598">
        <v>29322</v>
      </c>
      <c r="AE2598">
        <v>30</v>
      </c>
    </row>
    <row r="2599" spans="2:31" x14ac:dyDescent="0.25">
      <c r="B2599" s="2">
        <f>IF(Taureaux[[#This Row],[Race]]&lt;&gt;résultats!$C$4,0,SUM(IF(U2599&gt;résultats!E$4,1,0),IF(V2599&gt;résultats!F$4,1,0),IF(W2599&gt;résultats!G$4,1,0),IF(X2599&gt;résultats!H$4,1,0),IF(Y2599&gt;résultats!I$4,1,0),IF(Z2599&gt;résultats!J$4,1,0)))</f>
        <v>0</v>
      </c>
      <c r="C2599">
        <f>IF(AND(Taureaux[[#All],[nombres d''incides M&gt;F]]&gt;résultats!$E$1,Taureaux[[#All],[Race]]=résultats!$C$4),1,0)</f>
        <v>0</v>
      </c>
      <c r="D2599">
        <f>IF(AND(Taureaux[[#All],[nombres d''incides M&gt;F]]=résultats!$E$1,Taureaux[[#All],[Race]]=résultats!$C$4),1,0)</f>
        <v>0</v>
      </c>
      <c r="E2599">
        <f>IF(AND(Taureaux[[#All],[nombres d''incides M&gt;F]]=résultats!$E$1-1,Taureaux[[#All],[Race]]=résultats!$C$4),1,0)</f>
        <v>0</v>
      </c>
      <c r="F2599">
        <f>IF(Taureaux[[#All],[&gt; palier]]=0,0,SUM($C$2:C2599))</f>
        <v>0</v>
      </c>
      <c r="G2599">
        <f>IF(Taureaux[[#All],[=palier]]=0,0,SUM($D$2:D2599)+MAX(Taureaux[[#All],[séquence &gt; palier]]))</f>
        <v>0</v>
      </c>
      <c r="H2599">
        <f>IF(Taureaux[[#All],[=palier-1]]=0,0,SUM($E$2:E2599)+MAX(Taureaux[[#All],[séquence = palier]]))</f>
        <v>0</v>
      </c>
      <c r="I2599" t="str">
        <f>IF(Taureaux[[#All],[&gt; palier]]&gt;0,Q2599,"")</f>
        <v/>
      </c>
      <c r="J2599" t="str">
        <f>IF(Taureaux[[#All],[=palier]]&gt;0,Q2599,"")</f>
        <v/>
      </c>
      <c r="K2599" t="str">
        <f>IF(Taureaux[[#All],[=palier-1]]&gt;0,Q2599,"")</f>
        <v/>
      </c>
      <c r="L2599">
        <f>IF(ROW()-1&lt;=60000,ROW()-1)</f>
        <v>2598</v>
      </c>
      <c r="M2599" s="12" t="str">
        <f>IF(Taureaux[[#This Row],[Nom selon le rang]]="","",VLOOKUP(O2599,Q:AF,10,FALSE))</f>
        <v/>
      </c>
      <c r="N2599" t="str">
        <f>IF(Taureaux[[#This Row],[somme des males selon la liste]]="","",RANK(Taureaux[[#This Row],[somme des males selon la liste]],Taureaux[[#All],[somme des males selon la liste]],0))</f>
        <v/>
      </c>
      <c r="O25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599">
        <v>6147000</v>
      </c>
      <c r="Q2599" t="s">
        <v>2623</v>
      </c>
      <c r="R2599" t="s">
        <v>36</v>
      </c>
      <c r="S2599" t="s">
        <v>100</v>
      </c>
      <c r="T2599">
        <v>1167.9000000000001</v>
      </c>
      <c r="U2599">
        <v>72.44</v>
      </c>
      <c r="V2599">
        <v>55.98</v>
      </c>
      <c r="W2599">
        <v>48.25</v>
      </c>
      <c r="X2599">
        <v>49.91</v>
      </c>
      <c r="Y2599">
        <v>61.38</v>
      </c>
      <c r="Z2599" s="12">
        <f>SUM(Taureaux[[#This Row],[indice 1]:[Indice 5]])</f>
        <v>287.95999999999998</v>
      </c>
      <c r="AA2599" t="s">
        <v>38</v>
      </c>
      <c r="AB2599" t="s">
        <v>38</v>
      </c>
      <c r="AC2599" t="s">
        <v>39</v>
      </c>
      <c r="AD2599">
        <v>11749</v>
      </c>
      <c r="AE2599">
        <v>67.959999999999994</v>
      </c>
    </row>
    <row r="2600" spans="2:31" x14ac:dyDescent="0.25">
      <c r="B2600" s="2">
        <f>IF(Taureaux[[#This Row],[Race]]&lt;&gt;résultats!$C$4,0,SUM(IF(U2600&gt;résultats!E$4,1,0),IF(V2600&gt;résultats!F$4,1,0),IF(W2600&gt;résultats!G$4,1,0),IF(X2600&gt;résultats!H$4,1,0),IF(Y2600&gt;résultats!I$4,1,0),IF(Z2600&gt;résultats!J$4,1,0)))</f>
        <v>0</v>
      </c>
      <c r="C2600">
        <f>IF(AND(Taureaux[[#All],[nombres d''incides M&gt;F]]&gt;résultats!$E$1,Taureaux[[#All],[Race]]=résultats!$C$4),1,0)</f>
        <v>0</v>
      </c>
      <c r="D2600">
        <f>IF(AND(Taureaux[[#All],[nombres d''incides M&gt;F]]=résultats!$E$1,Taureaux[[#All],[Race]]=résultats!$C$4),1,0)</f>
        <v>0</v>
      </c>
      <c r="E2600">
        <f>IF(AND(Taureaux[[#All],[nombres d''incides M&gt;F]]=résultats!$E$1-1,Taureaux[[#All],[Race]]=résultats!$C$4),1,0)</f>
        <v>0</v>
      </c>
      <c r="F2600">
        <f>IF(Taureaux[[#All],[&gt; palier]]=0,0,SUM($C$2:C2600))</f>
        <v>0</v>
      </c>
      <c r="G2600">
        <f>IF(Taureaux[[#All],[=palier]]=0,0,SUM($D$2:D2600)+MAX(Taureaux[[#All],[séquence &gt; palier]]))</f>
        <v>0</v>
      </c>
      <c r="H2600">
        <f>IF(Taureaux[[#All],[=palier-1]]=0,0,SUM($E$2:E2600)+MAX(Taureaux[[#All],[séquence = palier]]))</f>
        <v>0</v>
      </c>
      <c r="I2600" t="str">
        <f>IF(Taureaux[[#All],[&gt; palier]]&gt;0,Q2600,"")</f>
        <v/>
      </c>
      <c r="J2600" t="str">
        <f>IF(Taureaux[[#All],[=palier]]&gt;0,Q2600,"")</f>
        <v/>
      </c>
      <c r="K2600" t="str">
        <f>IF(Taureaux[[#All],[=palier-1]]&gt;0,Q2600,"")</f>
        <v/>
      </c>
      <c r="L2600">
        <f>IF(ROW()-1&lt;=60000,ROW()-1)</f>
        <v>2599</v>
      </c>
      <c r="M2600" s="12" t="str">
        <f>IF(Taureaux[[#This Row],[Nom selon le rang]]="","",VLOOKUP(O2600,Q:AF,10,FALSE))</f>
        <v/>
      </c>
      <c r="N2600" t="str">
        <f>IF(Taureaux[[#This Row],[somme des males selon la liste]]="","",RANK(Taureaux[[#This Row],[somme des males selon la liste]],Taureaux[[#All],[somme des males selon la liste]],0))</f>
        <v/>
      </c>
      <c r="O26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0">
        <v>79559038</v>
      </c>
      <c r="Q2600" t="s">
        <v>1178</v>
      </c>
      <c r="R2600" t="s">
        <v>355</v>
      </c>
      <c r="S2600" t="s">
        <v>95</v>
      </c>
      <c r="T2600">
        <v>1154.0999999999999</v>
      </c>
      <c r="U2600">
        <v>65.59</v>
      </c>
      <c r="V2600">
        <v>68.69</v>
      </c>
      <c r="W2600">
        <v>70.489999999999995</v>
      </c>
      <c r="X2600">
        <v>62.65</v>
      </c>
      <c r="Y2600">
        <v>65.38</v>
      </c>
      <c r="Z2600" s="12">
        <f>SUM(Taureaux[[#This Row],[indice 1]:[Indice 5]])</f>
        <v>332.79999999999995</v>
      </c>
      <c r="AA2600" t="s">
        <v>148</v>
      </c>
      <c r="AB2600" t="s">
        <v>148</v>
      </c>
      <c r="AC2600" t="s">
        <v>116</v>
      </c>
      <c r="AD2600">
        <v>30396</v>
      </c>
      <c r="AE2600">
        <v>30</v>
      </c>
    </row>
    <row r="2601" spans="2:31" x14ac:dyDescent="0.25">
      <c r="B2601" s="2">
        <f>IF(Taureaux[[#This Row],[Race]]&lt;&gt;résultats!$C$4,0,SUM(IF(U2601&gt;résultats!E$4,1,0),IF(V2601&gt;résultats!F$4,1,0),IF(W2601&gt;résultats!G$4,1,0),IF(X2601&gt;résultats!H$4,1,0),IF(Y2601&gt;résultats!I$4,1,0),IF(Z2601&gt;résultats!J$4,1,0)))</f>
        <v>0</v>
      </c>
      <c r="C2601">
        <f>IF(AND(Taureaux[[#All],[nombres d''incides M&gt;F]]&gt;résultats!$E$1,Taureaux[[#All],[Race]]=résultats!$C$4),1,0)</f>
        <v>0</v>
      </c>
      <c r="D2601">
        <f>IF(AND(Taureaux[[#All],[nombres d''incides M&gt;F]]=résultats!$E$1,Taureaux[[#All],[Race]]=résultats!$C$4),1,0)</f>
        <v>0</v>
      </c>
      <c r="E2601">
        <f>IF(AND(Taureaux[[#All],[nombres d''incides M&gt;F]]=résultats!$E$1-1,Taureaux[[#All],[Race]]=résultats!$C$4),1,0)</f>
        <v>0</v>
      </c>
      <c r="F2601">
        <f>IF(Taureaux[[#All],[&gt; palier]]=0,0,SUM($C$2:C2601))</f>
        <v>0</v>
      </c>
      <c r="G2601">
        <f>IF(Taureaux[[#All],[=palier]]=0,0,SUM($D$2:D2601)+MAX(Taureaux[[#All],[séquence &gt; palier]]))</f>
        <v>0</v>
      </c>
      <c r="H2601">
        <f>IF(Taureaux[[#All],[=palier-1]]=0,0,SUM($E$2:E2601)+MAX(Taureaux[[#All],[séquence = palier]]))</f>
        <v>0</v>
      </c>
      <c r="I2601" t="str">
        <f>IF(Taureaux[[#All],[&gt; palier]]&gt;0,Q2601,"")</f>
        <v/>
      </c>
      <c r="J2601" t="str">
        <f>IF(Taureaux[[#All],[=palier]]&gt;0,Q2601,"")</f>
        <v/>
      </c>
      <c r="K2601" t="str">
        <f>IF(Taureaux[[#All],[=palier-1]]&gt;0,Q2601,"")</f>
        <v/>
      </c>
      <c r="L2601">
        <f>IF(ROW()-1&lt;=60000,ROW()-1)</f>
        <v>2600</v>
      </c>
      <c r="M2601" s="12" t="str">
        <f>IF(Taureaux[[#This Row],[Nom selon le rang]]="","",VLOOKUP(O2601,Q:AF,10,FALSE))</f>
        <v/>
      </c>
      <c r="N2601" t="str">
        <f>IF(Taureaux[[#This Row],[somme des males selon la liste]]="","",RANK(Taureaux[[#This Row],[somme des males selon la liste]],Taureaux[[#All],[somme des males selon la liste]],0))</f>
        <v/>
      </c>
      <c r="O26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1">
        <v>79787057</v>
      </c>
      <c r="Q2601" t="s">
        <v>339</v>
      </c>
      <c r="R2601" t="s">
        <v>36</v>
      </c>
      <c r="S2601" t="s">
        <v>8</v>
      </c>
      <c r="T2601">
        <v>1088.47</v>
      </c>
      <c r="U2601">
        <v>66.3</v>
      </c>
      <c r="V2601">
        <v>68.599999999999994</v>
      </c>
      <c r="W2601">
        <v>82.1</v>
      </c>
      <c r="X2601">
        <v>72.81</v>
      </c>
      <c r="Y2601">
        <v>64.069999999999993</v>
      </c>
      <c r="Z2601" s="12">
        <f>SUM(Taureaux[[#This Row],[indice 1]:[Indice 5]])</f>
        <v>353.87999999999994</v>
      </c>
      <c r="AA2601" t="s">
        <v>153</v>
      </c>
      <c r="AB2601" t="s">
        <v>153</v>
      </c>
      <c r="AC2601" t="s">
        <v>39</v>
      </c>
      <c r="AD2601">
        <v>20828</v>
      </c>
      <c r="AE2601">
        <v>90</v>
      </c>
    </row>
    <row r="2602" spans="2:31" x14ac:dyDescent="0.25">
      <c r="B2602" s="2">
        <f>IF(Taureaux[[#This Row],[Race]]&lt;&gt;résultats!$C$4,0,SUM(IF(U2602&gt;résultats!E$4,1,0),IF(V2602&gt;résultats!F$4,1,0),IF(W2602&gt;résultats!G$4,1,0),IF(X2602&gt;résultats!H$4,1,0),IF(Y2602&gt;résultats!I$4,1,0),IF(Z2602&gt;résultats!J$4,1,0)))</f>
        <v>0</v>
      </c>
      <c r="C2602">
        <f>IF(AND(Taureaux[[#All],[nombres d''incides M&gt;F]]&gt;résultats!$E$1,Taureaux[[#All],[Race]]=résultats!$C$4),1,0)</f>
        <v>0</v>
      </c>
      <c r="D2602">
        <f>IF(AND(Taureaux[[#All],[nombres d''incides M&gt;F]]=résultats!$E$1,Taureaux[[#All],[Race]]=résultats!$C$4),1,0)</f>
        <v>0</v>
      </c>
      <c r="E2602">
        <f>IF(AND(Taureaux[[#All],[nombres d''incides M&gt;F]]=résultats!$E$1-1,Taureaux[[#All],[Race]]=résultats!$C$4),1,0)</f>
        <v>0</v>
      </c>
      <c r="F2602">
        <f>IF(Taureaux[[#All],[&gt; palier]]=0,0,SUM($C$2:C2602))</f>
        <v>0</v>
      </c>
      <c r="G2602">
        <f>IF(Taureaux[[#All],[=palier]]=0,0,SUM($D$2:D2602)+MAX(Taureaux[[#All],[séquence &gt; palier]]))</f>
        <v>0</v>
      </c>
      <c r="H2602">
        <f>IF(Taureaux[[#All],[=palier-1]]=0,0,SUM($E$2:E2602)+MAX(Taureaux[[#All],[séquence = palier]]))</f>
        <v>0</v>
      </c>
      <c r="I2602" t="str">
        <f>IF(Taureaux[[#All],[&gt; palier]]&gt;0,Q2602,"")</f>
        <v/>
      </c>
      <c r="J2602" t="str">
        <f>IF(Taureaux[[#All],[=palier]]&gt;0,Q2602,"")</f>
        <v/>
      </c>
      <c r="K2602" t="str">
        <f>IF(Taureaux[[#All],[=palier-1]]&gt;0,Q2602,"")</f>
        <v/>
      </c>
      <c r="L2602">
        <f>IF(ROW()-1&lt;=60000,ROW()-1)</f>
        <v>2601</v>
      </c>
      <c r="M2602" s="12" t="str">
        <f>IF(Taureaux[[#This Row],[Nom selon le rang]]="","",VLOOKUP(O2602,Q:AF,10,FALSE))</f>
        <v/>
      </c>
      <c r="N2602" t="str">
        <f>IF(Taureaux[[#This Row],[somme des males selon la liste]]="","",RANK(Taureaux[[#This Row],[somme des males selon la liste]],Taureaux[[#All],[somme des males selon la liste]],0))</f>
        <v/>
      </c>
      <c r="O26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2">
        <v>66373231</v>
      </c>
      <c r="Q2602" t="s">
        <v>2232</v>
      </c>
      <c r="R2602" t="s">
        <v>632</v>
      </c>
      <c r="S2602" t="s">
        <v>95</v>
      </c>
      <c r="T2602">
        <v>1121.8399999999999</v>
      </c>
      <c r="U2602">
        <v>64.59</v>
      </c>
      <c r="V2602">
        <v>60.01</v>
      </c>
      <c r="W2602">
        <v>65.98</v>
      </c>
      <c r="X2602">
        <v>58.73</v>
      </c>
      <c r="Y2602">
        <v>57.16</v>
      </c>
      <c r="Z2602" s="12">
        <f>SUM(Taureaux[[#This Row],[indice 1]:[Indice 5]])</f>
        <v>306.46999999999997</v>
      </c>
      <c r="AA2602" t="s">
        <v>148</v>
      </c>
      <c r="AB2602" t="s">
        <v>148</v>
      </c>
      <c r="AC2602" t="s">
        <v>116</v>
      </c>
      <c r="AD2602">
        <v>27476</v>
      </c>
      <c r="AE2602">
        <v>30</v>
      </c>
    </row>
    <row r="2603" spans="2:31" x14ac:dyDescent="0.25">
      <c r="B2603" s="2">
        <f>IF(Taureaux[[#This Row],[Race]]&lt;&gt;résultats!$C$4,0,SUM(IF(U2603&gt;résultats!E$4,1,0),IF(V2603&gt;résultats!F$4,1,0),IF(W2603&gt;résultats!G$4,1,0),IF(X2603&gt;résultats!H$4,1,0),IF(Y2603&gt;résultats!I$4,1,0),IF(Z2603&gt;résultats!J$4,1,0)))</f>
        <v>0</v>
      </c>
      <c r="C2603">
        <f>IF(AND(Taureaux[[#All],[nombres d''incides M&gt;F]]&gt;résultats!$E$1,Taureaux[[#All],[Race]]=résultats!$C$4),1,0)</f>
        <v>0</v>
      </c>
      <c r="D2603">
        <f>IF(AND(Taureaux[[#All],[nombres d''incides M&gt;F]]=résultats!$E$1,Taureaux[[#All],[Race]]=résultats!$C$4),1,0)</f>
        <v>0</v>
      </c>
      <c r="E2603">
        <f>IF(AND(Taureaux[[#All],[nombres d''incides M&gt;F]]=résultats!$E$1-1,Taureaux[[#All],[Race]]=résultats!$C$4),1,0)</f>
        <v>0</v>
      </c>
      <c r="F2603">
        <f>IF(Taureaux[[#All],[&gt; palier]]=0,0,SUM($C$2:C2603))</f>
        <v>0</v>
      </c>
      <c r="G2603">
        <f>IF(Taureaux[[#All],[=palier]]=0,0,SUM($D$2:D2603)+MAX(Taureaux[[#All],[séquence &gt; palier]]))</f>
        <v>0</v>
      </c>
      <c r="H2603">
        <f>IF(Taureaux[[#All],[=palier-1]]=0,0,SUM($E$2:E2603)+MAX(Taureaux[[#All],[séquence = palier]]))</f>
        <v>0</v>
      </c>
      <c r="I2603" t="str">
        <f>IF(Taureaux[[#All],[&gt; palier]]&gt;0,Q2603,"")</f>
        <v/>
      </c>
      <c r="J2603" t="str">
        <f>IF(Taureaux[[#All],[=palier]]&gt;0,Q2603,"")</f>
        <v/>
      </c>
      <c r="K2603" t="str">
        <f>IF(Taureaux[[#All],[=palier-1]]&gt;0,Q2603,"")</f>
        <v/>
      </c>
      <c r="L2603">
        <f>IF(ROW()-1&lt;=60000,ROW()-1)</f>
        <v>2602</v>
      </c>
      <c r="M2603" s="12" t="str">
        <f>IF(Taureaux[[#This Row],[Nom selon le rang]]="","",VLOOKUP(O2603,Q:AF,10,FALSE))</f>
        <v/>
      </c>
      <c r="N2603" t="str">
        <f>IF(Taureaux[[#This Row],[somme des males selon la liste]]="","",RANK(Taureaux[[#This Row],[somme des males selon la liste]],Taureaux[[#All],[somme des males selon la liste]],0))</f>
        <v/>
      </c>
      <c r="O26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3">
        <v>81388083</v>
      </c>
      <c r="Q2603" t="s">
        <v>334</v>
      </c>
      <c r="R2603" t="s">
        <v>120</v>
      </c>
      <c r="S2603" t="s">
        <v>58</v>
      </c>
      <c r="T2603">
        <v>1093.6500000000001</v>
      </c>
      <c r="U2603">
        <v>75.22</v>
      </c>
      <c r="V2603">
        <v>68.83</v>
      </c>
      <c r="W2603">
        <v>72</v>
      </c>
      <c r="X2603">
        <v>70.52</v>
      </c>
      <c r="Y2603">
        <v>77.819999999999993</v>
      </c>
      <c r="Z2603" s="12">
        <f>SUM(Taureaux[[#This Row],[indice 1]:[Indice 5]])</f>
        <v>364.39</v>
      </c>
      <c r="AA2603" t="s">
        <v>131</v>
      </c>
      <c r="AB2603" t="s">
        <v>131</v>
      </c>
      <c r="AC2603" t="s">
        <v>44</v>
      </c>
      <c r="AD2603">
        <v>754</v>
      </c>
      <c r="AE2603">
        <v>90</v>
      </c>
    </row>
    <row r="2604" spans="2:31" x14ac:dyDescent="0.25">
      <c r="B2604" s="2">
        <f>IF(Taureaux[[#This Row],[Race]]&lt;&gt;résultats!$C$4,0,SUM(IF(U2604&gt;résultats!E$4,1,0),IF(V2604&gt;résultats!F$4,1,0),IF(W2604&gt;résultats!G$4,1,0),IF(X2604&gt;résultats!H$4,1,0),IF(Y2604&gt;résultats!I$4,1,0),IF(Z2604&gt;résultats!J$4,1,0)))</f>
        <v>0</v>
      </c>
      <c r="C2604">
        <f>IF(AND(Taureaux[[#All],[nombres d''incides M&gt;F]]&gt;résultats!$E$1,Taureaux[[#All],[Race]]=résultats!$C$4),1,0)</f>
        <v>0</v>
      </c>
      <c r="D2604">
        <f>IF(AND(Taureaux[[#All],[nombres d''incides M&gt;F]]=résultats!$E$1,Taureaux[[#All],[Race]]=résultats!$C$4),1,0)</f>
        <v>0</v>
      </c>
      <c r="E2604">
        <f>IF(AND(Taureaux[[#All],[nombres d''incides M&gt;F]]=résultats!$E$1-1,Taureaux[[#All],[Race]]=résultats!$C$4),1,0)</f>
        <v>0</v>
      </c>
      <c r="F2604">
        <f>IF(Taureaux[[#All],[&gt; palier]]=0,0,SUM($C$2:C2604))</f>
        <v>0</v>
      </c>
      <c r="G2604">
        <f>IF(Taureaux[[#All],[=palier]]=0,0,SUM($D$2:D2604)+MAX(Taureaux[[#All],[séquence &gt; palier]]))</f>
        <v>0</v>
      </c>
      <c r="H2604">
        <f>IF(Taureaux[[#All],[=palier-1]]=0,0,SUM($E$2:E2604)+MAX(Taureaux[[#All],[séquence = palier]]))</f>
        <v>0</v>
      </c>
      <c r="I2604" t="str">
        <f>IF(Taureaux[[#All],[&gt; palier]]&gt;0,Q2604,"")</f>
        <v/>
      </c>
      <c r="J2604" t="str">
        <f>IF(Taureaux[[#All],[=palier]]&gt;0,Q2604,"")</f>
        <v/>
      </c>
      <c r="K2604" t="str">
        <f>IF(Taureaux[[#All],[=palier-1]]&gt;0,Q2604,"")</f>
        <v/>
      </c>
      <c r="L2604">
        <f>IF(ROW()-1&lt;=60000,ROW()-1)</f>
        <v>2603</v>
      </c>
      <c r="M2604" s="12" t="str">
        <f>IF(Taureaux[[#This Row],[Nom selon le rang]]="","",VLOOKUP(O2604,Q:AF,10,FALSE))</f>
        <v/>
      </c>
      <c r="N2604" t="str">
        <f>IF(Taureaux[[#This Row],[somme des males selon la liste]]="","",RANK(Taureaux[[#This Row],[somme des males selon la liste]],Taureaux[[#All],[somme des males selon la liste]],0))</f>
        <v/>
      </c>
      <c r="O26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4">
        <v>48655211</v>
      </c>
      <c r="Q2604" t="s">
        <v>1578</v>
      </c>
      <c r="R2604" t="s">
        <v>45</v>
      </c>
      <c r="S2604" t="s">
        <v>71</v>
      </c>
      <c r="T2604">
        <v>1010.91</v>
      </c>
      <c r="U2604">
        <v>60.23</v>
      </c>
      <c r="V2604">
        <v>71.67</v>
      </c>
      <c r="W2604">
        <v>70</v>
      </c>
      <c r="X2604">
        <v>56.2</v>
      </c>
      <c r="Y2604">
        <v>65.900000000000006</v>
      </c>
      <c r="Z2604" s="12">
        <f>SUM(Taureaux[[#This Row],[indice 1]:[Indice 5]])</f>
        <v>324</v>
      </c>
      <c r="AA2604" t="s">
        <v>148</v>
      </c>
      <c r="AB2604" t="s">
        <v>148</v>
      </c>
      <c r="AC2604" t="s">
        <v>116</v>
      </c>
      <c r="AD2604">
        <v>29168</v>
      </c>
      <c r="AE2604">
        <v>30</v>
      </c>
    </row>
    <row r="2605" spans="2:31" x14ac:dyDescent="0.25">
      <c r="B2605" s="2">
        <f>IF(Taureaux[[#This Row],[Race]]&lt;&gt;résultats!$C$4,0,SUM(IF(U2605&gt;résultats!E$4,1,0),IF(V2605&gt;résultats!F$4,1,0),IF(W2605&gt;résultats!G$4,1,0),IF(X2605&gt;résultats!H$4,1,0),IF(Y2605&gt;résultats!I$4,1,0),IF(Z2605&gt;résultats!J$4,1,0)))</f>
        <v>0</v>
      </c>
      <c r="C2605">
        <f>IF(AND(Taureaux[[#All],[nombres d''incides M&gt;F]]&gt;résultats!$E$1,Taureaux[[#All],[Race]]=résultats!$C$4),1,0)</f>
        <v>0</v>
      </c>
      <c r="D2605">
        <f>IF(AND(Taureaux[[#All],[nombres d''incides M&gt;F]]=résultats!$E$1,Taureaux[[#All],[Race]]=résultats!$C$4),1,0)</f>
        <v>0</v>
      </c>
      <c r="E2605">
        <f>IF(AND(Taureaux[[#All],[nombres d''incides M&gt;F]]=résultats!$E$1-1,Taureaux[[#All],[Race]]=résultats!$C$4),1,0)</f>
        <v>0</v>
      </c>
      <c r="F2605">
        <f>IF(Taureaux[[#All],[&gt; palier]]=0,0,SUM($C$2:C2605))</f>
        <v>0</v>
      </c>
      <c r="G2605">
        <f>IF(Taureaux[[#All],[=palier]]=0,0,SUM($D$2:D2605)+MAX(Taureaux[[#All],[séquence &gt; palier]]))</f>
        <v>0</v>
      </c>
      <c r="H2605">
        <f>IF(Taureaux[[#All],[=palier-1]]=0,0,SUM($E$2:E2605)+MAX(Taureaux[[#All],[séquence = palier]]))</f>
        <v>0</v>
      </c>
      <c r="I2605" t="str">
        <f>IF(Taureaux[[#All],[&gt; palier]]&gt;0,Q2605,"")</f>
        <v/>
      </c>
      <c r="J2605" t="str">
        <f>IF(Taureaux[[#All],[=palier]]&gt;0,Q2605,"")</f>
        <v/>
      </c>
      <c r="K2605" t="str">
        <f>IF(Taureaux[[#All],[=palier-1]]&gt;0,Q2605,"")</f>
        <v/>
      </c>
      <c r="L2605">
        <f>IF(ROW()-1&lt;=60000,ROW()-1)</f>
        <v>2604</v>
      </c>
      <c r="M2605" s="12" t="str">
        <f>IF(Taureaux[[#This Row],[Nom selon le rang]]="","",VLOOKUP(O2605,Q:AF,10,FALSE))</f>
        <v/>
      </c>
      <c r="N2605" t="str">
        <f>IF(Taureaux[[#This Row],[somme des males selon la liste]]="","",RANK(Taureaux[[#This Row],[somme des males selon la liste]],Taureaux[[#All],[somme des males selon la liste]],0))</f>
        <v/>
      </c>
      <c r="O26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5">
        <v>76585437</v>
      </c>
      <c r="Q2605" t="s">
        <v>1812</v>
      </c>
      <c r="R2605" t="s">
        <v>45</v>
      </c>
      <c r="S2605" t="s">
        <v>58</v>
      </c>
      <c r="T2605">
        <v>1043.8</v>
      </c>
      <c r="U2605">
        <v>62.18</v>
      </c>
      <c r="V2605">
        <v>64.86</v>
      </c>
      <c r="W2605">
        <v>63.86</v>
      </c>
      <c r="X2605">
        <v>59.39</v>
      </c>
      <c r="Y2605">
        <v>72.59</v>
      </c>
      <c r="Z2605" s="12">
        <f>SUM(Taureaux[[#This Row],[indice 1]:[Indice 5]])</f>
        <v>322.88</v>
      </c>
      <c r="AA2605" t="s">
        <v>247</v>
      </c>
      <c r="AB2605" t="s">
        <v>247</v>
      </c>
      <c r="AC2605" t="s">
        <v>52</v>
      </c>
      <c r="AD2605">
        <v>6383</v>
      </c>
      <c r="AE2605">
        <v>90</v>
      </c>
    </row>
    <row r="2606" spans="2:31" x14ac:dyDescent="0.25">
      <c r="B2606" s="2">
        <f>IF(Taureaux[[#This Row],[Race]]&lt;&gt;résultats!$C$4,0,SUM(IF(U2606&gt;résultats!E$4,1,0),IF(V2606&gt;résultats!F$4,1,0),IF(W2606&gt;résultats!G$4,1,0),IF(X2606&gt;résultats!H$4,1,0),IF(Y2606&gt;résultats!I$4,1,0),IF(Z2606&gt;résultats!J$4,1,0)))</f>
        <v>0</v>
      </c>
      <c r="C2606">
        <f>IF(AND(Taureaux[[#All],[nombres d''incides M&gt;F]]&gt;résultats!$E$1,Taureaux[[#All],[Race]]=résultats!$C$4),1,0)</f>
        <v>0</v>
      </c>
      <c r="D2606">
        <f>IF(AND(Taureaux[[#All],[nombres d''incides M&gt;F]]=résultats!$E$1,Taureaux[[#All],[Race]]=résultats!$C$4),1,0)</f>
        <v>0</v>
      </c>
      <c r="E2606">
        <f>IF(AND(Taureaux[[#All],[nombres d''incides M&gt;F]]=résultats!$E$1-1,Taureaux[[#All],[Race]]=résultats!$C$4),1,0)</f>
        <v>0</v>
      </c>
      <c r="F2606">
        <f>IF(Taureaux[[#All],[&gt; palier]]=0,0,SUM($C$2:C2606))</f>
        <v>0</v>
      </c>
      <c r="G2606">
        <f>IF(Taureaux[[#All],[=palier]]=0,0,SUM($D$2:D2606)+MAX(Taureaux[[#All],[séquence &gt; palier]]))</f>
        <v>0</v>
      </c>
      <c r="H2606">
        <f>IF(Taureaux[[#All],[=palier-1]]=0,0,SUM($E$2:E2606)+MAX(Taureaux[[#All],[séquence = palier]]))</f>
        <v>0</v>
      </c>
      <c r="I2606" t="str">
        <f>IF(Taureaux[[#All],[&gt; palier]]&gt;0,Q2606,"")</f>
        <v/>
      </c>
      <c r="J2606" t="str">
        <f>IF(Taureaux[[#All],[=palier]]&gt;0,Q2606,"")</f>
        <v/>
      </c>
      <c r="K2606" t="str">
        <f>IF(Taureaux[[#All],[=palier-1]]&gt;0,Q2606,"")</f>
        <v/>
      </c>
      <c r="L2606">
        <f>IF(ROW()-1&lt;=60000,ROW()-1)</f>
        <v>2605</v>
      </c>
      <c r="M2606" s="12" t="str">
        <f>IF(Taureaux[[#This Row],[Nom selon le rang]]="","",VLOOKUP(O2606,Q:AF,10,FALSE))</f>
        <v/>
      </c>
      <c r="N2606" t="str">
        <f>IF(Taureaux[[#This Row],[somme des males selon la liste]]="","",RANK(Taureaux[[#This Row],[somme des males selon la liste]],Taureaux[[#All],[somme des males selon la liste]],0))</f>
        <v/>
      </c>
      <c r="O26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6">
        <v>78341598</v>
      </c>
      <c r="Q2606" t="s">
        <v>436</v>
      </c>
      <c r="R2606" t="s">
        <v>45</v>
      </c>
      <c r="S2606" t="s">
        <v>99</v>
      </c>
      <c r="T2606">
        <v>1101.8399999999999</v>
      </c>
      <c r="U2606">
        <v>62.85</v>
      </c>
      <c r="V2606">
        <v>74.760000000000005</v>
      </c>
      <c r="W2606">
        <v>81.900000000000006</v>
      </c>
      <c r="X2606">
        <v>58.68</v>
      </c>
      <c r="Y2606">
        <v>70.56</v>
      </c>
      <c r="Z2606" s="12">
        <f>SUM(Taureaux[[#This Row],[indice 1]:[Indice 5]])</f>
        <v>348.75</v>
      </c>
      <c r="AA2606" t="s">
        <v>148</v>
      </c>
      <c r="AB2606" t="s">
        <v>148</v>
      </c>
      <c r="AC2606" t="s">
        <v>116</v>
      </c>
      <c r="AD2606">
        <v>19136</v>
      </c>
      <c r="AE2606">
        <v>30</v>
      </c>
    </row>
    <row r="2607" spans="2:31" x14ac:dyDescent="0.25">
      <c r="B2607" s="2">
        <f>IF(Taureaux[[#This Row],[Race]]&lt;&gt;résultats!$C$4,0,SUM(IF(U2607&gt;résultats!E$4,1,0),IF(V2607&gt;résultats!F$4,1,0),IF(W2607&gt;résultats!G$4,1,0),IF(X2607&gt;résultats!H$4,1,0),IF(Y2607&gt;résultats!I$4,1,0),IF(Z2607&gt;résultats!J$4,1,0)))</f>
        <v>0</v>
      </c>
      <c r="C2607">
        <f>IF(AND(Taureaux[[#All],[nombres d''incides M&gt;F]]&gt;résultats!$E$1,Taureaux[[#All],[Race]]=résultats!$C$4),1,0)</f>
        <v>0</v>
      </c>
      <c r="D2607">
        <f>IF(AND(Taureaux[[#All],[nombres d''incides M&gt;F]]=résultats!$E$1,Taureaux[[#All],[Race]]=résultats!$C$4),1,0)</f>
        <v>0</v>
      </c>
      <c r="E2607">
        <f>IF(AND(Taureaux[[#All],[nombres d''incides M&gt;F]]=résultats!$E$1-1,Taureaux[[#All],[Race]]=résultats!$C$4),1,0)</f>
        <v>0</v>
      </c>
      <c r="F2607">
        <f>IF(Taureaux[[#All],[&gt; palier]]=0,0,SUM($C$2:C2607))</f>
        <v>0</v>
      </c>
      <c r="G2607">
        <f>IF(Taureaux[[#All],[=palier]]=0,0,SUM($D$2:D2607)+MAX(Taureaux[[#All],[séquence &gt; palier]]))</f>
        <v>0</v>
      </c>
      <c r="H2607">
        <f>IF(Taureaux[[#All],[=palier-1]]=0,0,SUM($E$2:E2607)+MAX(Taureaux[[#All],[séquence = palier]]))</f>
        <v>0</v>
      </c>
      <c r="I2607" t="str">
        <f>IF(Taureaux[[#All],[&gt; palier]]&gt;0,Q2607,"")</f>
        <v/>
      </c>
      <c r="J2607" t="str">
        <f>IF(Taureaux[[#All],[=palier]]&gt;0,Q2607,"")</f>
        <v/>
      </c>
      <c r="K2607" t="str">
        <f>IF(Taureaux[[#All],[=palier-1]]&gt;0,Q2607,"")</f>
        <v/>
      </c>
      <c r="L2607">
        <f>IF(ROW()-1&lt;=60000,ROW()-1)</f>
        <v>2606</v>
      </c>
      <c r="M2607" s="12" t="str">
        <f>IF(Taureaux[[#This Row],[Nom selon le rang]]="","",VLOOKUP(O2607,Q:AF,10,FALSE))</f>
        <v/>
      </c>
      <c r="N2607" t="str">
        <f>IF(Taureaux[[#This Row],[somme des males selon la liste]]="","",RANK(Taureaux[[#This Row],[somme des males selon la liste]],Taureaux[[#All],[somme des males selon la liste]],0))</f>
        <v/>
      </c>
      <c r="O26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7">
        <v>81745834</v>
      </c>
      <c r="Q2607" t="s">
        <v>1091</v>
      </c>
      <c r="R2607" t="s">
        <v>355</v>
      </c>
      <c r="S2607" t="s">
        <v>156</v>
      </c>
      <c r="T2607">
        <v>1141.31</v>
      </c>
      <c r="U2607">
        <v>66.569999999999993</v>
      </c>
      <c r="V2607">
        <v>74.73</v>
      </c>
      <c r="W2607">
        <v>66.84</v>
      </c>
      <c r="X2607">
        <v>65.06</v>
      </c>
      <c r="Y2607">
        <v>65.42</v>
      </c>
      <c r="Z2607" s="12">
        <f>SUM(Taureaux[[#This Row],[indice 1]:[Indice 5]])</f>
        <v>338.62000000000006</v>
      </c>
      <c r="AA2607" t="s">
        <v>121</v>
      </c>
      <c r="AB2607" t="s">
        <v>121</v>
      </c>
      <c r="AC2607" t="s">
        <v>122</v>
      </c>
      <c r="AD2607">
        <v>738</v>
      </c>
      <c r="AE2607">
        <v>30</v>
      </c>
    </row>
    <row r="2608" spans="2:31" x14ac:dyDescent="0.25">
      <c r="B2608" s="2">
        <f>IF(Taureaux[[#This Row],[Race]]&lt;&gt;résultats!$C$4,0,SUM(IF(U2608&gt;résultats!E$4,1,0),IF(V2608&gt;résultats!F$4,1,0),IF(W2608&gt;résultats!G$4,1,0),IF(X2608&gt;résultats!H$4,1,0),IF(Y2608&gt;résultats!I$4,1,0),IF(Z2608&gt;résultats!J$4,1,0)))</f>
        <v>0</v>
      </c>
      <c r="C2608">
        <f>IF(AND(Taureaux[[#All],[nombres d''incides M&gt;F]]&gt;résultats!$E$1,Taureaux[[#All],[Race]]=résultats!$C$4),1,0)</f>
        <v>0</v>
      </c>
      <c r="D2608">
        <f>IF(AND(Taureaux[[#All],[nombres d''incides M&gt;F]]=résultats!$E$1,Taureaux[[#All],[Race]]=résultats!$C$4),1,0)</f>
        <v>0</v>
      </c>
      <c r="E2608">
        <f>IF(AND(Taureaux[[#All],[nombres d''incides M&gt;F]]=résultats!$E$1-1,Taureaux[[#All],[Race]]=résultats!$C$4),1,0)</f>
        <v>0</v>
      </c>
      <c r="F2608">
        <f>IF(Taureaux[[#All],[&gt; palier]]=0,0,SUM($C$2:C2608))</f>
        <v>0</v>
      </c>
      <c r="G2608">
        <f>IF(Taureaux[[#All],[=palier]]=0,0,SUM($D$2:D2608)+MAX(Taureaux[[#All],[séquence &gt; palier]]))</f>
        <v>0</v>
      </c>
      <c r="H2608">
        <f>IF(Taureaux[[#All],[=palier-1]]=0,0,SUM($E$2:E2608)+MAX(Taureaux[[#All],[séquence = palier]]))</f>
        <v>0</v>
      </c>
      <c r="I2608" t="str">
        <f>IF(Taureaux[[#All],[&gt; palier]]&gt;0,Q2608,"")</f>
        <v/>
      </c>
      <c r="J2608" t="str">
        <f>IF(Taureaux[[#All],[=palier]]&gt;0,Q2608,"")</f>
        <v/>
      </c>
      <c r="K2608" t="str">
        <f>IF(Taureaux[[#All],[=palier-1]]&gt;0,Q2608,"")</f>
        <v/>
      </c>
      <c r="L2608">
        <f>IF(ROW()-1&lt;=60000,ROW()-1)</f>
        <v>2607</v>
      </c>
      <c r="M2608" s="12" t="str">
        <f>IF(Taureaux[[#This Row],[Nom selon le rang]]="","",VLOOKUP(O2608,Q:AF,10,FALSE))</f>
        <v/>
      </c>
      <c r="N2608" t="str">
        <f>IF(Taureaux[[#This Row],[somme des males selon la liste]]="","",RANK(Taureaux[[#This Row],[somme des males selon la liste]],Taureaux[[#All],[somme des males selon la liste]],0))</f>
        <v/>
      </c>
      <c r="O26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8">
        <v>77973293</v>
      </c>
      <c r="Q2608" t="s">
        <v>1467</v>
      </c>
      <c r="R2608" t="s">
        <v>355</v>
      </c>
      <c r="S2608" t="s">
        <v>154</v>
      </c>
      <c r="T2608">
        <v>1110.33</v>
      </c>
      <c r="U2608">
        <v>59.57</v>
      </c>
      <c r="V2608">
        <v>73.28</v>
      </c>
      <c r="W2608">
        <v>67.459999999999994</v>
      </c>
      <c r="X2608">
        <v>57.12</v>
      </c>
      <c r="Y2608">
        <v>71.69</v>
      </c>
      <c r="Z2608" s="12">
        <f>SUM(Taureaux[[#This Row],[indice 1]:[Indice 5]])</f>
        <v>329.12</v>
      </c>
      <c r="AA2608" t="s">
        <v>140</v>
      </c>
      <c r="AB2608" t="s">
        <v>140</v>
      </c>
      <c r="AC2608" t="s">
        <v>141</v>
      </c>
      <c r="AD2608">
        <v>3793</v>
      </c>
      <c r="AE2608">
        <v>90</v>
      </c>
    </row>
    <row r="2609" spans="2:31" x14ac:dyDescent="0.25">
      <c r="B2609" s="2">
        <f>IF(Taureaux[[#This Row],[Race]]&lt;&gt;résultats!$C$4,0,SUM(IF(U2609&gt;résultats!E$4,1,0),IF(V2609&gt;résultats!F$4,1,0),IF(W2609&gt;résultats!G$4,1,0),IF(X2609&gt;résultats!H$4,1,0),IF(Y2609&gt;résultats!I$4,1,0),IF(Z2609&gt;résultats!J$4,1,0)))</f>
        <v>0</v>
      </c>
      <c r="C2609">
        <f>IF(AND(Taureaux[[#All],[nombres d''incides M&gt;F]]&gt;résultats!$E$1,Taureaux[[#All],[Race]]=résultats!$C$4),1,0)</f>
        <v>0</v>
      </c>
      <c r="D2609">
        <f>IF(AND(Taureaux[[#All],[nombres d''incides M&gt;F]]=résultats!$E$1,Taureaux[[#All],[Race]]=résultats!$C$4),1,0)</f>
        <v>0</v>
      </c>
      <c r="E2609">
        <f>IF(AND(Taureaux[[#All],[nombres d''incides M&gt;F]]=résultats!$E$1-1,Taureaux[[#All],[Race]]=résultats!$C$4),1,0)</f>
        <v>0</v>
      </c>
      <c r="F2609">
        <f>IF(Taureaux[[#All],[&gt; palier]]=0,0,SUM($C$2:C2609))</f>
        <v>0</v>
      </c>
      <c r="G2609">
        <f>IF(Taureaux[[#All],[=palier]]=0,0,SUM($D$2:D2609)+MAX(Taureaux[[#All],[séquence &gt; palier]]))</f>
        <v>0</v>
      </c>
      <c r="H2609">
        <f>IF(Taureaux[[#All],[=palier-1]]=0,0,SUM($E$2:E2609)+MAX(Taureaux[[#All],[séquence = palier]]))</f>
        <v>0</v>
      </c>
      <c r="I2609" t="str">
        <f>IF(Taureaux[[#All],[&gt; palier]]&gt;0,Q2609,"")</f>
        <v/>
      </c>
      <c r="J2609" t="str">
        <f>IF(Taureaux[[#All],[=palier]]&gt;0,Q2609,"")</f>
        <v/>
      </c>
      <c r="K2609" t="str">
        <f>IF(Taureaux[[#All],[=palier-1]]&gt;0,Q2609,"")</f>
        <v/>
      </c>
      <c r="L2609">
        <f>IF(ROW()-1&lt;=60000,ROW()-1)</f>
        <v>2608</v>
      </c>
      <c r="M2609" s="12" t="str">
        <f>IF(Taureaux[[#This Row],[Nom selon le rang]]="","",VLOOKUP(O2609,Q:AF,10,FALSE))</f>
        <v/>
      </c>
      <c r="N2609" t="str">
        <f>IF(Taureaux[[#This Row],[somme des males selon la liste]]="","",RANK(Taureaux[[#This Row],[somme des males selon la liste]],Taureaux[[#All],[somme des males selon la liste]],0))</f>
        <v/>
      </c>
      <c r="O26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09">
        <v>46469091</v>
      </c>
      <c r="Q2609" t="s">
        <v>893</v>
      </c>
      <c r="R2609" t="s">
        <v>36</v>
      </c>
      <c r="S2609" t="s">
        <v>112</v>
      </c>
      <c r="T2609">
        <v>1051.5899999999999</v>
      </c>
      <c r="U2609">
        <v>66.19</v>
      </c>
      <c r="V2609">
        <v>65.91</v>
      </c>
      <c r="W2609">
        <v>76</v>
      </c>
      <c r="X2609">
        <v>66.760000000000005</v>
      </c>
      <c r="Y2609">
        <v>59.96</v>
      </c>
      <c r="Z2609" s="12">
        <f>SUM(Taureaux[[#This Row],[indice 1]:[Indice 5]])</f>
        <v>334.82</v>
      </c>
      <c r="AA2609" t="s">
        <v>148</v>
      </c>
      <c r="AB2609" t="s">
        <v>148</v>
      </c>
      <c r="AC2609" t="s">
        <v>116</v>
      </c>
      <c r="AD2609">
        <v>24333</v>
      </c>
      <c r="AE2609">
        <v>30</v>
      </c>
    </row>
    <row r="2610" spans="2:31" x14ac:dyDescent="0.25">
      <c r="B2610" s="2">
        <f>IF(Taureaux[[#This Row],[Race]]&lt;&gt;résultats!$C$4,0,SUM(IF(U2610&gt;résultats!E$4,1,0),IF(V2610&gt;résultats!F$4,1,0),IF(W2610&gt;résultats!G$4,1,0),IF(X2610&gt;résultats!H$4,1,0),IF(Y2610&gt;résultats!I$4,1,0),IF(Z2610&gt;résultats!J$4,1,0)))</f>
        <v>0</v>
      </c>
      <c r="C2610">
        <f>IF(AND(Taureaux[[#All],[nombres d''incides M&gt;F]]&gt;résultats!$E$1,Taureaux[[#All],[Race]]=résultats!$C$4),1,0)</f>
        <v>0</v>
      </c>
      <c r="D2610">
        <f>IF(AND(Taureaux[[#All],[nombres d''incides M&gt;F]]=résultats!$E$1,Taureaux[[#All],[Race]]=résultats!$C$4),1,0)</f>
        <v>0</v>
      </c>
      <c r="E2610">
        <f>IF(AND(Taureaux[[#All],[nombres d''incides M&gt;F]]=résultats!$E$1-1,Taureaux[[#All],[Race]]=résultats!$C$4),1,0)</f>
        <v>0</v>
      </c>
      <c r="F2610">
        <f>IF(Taureaux[[#All],[&gt; palier]]=0,0,SUM($C$2:C2610))</f>
        <v>0</v>
      </c>
      <c r="G2610">
        <f>IF(Taureaux[[#All],[=palier]]=0,0,SUM($D$2:D2610)+MAX(Taureaux[[#All],[séquence &gt; palier]]))</f>
        <v>0</v>
      </c>
      <c r="H2610">
        <f>IF(Taureaux[[#All],[=palier-1]]=0,0,SUM($E$2:E2610)+MAX(Taureaux[[#All],[séquence = palier]]))</f>
        <v>0</v>
      </c>
      <c r="I2610" t="str">
        <f>IF(Taureaux[[#All],[&gt; palier]]&gt;0,Q2610,"")</f>
        <v/>
      </c>
      <c r="J2610" t="str">
        <f>IF(Taureaux[[#All],[=palier]]&gt;0,Q2610,"")</f>
        <v/>
      </c>
      <c r="K2610" t="str">
        <f>IF(Taureaux[[#All],[=palier-1]]&gt;0,Q2610,"")</f>
        <v/>
      </c>
      <c r="L2610">
        <f>IF(ROW()-1&lt;=60000,ROW()-1)</f>
        <v>2609</v>
      </c>
      <c r="M2610" s="12" t="str">
        <f>IF(Taureaux[[#This Row],[Nom selon le rang]]="","",VLOOKUP(O2610,Q:AF,10,FALSE))</f>
        <v/>
      </c>
      <c r="N2610" t="str">
        <f>IF(Taureaux[[#This Row],[somme des males selon la liste]]="","",RANK(Taureaux[[#This Row],[somme des males selon la liste]],Taureaux[[#All],[somme des males selon la liste]],0))</f>
        <v/>
      </c>
      <c r="O26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0">
        <v>66367031</v>
      </c>
      <c r="Q2610" t="s">
        <v>984</v>
      </c>
      <c r="R2610" t="s">
        <v>120</v>
      </c>
      <c r="S2610" t="s">
        <v>95</v>
      </c>
      <c r="T2610">
        <v>1139.3</v>
      </c>
      <c r="U2610">
        <v>74.88</v>
      </c>
      <c r="V2610">
        <v>66.319999999999993</v>
      </c>
      <c r="W2610">
        <v>71.599999999999994</v>
      </c>
      <c r="X2610">
        <v>59.12</v>
      </c>
      <c r="Y2610">
        <v>64.67</v>
      </c>
      <c r="Z2610" s="12">
        <f>SUM(Taureaux[[#This Row],[indice 1]:[Indice 5]])</f>
        <v>336.59</v>
      </c>
      <c r="AA2610" t="s">
        <v>148</v>
      </c>
      <c r="AB2610" t="s">
        <v>148</v>
      </c>
      <c r="AC2610" t="s">
        <v>116</v>
      </c>
      <c r="AD2610">
        <v>22873</v>
      </c>
      <c r="AE2610">
        <v>30</v>
      </c>
    </row>
    <row r="2611" spans="2:31" x14ac:dyDescent="0.25">
      <c r="B2611" s="2">
        <f>IF(Taureaux[[#This Row],[Race]]&lt;&gt;résultats!$C$4,0,SUM(IF(U2611&gt;résultats!E$4,1,0),IF(V2611&gt;résultats!F$4,1,0),IF(W2611&gt;résultats!G$4,1,0),IF(X2611&gt;résultats!H$4,1,0),IF(Y2611&gt;résultats!I$4,1,0),IF(Z2611&gt;résultats!J$4,1,0)))</f>
        <v>0</v>
      </c>
      <c r="C2611">
        <f>IF(AND(Taureaux[[#All],[nombres d''incides M&gt;F]]&gt;résultats!$E$1,Taureaux[[#All],[Race]]=résultats!$C$4),1,0)</f>
        <v>0</v>
      </c>
      <c r="D2611">
        <f>IF(AND(Taureaux[[#All],[nombres d''incides M&gt;F]]=résultats!$E$1,Taureaux[[#All],[Race]]=résultats!$C$4),1,0)</f>
        <v>0</v>
      </c>
      <c r="E2611">
        <f>IF(AND(Taureaux[[#All],[nombres d''incides M&gt;F]]=résultats!$E$1-1,Taureaux[[#All],[Race]]=résultats!$C$4),1,0)</f>
        <v>0</v>
      </c>
      <c r="F2611">
        <f>IF(Taureaux[[#All],[&gt; palier]]=0,0,SUM($C$2:C2611))</f>
        <v>0</v>
      </c>
      <c r="G2611">
        <f>IF(Taureaux[[#All],[=palier]]=0,0,SUM($D$2:D2611)+MAX(Taureaux[[#All],[séquence &gt; palier]]))</f>
        <v>0</v>
      </c>
      <c r="H2611">
        <f>IF(Taureaux[[#All],[=palier-1]]=0,0,SUM($E$2:E2611)+MAX(Taureaux[[#All],[séquence = palier]]))</f>
        <v>0</v>
      </c>
      <c r="I2611" t="str">
        <f>IF(Taureaux[[#All],[&gt; palier]]&gt;0,Q2611,"")</f>
        <v/>
      </c>
      <c r="J2611" t="str">
        <f>IF(Taureaux[[#All],[=palier]]&gt;0,Q2611,"")</f>
        <v/>
      </c>
      <c r="K2611" t="str">
        <f>IF(Taureaux[[#All],[=palier-1]]&gt;0,Q2611,"")</f>
        <v/>
      </c>
      <c r="L2611">
        <f>IF(ROW()-1&lt;=60000,ROW()-1)</f>
        <v>2610</v>
      </c>
      <c r="M2611" s="12" t="str">
        <f>IF(Taureaux[[#This Row],[Nom selon le rang]]="","",VLOOKUP(O2611,Q:AF,10,FALSE))</f>
        <v/>
      </c>
      <c r="N2611" t="str">
        <f>IF(Taureaux[[#This Row],[somme des males selon la liste]]="","",RANK(Taureaux[[#This Row],[somme des males selon la liste]],Taureaux[[#All],[somme des males selon la liste]],0))</f>
        <v/>
      </c>
      <c r="O26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1">
        <v>79775244</v>
      </c>
      <c r="Q2611" t="s">
        <v>1092</v>
      </c>
      <c r="R2611" t="s">
        <v>45</v>
      </c>
      <c r="S2611" t="s">
        <v>112</v>
      </c>
      <c r="T2611">
        <v>1079.24</v>
      </c>
      <c r="U2611">
        <v>57.29</v>
      </c>
      <c r="V2611">
        <v>67.739999999999995</v>
      </c>
      <c r="W2611">
        <v>79.81</v>
      </c>
      <c r="X2611">
        <v>58.01</v>
      </c>
      <c r="Y2611">
        <v>62.73</v>
      </c>
      <c r="Z2611" s="12">
        <f>SUM(Taureaux[[#This Row],[indice 1]:[Indice 5]])</f>
        <v>325.58000000000004</v>
      </c>
      <c r="AA2611" t="s">
        <v>148</v>
      </c>
      <c r="AB2611" t="s">
        <v>148</v>
      </c>
      <c r="AC2611" t="s">
        <v>116</v>
      </c>
      <c r="AD2611">
        <v>29746</v>
      </c>
      <c r="AE2611">
        <v>30</v>
      </c>
    </row>
    <row r="2612" spans="2:31" x14ac:dyDescent="0.25">
      <c r="B2612" s="2">
        <f>IF(Taureaux[[#This Row],[Race]]&lt;&gt;résultats!$C$4,0,SUM(IF(U2612&gt;résultats!E$4,1,0),IF(V2612&gt;résultats!F$4,1,0),IF(W2612&gt;résultats!G$4,1,0),IF(X2612&gt;résultats!H$4,1,0),IF(Y2612&gt;résultats!I$4,1,0),IF(Z2612&gt;résultats!J$4,1,0)))</f>
        <v>0</v>
      </c>
      <c r="C2612">
        <f>IF(AND(Taureaux[[#All],[nombres d''incides M&gt;F]]&gt;résultats!$E$1,Taureaux[[#All],[Race]]=résultats!$C$4),1,0)</f>
        <v>0</v>
      </c>
      <c r="D2612">
        <f>IF(AND(Taureaux[[#All],[nombres d''incides M&gt;F]]=résultats!$E$1,Taureaux[[#All],[Race]]=résultats!$C$4),1,0)</f>
        <v>0</v>
      </c>
      <c r="E2612">
        <f>IF(AND(Taureaux[[#All],[nombres d''incides M&gt;F]]=résultats!$E$1-1,Taureaux[[#All],[Race]]=résultats!$C$4),1,0)</f>
        <v>0</v>
      </c>
      <c r="F2612">
        <f>IF(Taureaux[[#All],[&gt; palier]]=0,0,SUM($C$2:C2612))</f>
        <v>0</v>
      </c>
      <c r="G2612">
        <f>IF(Taureaux[[#All],[=palier]]=0,0,SUM($D$2:D2612)+MAX(Taureaux[[#All],[séquence &gt; palier]]))</f>
        <v>0</v>
      </c>
      <c r="H2612">
        <f>IF(Taureaux[[#All],[=palier-1]]=0,0,SUM($E$2:E2612)+MAX(Taureaux[[#All],[séquence = palier]]))</f>
        <v>0</v>
      </c>
      <c r="I2612" t="str">
        <f>IF(Taureaux[[#All],[&gt; palier]]&gt;0,Q2612,"")</f>
        <v/>
      </c>
      <c r="J2612" t="str">
        <f>IF(Taureaux[[#All],[=palier]]&gt;0,Q2612,"")</f>
        <v/>
      </c>
      <c r="K2612" t="str">
        <f>IF(Taureaux[[#All],[=palier-1]]&gt;0,Q2612,"")</f>
        <v/>
      </c>
      <c r="L2612">
        <f>IF(ROW()-1&lt;=60000,ROW()-1)</f>
        <v>2611</v>
      </c>
      <c r="M2612" s="12" t="str">
        <f>IF(Taureaux[[#This Row],[Nom selon le rang]]="","",VLOOKUP(O2612,Q:AF,10,FALSE))</f>
        <v/>
      </c>
      <c r="N2612" t="str">
        <f>IF(Taureaux[[#This Row],[somme des males selon la liste]]="","",RANK(Taureaux[[#This Row],[somme des males selon la liste]],Taureaux[[#All],[somme des males selon la liste]],0))</f>
        <v/>
      </c>
      <c r="O26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2">
        <v>79581988</v>
      </c>
      <c r="Q2612" t="s">
        <v>2907</v>
      </c>
      <c r="R2612" t="s">
        <v>2733</v>
      </c>
      <c r="S2612" t="s">
        <v>112</v>
      </c>
      <c r="T2612">
        <v>971.46</v>
      </c>
      <c r="U2612">
        <v>35.15</v>
      </c>
      <c r="V2612">
        <v>34.590000000000003</v>
      </c>
      <c r="W2612">
        <v>34.69</v>
      </c>
      <c r="X2612">
        <v>32.92</v>
      </c>
      <c r="Y2612">
        <v>32.74</v>
      </c>
      <c r="Z2612" s="12">
        <f>SUM(Taureaux[[#This Row],[indice 1]:[Indice 5]])</f>
        <v>170.09000000000003</v>
      </c>
      <c r="AA2612" t="s">
        <v>148</v>
      </c>
      <c r="AB2612" t="s">
        <v>148</v>
      </c>
      <c r="AC2612" t="s">
        <v>116</v>
      </c>
      <c r="AD2612">
        <v>30366</v>
      </c>
      <c r="AE2612">
        <v>30</v>
      </c>
    </row>
    <row r="2613" spans="2:31" x14ac:dyDescent="0.25">
      <c r="B2613" s="2">
        <f>IF(Taureaux[[#This Row],[Race]]&lt;&gt;résultats!$C$4,0,SUM(IF(U2613&gt;résultats!E$4,1,0),IF(V2613&gt;résultats!F$4,1,0),IF(W2613&gt;résultats!G$4,1,0),IF(X2613&gt;résultats!H$4,1,0),IF(Y2613&gt;résultats!I$4,1,0),IF(Z2613&gt;résultats!J$4,1,0)))</f>
        <v>0</v>
      </c>
      <c r="C2613">
        <f>IF(AND(Taureaux[[#All],[nombres d''incides M&gt;F]]&gt;résultats!$E$1,Taureaux[[#All],[Race]]=résultats!$C$4),1,0)</f>
        <v>0</v>
      </c>
      <c r="D2613">
        <f>IF(AND(Taureaux[[#All],[nombres d''incides M&gt;F]]=résultats!$E$1,Taureaux[[#All],[Race]]=résultats!$C$4),1,0)</f>
        <v>0</v>
      </c>
      <c r="E2613">
        <f>IF(AND(Taureaux[[#All],[nombres d''incides M&gt;F]]=résultats!$E$1-1,Taureaux[[#All],[Race]]=résultats!$C$4),1,0)</f>
        <v>0</v>
      </c>
      <c r="F2613">
        <f>IF(Taureaux[[#All],[&gt; palier]]=0,0,SUM($C$2:C2613))</f>
        <v>0</v>
      </c>
      <c r="G2613">
        <f>IF(Taureaux[[#All],[=palier]]=0,0,SUM($D$2:D2613)+MAX(Taureaux[[#All],[séquence &gt; palier]]))</f>
        <v>0</v>
      </c>
      <c r="H2613">
        <f>IF(Taureaux[[#All],[=palier-1]]=0,0,SUM($E$2:E2613)+MAX(Taureaux[[#All],[séquence = palier]]))</f>
        <v>0</v>
      </c>
      <c r="I2613" t="str">
        <f>IF(Taureaux[[#All],[&gt; palier]]&gt;0,Q2613,"")</f>
        <v/>
      </c>
      <c r="J2613" t="str">
        <f>IF(Taureaux[[#All],[=palier]]&gt;0,Q2613,"")</f>
        <v/>
      </c>
      <c r="K2613" t="str">
        <f>IF(Taureaux[[#All],[=palier-1]]&gt;0,Q2613,"")</f>
        <v/>
      </c>
      <c r="L2613">
        <f>IF(ROW()-1&lt;=60000,ROW()-1)</f>
        <v>2612</v>
      </c>
      <c r="M2613" s="12" t="str">
        <f>IF(Taureaux[[#This Row],[Nom selon le rang]]="","",VLOOKUP(O2613,Q:AF,10,FALSE))</f>
        <v/>
      </c>
      <c r="N2613" t="str">
        <f>IF(Taureaux[[#This Row],[somme des males selon la liste]]="","",RANK(Taureaux[[#This Row],[somme des males selon la liste]],Taureaux[[#All],[somme des males selon la liste]],0))</f>
        <v/>
      </c>
      <c r="O26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3">
        <v>76542349</v>
      </c>
      <c r="Q2613" t="s">
        <v>290</v>
      </c>
      <c r="R2613" t="s">
        <v>36</v>
      </c>
      <c r="S2613" t="s">
        <v>162</v>
      </c>
      <c r="T2613">
        <v>1144.8900000000001</v>
      </c>
      <c r="U2613">
        <v>72.08</v>
      </c>
      <c r="V2613">
        <v>71.41</v>
      </c>
      <c r="W2613">
        <v>80.09</v>
      </c>
      <c r="X2613">
        <v>71.92</v>
      </c>
      <c r="Y2613">
        <v>64</v>
      </c>
      <c r="Z2613" s="12">
        <f>SUM(Taureaux[[#This Row],[indice 1]:[Indice 5]])</f>
        <v>359.5</v>
      </c>
      <c r="AA2613" t="s">
        <v>38</v>
      </c>
      <c r="AB2613" t="s">
        <v>38</v>
      </c>
      <c r="AC2613" t="s">
        <v>39</v>
      </c>
      <c r="AD2613">
        <v>6661</v>
      </c>
      <c r="AE2613">
        <v>90</v>
      </c>
    </row>
    <row r="2614" spans="2:31" x14ac:dyDescent="0.25">
      <c r="B2614" s="2">
        <f>IF(Taureaux[[#This Row],[Race]]&lt;&gt;résultats!$C$4,0,SUM(IF(U2614&gt;résultats!E$4,1,0),IF(V2614&gt;résultats!F$4,1,0),IF(W2614&gt;résultats!G$4,1,0),IF(X2614&gt;résultats!H$4,1,0),IF(Y2614&gt;résultats!I$4,1,0),IF(Z2614&gt;résultats!J$4,1,0)))</f>
        <v>0</v>
      </c>
      <c r="C2614">
        <f>IF(AND(Taureaux[[#All],[nombres d''incides M&gt;F]]&gt;résultats!$E$1,Taureaux[[#All],[Race]]=résultats!$C$4),1,0)</f>
        <v>0</v>
      </c>
      <c r="D2614">
        <f>IF(AND(Taureaux[[#All],[nombres d''incides M&gt;F]]=résultats!$E$1,Taureaux[[#All],[Race]]=résultats!$C$4),1,0)</f>
        <v>0</v>
      </c>
      <c r="E2614">
        <f>IF(AND(Taureaux[[#All],[nombres d''incides M&gt;F]]=résultats!$E$1-1,Taureaux[[#All],[Race]]=résultats!$C$4),1,0)</f>
        <v>0</v>
      </c>
      <c r="F2614">
        <f>IF(Taureaux[[#All],[&gt; palier]]=0,0,SUM($C$2:C2614))</f>
        <v>0</v>
      </c>
      <c r="G2614">
        <f>IF(Taureaux[[#All],[=palier]]=0,0,SUM($D$2:D2614)+MAX(Taureaux[[#All],[séquence &gt; palier]]))</f>
        <v>0</v>
      </c>
      <c r="H2614">
        <f>IF(Taureaux[[#All],[=palier-1]]=0,0,SUM($E$2:E2614)+MAX(Taureaux[[#All],[séquence = palier]]))</f>
        <v>0</v>
      </c>
      <c r="I2614" t="str">
        <f>IF(Taureaux[[#All],[&gt; palier]]&gt;0,Q2614,"")</f>
        <v/>
      </c>
      <c r="J2614" t="str">
        <f>IF(Taureaux[[#All],[=palier]]&gt;0,Q2614,"")</f>
        <v/>
      </c>
      <c r="K2614" t="str">
        <f>IF(Taureaux[[#All],[=palier-1]]&gt;0,Q2614,"")</f>
        <v/>
      </c>
      <c r="L2614">
        <f>IF(ROW()-1&lt;=60000,ROW()-1)</f>
        <v>2613</v>
      </c>
      <c r="M2614" s="12" t="str">
        <f>IF(Taureaux[[#This Row],[Nom selon le rang]]="","",VLOOKUP(O2614,Q:AF,10,FALSE))</f>
        <v/>
      </c>
      <c r="N2614" t="str">
        <f>IF(Taureaux[[#This Row],[somme des males selon la liste]]="","",RANK(Taureaux[[#This Row],[somme des males selon la liste]],Taureaux[[#All],[somme des males selon la liste]],0))</f>
        <v/>
      </c>
      <c r="O26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4">
        <v>76542349</v>
      </c>
      <c r="Q2614" t="s">
        <v>290</v>
      </c>
      <c r="R2614" t="s">
        <v>36</v>
      </c>
      <c r="S2614" t="s">
        <v>162</v>
      </c>
      <c r="T2614">
        <v>1144.8900000000001</v>
      </c>
      <c r="U2614">
        <v>72.08</v>
      </c>
      <c r="V2614">
        <v>71.41</v>
      </c>
      <c r="W2614">
        <v>80.09</v>
      </c>
      <c r="X2614">
        <v>71.92</v>
      </c>
      <c r="Y2614">
        <v>64</v>
      </c>
      <c r="Z2614" s="12">
        <f>SUM(Taureaux[[#This Row],[indice 1]:[Indice 5]])</f>
        <v>359.5</v>
      </c>
      <c r="AA2614" t="s">
        <v>63</v>
      </c>
      <c r="AB2614" t="s">
        <v>138</v>
      </c>
      <c r="AC2614" t="s">
        <v>139</v>
      </c>
      <c r="AD2614">
        <v>1</v>
      </c>
      <c r="AE2614">
        <v>149.07</v>
      </c>
    </row>
    <row r="2615" spans="2:31" x14ac:dyDescent="0.25">
      <c r="B2615" s="2">
        <f>IF(Taureaux[[#This Row],[Race]]&lt;&gt;résultats!$C$4,0,SUM(IF(U2615&gt;résultats!E$4,1,0),IF(V2615&gt;résultats!F$4,1,0),IF(W2615&gt;résultats!G$4,1,0),IF(X2615&gt;résultats!H$4,1,0),IF(Y2615&gt;résultats!I$4,1,0),IF(Z2615&gt;résultats!J$4,1,0)))</f>
        <v>0</v>
      </c>
      <c r="C2615">
        <f>IF(AND(Taureaux[[#All],[nombres d''incides M&gt;F]]&gt;résultats!$E$1,Taureaux[[#All],[Race]]=résultats!$C$4),1,0)</f>
        <v>0</v>
      </c>
      <c r="D2615">
        <f>IF(AND(Taureaux[[#All],[nombres d''incides M&gt;F]]=résultats!$E$1,Taureaux[[#All],[Race]]=résultats!$C$4),1,0)</f>
        <v>0</v>
      </c>
      <c r="E2615">
        <f>IF(AND(Taureaux[[#All],[nombres d''incides M&gt;F]]=résultats!$E$1-1,Taureaux[[#All],[Race]]=résultats!$C$4),1,0)</f>
        <v>0</v>
      </c>
      <c r="F2615">
        <f>IF(Taureaux[[#All],[&gt; palier]]=0,0,SUM($C$2:C2615))</f>
        <v>0</v>
      </c>
      <c r="G2615">
        <f>IF(Taureaux[[#All],[=palier]]=0,0,SUM($D$2:D2615)+MAX(Taureaux[[#All],[séquence &gt; palier]]))</f>
        <v>0</v>
      </c>
      <c r="H2615">
        <f>IF(Taureaux[[#All],[=palier-1]]=0,0,SUM($E$2:E2615)+MAX(Taureaux[[#All],[séquence = palier]]))</f>
        <v>0</v>
      </c>
      <c r="I2615" t="str">
        <f>IF(Taureaux[[#All],[&gt; palier]]&gt;0,Q2615,"")</f>
        <v/>
      </c>
      <c r="J2615" t="str">
        <f>IF(Taureaux[[#All],[=palier]]&gt;0,Q2615,"")</f>
        <v/>
      </c>
      <c r="K2615" t="str">
        <f>IF(Taureaux[[#All],[=palier-1]]&gt;0,Q2615,"")</f>
        <v/>
      </c>
      <c r="L2615">
        <f>IF(ROW()-1&lt;=60000,ROW()-1)</f>
        <v>2614</v>
      </c>
      <c r="M2615" s="12" t="str">
        <f>IF(Taureaux[[#This Row],[Nom selon le rang]]="","",VLOOKUP(O2615,Q:AF,10,FALSE))</f>
        <v/>
      </c>
      <c r="N2615" t="str">
        <f>IF(Taureaux[[#This Row],[somme des males selon la liste]]="","",RANK(Taureaux[[#This Row],[somme des males selon la liste]],Taureaux[[#All],[somme des males selon la liste]],0))</f>
        <v/>
      </c>
      <c r="O26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5">
        <v>66630651</v>
      </c>
      <c r="Q2615" t="s">
        <v>1688</v>
      </c>
      <c r="R2615" t="s">
        <v>209</v>
      </c>
      <c r="S2615" t="s">
        <v>112</v>
      </c>
      <c r="T2615">
        <v>1334.84</v>
      </c>
      <c r="U2615">
        <v>68.260000000000005</v>
      </c>
      <c r="V2615">
        <v>74.27</v>
      </c>
      <c r="W2615">
        <v>60.98</v>
      </c>
      <c r="X2615">
        <v>67.58</v>
      </c>
      <c r="Y2615">
        <v>58.64</v>
      </c>
      <c r="Z2615" s="12">
        <f>SUM(Taureaux[[#This Row],[indice 1]:[Indice 5]])</f>
        <v>329.72999999999996</v>
      </c>
      <c r="AA2615" t="s">
        <v>148</v>
      </c>
      <c r="AB2615" t="s">
        <v>148</v>
      </c>
      <c r="AC2615" t="s">
        <v>116</v>
      </c>
      <c r="AD2615">
        <v>27286</v>
      </c>
      <c r="AE2615">
        <v>30</v>
      </c>
    </row>
    <row r="2616" spans="2:31" x14ac:dyDescent="0.25">
      <c r="B2616" s="2">
        <f>IF(Taureaux[[#This Row],[Race]]&lt;&gt;résultats!$C$4,0,SUM(IF(U2616&gt;résultats!E$4,1,0),IF(V2616&gt;résultats!F$4,1,0),IF(W2616&gt;résultats!G$4,1,0),IF(X2616&gt;résultats!H$4,1,0),IF(Y2616&gt;résultats!I$4,1,0),IF(Z2616&gt;résultats!J$4,1,0)))</f>
        <v>0</v>
      </c>
      <c r="C2616">
        <f>IF(AND(Taureaux[[#All],[nombres d''incides M&gt;F]]&gt;résultats!$E$1,Taureaux[[#All],[Race]]=résultats!$C$4),1,0)</f>
        <v>0</v>
      </c>
      <c r="D2616">
        <f>IF(AND(Taureaux[[#All],[nombres d''incides M&gt;F]]=résultats!$E$1,Taureaux[[#All],[Race]]=résultats!$C$4),1,0)</f>
        <v>0</v>
      </c>
      <c r="E2616">
        <f>IF(AND(Taureaux[[#All],[nombres d''incides M&gt;F]]=résultats!$E$1-1,Taureaux[[#All],[Race]]=résultats!$C$4),1,0)</f>
        <v>0</v>
      </c>
      <c r="F2616">
        <f>IF(Taureaux[[#All],[&gt; palier]]=0,0,SUM($C$2:C2616))</f>
        <v>0</v>
      </c>
      <c r="G2616">
        <f>IF(Taureaux[[#All],[=palier]]=0,0,SUM($D$2:D2616)+MAX(Taureaux[[#All],[séquence &gt; palier]]))</f>
        <v>0</v>
      </c>
      <c r="H2616">
        <f>IF(Taureaux[[#All],[=palier-1]]=0,0,SUM($E$2:E2616)+MAX(Taureaux[[#All],[séquence = palier]]))</f>
        <v>0</v>
      </c>
      <c r="I2616" t="str">
        <f>IF(Taureaux[[#All],[&gt; palier]]&gt;0,Q2616,"")</f>
        <v/>
      </c>
      <c r="J2616" t="str">
        <f>IF(Taureaux[[#All],[=palier]]&gt;0,Q2616,"")</f>
        <v/>
      </c>
      <c r="K2616" t="str">
        <f>IF(Taureaux[[#All],[=palier-1]]&gt;0,Q2616,"")</f>
        <v/>
      </c>
      <c r="L2616">
        <f>IF(ROW()-1&lt;=60000,ROW()-1)</f>
        <v>2615</v>
      </c>
      <c r="M2616" s="12" t="str">
        <f>IF(Taureaux[[#This Row],[Nom selon le rang]]="","",VLOOKUP(O2616,Q:AF,10,FALSE))</f>
        <v/>
      </c>
      <c r="N2616" t="str">
        <f>IF(Taureaux[[#This Row],[somme des males selon la liste]]="","",RANK(Taureaux[[#This Row],[somme des males selon la liste]],Taureaux[[#All],[somme des males selon la liste]],0))</f>
        <v/>
      </c>
      <c r="O26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6">
        <v>78194487</v>
      </c>
      <c r="Q2616" t="s">
        <v>2291</v>
      </c>
      <c r="R2616" t="s">
        <v>237</v>
      </c>
      <c r="S2616" t="s">
        <v>100</v>
      </c>
      <c r="T2616">
        <v>1134.76</v>
      </c>
      <c r="U2616">
        <v>67.97</v>
      </c>
      <c r="V2616">
        <v>54.94</v>
      </c>
      <c r="W2616">
        <v>56.5</v>
      </c>
      <c r="X2616">
        <v>69.75</v>
      </c>
      <c r="Y2616">
        <v>63.5</v>
      </c>
      <c r="Z2616" s="12">
        <f>SUM(Taureaux[[#This Row],[indice 1]:[Indice 5]])</f>
        <v>312.65999999999997</v>
      </c>
      <c r="AA2616" t="s">
        <v>247</v>
      </c>
      <c r="AB2616" t="s">
        <v>247</v>
      </c>
      <c r="AC2616" t="s">
        <v>52</v>
      </c>
      <c r="AD2616">
        <v>319</v>
      </c>
      <c r="AE2616">
        <v>90</v>
      </c>
    </row>
    <row r="2617" spans="2:31" x14ac:dyDescent="0.25">
      <c r="B2617" s="2">
        <f>IF(Taureaux[[#This Row],[Race]]&lt;&gt;résultats!$C$4,0,SUM(IF(U2617&gt;résultats!E$4,1,0),IF(V2617&gt;résultats!F$4,1,0),IF(W2617&gt;résultats!G$4,1,0),IF(X2617&gt;résultats!H$4,1,0),IF(Y2617&gt;résultats!I$4,1,0),IF(Z2617&gt;résultats!J$4,1,0)))</f>
        <v>0</v>
      </c>
      <c r="C2617">
        <f>IF(AND(Taureaux[[#All],[nombres d''incides M&gt;F]]&gt;résultats!$E$1,Taureaux[[#All],[Race]]=résultats!$C$4),1,0)</f>
        <v>0</v>
      </c>
      <c r="D2617">
        <f>IF(AND(Taureaux[[#All],[nombres d''incides M&gt;F]]=résultats!$E$1,Taureaux[[#All],[Race]]=résultats!$C$4),1,0)</f>
        <v>0</v>
      </c>
      <c r="E2617">
        <f>IF(AND(Taureaux[[#All],[nombres d''incides M&gt;F]]=résultats!$E$1-1,Taureaux[[#All],[Race]]=résultats!$C$4),1,0)</f>
        <v>0</v>
      </c>
      <c r="F2617">
        <f>IF(Taureaux[[#All],[&gt; palier]]=0,0,SUM($C$2:C2617))</f>
        <v>0</v>
      </c>
      <c r="G2617">
        <f>IF(Taureaux[[#All],[=palier]]=0,0,SUM($D$2:D2617)+MAX(Taureaux[[#All],[séquence &gt; palier]]))</f>
        <v>0</v>
      </c>
      <c r="H2617">
        <f>IF(Taureaux[[#All],[=palier-1]]=0,0,SUM($E$2:E2617)+MAX(Taureaux[[#All],[séquence = palier]]))</f>
        <v>0</v>
      </c>
      <c r="I2617" t="str">
        <f>IF(Taureaux[[#All],[&gt; palier]]&gt;0,Q2617,"")</f>
        <v/>
      </c>
      <c r="J2617" t="str">
        <f>IF(Taureaux[[#All],[=palier]]&gt;0,Q2617,"")</f>
        <v/>
      </c>
      <c r="K2617" t="str">
        <f>IF(Taureaux[[#All],[=palier-1]]&gt;0,Q2617,"")</f>
        <v/>
      </c>
      <c r="L2617">
        <f>IF(ROW()-1&lt;=60000,ROW()-1)</f>
        <v>2616</v>
      </c>
      <c r="M2617" s="12" t="str">
        <f>IF(Taureaux[[#This Row],[Nom selon le rang]]="","",VLOOKUP(O2617,Q:AF,10,FALSE))</f>
        <v/>
      </c>
      <c r="N2617" t="str">
        <f>IF(Taureaux[[#This Row],[somme des males selon la liste]]="","",RANK(Taureaux[[#This Row],[somme des males selon la liste]],Taureaux[[#All],[somme des males selon la liste]],0))</f>
        <v/>
      </c>
      <c r="O26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7">
        <v>79613686</v>
      </c>
      <c r="Q2617" t="s">
        <v>2012</v>
      </c>
      <c r="R2617" t="s">
        <v>237</v>
      </c>
      <c r="S2617" t="s">
        <v>107</v>
      </c>
      <c r="T2617">
        <v>1178.55</v>
      </c>
      <c r="U2617">
        <v>57.62</v>
      </c>
      <c r="V2617">
        <v>74.88</v>
      </c>
      <c r="W2617">
        <v>58.04</v>
      </c>
      <c r="X2617">
        <v>74.38</v>
      </c>
      <c r="Y2617">
        <v>57.31</v>
      </c>
      <c r="Z2617" s="12">
        <f>SUM(Taureaux[[#This Row],[indice 1]:[Indice 5]])</f>
        <v>322.22999999999996</v>
      </c>
      <c r="AA2617" t="s">
        <v>222</v>
      </c>
      <c r="AB2617" t="s">
        <v>222</v>
      </c>
      <c r="AC2617" t="s">
        <v>126</v>
      </c>
      <c r="AD2617">
        <v>1732</v>
      </c>
      <c r="AE2617">
        <v>30</v>
      </c>
    </row>
    <row r="2618" spans="2:31" x14ac:dyDescent="0.25">
      <c r="B2618" s="2">
        <f>IF(Taureaux[[#This Row],[Race]]&lt;&gt;résultats!$C$4,0,SUM(IF(U2618&gt;résultats!E$4,1,0),IF(V2618&gt;résultats!F$4,1,0),IF(W2618&gt;résultats!G$4,1,0),IF(X2618&gt;résultats!H$4,1,0),IF(Y2618&gt;résultats!I$4,1,0),IF(Z2618&gt;résultats!J$4,1,0)))</f>
        <v>0</v>
      </c>
      <c r="C2618">
        <f>IF(AND(Taureaux[[#All],[nombres d''incides M&gt;F]]&gt;résultats!$E$1,Taureaux[[#All],[Race]]=résultats!$C$4),1,0)</f>
        <v>0</v>
      </c>
      <c r="D2618">
        <f>IF(AND(Taureaux[[#All],[nombres d''incides M&gt;F]]=résultats!$E$1,Taureaux[[#All],[Race]]=résultats!$C$4),1,0)</f>
        <v>0</v>
      </c>
      <c r="E2618">
        <f>IF(AND(Taureaux[[#All],[nombres d''incides M&gt;F]]=résultats!$E$1-1,Taureaux[[#All],[Race]]=résultats!$C$4),1,0)</f>
        <v>0</v>
      </c>
      <c r="F2618">
        <f>IF(Taureaux[[#All],[&gt; palier]]=0,0,SUM($C$2:C2618))</f>
        <v>0</v>
      </c>
      <c r="G2618">
        <f>IF(Taureaux[[#All],[=palier]]=0,0,SUM($D$2:D2618)+MAX(Taureaux[[#All],[séquence &gt; palier]]))</f>
        <v>0</v>
      </c>
      <c r="H2618">
        <f>IF(Taureaux[[#All],[=palier-1]]=0,0,SUM($E$2:E2618)+MAX(Taureaux[[#All],[séquence = palier]]))</f>
        <v>0</v>
      </c>
      <c r="I2618" t="str">
        <f>IF(Taureaux[[#All],[&gt; palier]]&gt;0,Q2618,"")</f>
        <v/>
      </c>
      <c r="J2618" t="str">
        <f>IF(Taureaux[[#All],[=palier]]&gt;0,Q2618,"")</f>
        <v/>
      </c>
      <c r="K2618" t="str">
        <f>IF(Taureaux[[#All],[=palier-1]]&gt;0,Q2618,"")</f>
        <v/>
      </c>
      <c r="L2618">
        <f>IF(ROW()-1&lt;=60000,ROW()-1)</f>
        <v>2617</v>
      </c>
      <c r="M2618" s="12" t="str">
        <f>IF(Taureaux[[#This Row],[Nom selon le rang]]="","",VLOOKUP(O2618,Q:AF,10,FALSE))</f>
        <v/>
      </c>
      <c r="N2618" t="str">
        <f>IF(Taureaux[[#This Row],[somme des males selon la liste]]="","",RANK(Taureaux[[#This Row],[somme des males selon la liste]],Taureaux[[#All],[somme des males selon la liste]],0))</f>
        <v/>
      </c>
      <c r="O26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8">
        <v>78462244</v>
      </c>
      <c r="Q2618" t="s">
        <v>1568</v>
      </c>
      <c r="R2618" t="s">
        <v>379</v>
      </c>
      <c r="S2618" t="s">
        <v>97</v>
      </c>
      <c r="T2618">
        <v>1042.74</v>
      </c>
      <c r="U2618">
        <v>73.16</v>
      </c>
      <c r="V2618">
        <v>71.05</v>
      </c>
      <c r="W2618">
        <v>65.05</v>
      </c>
      <c r="X2618">
        <v>56.87</v>
      </c>
      <c r="Y2618">
        <v>62.94</v>
      </c>
      <c r="Z2618" s="12">
        <f>SUM(Taureaux[[#This Row],[indice 1]:[Indice 5]])</f>
        <v>329.07</v>
      </c>
      <c r="AA2618" t="s">
        <v>140</v>
      </c>
      <c r="AB2618" t="s">
        <v>140</v>
      </c>
      <c r="AC2618" t="s">
        <v>141</v>
      </c>
      <c r="AD2618">
        <v>9265</v>
      </c>
      <c r="AE2618">
        <v>90</v>
      </c>
    </row>
    <row r="2619" spans="2:31" x14ac:dyDescent="0.25">
      <c r="B2619" s="2">
        <f>IF(Taureaux[[#This Row],[Race]]&lt;&gt;résultats!$C$4,0,SUM(IF(U2619&gt;résultats!E$4,1,0),IF(V2619&gt;résultats!F$4,1,0),IF(W2619&gt;résultats!G$4,1,0),IF(X2619&gt;résultats!H$4,1,0),IF(Y2619&gt;résultats!I$4,1,0),IF(Z2619&gt;résultats!J$4,1,0)))</f>
        <v>0</v>
      </c>
      <c r="C2619">
        <f>IF(AND(Taureaux[[#All],[nombres d''incides M&gt;F]]&gt;résultats!$E$1,Taureaux[[#All],[Race]]=résultats!$C$4),1,0)</f>
        <v>0</v>
      </c>
      <c r="D2619">
        <f>IF(AND(Taureaux[[#All],[nombres d''incides M&gt;F]]=résultats!$E$1,Taureaux[[#All],[Race]]=résultats!$C$4),1,0)</f>
        <v>0</v>
      </c>
      <c r="E2619">
        <f>IF(AND(Taureaux[[#All],[nombres d''incides M&gt;F]]=résultats!$E$1-1,Taureaux[[#All],[Race]]=résultats!$C$4),1,0)</f>
        <v>0</v>
      </c>
      <c r="F2619">
        <f>IF(Taureaux[[#All],[&gt; palier]]=0,0,SUM($C$2:C2619))</f>
        <v>0</v>
      </c>
      <c r="G2619">
        <f>IF(Taureaux[[#All],[=palier]]=0,0,SUM($D$2:D2619)+MAX(Taureaux[[#All],[séquence &gt; palier]]))</f>
        <v>0</v>
      </c>
      <c r="H2619">
        <f>IF(Taureaux[[#All],[=palier-1]]=0,0,SUM($E$2:E2619)+MAX(Taureaux[[#All],[séquence = palier]]))</f>
        <v>0</v>
      </c>
      <c r="I2619" t="str">
        <f>IF(Taureaux[[#All],[&gt; palier]]&gt;0,Q2619,"")</f>
        <v/>
      </c>
      <c r="J2619" t="str">
        <f>IF(Taureaux[[#All],[=palier]]&gt;0,Q2619,"")</f>
        <v/>
      </c>
      <c r="K2619" t="str">
        <f>IF(Taureaux[[#All],[=palier-1]]&gt;0,Q2619,"")</f>
        <v/>
      </c>
      <c r="L2619">
        <f>IF(ROW()-1&lt;=60000,ROW()-1)</f>
        <v>2618</v>
      </c>
      <c r="M2619" s="12" t="str">
        <f>IF(Taureaux[[#This Row],[Nom selon le rang]]="","",VLOOKUP(O2619,Q:AF,10,FALSE))</f>
        <v/>
      </c>
      <c r="N2619" t="str">
        <f>IF(Taureaux[[#This Row],[somme des males selon la liste]]="","",RANK(Taureaux[[#This Row],[somme des males selon la liste]],Taureaux[[#All],[somme des males selon la liste]],0))</f>
        <v/>
      </c>
      <c r="O26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19">
        <v>79875714</v>
      </c>
      <c r="Q2619" t="s">
        <v>1972</v>
      </c>
      <c r="R2619" t="s">
        <v>209</v>
      </c>
      <c r="S2619" t="s">
        <v>22</v>
      </c>
      <c r="T2619">
        <v>1334.13</v>
      </c>
      <c r="U2619">
        <v>67.91</v>
      </c>
      <c r="V2619">
        <v>70.67</v>
      </c>
      <c r="W2619">
        <v>50.47</v>
      </c>
      <c r="X2619">
        <v>73.319999999999993</v>
      </c>
      <c r="Y2619">
        <v>68.7</v>
      </c>
      <c r="Z2619" s="12">
        <f>SUM(Taureaux[[#This Row],[indice 1]:[Indice 5]])</f>
        <v>331.07</v>
      </c>
      <c r="AA2619" t="s">
        <v>376</v>
      </c>
      <c r="AB2619" t="s">
        <v>376</v>
      </c>
      <c r="AC2619" t="s">
        <v>106</v>
      </c>
      <c r="AD2619">
        <v>766</v>
      </c>
      <c r="AE2619">
        <v>30</v>
      </c>
    </row>
    <row r="2620" spans="2:31" x14ac:dyDescent="0.25">
      <c r="B2620" s="2">
        <f>IF(Taureaux[[#This Row],[Race]]&lt;&gt;résultats!$C$4,0,SUM(IF(U2620&gt;résultats!E$4,1,0),IF(V2620&gt;résultats!F$4,1,0),IF(W2620&gt;résultats!G$4,1,0),IF(X2620&gt;résultats!H$4,1,0),IF(Y2620&gt;résultats!I$4,1,0),IF(Z2620&gt;résultats!J$4,1,0)))</f>
        <v>0</v>
      </c>
      <c r="C2620">
        <f>IF(AND(Taureaux[[#All],[nombres d''incides M&gt;F]]&gt;résultats!$E$1,Taureaux[[#All],[Race]]=résultats!$C$4),1,0)</f>
        <v>0</v>
      </c>
      <c r="D2620">
        <f>IF(AND(Taureaux[[#All],[nombres d''incides M&gt;F]]=résultats!$E$1,Taureaux[[#All],[Race]]=résultats!$C$4),1,0)</f>
        <v>0</v>
      </c>
      <c r="E2620">
        <f>IF(AND(Taureaux[[#All],[nombres d''incides M&gt;F]]=résultats!$E$1-1,Taureaux[[#All],[Race]]=résultats!$C$4),1,0)</f>
        <v>0</v>
      </c>
      <c r="F2620">
        <f>IF(Taureaux[[#All],[&gt; palier]]=0,0,SUM($C$2:C2620))</f>
        <v>0</v>
      </c>
      <c r="G2620">
        <f>IF(Taureaux[[#All],[=palier]]=0,0,SUM($D$2:D2620)+MAX(Taureaux[[#All],[séquence &gt; palier]]))</f>
        <v>0</v>
      </c>
      <c r="H2620">
        <f>IF(Taureaux[[#All],[=palier-1]]=0,0,SUM($E$2:E2620)+MAX(Taureaux[[#All],[séquence = palier]]))</f>
        <v>0</v>
      </c>
      <c r="I2620" t="str">
        <f>IF(Taureaux[[#All],[&gt; palier]]&gt;0,Q2620,"")</f>
        <v/>
      </c>
      <c r="J2620" t="str">
        <f>IF(Taureaux[[#All],[=palier]]&gt;0,Q2620,"")</f>
        <v/>
      </c>
      <c r="K2620" t="str">
        <f>IF(Taureaux[[#All],[=palier-1]]&gt;0,Q2620,"")</f>
        <v/>
      </c>
      <c r="L2620">
        <f>IF(ROW()-1&lt;=60000,ROW()-1)</f>
        <v>2619</v>
      </c>
      <c r="M2620" s="12" t="str">
        <f>IF(Taureaux[[#This Row],[Nom selon le rang]]="","",VLOOKUP(O2620,Q:AF,10,FALSE))</f>
        <v/>
      </c>
      <c r="N2620" t="str">
        <f>IF(Taureaux[[#This Row],[somme des males selon la liste]]="","",RANK(Taureaux[[#This Row],[somme des males selon la liste]],Taureaux[[#All],[somme des males selon la liste]],0))</f>
        <v/>
      </c>
      <c r="O26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0">
        <v>66679621</v>
      </c>
      <c r="Q2620" t="s">
        <v>2338</v>
      </c>
      <c r="R2620" t="s">
        <v>632</v>
      </c>
      <c r="S2620" t="s">
        <v>143</v>
      </c>
      <c r="T2620">
        <v>1125.99</v>
      </c>
      <c r="U2620">
        <v>68.260000000000005</v>
      </c>
      <c r="V2620">
        <v>67.89</v>
      </c>
      <c r="W2620">
        <v>50.37</v>
      </c>
      <c r="X2620">
        <v>72.91</v>
      </c>
      <c r="Y2620">
        <v>56.14</v>
      </c>
      <c r="Z2620" s="12">
        <f>SUM(Taureaux[[#This Row],[indice 1]:[Indice 5]])</f>
        <v>315.57</v>
      </c>
      <c r="AA2620" t="s">
        <v>240</v>
      </c>
      <c r="AB2620" t="s">
        <v>240</v>
      </c>
      <c r="AC2620" t="s">
        <v>111</v>
      </c>
      <c r="AD2620">
        <v>21364</v>
      </c>
      <c r="AE2620">
        <v>30</v>
      </c>
    </row>
    <row r="2621" spans="2:31" x14ac:dyDescent="0.25">
      <c r="B2621" s="2">
        <f>IF(Taureaux[[#This Row],[Race]]&lt;&gt;résultats!$C$4,0,SUM(IF(U2621&gt;résultats!E$4,1,0),IF(V2621&gt;résultats!F$4,1,0),IF(W2621&gt;résultats!G$4,1,0),IF(X2621&gt;résultats!H$4,1,0),IF(Y2621&gt;résultats!I$4,1,0),IF(Z2621&gt;résultats!J$4,1,0)))</f>
        <v>0</v>
      </c>
      <c r="C2621">
        <f>IF(AND(Taureaux[[#All],[nombres d''incides M&gt;F]]&gt;résultats!$E$1,Taureaux[[#All],[Race]]=résultats!$C$4),1,0)</f>
        <v>0</v>
      </c>
      <c r="D2621">
        <f>IF(AND(Taureaux[[#All],[nombres d''incides M&gt;F]]=résultats!$E$1,Taureaux[[#All],[Race]]=résultats!$C$4),1,0)</f>
        <v>0</v>
      </c>
      <c r="E2621">
        <f>IF(AND(Taureaux[[#All],[nombres d''incides M&gt;F]]=résultats!$E$1-1,Taureaux[[#All],[Race]]=résultats!$C$4),1,0)</f>
        <v>0</v>
      </c>
      <c r="F2621">
        <f>IF(Taureaux[[#All],[&gt; palier]]=0,0,SUM($C$2:C2621))</f>
        <v>0</v>
      </c>
      <c r="G2621">
        <f>IF(Taureaux[[#All],[=palier]]=0,0,SUM($D$2:D2621)+MAX(Taureaux[[#All],[séquence &gt; palier]]))</f>
        <v>0</v>
      </c>
      <c r="H2621">
        <f>IF(Taureaux[[#All],[=palier-1]]=0,0,SUM($E$2:E2621)+MAX(Taureaux[[#All],[séquence = palier]]))</f>
        <v>0</v>
      </c>
      <c r="I2621" t="str">
        <f>IF(Taureaux[[#All],[&gt; palier]]&gt;0,Q2621,"")</f>
        <v/>
      </c>
      <c r="J2621" t="str">
        <f>IF(Taureaux[[#All],[=palier]]&gt;0,Q2621,"")</f>
        <v/>
      </c>
      <c r="K2621" t="str">
        <f>IF(Taureaux[[#All],[=palier-1]]&gt;0,Q2621,"")</f>
        <v/>
      </c>
      <c r="L2621">
        <f>IF(ROW()-1&lt;=60000,ROW()-1)</f>
        <v>2620</v>
      </c>
      <c r="M2621" s="12" t="str">
        <f>IF(Taureaux[[#This Row],[Nom selon le rang]]="","",VLOOKUP(O2621,Q:AF,10,FALSE))</f>
        <v/>
      </c>
      <c r="N2621" t="str">
        <f>IF(Taureaux[[#This Row],[somme des males selon la liste]]="","",RANK(Taureaux[[#This Row],[somme des males selon la liste]],Taureaux[[#All],[somme des males selon la liste]],0))</f>
        <v/>
      </c>
      <c r="O26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1">
        <v>79073786</v>
      </c>
      <c r="Q2621" t="s">
        <v>491</v>
      </c>
      <c r="R2621" t="s">
        <v>36</v>
      </c>
      <c r="S2621" t="s">
        <v>112</v>
      </c>
      <c r="T2621">
        <v>1157.68</v>
      </c>
      <c r="U2621">
        <v>79.760000000000005</v>
      </c>
      <c r="V2621">
        <v>70.36</v>
      </c>
      <c r="W2621">
        <v>74.010000000000005</v>
      </c>
      <c r="X2621">
        <v>68.040000000000006</v>
      </c>
      <c r="Y2621">
        <v>61.34</v>
      </c>
      <c r="Z2621" s="12">
        <f>SUM(Taureaux[[#This Row],[indice 1]:[Indice 5]])</f>
        <v>353.51</v>
      </c>
      <c r="AA2621" t="s">
        <v>148</v>
      </c>
      <c r="AB2621" t="s">
        <v>148</v>
      </c>
      <c r="AC2621" t="s">
        <v>116</v>
      </c>
      <c r="AD2621">
        <v>30183</v>
      </c>
      <c r="AE2621">
        <v>30</v>
      </c>
    </row>
    <row r="2622" spans="2:31" x14ac:dyDescent="0.25">
      <c r="B2622" s="2">
        <f>IF(Taureaux[[#This Row],[Race]]&lt;&gt;résultats!$C$4,0,SUM(IF(U2622&gt;résultats!E$4,1,0),IF(V2622&gt;résultats!F$4,1,0),IF(W2622&gt;résultats!G$4,1,0),IF(X2622&gt;résultats!H$4,1,0),IF(Y2622&gt;résultats!I$4,1,0),IF(Z2622&gt;résultats!J$4,1,0)))</f>
        <v>0</v>
      </c>
      <c r="C2622">
        <f>IF(AND(Taureaux[[#All],[nombres d''incides M&gt;F]]&gt;résultats!$E$1,Taureaux[[#All],[Race]]=résultats!$C$4),1,0)</f>
        <v>0</v>
      </c>
      <c r="D2622">
        <f>IF(AND(Taureaux[[#All],[nombres d''incides M&gt;F]]=résultats!$E$1,Taureaux[[#All],[Race]]=résultats!$C$4),1,0)</f>
        <v>0</v>
      </c>
      <c r="E2622">
        <f>IF(AND(Taureaux[[#All],[nombres d''incides M&gt;F]]=résultats!$E$1-1,Taureaux[[#All],[Race]]=résultats!$C$4),1,0)</f>
        <v>0</v>
      </c>
      <c r="F2622">
        <f>IF(Taureaux[[#All],[&gt; palier]]=0,0,SUM($C$2:C2622))</f>
        <v>0</v>
      </c>
      <c r="G2622">
        <f>IF(Taureaux[[#All],[=palier]]=0,0,SUM($D$2:D2622)+MAX(Taureaux[[#All],[séquence &gt; palier]]))</f>
        <v>0</v>
      </c>
      <c r="H2622">
        <f>IF(Taureaux[[#All],[=palier-1]]=0,0,SUM($E$2:E2622)+MAX(Taureaux[[#All],[séquence = palier]]))</f>
        <v>0</v>
      </c>
      <c r="I2622" t="str">
        <f>IF(Taureaux[[#All],[&gt; palier]]&gt;0,Q2622,"")</f>
        <v/>
      </c>
      <c r="J2622" t="str">
        <f>IF(Taureaux[[#All],[=palier]]&gt;0,Q2622,"")</f>
        <v/>
      </c>
      <c r="K2622" t="str">
        <f>IF(Taureaux[[#All],[=palier-1]]&gt;0,Q2622,"")</f>
        <v/>
      </c>
      <c r="L2622">
        <f>IF(ROW()-1&lt;=60000,ROW()-1)</f>
        <v>2621</v>
      </c>
      <c r="M2622" s="12" t="str">
        <f>IF(Taureaux[[#This Row],[Nom selon le rang]]="","",VLOOKUP(O2622,Q:AF,10,FALSE))</f>
        <v/>
      </c>
      <c r="N2622" t="str">
        <f>IF(Taureaux[[#This Row],[somme des males selon la liste]]="","",RANK(Taureaux[[#This Row],[somme des males selon la liste]],Taureaux[[#All],[somme des males selon la liste]],0))</f>
        <v/>
      </c>
      <c r="O26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2">
        <v>72539231</v>
      </c>
      <c r="Q2622" t="s">
        <v>1613</v>
      </c>
      <c r="R2622" t="s">
        <v>379</v>
      </c>
      <c r="S2622" t="s">
        <v>212</v>
      </c>
      <c r="T2622">
        <v>1030.1400000000001</v>
      </c>
      <c r="U2622">
        <v>73.849999999999994</v>
      </c>
      <c r="V2622">
        <v>70.64</v>
      </c>
      <c r="W2622">
        <v>60.62</v>
      </c>
      <c r="X2622">
        <v>59.65</v>
      </c>
      <c r="Y2622">
        <v>67.8</v>
      </c>
      <c r="Z2622" s="12">
        <f>SUM(Taureaux[[#This Row],[indice 1]:[Indice 5]])</f>
        <v>332.56</v>
      </c>
      <c r="AA2622" t="s">
        <v>63</v>
      </c>
      <c r="AB2622" t="s">
        <v>138</v>
      </c>
      <c r="AC2622" t="s">
        <v>139</v>
      </c>
      <c r="AD2622">
        <v>3</v>
      </c>
      <c r="AE2622">
        <v>147.46</v>
      </c>
    </row>
    <row r="2623" spans="2:31" x14ac:dyDescent="0.25">
      <c r="B2623" s="2">
        <f>IF(Taureaux[[#This Row],[Race]]&lt;&gt;résultats!$C$4,0,SUM(IF(U2623&gt;résultats!E$4,1,0),IF(V2623&gt;résultats!F$4,1,0),IF(W2623&gt;résultats!G$4,1,0),IF(X2623&gt;résultats!H$4,1,0),IF(Y2623&gt;résultats!I$4,1,0),IF(Z2623&gt;résultats!J$4,1,0)))</f>
        <v>0</v>
      </c>
      <c r="C2623">
        <f>IF(AND(Taureaux[[#All],[nombres d''incides M&gt;F]]&gt;résultats!$E$1,Taureaux[[#All],[Race]]=résultats!$C$4),1,0)</f>
        <v>0</v>
      </c>
      <c r="D2623">
        <f>IF(AND(Taureaux[[#All],[nombres d''incides M&gt;F]]=résultats!$E$1,Taureaux[[#All],[Race]]=résultats!$C$4),1,0)</f>
        <v>0</v>
      </c>
      <c r="E2623">
        <f>IF(AND(Taureaux[[#All],[nombres d''incides M&gt;F]]=résultats!$E$1-1,Taureaux[[#All],[Race]]=résultats!$C$4),1,0)</f>
        <v>0</v>
      </c>
      <c r="F2623">
        <f>IF(Taureaux[[#All],[&gt; palier]]=0,0,SUM($C$2:C2623))</f>
        <v>0</v>
      </c>
      <c r="G2623">
        <f>IF(Taureaux[[#All],[=palier]]=0,0,SUM($D$2:D2623)+MAX(Taureaux[[#All],[séquence &gt; palier]]))</f>
        <v>0</v>
      </c>
      <c r="H2623">
        <f>IF(Taureaux[[#All],[=palier-1]]=0,0,SUM($E$2:E2623)+MAX(Taureaux[[#All],[séquence = palier]]))</f>
        <v>0</v>
      </c>
      <c r="I2623" t="str">
        <f>IF(Taureaux[[#All],[&gt; palier]]&gt;0,Q2623,"")</f>
        <v/>
      </c>
      <c r="J2623" t="str">
        <f>IF(Taureaux[[#All],[=palier]]&gt;0,Q2623,"")</f>
        <v/>
      </c>
      <c r="K2623" t="str">
        <f>IF(Taureaux[[#All],[=palier-1]]&gt;0,Q2623,"")</f>
        <v/>
      </c>
      <c r="L2623">
        <f>IF(ROW()-1&lt;=60000,ROW()-1)</f>
        <v>2622</v>
      </c>
      <c r="M2623" s="12" t="str">
        <f>IF(Taureaux[[#This Row],[Nom selon le rang]]="","",VLOOKUP(O2623,Q:AF,10,FALSE))</f>
        <v/>
      </c>
      <c r="N2623" t="str">
        <f>IF(Taureaux[[#This Row],[somme des males selon la liste]]="","",RANK(Taureaux[[#This Row],[somme des males selon la liste]],Taureaux[[#All],[somme des males selon la liste]],0))</f>
        <v/>
      </c>
      <c r="O26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3">
        <v>74762761</v>
      </c>
      <c r="Q2623" t="s">
        <v>1394</v>
      </c>
      <c r="R2623" t="s">
        <v>237</v>
      </c>
      <c r="S2623" t="s">
        <v>94</v>
      </c>
      <c r="T2623">
        <v>1214.69</v>
      </c>
      <c r="U2623">
        <v>71.27</v>
      </c>
      <c r="V2623">
        <v>77.44</v>
      </c>
      <c r="W2623">
        <v>59.98</v>
      </c>
      <c r="X2623">
        <v>70.13</v>
      </c>
      <c r="Y2623">
        <v>59.74</v>
      </c>
      <c r="Z2623" s="12">
        <f>SUM(Taureaux[[#This Row],[indice 1]:[Indice 5]])</f>
        <v>338.55999999999995</v>
      </c>
      <c r="AA2623" t="s">
        <v>63</v>
      </c>
      <c r="AB2623" t="s">
        <v>125</v>
      </c>
      <c r="AC2623" t="s">
        <v>126</v>
      </c>
      <c r="AD2623">
        <v>10</v>
      </c>
      <c r="AE2623">
        <v>150</v>
      </c>
    </row>
    <row r="2624" spans="2:31" x14ac:dyDescent="0.25">
      <c r="B2624" s="2">
        <f>IF(Taureaux[[#This Row],[Race]]&lt;&gt;résultats!$C$4,0,SUM(IF(U2624&gt;résultats!E$4,1,0),IF(V2624&gt;résultats!F$4,1,0),IF(W2624&gt;résultats!G$4,1,0),IF(X2624&gt;résultats!H$4,1,0),IF(Y2624&gt;résultats!I$4,1,0),IF(Z2624&gt;résultats!J$4,1,0)))</f>
        <v>5</v>
      </c>
      <c r="C2624">
        <f>IF(AND(Taureaux[[#All],[nombres d''incides M&gt;F]]&gt;résultats!$E$1,Taureaux[[#All],[Race]]=résultats!$C$4),1,0)</f>
        <v>1</v>
      </c>
      <c r="D2624">
        <f>IF(AND(Taureaux[[#All],[nombres d''incides M&gt;F]]=résultats!$E$1,Taureaux[[#All],[Race]]=résultats!$C$4),1,0)</f>
        <v>0</v>
      </c>
      <c r="E2624">
        <f>IF(AND(Taureaux[[#All],[nombres d''incides M&gt;F]]=résultats!$E$1-1,Taureaux[[#All],[Race]]=résultats!$C$4),1,0)</f>
        <v>0</v>
      </c>
      <c r="F2624">
        <f>IF(Taureaux[[#All],[&gt; palier]]=0,0,SUM($C$2:C2624))</f>
        <v>73</v>
      </c>
      <c r="G2624">
        <f>IF(Taureaux[[#All],[=palier]]=0,0,SUM($D$2:D2624)+MAX(Taureaux[[#All],[séquence &gt; palier]]))</f>
        <v>0</v>
      </c>
      <c r="H2624">
        <f>IF(Taureaux[[#All],[=palier-1]]=0,0,SUM($E$2:E2624)+MAX(Taureaux[[#All],[séquence = palier]]))</f>
        <v>0</v>
      </c>
      <c r="I2624" t="str">
        <f>IF(Taureaux[[#All],[&gt; palier]]&gt;0,Q2624,"")</f>
        <v>EFAT DE OLIVE71</v>
      </c>
      <c r="J2624" t="str">
        <f>IF(Taureaux[[#All],[=palier]]&gt;0,Q2624,"")</f>
        <v/>
      </c>
      <c r="K2624" t="str">
        <f>IF(Taureaux[[#All],[=palier-1]]&gt;0,Q2624,"")</f>
        <v/>
      </c>
      <c r="L2624">
        <f>IF(ROW()-1&lt;=60000,ROW()-1)</f>
        <v>2623</v>
      </c>
      <c r="M2624" s="12" t="str">
        <f>IF(Taureaux[[#This Row],[Nom selon le rang]]="","",VLOOKUP(O2624,Q:AF,10,FALSE))</f>
        <v/>
      </c>
      <c r="N2624" t="str">
        <f>IF(Taureaux[[#This Row],[somme des males selon la liste]]="","",RANK(Taureaux[[#This Row],[somme des males selon la liste]],Taureaux[[#All],[somme des males selon la liste]],0))</f>
        <v/>
      </c>
      <c r="O26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4">
        <v>79414212</v>
      </c>
      <c r="Q2624" t="s">
        <v>1596</v>
      </c>
      <c r="R2624" t="s">
        <v>7</v>
      </c>
      <c r="S2624" t="s">
        <v>99</v>
      </c>
      <c r="T2624">
        <v>1005.39</v>
      </c>
      <c r="U2624">
        <v>64.45</v>
      </c>
      <c r="V2624">
        <v>61.25</v>
      </c>
      <c r="W2624">
        <v>71.89</v>
      </c>
      <c r="X2624">
        <v>63.24</v>
      </c>
      <c r="Y2624">
        <v>60.77</v>
      </c>
      <c r="Z2624" s="12">
        <f>SUM(Taureaux[[#This Row],[indice 1]:[Indice 5]])</f>
        <v>321.59999999999997</v>
      </c>
      <c r="AA2624" t="s">
        <v>148</v>
      </c>
      <c r="AB2624" t="s">
        <v>148</v>
      </c>
      <c r="AC2624" t="s">
        <v>116</v>
      </c>
      <c r="AD2624">
        <v>29740</v>
      </c>
      <c r="AE2624">
        <v>30</v>
      </c>
    </row>
    <row r="2625" spans="2:31" x14ac:dyDescent="0.25">
      <c r="B2625" s="2">
        <f>IF(Taureaux[[#This Row],[Race]]&lt;&gt;résultats!$C$4,0,SUM(IF(U2625&gt;résultats!E$4,1,0),IF(V2625&gt;résultats!F$4,1,0),IF(W2625&gt;résultats!G$4,1,0),IF(X2625&gt;résultats!H$4,1,0),IF(Y2625&gt;résultats!I$4,1,0),IF(Z2625&gt;résultats!J$4,1,0)))</f>
        <v>0</v>
      </c>
      <c r="C2625">
        <f>IF(AND(Taureaux[[#All],[nombres d''incides M&gt;F]]&gt;résultats!$E$1,Taureaux[[#All],[Race]]=résultats!$C$4),1,0)</f>
        <v>0</v>
      </c>
      <c r="D2625">
        <f>IF(AND(Taureaux[[#All],[nombres d''incides M&gt;F]]=résultats!$E$1,Taureaux[[#All],[Race]]=résultats!$C$4),1,0)</f>
        <v>0</v>
      </c>
      <c r="E2625">
        <f>IF(AND(Taureaux[[#All],[nombres d''incides M&gt;F]]=résultats!$E$1-1,Taureaux[[#All],[Race]]=résultats!$C$4),1,0)</f>
        <v>0</v>
      </c>
      <c r="F2625">
        <f>IF(Taureaux[[#All],[&gt; palier]]=0,0,SUM($C$2:C2625))</f>
        <v>0</v>
      </c>
      <c r="G2625">
        <f>IF(Taureaux[[#All],[=palier]]=0,0,SUM($D$2:D2625)+MAX(Taureaux[[#All],[séquence &gt; palier]]))</f>
        <v>0</v>
      </c>
      <c r="H2625">
        <f>IF(Taureaux[[#All],[=palier-1]]=0,0,SUM($E$2:E2625)+MAX(Taureaux[[#All],[séquence = palier]]))</f>
        <v>0</v>
      </c>
      <c r="I2625" t="str">
        <f>IF(Taureaux[[#All],[&gt; palier]]&gt;0,Q2625,"")</f>
        <v/>
      </c>
      <c r="J2625" t="str">
        <f>IF(Taureaux[[#All],[=palier]]&gt;0,Q2625,"")</f>
        <v/>
      </c>
      <c r="K2625" t="str">
        <f>IF(Taureaux[[#All],[=palier-1]]&gt;0,Q2625,"")</f>
        <v/>
      </c>
      <c r="L2625">
        <f>IF(ROW()-1&lt;=60000,ROW()-1)</f>
        <v>2624</v>
      </c>
      <c r="M2625" s="12" t="str">
        <f>IF(Taureaux[[#This Row],[Nom selon le rang]]="","",VLOOKUP(O2625,Q:AF,10,FALSE))</f>
        <v/>
      </c>
      <c r="N2625" t="str">
        <f>IF(Taureaux[[#This Row],[somme des males selon la liste]]="","",RANK(Taureaux[[#This Row],[somme des males selon la liste]],Taureaux[[#All],[somme des males selon la liste]],0))</f>
        <v/>
      </c>
      <c r="O26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5">
        <v>73983791</v>
      </c>
      <c r="Q2625" t="s">
        <v>302</v>
      </c>
      <c r="R2625" t="s">
        <v>36</v>
      </c>
      <c r="S2625" t="s">
        <v>96</v>
      </c>
      <c r="T2625">
        <v>1192.72</v>
      </c>
      <c r="U2625">
        <v>79.38</v>
      </c>
      <c r="V2625">
        <v>72.989999999999995</v>
      </c>
      <c r="W2625">
        <v>79.959999999999994</v>
      </c>
      <c r="X2625">
        <v>67.66</v>
      </c>
      <c r="Y2625">
        <v>58.84</v>
      </c>
      <c r="Z2625" s="12">
        <f>SUM(Taureaux[[#This Row],[indice 1]:[Indice 5]])</f>
        <v>358.83000000000004</v>
      </c>
      <c r="AA2625" t="s">
        <v>38</v>
      </c>
      <c r="AB2625" t="s">
        <v>38</v>
      </c>
      <c r="AC2625" t="s">
        <v>39</v>
      </c>
      <c r="AD2625">
        <v>6167</v>
      </c>
      <c r="AE2625">
        <v>90</v>
      </c>
    </row>
    <row r="2626" spans="2:31" x14ac:dyDescent="0.25">
      <c r="B2626" s="2">
        <f>IF(Taureaux[[#This Row],[Race]]&lt;&gt;résultats!$C$4,0,SUM(IF(U2626&gt;résultats!E$4,1,0),IF(V2626&gt;résultats!F$4,1,0),IF(W2626&gt;résultats!G$4,1,0),IF(X2626&gt;résultats!H$4,1,0),IF(Y2626&gt;résultats!I$4,1,0),IF(Z2626&gt;résultats!J$4,1,0)))</f>
        <v>0</v>
      </c>
      <c r="C2626">
        <f>IF(AND(Taureaux[[#All],[nombres d''incides M&gt;F]]&gt;résultats!$E$1,Taureaux[[#All],[Race]]=résultats!$C$4),1,0)</f>
        <v>0</v>
      </c>
      <c r="D2626">
        <f>IF(AND(Taureaux[[#All],[nombres d''incides M&gt;F]]=résultats!$E$1,Taureaux[[#All],[Race]]=résultats!$C$4),1,0)</f>
        <v>0</v>
      </c>
      <c r="E2626">
        <f>IF(AND(Taureaux[[#All],[nombres d''incides M&gt;F]]=résultats!$E$1-1,Taureaux[[#All],[Race]]=résultats!$C$4),1,0)</f>
        <v>0</v>
      </c>
      <c r="F2626">
        <f>IF(Taureaux[[#All],[&gt; palier]]=0,0,SUM($C$2:C2626))</f>
        <v>0</v>
      </c>
      <c r="G2626">
        <f>IF(Taureaux[[#All],[=palier]]=0,0,SUM($D$2:D2626)+MAX(Taureaux[[#All],[séquence &gt; palier]]))</f>
        <v>0</v>
      </c>
      <c r="H2626">
        <f>IF(Taureaux[[#All],[=palier-1]]=0,0,SUM($E$2:E2626)+MAX(Taureaux[[#All],[séquence = palier]]))</f>
        <v>0</v>
      </c>
      <c r="I2626" t="str">
        <f>IF(Taureaux[[#All],[&gt; palier]]&gt;0,Q2626,"")</f>
        <v/>
      </c>
      <c r="J2626" t="str">
        <f>IF(Taureaux[[#All],[=palier]]&gt;0,Q2626,"")</f>
        <v/>
      </c>
      <c r="K2626" t="str">
        <f>IF(Taureaux[[#All],[=palier-1]]&gt;0,Q2626,"")</f>
        <v/>
      </c>
      <c r="L2626">
        <f>IF(ROW()-1&lt;=60000,ROW()-1)</f>
        <v>2625</v>
      </c>
      <c r="M2626" s="12" t="str">
        <f>IF(Taureaux[[#This Row],[Nom selon le rang]]="","",VLOOKUP(O2626,Q:AF,10,FALSE))</f>
        <v/>
      </c>
      <c r="N2626" t="str">
        <f>IF(Taureaux[[#This Row],[somme des males selon la liste]]="","",RANK(Taureaux[[#This Row],[somme des males selon la liste]],Taureaux[[#All],[somme des males selon la liste]],0))</f>
        <v/>
      </c>
      <c r="O26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6">
        <v>78943485</v>
      </c>
      <c r="Q2626" t="s">
        <v>1098</v>
      </c>
      <c r="R2626" t="s">
        <v>120</v>
      </c>
      <c r="S2626" t="s">
        <v>99</v>
      </c>
      <c r="T2626">
        <v>1121.47</v>
      </c>
      <c r="U2626">
        <v>61.23</v>
      </c>
      <c r="V2626">
        <v>61.52</v>
      </c>
      <c r="W2626">
        <v>74.87</v>
      </c>
      <c r="X2626">
        <v>61.89</v>
      </c>
      <c r="Y2626">
        <v>70.81</v>
      </c>
      <c r="Z2626" s="12">
        <f>SUM(Taureaux[[#This Row],[indice 1]:[Indice 5]])</f>
        <v>330.32</v>
      </c>
      <c r="AA2626" t="s">
        <v>148</v>
      </c>
      <c r="AB2626" t="s">
        <v>148</v>
      </c>
      <c r="AC2626" t="s">
        <v>116</v>
      </c>
      <c r="AD2626">
        <v>28572</v>
      </c>
      <c r="AE2626">
        <v>30</v>
      </c>
    </row>
    <row r="2627" spans="2:31" x14ac:dyDescent="0.25">
      <c r="B2627" s="2">
        <f>IF(Taureaux[[#This Row],[Race]]&lt;&gt;résultats!$C$4,0,SUM(IF(U2627&gt;résultats!E$4,1,0),IF(V2627&gt;résultats!F$4,1,0),IF(W2627&gt;résultats!G$4,1,0),IF(X2627&gt;résultats!H$4,1,0),IF(Y2627&gt;résultats!I$4,1,0),IF(Z2627&gt;résultats!J$4,1,0)))</f>
        <v>0</v>
      </c>
      <c r="C2627">
        <f>IF(AND(Taureaux[[#All],[nombres d''incides M&gt;F]]&gt;résultats!$E$1,Taureaux[[#All],[Race]]=résultats!$C$4),1,0)</f>
        <v>0</v>
      </c>
      <c r="D2627">
        <f>IF(AND(Taureaux[[#All],[nombres d''incides M&gt;F]]=résultats!$E$1,Taureaux[[#All],[Race]]=résultats!$C$4),1,0)</f>
        <v>0</v>
      </c>
      <c r="E2627">
        <f>IF(AND(Taureaux[[#All],[nombres d''incides M&gt;F]]=résultats!$E$1-1,Taureaux[[#All],[Race]]=résultats!$C$4),1,0)</f>
        <v>0</v>
      </c>
      <c r="F2627">
        <f>IF(Taureaux[[#All],[&gt; palier]]=0,0,SUM($C$2:C2627))</f>
        <v>0</v>
      </c>
      <c r="G2627">
        <f>IF(Taureaux[[#All],[=palier]]=0,0,SUM($D$2:D2627)+MAX(Taureaux[[#All],[séquence &gt; palier]]))</f>
        <v>0</v>
      </c>
      <c r="H2627">
        <f>IF(Taureaux[[#All],[=palier-1]]=0,0,SUM($E$2:E2627)+MAX(Taureaux[[#All],[séquence = palier]]))</f>
        <v>0</v>
      </c>
      <c r="I2627" t="str">
        <f>IF(Taureaux[[#All],[&gt; palier]]&gt;0,Q2627,"")</f>
        <v/>
      </c>
      <c r="J2627" t="str">
        <f>IF(Taureaux[[#All],[=palier]]&gt;0,Q2627,"")</f>
        <v/>
      </c>
      <c r="K2627" t="str">
        <f>IF(Taureaux[[#All],[=palier-1]]&gt;0,Q2627,"")</f>
        <v/>
      </c>
      <c r="L2627">
        <f>IF(ROW()-1&lt;=60000,ROW()-1)</f>
        <v>2626</v>
      </c>
      <c r="M2627" s="12" t="str">
        <f>IF(Taureaux[[#This Row],[Nom selon le rang]]="","",VLOOKUP(O2627,Q:AF,10,FALSE))</f>
        <v/>
      </c>
      <c r="N2627" t="str">
        <f>IF(Taureaux[[#This Row],[somme des males selon la liste]]="","",RANK(Taureaux[[#This Row],[somme des males selon la liste]],Taureaux[[#All],[somme des males selon la liste]],0))</f>
        <v/>
      </c>
      <c r="O26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7">
        <v>82261665</v>
      </c>
      <c r="Q2627" t="s">
        <v>286</v>
      </c>
      <c r="R2627" t="s">
        <v>45</v>
      </c>
      <c r="S2627" t="s">
        <v>50</v>
      </c>
      <c r="T2627">
        <v>1087.56</v>
      </c>
      <c r="U2627">
        <v>57.23</v>
      </c>
      <c r="V2627">
        <v>77.64</v>
      </c>
      <c r="W2627">
        <v>81.88</v>
      </c>
      <c r="X2627">
        <v>65.37</v>
      </c>
      <c r="Y2627">
        <v>75.66</v>
      </c>
      <c r="Z2627" s="12">
        <f>SUM(Taureaux[[#This Row],[indice 1]:[Indice 5]])</f>
        <v>357.78</v>
      </c>
      <c r="AA2627" t="s">
        <v>287</v>
      </c>
      <c r="AB2627" t="s">
        <v>287</v>
      </c>
      <c r="AC2627" t="s">
        <v>152</v>
      </c>
      <c r="AD2627">
        <v>373</v>
      </c>
      <c r="AE2627">
        <v>30</v>
      </c>
    </row>
    <row r="2628" spans="2:31" x14ac:dyDescent="0.25">
      <c r="B2628" s="2">
        <f>IF(Taureaux[[#This Row],[Race]]&lt;&gt;résultats!$C$4,0,SUM(IF(U2628&gt;résultats!E$4,1,0),IF(V2628&gt;résultats!F$4,1,0),IF(W2628&gt;résultats!G$4,1,0),IF(X2628&gt;résultats!H$4,1,0),IF(Y2628&gt;résultats!I$4,1,0),IF(Z2628&gt;résultats!J$4,1,0)))</f>
        <v>0</v>
      </c>
      <c r="C2628">
        <f>IF(AND(Taureaux[[#All],[nombres d''incides M&gt;F]]&gt;résultats!$E$1,Taureaux[[#All],[Race]]=résultats!$C$4),1,0)</f>
        <v>0</v>
      </c>
      <c r="D2628">
        <f>IF(AND(Taureaux[[#All],[nombres d''incides M&gt;F]]=résultats!$E$1,Taureaux[[#All],[Race]]=résultats!$C$4),1,0)</f>
        <v>0</v>
      </c>
      <c r="E2628">
        <f>IF(AND(Taureaux[[#All],[nombres d''incides M&gt;F]]=résultats!$E$1-1,Taureaux[[#All],[Race]]=résultats!$C$4),1,0)</f>
        <v>0</v>
      </c>
      <c r="F2628">
        <f>IF(Taureaux[[#All],[&gt; palier]]=0,0,SUM($C$2:C2628))</f>
        <v>0</v>
      </c>
      <c r="G2628">
        <f>IF(Taureaux[[#All],[=palier]]=0,0,SUM($D$2:D2628)+MAX(Taureaux[[#All],[séquence &gt; palier]]))</f>
        <v>0</v>
      </c>
      <c r="H2628">
        <f>IF(Taureaux[[#All],[=palier-1]]=0,0,SUM($E$2:E2628)+MAX(Taureaux[[#All],[séquence = palier]]))</f>
        <v>0</v>
      </c>
      <c r="I2628" t="str">
        <f>IF(Taureaux[[#All],[&gt; palier]]&gt;0,Q2628,"")</f>
        <v/>
      </c>
      <c r="J2628" t="str">
        <f>IF(Taureaux[[#All],[=palier]]&gt;0,Q2628,"")</f>
        <v/>
      </c>
      <c r="K2628" t="str">
        <f>IF(Taureaux[[#All],[=palier-1]]&gt;0,Q2628,"")</f>
        <v/>
      </c>
      <c r="L2628">
        <f>IF(ROW()-1&lt;=60000,ROW()-1)</f>
        <v>2627</v>
      </c>
      <c r="M2628" s="12" t="str">
        <f>IF(Taureaux[[#This Row],[Nom selon le rang]]="","",VLOOKUP(O2628,Q:AF,10,FALSE))</f>
        <v/>
      </c>
      <c r="N2628" t="str">
        <f>IF(Taureaux[[#This Row],[somme des males selon la liste]]="","",RANK(Taureaux[[#This Row],[somme des males selon la liste]],Taureaux[[#All],[somme des males selon la liste]],0))</f>
        <v/>
      </c>
      <c r="O26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8">
        <v>82067615</v>
      </c>
      <c r="Q2628" t="s">
        <v>884</v>
      </c>
      <c r="R2628" t="s">
        <v>379</v>
      </c>
      <c r="S2628" t="s">
        <v>26</v>
      </c>
      <c r="T2628">
        <v>1038.54</v>
      </c>
      <c r="U2628">
        <v>79.41</v>
      </c>
      <c r="V2628">
        <v>69.099999999999994</v>
      </c>
      <c r="W2628">
        <v>66.48</v>
      </c>
      <c r="X2628">
        <v>61.53</v>
      </c>
      <c r="Y2628">
        <v>68.05</v>
      </c>
      <c r="Z2628" s="12">
        <f>SUM(Taureaux[[#This Row],[indice 1]:[Indice 5]])</f>
        <v>344.57</v>
      </c>
      <c r="AA2628" t="s">
        <v>294</v>
      </c>
      <c r="AB2628" t="s">
        <v>294</v>
      </c>
      <c r="AC2628" t="s">
        <v>141</v>
      </c>
      <c r="AD2628">
        <v>4766</v>
      </c>
      <c r="AE2628">
        <v>30</v>
      </c>
    </row>
    <row r="2629" spans="2:31" x14ac:dyDescent="0.25">
      <c r="B2629" s="2">
        <f>IF(Taureaux[[#This Row],[Race]]&lt;&gt;résultats!$C$4,0,SUM(IF(U2629&gt;résultats!E$4,1,0),IF(V2629&gt;résultats!F$4,1,0),IF(W2629&gt;résultats!G$4,1,0),IF(X2629&gt;résultats!H$4,1,0),IF(Y2629&gt;résultats!I$4,1,0),IF(Z2629&gt;résultats!J$4,1,0)))</f>
        <v>0</v>
      </c>
      <c r="C2629">
        <f>IF(AND(Taureaux[[#All],[nombres d''incides M&gt;F]]&gt;résultats!$E$1,Taureaux[[#All],[Race]]=résultats!$C$4),1,0)</f>
        <v>0</v>
      </c>
      <c r="D2629">
        <f>IF(AND(Taureaux[[#All],[nombres d''incides M&gt;F]]=résultats!$E$1,Taureaux[[#All],[Race]]=résultats!$C$4),1,0)</f>
        <v>0</v>
      </c>
      <c r="E2629">
        <f>IF(AND(Taureaux[[#All],[nombres d''incides M&gt;F]]=résultats!$E$1-1,Taureaux[[#All],[Race]]=résultats!$C$4),1,0)</f>
        <v>0</v>
      </c>
      <c r="F2629">
        <f>IF(Taureaux[[#All],[&gt; palier]]=0,0,SUM($C$2:C2629))</f>
        <v>0</v>
      </c>
      <c r="G2629">
        <f>IF(Taureaux[[#All],[=palier]]=0,0,SUM($D$2:D2629)+MAX(Taureaux[[#All],[séquence &gt; palier]]))</f>
        <v>0</v>
      </c>
      <c r="H2629">
        <f>IF(Taureaux[[#All],[=palier-1]]=0,0,SUM($E$2:E2629)+MAX(Taureaux[[#All],[séquence = palier]]))</f>
        <v>0</v>
      </c>
      <c r="I2629" t="str">
        <f>IF(Taureaux[[#All],[&gt; palier]]&gt;0,Q2629,"")</f>
        <v/>
      </c>
      <c r="J2629" t="str">
        <f>IF(Taureaux[[#All],[=palier]]&gt;0,Q2629,"")</f>
        <v/>
      </c>
      <c r="K2629" t="str">
        <f>IF(Taureaux[[#All],[=palier-1]]&gt;0,Q2629,"")</f>
        <v/>
      </c>
      <c r="L2629">
        <f>IF(ROW()-1&lt;=60000,ROW()-1)</f>
        <v>2628</v>
      </c>
      <c r="M2629" s="12" t="str">
        <f>IF(Taureaux[[#This Row],[Nom selon le rang]]="","",VLOOKUP(O2629,Q:AF,10,FALSE))</f>
        <v/>
      </c>
      <c r="N2629" t="str">
        <f>IF(Taureaux[[#This Row],[somme des males selon la liste]]="","",RANK(Taureaux[[#This Row],[somme des males selon la liste]],Taureaux[[#All],[somme des males selon la liste]],0))</f>
        <v/>
      </c>
      <c r="O26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29">
        <v>43300941</v>
      </c>
      <c r="Q2629" t="s">
        <v>546</v>
      </c>
      <c r="R2629" t="s">
        <v>36</v>
      </c>
      <c r="S2629" t="s">
        <v>134</v>
      </c>
      <c r="T2629">
        <v>1157.79</v>
      </c>
      <c r="U2629">
        <v>73.86</v>
      </c>
      <c r="V2629">
        <v>68.680000000000007</v>
      </c>
      <c r="W2629">
        <v>77.83</v>
      </c>
      <c r="X2629">
        <v>68.260000000000005</v>
      </c>
      <c r="Y2629">
        <v>57.71</v>
      </c>
      <c r="Z2629" s="12">
        <f>SUM(Taureaux[[#This Row],[indice 1]:[Indice 5]])</f>
        <v>346.34</v>
      </c>
      <c r="AA2629" t="s">
        <v>38</v>
      </c>
      <c r="AB2629" t="s">
        <v>38</v>
      </c>
      <c r="AC2629" t="s">
        <v>39</v>
      </c>
      <c r="AD2629">
        <v>6557</v>
      </c>
      <c r="AE2629">
        <v>90</v>
      </c>
    </row>
    <row r="2630" spans="2:31" x14ac:dyDescent="0.25">
      <c r="B2630" s="2">
        <f>IF(Taureaux[[#This Row],[Race]]&lt;&gt;résultats!$C$4,0,SUM(IF(U2630&gt;résultats!E$4,1,0),IF(V2630&gt;résultats!F$4,1,0),IF(W2630&gt;résultats!G$4,1,0),IF(X2630&gt;résultats!H$4,1,0),IF(Y2630&gt;résultats!I$4,1,0),IF(Z2630&gt;résultats!J$4,1,0)))</f>
        <v>0</v>
      </c>
      <c r="C2630">
        <f>IF(AND(Taureaux[[#All],[nombres d''incides M&gt;F]]&gt;résultats!$E$1,Taureaux[[#All],[Race]]=résultats!$C$4),1,0)</f>
        <v>0</v>
      </c>
      <c r="D2630">
        <f>IF(AND(Taureaux[[#All],[nombres d''incides M&gt;F]]=résultats!$E$1,Taureaux[[#All],[Race]]=résultats!$C$4),1,0)</f>
        <v>0</v>
      </c>
      <c r="E2630">
        <f>IF(AND(Taureaux[[#All],[nombres d''incides M&gt;F]]=résultats!$E$1-1,Taureaux[[#All],[Race]]=résultats!$C$4),1,0)</f>
        <v>0</v>
      </c>
      <c r="F2630">
        <f>IF(Taureaux[[#All],[&gt; palier]]=0,0,SUM($C$2:C2630))</f>
        <v>0</v>
      </c>
      <c r="G2630">
        <f>IF(Taureaux[[#All],[=palier]]=0,0,SUM($D$2:D2630)+MAX(Taureaux[[#All],[séquence &gt; palier]]))</f>
        <v>0</v>
      </c>
      <c r="H2630">
        <f>IF(Taureaux[[#All],[=palier-1]]=0,0,SUM($E$2:E2630)+MAX(Taureaux[[#All],[séquence = palier]]))</f>
        <v>0</v>
      </c>
      <c r="I2630" t="str">
        <f>IF(Taureaux[[#All],[&gt; palier]]&gt;0,Q2630,"")</f>
        <v/>
      </c>
      <c r="J2630" t="str">
        <f>IF(Taureaux[[#All],[=palier]]&gt;0,Q2630,"")</f>
        <v/>
      </c>
      <c r="K2630" t="str">
        <f>IF(Taureaux[[#All],[=palier-1]]&gt;0,Q2630,"")</f>
        <v/>
      </c>
      <c r="L2630">
        <f>IF(ROW()-1&lt;=60000,ROW()-1)</f>
        <v>2629</v>
      </c>
      <c r="M2630" s="12" t="str">
        <f>IF(Taureaux[[#This Row],[Nom selon le rang]]="","",VLOOKUP(O2630,Q:AF,10,FALSE))</f>
        <v/>
      </c>
      <c r="N2630" t="str">
        <f>IF(Taureaux[[#This Row],[somme des males selon la liste]]="","",RANK(Taureaux[[#This Row],[somme des males selon la liste]],Taureaux[[#All],[somme des males selon la liste]],0))</f>
        <v/>
      </c>
      <c r="O26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0">
        <v>80553091</v>
      </c>
      <c r="Q2630" t="s">
        <v>944</v>
      </c>
      <c r="R2630" t="s">
        <v>36</v>
      </c>
      <c r="S2630" t="s">
        <v>99</v>
      </c>
      <c r="T2630">
        <v>1154.1300000000001</v>
      </c>
      <c r="U2630">
        <v>71.37</v>
      </c>
      <c r="V2630">
        <v>66.66</v>
      </c>
      <c r="W2630">
        <v>73.959999999999994</v>
      </c>
      <c r="X2630">
        <v>64.150000000000006</v>
      </c>
      <c r="Y2630">
        <v>59.19</v>
      </c>
      <c r="Z2630" s="12">
        <f>SUM(Taureaux[[#This Row],[indice 1]:[Indice 5]])</f>
        <v>335.33</v>
      </c>
      <c r="AA2630" t="s">
        <v>148</v>
      </c>
      <c r="AB2630" t="s">
        <v>148</v>
      </c>
      <c r="AC2630" t="s">
        <v>116</v>
      </c>
      <c r="AD2630">
        <v>29554</v>
      </c>
      <c r="AE2630">
        <v>30</v>
      </c>
    </row>
    <row r="2631" spans="2:31" x14ac:dyDescent="0.25">
      <c r="B2631" s="2">
        <f>IF(Taureaux[[#This Row],[Race]]&lt;&gt;résultats!$C$4,0,SUM(IF(U2631&gt;résultats!E$4,1,0),IF(V2631&gt;résultats!F$4,1,0),IF(W2631&gt;résultats!G$4,1,0),IF(X2631&gt;résultats!H$4,1,0),IF(Y2631&gt;résultats!I$4,1,0),IF(Z2631&gt;résultats!J$4,1,0)))</f>
        <v>0</v>
      </c>
      <c r="C2631">
        <f>IF(AND(Taureaux[[#All],[nombres d''incides M&gt;F]]&gt;résultats!$E$1,Taureaux[[#All],[Race]]=résultats!$C$4),1,0)</f>
        <v>0</v>
      </c>
      <c r="D2631">
        <f>IF(AND(Taureaux[[#All],[nombres d''incides M&gt;F]]=résultats!$E$1,Taureaux[[#All],[Race]]=résultats!$C$4),1,0)</f>
        <v>0</v>
      </c>
      <c r="E2631">
        <f>IF(AND(Taureaux[[#All],[nombres d''incides M&gt;F]]=résultats!$E$1-1,Taureaux[[#All],[Race]]=résultats!$C$4),1,0)</f>
        <v>0</v>
      </c>
      <c r="F2631">
        <f>IF(Taureaux[[#All],[&gt; palier]]=0,0,SUM($C$2:C2631))</f>
        <v>0</v>
      </c>
      <c r="G2631">
        <f>IF(Taureaux[[#All],[=palier]]=0,0,SUM($D$2:D2631)+MAX(Taureaux[[#All],[séquence &gt; palier]]))</f>
        <v>0</v>
      </c>
      <c r="H2631">
        <f>IF(Taureaux[[#All],[=palier-1]]=0,0,SUM($E$2:E2631)+MAX(Taureaux[[#All],[séquence = palier]]))</f>
        <v>0</v>
      </c>
      <c r="I2631" t="str">
        <f>IF(Taureaux[[#All],[&gt; palier]]&gt;0,Q2631,"")</f>
        <v/>
      </c>
      <c r="J2631" t="str">
        <f>IF(Taureaux[[#All],[=palier]]&gt;0,Q2631,"")</f>
        <v/>
      </c>
      <c r="K2631" t="str">
        <f>IF(Taureaux[[#All],[=palier-1]]&gt;0,Q2631,"")</f>
        <v/>
      </c>
      <c r="L2631">
        <f>IF(ROW()-1&lt;=60000,ROW()-1)</f>
        <v>2630</v>
      </c>
      <c r="M2631" s="12" t="str">
        <f>IF(Taureaux[[#This Row],[Nom selon le rang]]="","",VLOOKUP(O2631,Q:AF,10,FALSE))</f>
        <v/>
      </c>
      <c r="N2631" t="str">
        <f>IF(Taureaux[[#This Row],[somme des males selon la liste]]="","",RANK(Taureaux[[#This Row],[somme des males selon la liste]],Taureaux[[#All],[somme des males selon la liste]],0))</f>
        <v/>
      </c>
      <c r="O26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1">
        <v>56245061</v>
      </c>
      <c r="Q2631" t="s">
        <v>498</v>
      </c>
      <c r="R2631" t="s">
        <v>36</v>
      </c>
      <c r="S2631" t="s">
        <v>118</v>
      </c>
      <c r="T2631">
        <v>1157.8900000000001</v>
      </c>
      <c r="U2631">
        <v>71.430000000000007</v>
      </c>
      <c r="V2631">
        <v>69.33</v>
      </c>
      <c r="W2631">
        <v>77.069999999999993</v>
      </c>
      <c r="X2631">
        <v>70.42</v>
      </c>
      <c r="Y2631">
        <v>61.79</v>
      </c>
      <c r="Z2631" s="12">
        <f>SUM(Taureaux[[#This Row],[indice 1]:[Indice 5]])</f>
        <v>350.04</v>
      </c>
      <c r="AA2631" t="s">
        <v>38</v>
      </c>
      <c r="AB2631" t="s">
        <v>38</v>
      </c>
      <c r="AC2631" t="s">
        <v>39</v>
      </c>
      <c r="AD2631">
        <v>6426</v>
      </c>
      <c r="AE2631">
        <v>90</v>
      </c>
    </row>
    <row r="2632" spans="2:31" x14ac:dyDescent="0.25">
      <c r="B2632" s="2">
        <f>IF(Taureaux[[#This Row],[Race]]&lt;&gt;résultats!$C$4,0,SUM(IF(U2632&gt;résultats!E$4,1,0),IF(V2632&gt;résultats!F$4,1,0),IF(W2632&gt;résultats!G$4,1,0),IF(X2632&gt;résultats!H$4,1,0),IF(Y2632&gt;résultats!I$4,1,0),IF(Z2632&gt;résultats!J$4,1,0)))</f>
        <v>0</v>
      </c>
      <c r="C2632">
        <f>IF(AND(Taureaux[[#All],[nombres d''incides M&gt;F]]&gt;résultats!$E$1,Taureaux[[#All],[Race]]=résultats!$C$4),1,0)</f>
        <v>0</v>
      </c>
      <c r="D2632">
        <f>IF(AND(Taureaux[[#All],[nombres d''incides M&gt;F]]=résultats!$E$1,Taureaux[[#All],[Race]]=résultats!$C$4),1,0)</f>
        <v>0</v>
      </c>
      <c r="E2632">
        <f>IF(AND(Taureaux[[#All],[nombres d''incides M&gt;F]]=résultats!$E$1-1,Taureaux[[#All],[Race]]=résultats!$C$4),1,0)</f>
        <v>0</v>
      </c>
      <c r="F2632">
        <f>IF(Taureaux[[#All],[&gt; palier]]=0,0,SUM($C$2:C2632))</f>
        <v>0</v>
      </c>
      <c r="G2632">
        <f>IF(Taureaux[[#All],[=palier]]=0,0,SUM($D$2:D2632)+MAX(Taureaux[[#All],[séquence &gt; palier]]))</f>
        <v>0</v>
      </c>
      <c r="H2632">
        <f>IF(Taureaux[[#All],[=palier-1]]=0,0,SUM($E$2:E2632)+MAX(Taureaux[[#All],[séquence = palier]]))</f>
        <v>0</v>
      </c>
      <c r="I2632" t="str">
        <f>IF(Taureaux[[#All],[&gt; palier]]&gt;0,Q2632,"")</f>
        <v/>
      </c>
      <c r="J2632" t="str">
        <f>IF(Taureaux[[#All],[=palier]]&gt;0,Q2632,"")</f>
        <v/>
      </c>
      <c r="K2632" t="str">
        <f>IF(Taureaux[[#All],[=palier-1]]&gt;0,Q2632,"")</f>
        <v/>
      </c>
      <c r="L2632">
        <f>IF(ROW()-1&lt;=60000,ROW()-1)</f>
        <v>2631</v>
      </c>
      <c r="M2632" s="12" t="str">
        <f>IF(Taureaux[[#This Row],[Nom selon le rang]]="","",VLOOKUP(O2632,Q:AF,10,FALSE))</f>
        <v/>
      </c>
      <c r="N2632" t="str">
        <f>IF(Taureaux[[#This Row],[somme des males selon la liste]]="","",RANK(Taureaux[[#This Row],[somme des males selon la liste]],Taureaux[[#All],[somme des males selon la liste]],0))</f>
        <v/>
      </c>
      <c r="O26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2">
        <v>67973791</v>
      </c>
      <c r="Q2632" t="s">
        <v>1379</v>
      </c>
      <c r="R2632" t="s">
        <v>45</v>
      </c>
      <c r="S2632" t="s">
        <v>112</v>
      </c>
      <c r="T2632">
        <v>1018.49</v>
      </c>
      <c r="U2632">
        <v>54.69</v>
      </c>
      <c r="V2632">
        <v>68.680000000000007</v>
      </c>
      <c r="W2632">
        <v>76.58</v>
      </c>
      <c r="X2632">
        <v>63.37</v>
      </c>
      <c r="Y2632">
        <v>58.96</v>
      </c>
      <c r="Z2632" s="12">
        <f>SUM(Taureaux[[#This Row],[indice 1]:[Indice 5]])</f>
        <v>322.27999999999997</v>
      </c>
      <c r="AA2632" t="s">
        <v>148</v>
      </c>
      <c r="AB2632" t="s">
        <v>148</v>
      </c>
      <c r="AC2632" t="s">
        <v>116</v>
      </c>
      <c r="AD2632">
        <v>29075</v>
      </c>
      <c r="AE2632">
        <v>30</v>
      </c>
    </row>
    <row r="2633" spans="2:31" x14ac:dyDescent="0.25">
      <c r="B2633" s="2">
        <f>IF(Taureaux[[#This Row],[Race]]&lt;&gt;résultats!$C$4,0,SUM(IF(U2633&gt;résultats!E$4,1,0),IF(V2633&gt;résultats!F$4,1,0),IF(W2633&gt;résultats!G$4,1,0),IF(X2633&gt;résultats!H$4,1,0),IF(Y2633&gt;résultats!I$4,1,0),IF(Z2633&gt;résultats!J$4,1,0)))</f>
        <v>0</v>
      </c>
      <c r="C2633">
        <f>IF(AND(Taureaux[[#All],[nombres d''incides M&gt;F]]&gt;résultats!$E$1,Taureaux[[#All],[Race]]=résultats!$C$4),1,0)</f>
        <v>0</v>
      </c>
      <c r="D2633">
        <f>IF(AND(Taureaux[[#All],[nombres d''incides M&gt;F]]=résultats!$E$1,Taureaux[[#All],[Race]]=résultats!$C$4),1,0)</f>
        <v>0</v>
      </c>
      <c r="E2633">
        <f>IF(AND(Taureaux[[#All],[nombres d''incides M&gt;F]]=résultats!$E$1-1,Taureaux[[#All],[Race]]=résultats!$C$4),1,0)</f>
        <v>0</v>
      </c>
      <c r="F2633">
        <f>IF(Taureaux[[#All],[&gt; palier]]=0,0,SUM($C$2:C2633))</f>
        <v>0</v>
      </c>
      <c r="G2633">
        <f>IF(Taureaux[[#All],[=palier]]=0,0,SUM($D$2:D2633)+MAX(Taureaux[[#All],[séquence &gt; palier]]))</f>
        <v>0</v>
      </c>
      <c r="H2633">
        <f>IF(Taureaux[[#All],[=palier-1]]=0,0,SUM($E$2:E2633)+MAX(Taureaux[[#All],[séquence = palier]]))</f>
        <v>0</v>
      </c>
      <c r="I2633" t="str">
        <f>IF(Taureaux[[#All],[&gt; palier]]&gt;0,Q2633,"")</f>
        <v/>
      </c>
      <c r="J2633" t="str">
        <f>IF(Taureaux[[#All],[=palier]]&gt;0,Q2633,"")</f>
        <v/>
      </c>
      <c r="K2633" t="str">
        <f>IF(Taureaux[[#All],[=palier-1]]&gt;0,Q2633,"")</f>
        <v/>
      </c>
      <c r="L2633">
        <f>IF(ROW()-1&lt;=60000,ROW()-1)</f>
        <v>2632</v>
      </c>
      <c r="M2633" s="12" t="str">
        <f>IF(Taureaux[[#This Row],[Nom selon le rang]]="","",VLOOKUP(O2633,Q:AF,10,FALSE))</f>
        <v/>
      </c>
      <c r="N2633" t="str">
        <f>IF(Taureaux[[#This Row],[somme des males selon la liste]]="","",RANK(Taureaux[[#This Row],[somme des males selon la liste]],Taureaux[[#All],[somme des males selon la liste]],0))</f>
        <v/>
      </c>
      <c r="O26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3">
        <v>82907049</v>
      </c>
      <c r="Q2633" t="s">
        <v>787</v>
      </c>
      <c r="R2633" t="s">
        <v>355</v>
      </c>
      <c r="S2633" t="s">
        <v>30</v>
      </c>
      <c r="T2633">
        <v>1126.99</v>
      </c>
      <c r="U2633">
        <v>64.84</v>
      </c>
      <c r="V2633">
        <v>74.14</v>
      </c>
      <c r="W2633">
        <v>68.349999999999994</v>
      </c>
      <c r="X2633">
        <v>66.83</v>
      </c>
      <c r="Y2633">
        <v>71.41</v>
      </c>
      <c r="Z2633" s="12">
        <f>SUM(Taureaux[[#This Row],[indice 1]:[Indice 5]])</f>
        <v>345.57000000000005</v>
      </c>
      <c r="AA2633" t="s">
        <v>148</v>
      </c>
      <c r="AB2633" t="s">
        <v>148</v>
      </c>
      <c r="AC2633" t="s">
        <v>116</v>
      </c>
      <c r="AD2633">
        <v>667</v>
      </c>
      <c r="AE2633">
        <v>30</v>
      </c>
    </row>
    <row r="2634" spans="2:31" x14ac:dyDescent="0.25">
      <c r="B2634" s="2">
        <f>IF(Taureaux[[#This Row],[Race]]&lt;&gt;résultats!$C$4,0,SUM(IF(U2634&gt;résultats!E$4,1,0),IF(V2634&gt;résultats!F$4,1,0),IF(W2634&gt;résultats!G$4,1,0),IF(X2634&gt;résultats!H$4,1,0),IF(Y2634&gt;résultats!I$4,1,0),IF(Z2634&gt;résultats!J$4,1,0)))</f>
        <v>0</v>
      </c>
      <c r="C2634">
        <f>IF(AND(Taureaux[[#All],[nombres d''incides M&gt;F]]&gt;résultats!$E$1,Taureaux[[#All],[Race]]=résultats!$C$4),1,0)</f>
        <v>0</v>
      </c>
      <c r="D2634">
        <f>IF(AND(Taureaux[[#All],[nombres d''incides M&gt;F]]=résultats!$E$1,Taureaux[[#All],[Race]]=résultats!$C$4),1,0)</f>
        <v>0</v>
      </c>
      <c r="E2634">
        <f>IF(AND(Taureaux[[#All],[nombres d''incides M&gt;F]]=résultats!$E$1-1,Taureaux[[#All],[Race]]=résultats!$C$4),1,0)</f>
        <v>0</v>
      </c>
      <c r="F2634">
        <f>IF(Taureaux[[#All],[&gt; palier]]=0,0,SUM($C$2:C2634))</f>
        <v>0</v>
      </c>
      <c r="G2634">
        <f>IF(Taureaux[[#All],[=palier]]=0,0,SUM($D$2:D2634)+MAX(Taureaux[[#All],[séquence &gt; palier]]))</f>
        <v>0</v>
      </c>
      <c r="H2634">
        <f>IF(Taureaux[[#All],[=palier-1]]=0,0,SUM($E$2:E2634)+MAX(Taureaux[[#All],[séquence = palier]]))</f>
        <v>0</v>
      </c>
      <c r="I2634" t="str">
        <f>IF(Taureaux[[#All],[&gt; palier]]&gt;0,Q2634,"")</f>
        <v/>
      </c>
      <c r="J2634" t="str">
        <f>IF(Taureaux[[#All],[=palier]]&gt;0,Q2634,"")</f>
        <v/>
      </c>
      <c r="K2634" t="str">
        <f>IF(Taureaux[[#All],[=palier-1]]&gt;0,Q2634,"")</f>
        <v/>
      </c>
      <c r="L2634">
        <f>IF(ROW()-1&lt;=60000,ROW()-1)</f>
        <v>2633</v>
      </c>
      <c r="M2634" s="12" t="str">
        <f>IF(Taureaux[[#This Row],[Nom selon le rang]]="","",VLOOKUP(O2634,Q:AF,10,FALSE))</f>
        <v/>
      </c>
      <c r="N2634" t="str">
        <f>IF(Taureaux[[#This Row],[somme des males selon la liste]]="","",RANK(Taureaux[[#This Row],[somme des males selon la liste]],Taureaux[[#All],[somme des males selon la liste]],0))</f>
        <v/>
      </c>
      <c r="O26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4">
        <v>81889402</v>
      </c>
      <c r="Q2634" t="s">
        <v>1514</v>
      </c>
      <c r="R2634" t="s">
        <v>456</v>
      </c>
      <c r="S2634" t="s">
        <v>37</v>
      </c>
      <c r="T2634">
        <v>1038.83</v>
      </c>
      <c r="U2634">
        <v>67.22</v>
      </c>
      <c r="V2634">
        <v>69.349999999999994</v>
      </c>
      <c r="W2634">
        <v>60.4</v>
      </c>
      <c r="X2634">
        <v>63.72</v>
      </c>
      <c r="Y2634">
        <v>74.5</v>
      </c>
      <c r="Z2634" s="12">
        <f>SUM(Taureaux[[#This Row],[indice 1]:[Indice 5]])</f>
        <v>335.19</v>
      </c>
      <c r="AA2634" t="s">
        <v>294</v>
      </c>
      <c r="AB2634" t="s">
        <v>294</v>
      </c>
      <c r="AC2634" t="s">
        <v>141</v>
      </c>
      <c r="AD2634">
        <v>1114</v>
      </c>
      <c r="AE2634">
        <v>30</v>
      </c>
    </row>
    <row r="2635" spans="2:31" x14ac:dyDescent="0.25">
      <c r="B2635" s="2">
        <f>IF(Taureaux[[#This Row],[Race]]&lt;&gt;résultats!$C$4,0,SUM(IF(U2635&gt;résultats!E$4,1,0),IF(V2635&gt;résultats!F$4,1,0),IF(W2635&gt;résultats!G$4,1,0),IF(X2635&gt;résultats!H$4,1,0),IF(Y2635&gt;résultats!I$4,1,0),IF(Z2635&gt;résultats!J$4,1,0)))</f>
        <v>0</v>
      </c>
      <c r="C2635">
        <f>IF(AND(Taureaux[[#All],[nombres d''incides M&gt;F]]&gt;résultats!$E$1,Taureaux[[#All],[Race]]=résultats!$C$4),1,0)</f>
        <v>0</v>
      </c>
      <c r="D2635">
        <f>IF(AND(Taureaux[[#All],[nombres d''incides M&gt;F]]=résultats!$E$1,Taureaux[[#All],[Race]]=résultats!$C$4),1,0)</f>
        <v>0</v>
      </c>
      <c r="E2635">
        <f>IF(AND(Taureaux[[#All],[nombres d''incides M&gt;F]]=résultats!$E$1-1,Taureaux[[#All],[Race]]=résultats!$C$4),1,0)</f>
        <v>0</v>
      </c>
      <c r="F2635">
        <f>IF(Taureaux[[#All],[&gt; palier]]=0,0,SUM($C$2:C2635))</f>
        <v>0</v>
      </c>
      <c r="G2635">
        <f>IF(Taureaux[[#All],[=palier]]=0,0,SUM($D$2:D2635)+MAX(Taureaux[[#All],[séquence &gt; palier]]))</f>
        <v>0</v>
      </c>
      <c r="H2635">
        <f>IF(Taureaux[[#All],[=palier-1]]=0,0,SUM($E$2:E2635)+MAX(Taureaux[[#All],[séquence = palier]]))</f>
        <v>0</v>
      </c>
      <c r="I2635" t="str">
        <f>IF(Taureaux[[#All],[&gt; palier]]&gt;0,Q2635,"")</f>
        <v/>
      </c>
      <c r="J2635" t="str">
        <f>IF(Taureaux[[#All],[=palier]]&gt;0,Q2635,"")</f>
        <v/>
      </c>
      <c r="K2635" t="str">
        <f>IF(Taureaux[[#All],[=palier-1]]&gt;0,Q2635,"")</f>
        <v/>
      </c>
      <c r="L2635">
        <f>IF(ROW()-1&lt;=60000,ROW()-1)</f>
        <v>2634</v>
      </c>
      <c r="M2635" s="12" t="str">
        <f>IF(Taureaux[[#This Row],[Nom selon le rang]]="","",VLOOKUP(O2635,Q:AF,10,FALSE))</f>
        <v/>
      </c>
      <c r="N2635" t="str">
        <f>IF(Taureaux[[#This Row],[somme des males selon la liste]]="","",RANK(Taureaux[[#This Row],[somme des males selon la liste]],Taureaux[[#All],[somme des males selon la liste]],0))</f>
        <v/>
      </c>
      <c r="O26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5">
        <v>48663431</v>
      </c>
      <c r="Q2635" t="s">
        <v>1422</v>
      </c>
      <c r="R2635" t="s">
        <v>45</v>
      </c>
      <c r="S2635" t="s">
        <v>71</v>
      </c>
      <c r="T2635">
        <v>938.97</v>
      </c>
      <c r="U2635">
        <v>55.84</v>
      </c>
      <c r="V2635">
        <v>70</v>
      </c>
      <c r="W2635">
        <v>70.28</v>
      </c>
      <c r="X2635">
        <v>61.61</v>
      </c>
      <c r="Y2635">
        <v>69.63</v>
      </c>
      <c r="Z2635" s="12">
        <f>SUM(Taureaux[[#This Row],[indice 1]:[Indice 5]])</f>
        <v>327.36</v>
      </c>
      <c r="AA2635" t="s">
        <v>148</v>
      </c>
      <c r="AB2635" t="s">
        <v>148</v>
      </c>
      <c r="AC2635" t="s">
        <v>116</v>
      </c>
      <c r="AD2635">
        <v>29040</v>
      </c>
      <c r="AE2635">
        <v>30</v>
      </c>
    </row>
    <row r="2636" spans="2:31" x14ac:dyDescent="0.25">
      <c r="B2636" s="2">
        <f>IF(Taureaux[[#This Row],[Race]]&lt;&gt;résultats!$C$4,0,SUM(IF(U2636&gt;résultats!E$4,1,0),IF(V2636&gt;résultats!F$4,1,0),IF(W2636&gt;résultats!G$4,1,0),IF(X2636&gt;résultats!H$4,1,0),IF(Y2636&gt;résultats!I$4,1,0),IF(Z2636&gt;résultats!J$4,1,0)))</f>
        <v>0</v>
      </c>
      <c r="C2636">
        <f>IF(AND(Taureaux[[#All],[nombres d''incides M&gt;F]]&gt;résultats!$E$1,Taureaux[[#All],[Race]]=résultats!$C$4),1,0)</f>
        <v>0</v>
      </c>
      <c r="D2636">
        <f>IF(AND(Taureaux[[#All],[nombres d''incides M&gt;F]]=résultats!$E$1,Taureaux[[#All],[Race]]=résultats!$C$4),1,0)</f>
        <v>0</v>
      </c>
      <c r="E2636">
        <f>IF(AND(Taureaux[[#All],[nombres d''incides M&gt;F]]=résultats!$E$1-1,Taureaux[[#All],[Race]]=résultats!$C$4),1,0)</f>
        <v>0</v>
      </c>
      <c r="F2636">
        <f>IF(Taureaux[[#All],[&gt; palier]]=0,0,SUM($C$2:C2636))</f>
        <v>0</v>
      </c>
      <c r="G2636">
        <f>IF(Taureaux[[#All],[=palier]]=0,0,SUM($D$2:D2636)+MAX(Taureaux[[#All],[séquence &gt; palier]]))</f>
        <v>0</v>
      </c>
      <c r="H2636">
        <f>IF(Taureaux[[#All],[=palier-1]]=0,0,SUM($E$2:E2636)+MAX(Taureaux[[#All],[séquence = palier]]))</f>
        <v>0</v>
      </c>
      <c r="I2636" t="str">
        <f>IF(Taureaux[[#All],[&gt; palier]]&gt;0,Q2636,"")</f>
        <v/>
      </c>
      <c r="J2636" t="str">
        <f>IF(Taureaux[[#All],[=palier]]&gt;0,Q2636,"")</f>
        <v/>
      </c>
      <c r="K2636" t="str">
        <f>IF(Taureaux[[#All],[=palier-1]]&gt;0,Q2636,"")</f>
        <v/>
      </c>
      <c r="L2636">
        <f>IF(ROW()-1&lt;=60000,ROW()-1)</f>
        <v>2635</v>
      </c>
      <c r="M2636" s="12" t="str">
        <f>IF(Taureaux[[#This Row],[Nom selon le rang]]="","",VLOOKUP(O2636,Q:AF,10,FALSE))</f>
        <v/>
      </c>
      <c r="N2636" t="str">
        <f>IF(Taureaux[[#This Row],[somme des males selon la liste]]="","",RANK(Taureaux[[#This Row],[somme des males selon la liste]],Taureaux[[#All],[somme des males selon la liste]],0))</f>
        <v/>
      </c>
      <c r="O26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6">
        <v>82829870</v>
      </c>
      <c r="Q2636" t="s">
        <v>2740</v>
      </c>
      <c r="R2636" t="s">
        <v>2733</v>
      </c>
      <c r="S2636" t="s">
        <v>28</v>
      </c>
      <c r="T2636">
        <v>986.96</v>
      </c>
      <c r="U2636">
        <v>34.340000000000003</v>
      </c>
      <c r="V2636">
        <v>37.520000000000003</v>
      </c>
      <c r="W2636">
        <v>37.71</v>
      </c>
      <c r="X2636">
        <v>36.89</v>
      </c>
      <c r="Y2636">
        <v>37.479999999999997</v>
      </c>
      <c r="Z2636" s="12">
        <f>SUM(Taureaux[[#This Row],[indice 1]:[Indice 5]])</f>
        <v>183.94000000000003</v>
      </c>
      <c r="AA2636" t="s">
        <v>148</v>
      </c>
      <c r="AB2636" t="s">
        <v>148</v>
      </c>
      <c r="AC2636" t="s">
        <v>116</v>
      </c>
      <c r="AD2636">
        <v>1810</v>
      </c>
      <c r="AE2636">
        <v>30</v>
      </c>
    </row>
    <row r="2637" spans="2:31" x14ac:dyDescent="0.25">
      <c r="B2637" s="2">
        <f>IF(Taureaux[[#This Row],[Race]]&lt;&gt;résultats!$C$4,0,SUM(IF(U2637&gt;résultats!E$4,1,0),IF(V2637&gt;résultats!F$4,1,0),IF(W2637&gt;résultats!G$4,1,0),IF(X2637&gt;résultats!H$4,1,0),IF(Y2637&gt;résultats!I$4,1,0),IF(Z2637&gt;résultats!J$4,1,0)))</f>
        <v>0</v>
      </c>
      <c r="C2637">
        <f>IF(AND(Taureaux[[#All],[nombres d''incides M&gt;F]]&gt;résultats!$E$1,Taureaux[[#All],[Race]]=résultats!$C$4),1,0)</f>
        <v>0</v>
      </c>
      <c r="D2637">
        <f>IF(AND(Taureaux[[#All],[nombres d''incides M&gt;F]]=résultats!$E$1,Taureaux[[#All],[Race]]=résultats!$C$4),1,0)</f>
        <v>0</v>
      </c>
      <c r="E2637">
        <f>IF(AND(Taureaux[[#All],[nombres d''incides M&gt;F]]=résultats!$E$1-1,Taureaux[[#All],[Race]]=résultats!$C$4),1,0)</f>
        <v>0</v>
      </c>
      <c r="F2637">
        <f>IF(Taureaux[[#All],[&gt; palier]]=0,0,SUM($C$2:C2637))</f>
        <v>0</v>
      </c>
      <c r="G2637">
        <f>IF(Taureaux[[#All],[=palier]]=0,0,SUM($D$2:D2637)+MAX(Taureaux[[#All],[séquence &gt; palier]]))</f>
        <v>0</v>
      </c>
      <c r="H2637">
        <f>IF(Taureaux[[#All],[=palier-1]]=0,0,SUM($E$2:E2637)+MAX(Taureaux[[#All],[séquence = palier]]))</f>
        <v>0</v>
      </c>
      <c r="I2637" t="str">
        <f>IF(Taureaux[[#All],[&gt; palier]]&gt;0,Q2637,"")</f>
        <v/>
      </c>
      <c r="J2637" t="str">
        <f>IF(Taureaux[[#All],[=palier]]&gt;0,Q2637,"")</f>
        <v/>
      </c>
      <c r="K2637" t="str">
        <f>IF(Taureaux[[#All],[=palier-1]]&gt;0,Q2637,"")</f>
        <v/>
      </c>
      <c r="L2637">
        <f>IF(ROW()-1&lt;=60000,ROW()-1)</f>
        <v>2636</v>
      </c>
      <c r="M2637" s="12" t="str">
        <f>IF(Taureaux[[#This Row],[Nom selon le rang]]="","",VLOOKUP(O2637,Q:AF,10,FALSE))</f>
        <v/>
      </c>
      <c r="N2637" t="str">
        <f>IF(Taureaux[[#This Row],[somme des males selon la liste]]="","",RANK(Taureaux[[#This Row],[somme des males selon la liste]],Taureaux[[#All],[somme des males selon la liste]],0))</f>
        <v/>
      </c>
      <c r="O26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7">
        <v>57394911</v>
      </c>
      <c r="Q2637" t="s">
        <v>1705</v>
      </c>
      <c r="R2637" t="s">
        <v>209</v>
      </c>
      <c r="S2637" t="s">
        <v>95</v>
      </c>
      <c r="T2637">
        <v>1319.16</v>
      </c>
      <c r="U2637">
        <v>69.95</v>
      </c>
      <c r="V2637">
        <v>65.14</v>
      </c>
      <c r="W2637">
        <v>59.25</v>
      </c>
      <c r="X2637">
        <v>68.739999999999995</v>
      </c>
      <c r="Y2637">
        <v>67.87</v>
      </c>
      <c r="Z2637" s="12">
        <f>SUM(Taureaux[[#This Row],[indice 1]:[Indice 5]])</f>
        <v>330.95</v>
      </c>
      <c r="AA2637" t="s">
        <v>358</v>
      </c>
      <c r="AB2637" t="s">
        <v>358</v>
      </c>
      <c r="AC2637" t="s">
        <v>111</v>
      </c>
      <c r="AD2637">
        <v>9009</v>
      </c>
      <c r="AE2637">
        <v>30</v>
      </c>
    </row>
    <row r="2638" spans="2:31" x14ac:dyDescent="0.25">
      <c r="B2638" s="2">
        <f>IF(Taureaux[[#This Row],[Race]]&lt;&gt;résultats!$C$4,0,SUM(IF(U2638&gt;résultats!E$4,1,0),IF(V2638&gt;résultats!F$4,1,0),IF(W2638&gt;résultats!G$4,1,0),IF(X2638&gt;résultats!H$4,1,0),IF(Y2638&gt;résultats!I$4,1,0),IF(Z2638&gt;résultats!J$4,1,0)))</f>
        <v>0</v>
      </c>
      <c r="C2638">
        <f>IF(AND(Taureaux[[#All],[nombres d''incides M&gt;F]]&gt;résultats!$E$1,Taureaux[[#All],[Race]]=résultats!$C$4),1,0)</f>
        <v>0</v>
      </c>
      <c r="D2638">
        <f>IF(AND(Taureaux[[#All],[nombres d''incides M&gt;F]]=résultats!$E$1,Taureaux[[#All],[Race]]=résultats!$C$4),1,0)</f>
        <v>0</v>
      </c>
      <c r="E2638">
        <f>IF(AND(Taureaux[[#All],[nombres d''incides M&gt;F]]=résultats!$E$1-1,Taureaux[[#All],[Race]]=résultats!$C$4),1,0)</f>
        <v>0</v>
      </c>
      <c r="F2638">
        <f>IF(Taureaux[[#All],[&gt; palier]]=0,0,SUM($C$2:C2638))</f>
        <v>0</v>
      </c>
      <c r="G2638">
        <f>IF(Taureaux[[#All],[=palier]]=0,0,SUM($D$2:D2638)+MAX(Taureaux[[#All],[séquence &gt; palier]]))</f>
        <v>0</v>
      </c>
      <c r="H2638">
        <f>IF(Taureaux[[#All],[=palier-1]]=0,0,SUM($E$2:E2638)+MAX(Taureaux[[#All],[séquence = palier]]))</f>
        <v>0</v>
      </c>
      <c r="I2638" t="str">
        <f>IF(Taureaux[[#All],[&gt; palier]]&gt;0,Q2638,"")</f>
        <v/>
      </c>
      <c r="J2638" t="str">
        <f>IF(Taureaux[[#All],[=palier]]&gt;0,Q2638,"")</f>
        <v/>
      </c>
      <c r="K2638" t="str">
        <f>IF(Taureaux[[#All],[=palier-1]]&gt;0,Q2638,"")</f>
        <v/>
      </c>
      <c r="L2638">
        <f>IF(ROW()-1&lt;=60000,ROW()-1)</f>
        <v>2637</v>
      </c>
      <c r="M2638" s="12" t="str">
        <f>IF(Taureaux[[#This Row],[Nom selon le rang]]="","",VLOOKUP(O2638,Q:AF,10,FALSE))</f>
        <v/>
      </c>
      <c r="N2638" t="str">
        <f>IF(Taureaux[[#This Row],[somme des males selon la liste]]="","",RANK(Taureaux[[#This Row],[somme des males selon la liste]],Taureaux[[#All],[somme des males selon la liste]],0))</f>
        <v/>
      </c>
      <c r="O26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8">
        <v>79749941</v>
      </c>
      <c r="Q2638" t="s">
        <v>1698</v>
      </c>
      <c r="R2638" t="s">
        <v>244</v>
      </c>
      <c r="S2638" t="s">
        <v>95</v>
      </c>
      <c r="T2638">
        <v>998.84</v>
      </c>
      <c r="U2638">
        <v>66.37</v>
      </c>
      <c r="V2638">
        <v>68.52</v>
      </c>
      <c r="W2638">
        <v>68.959999999999994</v>
      </c>
      <c r="X2638">
        <v>62.19</v>
      </c>
      <c r="Y2638">
        <v>55.35</v>
      </c>
      <c r="Z2638" s="12">
        <f>SUM(Taureaux[[#This Row],[indice 1]:[Indice 5]])</f>
        <v>321.39</v>
      </c>
      <c r="AA2638" t="s">
        <v>148</v>
      </c>
      <c r="AB2638" t="s">
        <v>148</v>
      </c>
      <c r="AC2638" t="s">
        <v>116</v>
      </c>
      <c r="AD2638">
        <v>30513</v>
      </c>
      <c r="AE2638">
        <v>30</v>
      </c>
    </row>
    <row r="2639" spans="2:31" x14ac:dyDescent="0.25">
      <c r="B2639" s="2">
        <f>IF(Taureaux[[#This Row],[Race]]&lt;&gt;résultats!$C$4,0,SUM(IF(U2639&gt;résultats!E$4,1,0),IF(V2639&gt;résultats!F$4,1,0),IF(W2639&gt;résultats!G$4,1,0),IF(X2639&gt;résultats!H$4,1,0),IF(Y2639&gt;résultats!I$4,1,0),IF(Z2639&gt;résultats!J$4,1,0)))</f>
        <v>0</v>
      </c>
      <c r="C2639">
        <f>IF(AND(Taureaux[[#All],[nombres d''incides M&gt;F]]&gt;résultats!$E$1,Taureaux[[#All],[Race]]=résultats!$C$4),1,0)</f>
        <v>0</v>
      </c>
      <c r="D2639">
        <f>IF(AND(Taureaux[[#All],[nombres d''incides M&gt;F]]=résultats!$E$1,Taureaux[[#All],[Race]]=résultats!$C$4),1,0)</f>
        <v>0</v>
      </c>
      <c r="E2639">
        <f>IF(AND(Taureaux[[#All],[nombres d''incides M&gt;F]]=résultats!$E$1-1,Taureaux[[#All],[Race]]=résultats!$C$4),1,0)</f>
        <v>0</v>
      </c>
      <c r="F2639">
        <f>IF(Taureaux[[#All],[&gt; palier]]=0,0,SUM($C$2:C2639))</f>
        <v>0</v>
      </c>
      <c r="G2639">
        <f>IF(Taureaux[[#All],[=palier]]=0,0,SUM($D$2:D2639)+MAX(Taureaux[[#All],[séquence &gt; palier]]))</f>
        <v>0</v>
      </c>
      <c r="H2639">
        <f>IF(Taureaux[[#All],[=palier-1]]=0,0,SUM($E$2:E2639)+MAX(Taureaux[[#All],[séquence = palier]]))</f>
        <v>0</v>
      </c>
      <c r="I2639" t="str">
        <f>IF(Taureaux[[#All],[&gt; palier]]&gt;0,Q2639,"")</f>
        <v/>
      </c>
      <c r="J2639" t="str">
        <f>IF(Taureaux[[#All],[=palier]]&gt;0,Q2639,"")</f>
        <v/>
      </c>
      <c r="K2639" t="str">
        <f>IF(Taureaux[[#All],[=palier-1]]&gt;0,Q2639,"")</f>
        <v/>
      </c>
      <c r="L2639">
        <f>IF(ROW()-1&lt;=60000,ROW()-1)</f>
        <v>2638</v>
      </c>
      <c r="M2639" s="12" t="str">
        <f>IF(Taureaux[[#This Row],[Nom selon le rang]]="","",VLOOKUP(O2639,Q:AF,10,FALSE))</f>
        <v/>
      </c>
      <c r="N2639" t="str">
        <f>IF(Taureaux[[#This Row],[somme des males selon la liste]]="","",RANK(Taureaux[[#This Row],[somme des males selon la liste]],Taureaux[[#All],[somme des males selon la liste]],0))</f>
        <v/>
      </c>
      <c r="O26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39">
        <v>73754371</v>
      </c>
      <c r="Q2639" t="s">
        <v>1919</v>
      </c>
      <c r="R2639" t="s">
        <v>456</v>
      </c>
      <c r="S2639" t="s">
        <v>112</v>
      </c>
      <c r="T2639">
        <v>972.99</v>
      </c>
      <c r="U2639">
        <v>64.83</v>
      </c>
      <c r="V2639">
        <v>61</v>
      </c>
      <c r="W2639">
        <v>63.53</v>
      </c>
      <c r="X2639">
        <v>61.89</v>
      </c>
      <c r="Y2639">
        <v>68.22</v>
      </c>
      <c r="Z2639" s="12">
        <f>SUM(Taureaux[[#This Row],[indice 1]:[Indice 5]])</f>
        <v>319.47000000000003</v>
      </c>
      <c r="AA2639" t="s">
        <v>148</v>
      </c>
      <c r="AB2639" t="s">
        <v>148</v>
      </c>
      <c r="AC2639" t="s">
        <v>116</v>
      </c>
      <c r="AD2639">
        <v>26892</v>
      </c>
      <c r="AE2639">
        <v>30</v>
      </c>
    </row>
    <row r="2640" spans="2:31" x14ac:dyDescent="0.25">
      <c r="B2640" s="2">
        <f>IF(Taureaux[[#This Row],[Race]]&lt;&gt;résultats!$C$4,0,SUM(IF(U2640&gt;résultats!E$4,1,0),IF(V2640&gt;résultats!F$4,1,0),IF(W2640&gt;résultats!G$4,1,0),IF(X2640&gt;résultats!H$4,1,0),IF(Y2640&gt;résultats!I$4,1,0),IF(Z2640&gt;résultats!J$4,1,0)))</f>
        <v>0</v>
      </c>
      <c r="C2640">
        <f>IF(AND(Taureaux[[#All],[nombres d''incides M&gt;F]]&gt;résultats!$E$1,Taureaux[[#All],[Race]]=résultats!$C$4),1,0)</f>
        <v>0</v>
      </c>
      <c r="D2640">
        <f>IF(AND(Taureaux[[#All],[nombres d''incides M&gt;F]]=résultats!$E$1,Taureaux[[#All],[Race]]=résultats!$C$4),1,0)</f>
        <v>0</v>
      </c>
      <c r="E2640">
        <f>IF(AND(Taureaux[[#All],[nombres d''incides M&gt;F]]=résultats!$E$1-1,Taureaux[[#All],[Race]]=résultats!$C$4),1,0)</f>
        <v>0</v>
      </c>
      <c r="F2640">
        <f>IF(Taureaux[[#All],[&gt; palier]]=0,0,SUM($C$2:C2640))</f>
        <v>0</v>
      </c>
      <c r="G2640">
        <f>IF(Taureaux[[#All],[=palier]]=0,0,SUM($D$2:D2640)+MAX(Taureaux[[#All],[séquence &gt; palier]]))</f>
        <v>0</v>
      </c>
      <c r="H2640">
        <f>IF(Taureaux[[#All],[=palier-1]]=0,0,SUM($E$2:E2640)+MAX(Taureaux[[#All],[séquence = palier]]))</f>
        <v>0</v>
      </c>
      <c r="I2640" t="str">
        <f>IF(Taureaux[[#All],[&gt; palier]]&gt;0,Q2640,"")</f>
        <v/>
      </c>
      <c r="J2640" t="str">
        <f>IF(Taureaux[[#All],[=palier]]&gt;0,Q2640,"")</f>
        <v/>
      </c>
      <c r="K2640" t="str">
        <f>IF(Taureaux[[#All],[=palier-1]]&gt;0,Q2640,"")</f>
        <v/>
      </c>
      <c r="L2640">
        <f>IF(ROW()-1&lt;=60000,ROW()-1)</f>
        <v>2639</v>
      </c>
      <c r="M2640" s="12" t="str">
        <f>IF(Taureaux[[#This Row],[Nom selon le rang]]="","",VLOOKUP(O2640,Q:AF,10,FALSE))</f>
        <v/>
      </c>
      <c r="N2640" t="str">
        <f>IF(Taureaux[[#This Row],[somme des males selon la liste]]="","",RANK(Taureaux[[#This Row],[somme des males selon la liste]],Taureaux[[#All],[somme des males selon la liste]],0))</f>
        <v/>
      </c>
      <c r="O26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0">
        <v>81732234</v>
      </c>
      <c r="Q2640" t="s">
        <v>883</v>
      </c>
      <c r="R2640" t="s">
        <v>379</v>
      </c>
      <c r="S2640" t="s">
        <v>60</v>
      </c>
      <c r="T2640">
        <v>1038.8599999999999</v>
      </c>
      <c r="U2640">
        <v>79.290000000000006</v>
      </c>
      <c r="V2640">
        <v>68.739999999999995</v>
      </c>
      <c r="W2640">
        <v>66.260000000000005</v>
      </c>
      <c r="X2640">
        <v>61.82</v>
      </c>
      <c r="Y2640">
        <v>68.709999999999994</v>
      </c>
      <c r="Z2640" s="12">
        <f>SUM(Taureaux[[#This Row],[indice 1]:[Indice 5]])</f>
        <v>344.82</v>
      </c>
      <c r="AA2640" t="s">
        <v>294</v>
      </c>
      <c r="AB2640" t="s">
        <v>294</v>
      </c>
      <c r="AC2640" t="s">
        <v>141</v>
      </c>
      <c r="AD2640">
        <v>2849</v>
      </c>
      <c r="AE2640">
        <v>30</v>
      </c>
    </row>
    <row r="2641" spans="2:31" x14ac:dyDescent="0.25">
      <c r="B2641" s="2">
        <f>IF(Taureaux[[#This Row],[Race]]&lt;&gt;résultats!$C$4,0,SUM(IF(U2641&gt;résultats!E$4,1,0),IF(V2641&gt;résultats!F$4,1,0),IF(W2641&gt;résultats!G$4,1,0),IF(X2641&gt;résultats!H$4,1,0),IF(Y2641&gt;résultats!I$4,1,0),IF(Z2641&gt;résultats!J$4,1,0)))</f>
        <v>0</v>
      </c>
      <c r="C2641">
        <f>IF(AND(Taureaux[[#All],[nombres d''incides M&gt;F]]&gt;résultats!$E$1,Taureaux[[#All],[Race]]=résultats!$C$4),1,0)</f>
        <v>0</v>
      </c>
      <c r="D2641">
        <f>IF(AND(Taureaux[[#All],[nombres d''incides M&gt;F]]=résultats!$E$1,Taureaux[[#All],[Race]]=résultats!$C$4),1,0)</f>
        <v>0</v>
      </c>
      <c r="E2641">
        <f>IF(AND(Taureaux[[#All],[nombres d''incides M&gt;F]]=résultats!$E$1-1,Taureaux[[#All],[Race]]=résultats!$C$4),1,0)</f>
        <v>0</v>
      </c>
      <c r="F2641">
        <f>IF(Taureaux[[#All],[&gt; palier]]=0,0,SUM($C$2:C2641))</f>
        <v>0</v>
      </c>
      <c r="G2641">
        <f>IF(Taureaux[[#All],[=palier]]=0,0,SUM($D$2:D2641)+MAX(Taureaux[[#All],[séquence &gt; palier]]))</f>
        <v>0</v>
      </c>
      <c r="H2641">
        <f>IF(Taureaux[[#All],[=palier-1]]=0,0,SUM($E$2:E2641)+MAX(Taureaux[[#All],[séquence = palier]]))</f>
        <v>0</v>
      </c>
      <c r="I2641" t="str">
        <f>IF(Taureaux[[#All],[&gt; palier]]&gt;0,Q2641,"")</f>
        <v/>
      </c>
      <c r="J2641" t="str">
        <f>IF(Taureaux[[#All],[=palier]]&gt;0,Q2641,"")</f>
        <v/>
      </c>
      <c r="K2641" t="str">
        <f>IF(Taureaux[[#All],[=palier-1]]&gt;0,Q2641,"")</f>
        <v/>
      </c>
      <c r="L2641">
        <f>IF(ROW()-1&lt;=60000,ROW()-1)</f>
        <v>2640</v>
      </c>
      <c r="M2641" s="12" t="str">
        <f>IF(Taureaux[[#This Row],[Nom selon le rang]]="","",VLOOKUP(O2641,Q:AF,10,FALSE))</f>
        <v/>
      </c>
      <c r="N2641" t="str">
        <f>IF(Taureaux[[#This Row],[somme des males selon la liste]]="","",RANK(Taureaux[[#This Row],[somme des males selon la liste]],Taureaux[[#All],[somme des males selon la liste]],0))</f>
        <v/>
      </c>
      <c r="O26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1">
        <v>81773328</v>
      </c>
      <c r="Q2641" t="s">
        <v>2718</v>
      </c>
      <c r="R2641" t="s">
        <v>379</v>
      </c>
      <c r="S2641" t="s">
        <v>78</v>
      </c>
      <c r="T2641">
        <v>967.4</v>
      </c>
      <c r="U2641">
        <v>51.82</v>
      </c>
      <c r="V2641">
        <v>54.31</v>
      </c>
      <c r="W2641">
        <v>45.99</v>
      </c>
      <c r="X2641">
        <v>59.61</v>
      </c>
      <c r="Y2641">
        <v>47.74</v>
      </c>
      <c r="Z2641" s="12">
        <f>SUM(Taureaux[[#This Row],[indice 1]:[Indice 5]])</f>
        <v>259.47000000000003</v>
      </c>
      <c r="AA2641" t="s">
        <v>572</v>
      </c>
      <c r="AB2641" t="s">
        <v>572</v>
      </c>
      <c r="AC2641" t="s">
        <v>136</v>
      </c>
      <c r="AD2641">
        <v>14406</v>
      </c>
      <c r="AE2641">
        <v>30</v>
      </c>
    </row>
    <row r="2642" spans="2:31" x14ac:dyDescent="0.25">
      <c r="B2642" s="2">
        <f>IF(Taureaux[[#This Row],[Race]]&lt;&gt;résultats!$C$4,0,SUM(IF(U2642&gt;résultats!E$4,1,0),IF(V2642&gt;résultats!F$4,1,0),IF(W2642&gt;résultats!G$4,1,0),IF(X2642&gt;résultats!H$4,1,0),IF(Y2642&gt;résultats!I$4,1,0),IF(Z2642&gt;résultats!J$4,1,0)))</f>
        <v>0</v>
      </c>
      <c r="C2642">
        <f>IF(AND(Taureaux[[#All],[nombres d''incides M&gt;F]]&gt;résultats!$E$1,Taureaux[[#All],[Race]]=résultats!$C$4),1,0)</f>
        <v>0</v>
      </c>
      <c r="D2642">
        <f>IF(AND(Taureaux[[#All],[nombres d''incides M&gt;F]]=résultats!$E$1,Taureaux[[#All],[Race]]=résultats!$C$4),1,0)</f>
        <v>0</v>
      </c>
      <c r="E2642">
        <f>IF(AND(Taureaux[[#All],[nombres d''incides M&gt;F]]=résultats!$E$1-1,Taureaux[[#All],[Race]]=résultats!$C$4),1,0)</f>
        <v>0</v>
      </c>
      <c r="F2642">
        <f>IF(Taureaux[[#All],[&gt; palier]]=0,0,SUM($C$2:C2642))</f>
        <v>0</v>
      </c>
      <c r="G2642">
        <f>IF(Taureaux[[#All],[=palier]]=0,0,SUM($D$2:D2642)+MAX(Taureaux[[#All],[séquence &gt; palier]]))</f>
        <v>0</v>
      </c>
      <c r="H2642">
        <f>IF(Taureaux[[#All],[=palier-1]]=0,0,SUM($E$2:E2642)+MAX(Taureaux[[#All],[séquence = palier]]))</f>
        <v>0</v>
      </c>
      <c r="I2642" t="str">
        <f>IF(Taureaux[[#All],[&gt; palier]]&gt;0,Q2642,"")</f>
        <v/>
      </c>
      <c r="J2642" t="str">
        <f>IF(Taureaux[[#All],[=palier]]&gt;0,Q2642,"")</f>
        <v/>
      </c>
      <c r="K2642" t="str">
        <f>IF(Taureaux[[#All],[=palier-1]]&gt;0,Q2642,"")</f>
        <v/>
      </c>
      <c r="L2642">
        <f>IF(ROW()-1&lt;=60000,ROW()-1)</f>
        <v>2641</v>
      </c>
      <c r="M2642" s="12" t="str">
        <f>IF(Taureaux[[#This Row],[Nom selon le rang]]="","",VLOOKUP(O2642,Q:AF,10,FALSE))</f>
        <v/>
      </c>
      <c r="N2642" t="str">
        <f>IF(Taureaux[[#This Row],[somme des males selon la liste]]="","",RANK(Taureaux[[#This Row],[somme des males selon la liste]],Taureaux[[#All],[somme des males selon la liste]],0))</f>
        <v/>
      </c>
      <c r="O26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2">
        <v>80004261</v>
      </c>
      <c r="Q2642" t="s">
        <v>2259</v>
      </c>
      <c r="R2642" t="s">
        <v>456</v>
      </c>
      <c r="S2642" t="s">
        <v>101</v>
      </c>
      <c r="T2642">
        <v>979.44</v>
      </c>
      <c r="U2642">
        <v>62.26</v>
      </c>
      <c r="V2642">
        <v>59.08</v>
      </c>
      <c r="W2642">
        <v>73.09</v>
      </c>
      <c r="X2642">
        <v>49.58</v>
      </c>
      <c r="Y2642">
        <v>54.31</v>
      </c>
      <c r="Z2642" s="12">
        <f>SUM(Taureaux[[#This Row],[indice 1]:[Indice 5]])</f>
        <v>298.32</v>
      </c>
      <c r="AA2642" t="s">
        <v>1081</v>
      </c>
      <c r="AB2642" t="s">
        <v>1081</v>
      </c>
      <c r="AC2642" t="s">
        <v>103</v>
      </c>
      <c r="AD2642">
        <v>244</v>
      </c>
      <c r="AE2642">
        <v>90</v>
      </c>
    </row>
    <row r="2643" spans="2:31" x14ac:dyDescent="0.25">
      <c r="B2643" s="2">
        <f>IF(Taureaux[[#This Row],[Race]]&lt;&gt;résultats!$C$4,0,SUM(IF(U2643&gt;résultats!E$4,1,0),IF(V2643&gt;résultats!F$4,1,0),IF(W2643&gt;résultats!G$4,1,0),IF(X2643&gt;résultats!H$4,1,0),IF(Y2643&gt;résultats!I$4,1,0),IF(Z2643&gt;résultats!J$4,1,0)))</f>
        <v>0</v>
      </c>
      <c r="C2643">
        <f>IF(AND(Taureaux[[#All],[nombres d''incides M&gt;F]]&gt;résultats!$E$1,Taureaux[[#All],[Race]]=résultats!$C$4),1,0)</f>
        <v>0</v>
      </c>
      <c r="D2643">
        <f>IF(AND(Taureaux[[#All],[nombres d''incides M&gt;F]]=résultats!$E$1,Taureaux[[#All],[Race]]=résultats!$C$4),1,0)</f>
        <v>0</v>
      </c>
      <c r="E2643">
        <f>IF(AND(Taureaux[[#All],[nombres d''incides M&gt;F]]=résultats!$E$1-1,Taureaux[[#All],[Race]]=résultats!$C$4),1,0)</f>
        <v>0</v>
      </c>
      <c r="F2643">
        <f>IF(Taureaux[[#All],[&gt; palier]]=0,0,SUM($C$2:C2643))</f>
        <v>0</v>
      </c>
      <c r="G2643">
        <f>IF(Taureaux[[#All],[=palier]]=0,0,SUM($D$2:D2643)+MAX(Taureaux[[#All],[séquence &gt; palier]]))</f>
        <v>0</v>
      </c>
      <c r="H2643">
        <f>IF(Taureaux[[#All],[=palier-1]]=0,0,SUM($E$2:E2643)+MAX(Taureaux[[#All],[séquence = palier]]))</f>
        <v>0</v>
      </c>
      <c r="I2643" t="str">
        <f>IF(Taureaux[[#All],[&gt; palier]]&gt;0,Q2643,"")</f>
        <v/>
      </c>
      <c r="J2643" t="str">
        <f>IF(Taureaux[[#All],[=palier]]&gt;0,Q2643,"")</f>
        <v/>
      </c>
      <c r="K2643" t="str">
        <f>IF(Taureaux[[#All],[=palier-1]]&gt;0,Q2643,"")</f>
        <v/>
      </c>
      <c r="L2643">
        <f>IF(ROW()-1&lt;=60000,ROW()-1)</f>
        <v>2642</v>
      </c>
      <c r="M2643" s="12" t="str">
        <f>IF(Taureaux[[#This Row],[Nom selon le rang]]="","",VLOOKUP(O2643,Q:AF,10,FALSE))</f>
        <v/>
      </c>
      <c r="N2643" t="str">
        <f>IF(Taureaux[[#This Row],[somme des males selon la liste]]="","",RANK(Taureaux[[#This Row],[somme des males selon la liste]],Taureaux[[#All],[somme des males selon la liste]],0))</f>
        <v/>
      </c>
      <c r="O26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3">
        <v>80497743</v>
      </c>
      <c r="Q2643" t="s">
        <v>871</v>
      </c>
      <c r="R2643" t="s">
        <v>355</v>
      </c>
      <c r="S2643" t="s">
        <v>80</v>
      </c>
      <c r="T2643">
        <v>1077.04</v>
      </c>
      <c r="U2643">
        <v>63.81</v>
      </c>
      <c r="V2643">
        <v>73.2</v>
      </c>
      <c r="W2643">
        <v>66.400000000000006</v>
      </c>
      <c r="X2643">
        <v>68.489999999999995</v>
      </c>
      <c r="Y2643">
        <v>73.12</v>
      </c>
      <c r="Z2643" s="12">
        <f>SUM(Taureaux[[#This Row],[indice 1]:[Indice 5]])</f>
        <v>345.02</v>
      </c>
      <c r="AA2643" t="s">
        <v>38</v>
      </c>
      <c r="AB2643" t="s">
        <v>38</v>
      </c>
      <c r="AC2643" t="s">
        <v>39</v>
      </c>
      <c r="AD2643">
        <v>6551</v>
      </c>
      <c r="AE2643">
        <v>90</v>
      </c>
    </row>
    <row r="2644" spans="2:31" x14ac:dyDescent="0.25">
      <c r="B2644" s="2">
        <f>IF(Taureaux[[#This Row],[Race]]&lt;&gt;résultats!$C$4,0,SUM(IF(U2644&gt;résultats!E$4,1,0),IF(V2644&gt;résultats!F$4,1,0),IF(W2644&gt;résultats!G$4,1,0),IF(X2644&gt;résultats!H$4,1,0),IF(Y2644&gt;résultats!I$4,1,0),IF(Z2644&gt;résultats!J$4,1,0)))</f>
        <v>0</v>
      </c>
      <c r="C2644">
        <f>IF(AND(Taureaux[[#All],[nombres d''incides M&gt;F]]&gt;résultats!$E$1,Taureaux[[#All],[Race]]=résultats!$C$4),1,0)</f>
        <v>0</v>
      </c>
      <c r="D2644">
        <f>IF(AND(Taureaux[[#All],[nombres d''incides M&gt;F]]=résultats!$E$1,Taureaux[[#All],[Race]]=résultats!$C$4),1,0)</f>
        <v>0</v>
      </c>
      <c r="E2644">
        <f>IF(AND(Taureaux[[#All],[nombres d''incides M&gt;F]]=résultats!$E$1-1,Taureaux[[#All],[Race]]=résultats!$C$4),1,0)</f>
        <v>0</v>
      </c>
      <c r="F2644">
        <f>IF(Taureaux[[#All],[&gt; palier]]=0,0,SUM($C$2:C2644))</f>
        <v>0</v>
      </c>
      <c r="G2644">
        <f>IF(Taureaux[[#All],[=palier]]=0,0,SUM($D$2:D2644)+MAX(Taureaux[[#All],[séquence &gt; palier]]))</f>
        <v>0</v>
      </c>
      <c r="H2644">
        <f>IF(Taureaux[[#All],[=palier-1]]=0,0,SUM($E$2:E2644)+MAX(Taureaux[[#All],[séquence = palier]]))</f>
        <v>0</v>
      </c>
      <c r="I2644" t="str">
        <f>IF(Taureaux[[#All],[&gt; palier]]&gt;0,Q2644,"")</f>
        <v/>
      </c>
      <c r="J2644" t="str">
        <f>IF(Taureaux[[#All],[=palier]]&gt;0,Q2644,"")</f>
        <v/>
      </c>
      <c r="K2644" t="str">
        <f>IF(Taureaux[[#All],[=palier-1]]&gt;0,Q2644,"")</f>
        <v/>
      </c>
      <c r="L2644">
        <f>IF(ROW()-1&lt;=60000,ROW()-1)</f>
        <v>2643</v>
      </c>
      <c r="M2644" s="12" t="str">
        <f>IF(Taureaux[[#This Row],[Nom selon le rang]]="","",VLOOKUP(O2644,Q:AF,10,FALSE))</f>
        <v/>
      </c>
      <c r="N2644" t="str">
        <f>IF(Taureaux[[#This Row],[somme des males selon la liste]]="","",RANK(Taureaux[[#This Row],[somme des males selon la liste]],Taureaux[[#All],[somme des males selon la liste]],0))</f>
        <v/>
      </c>
      <c r="O26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4">
        <v>37234921</v>
      </c>
      <c r="Q2644" t="s">
        <v>720</v>
      </c>
      <c r="R2644" t="s">
        <v>36</v>
      </c>
      <c r="S2644" t="s">
        <v>100</v>
      </c>
      <c r="T2644">
        <v>1170.17</v>
      </c>
      <c r="U2644">
        <v>72.13</v>
      </c>
      <c r="V2644">
        <v>69.13</v>
      </c>
      <c r="W2644">
        <v>75.55</v>
      </c>
      <c r="X2644">
        <v>67.180000000000007</v>
      </c>
      <c r="Y2644">
        <v>57.16</v>
      </c>
      <c r="Z2644" s="12">
        <f>SUM(Taureaux[[#This Row],[indice 1]:[Indice 5]])</f>
        <v>341.15</v>
      </c>
      <c r="AA2644" t="s">
        <v>38</v>
      </c>
      <c r="AB2644" t="s">
        <v>38</v>
      </c>
      <c r="AC2644" t="s">
        <v>39</v>
      </c>
      <c r="AD2644">
        <v>6564</v>
      </c>
      <c r="AE2644">
        <v>90</v>
      </c>
    </row>
    <row r="2645" spans="2:31" x14ac:dyDescent="0.25">
      <c r="B2645" s="2">
        <f>IF(Taureaux[[#This Row],[Race]]&lt;&gt;résultats!$C$4,0,SUM(IF(U2645&gt;résultats!E$4,1,0),IF(V2645&gt;résultats!F$4,1,0),IF(W2645&gt;résultats!G$4,1,0),IF(X2645&gt;résultats!H$4,1,0),IF(Y2645&gt;résultats!I$4,1,0),IF(Z2645&gt;résultats!J$4,1,0)))</f>
        <v>0</v>
      </c>
      <c r="C2645">
        <f>IF(AND(Taureaux[[#All],[nombres d''incides M&gt;F]]&gt;résultats!$E$1,Taureaux[[#All],[Race]]=résultats!$C$4),1,0)</f>
        <v>0</v>
      </c>
      <c r="D2645">
        <f>IF(AND(Taureaux[[#All],[nombres d''incides M&gt;F]]=résultats!$E$1,Taureaux[[#All],[Race]]=résultats!$C$4),1,0)</f>
        <v>0</v>
      </c>
      <c r="E2645">
        <f>IF(AND(Taureaux[[#All],[nombres d''incides M&gt;F]]=résultats!$E$1-1,Taureaux[[#All],[Race]]=résultats!$C$4),1,0)</f>
        <v>0</v>
      </c>
      <c r="F2645">
        <f>IF(Taureaux[[#All],[&gt; palier]]=0,0,SUM($C$2:C2645))</f>
        <v>0</v>
      </c>
      <c r="G2645">
        <f>IF(Taureaux[[#All],[=palier]]=0,0,SUM($D$2:D2645)+MAX(Taureaux[[#All],[séquence &gt; palier]]))</f>
        <v>0</v>
      </c>
      <c r="H2645">
        <f>IF(Taureaux[[#All],[=palier-1]]=0,0,SUM($E$2:E2645)+MAX(Taureaux[[#All],[séquence = palier]]))</f>
        <v>0</v>
      </c>
      <c r="I2645" t="str">
        <f>IF(Taureaux[[#All],[&gt; palier]]&gt;0,Q2645,"")</f>
        <v/>
      </c>
      <c r="J2645" t="str">
        <f>IF(Taureaux[[#All],[=palier]]&gt;0,Q2645,"")</f>
        <v/>
      </c>
      <c r="K2645" t="str">
        <f>IF(Taureaux[[#All],[=palier-1]]&gt;0,Q2645,"")</f>
        <v/>
      </c>
      <c r="L2645">
        <f>IF(ROW()-1&lt;=60000,ROW()-1)</f>
        <v>2644</v>
      </c>
      <c r="M2645" s="12" t="str">
        <f>IF(Taureaux[[#This Row],[Nom selon le rang]]="","",VLOOKUP(O2645,Q:AF,10,FALSE))</f>
        <v/>
      </c>
      <c r="N2645" t="str">
        <f>IF(Taureaux[[#This Row],[somme des males selon la liste]]="","",RANK(Taureaux[[#This Row],[somme des males selon la liste]],Taureaux[[#All],[somme des males selon la liste]],0))</f>
        <v/>
      </c>
      <c r="O26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5">
        <v>37234921</v>
      </c>
      <c r="Q2645" t="s">
        <v>720</v>
      </c>
      <c r="R2645" t="s">
        <v>36</v>
      </c>
      <c r="S2645" t="s">
        <v>100</v>
      </c>
      <c r="T2645">
        <v>1170.17</v>
      </c>
      <c r="U2645">
        <v>72.13</v>
      </c>
      <c r="V2645">
        <v>69.13</v>
      </c>
      <c r="W2645">
        <v>75.55</v>
      </c>
      <c r="X2645">
        <v>67.180000000000007</v>
      </c>
      <c r="Y2645">
        <v>57.16</v>
      </c>
      <c r="Z2645" s="12">
        <f>SUM(Taureaux[[#This Row],[indice 1]:[Indice 5]])</f>
        <v>341.15</v>
      </c>
      <c r="AA2645" t="s">
        <v>63</v>
      </c>
      <c r="AB2645" t="s">
        <v>138</v>
      </c>
      <c r="AC2645" t="s">
        <v>139</v>
      </c>
      <c r="AD2645">
        <v>10</v>
      </c>
      <c r="AE2645">
        <v>147.97</v>
      </c>
    </row>
    <row r="2646" spans="2:31" x14ac:dyDescent="0.25">
      <c r="B2646" s="2">
        <f>IF(Taureaux[[#This Row],[Race]]&lt;&gt;résultats!$C$4,0,SUM(IF(U2646&gt;résultats!E$4,1,0),IF(V2646&gt;résultats!F$4,1,0),IF(W2646&gt;résultats!G$4,1,0),IF(X2646&gt;résultats!H$4,1,0),IF(Y2646&gt;résultats!I$4,1,0),IF(Z2646&gt;résultats!J$4,1,0)))</f>
        <v>0</v>
      </c>
      <c r="C2646">
        <f>IF(AND(Taureaux[[#All],[nombres d''incides M&gt;F]]&gt;résultats!$E$1,Taureaux[[#All],[Race]]=résultats!$C$4),1,0)</f>
        <v>0</v>
      </c>
      <c r="D2646">
        <f>IF(AND(Taureaux[[#All],[nombres d''incides M&gt;F]]=résultats!$E$1,Taureaux[[#All],[Race]]=résultats!$C$4),1,0)</f>
        <v>0</v>
      </c>
      <c r="E2646">
        <f>IF(AND(Taureaux[[#All],[nombres d''incides M&gt;F]]=résultats!$E$1-1,Taureaux[[#All],[Race]]=résultats!$C$4),1,0)</f>
        <v>0</v>
      </c>
      <c r="F2646">
        <f>IF(Taureaux[[#All],[&gt; palier]]=0,0,SUM($C$2:C2646))</f>
        <v>0</v>
      </c>
      <c r="G2646">
        <f>IF(Taureaux[[#All],[=palier]]=0,0,SUM($D$2:D2646)+MAX(Taureaux[[#All],[séquence &gt; palier]]))</f>
        <v>0</v>
      </c>
      <c r="H2646">
        <f>IF(Taureaux[[#All],[=palier-1]]=0,0,SUM($E$2:E2646)+MAX(Taureaux[[#All],[séquence = palier]]))</f>
        <v>0</v>
      </c>
      <c r="I2646" t="str">
        <f>IF(Taureaux[[#All],[&gt; palier]]&gt;0,Q2646,"")</f>
        <v/>
      </c>
      <c r="J2646" t="str">
        <f>IF(Taureaux[[#All],[=palier]]&gt;0,Q2646,"")</f>
        <v/>
      </c>
      <c r="K2646" t="str">
        <f>IF(Taureaux[[#All],[=palier-1]]&gt;0,Q2646,"")</f>
        <v/>
      </c>
      <c r="L2646">
        <f>IF(ROW()-1&lt;=60000,ROW()-1)</f>
        <v>2645</v>
      </c>
      <c r="M2646" s="12" t="str">
        <f>IF(Taureaux[[#This Row],[Nom selon le rang]]="","",VLOOKUP(O2646,Q:AF,10,FALSE))</f>
        <v/>
      </c>
      <c r="N2646" t="str">
        <f>IF(Taureaux[[#This Row],[somme des males selon la liste]]="","",RANK(Taureaux[[#This Row],[somme des males selon la liste]],Taureaux[[#All],[somme des males selon la liste]],0))</f>
        <v/>
      </c>
      <c r="O26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6">
        <v>81278620</v>
      </c>
      <c r="Q2646" t="s">
        <v>2708</v>
      </c>
      <c r="R2646" t="s">
        <v>545</v>
      </c>
      <c r="S2646" t="s">
        <v>72</v>
      </c>
      <c r="T2646">
        <v>1349.23</v>
      </c>
      <c r="U2646">
        <v>63.39</v>
      </c>
      <c r="V2646">
        <v>46.2</v>
      </c>
      <c r="W2646">
        <v>57.71</v>
      </c>
      <c r="X2646">
        <v>44.59</v>
      </c>
      <c r="Y2646">
        <v>43.6</v>
      </c>
      <c r="Z2646" s="12">
        <f>SUM(Taureaux[[#This Row],[indice 1]:[Indice 5]])</f>
        <v>255.49</v>
      </c>
      <c r="AA2646" t="s">
        <v>572</v>
      </c>
      <c r="AB2646" t="s">
        <v>572</v>
      </c>
      <c r="AC2646" t="s">
        <v>136</v>
      </c>
      <c r="AD2646">
        <v>18564</v>
      </c>
      <c r="AE2646">
        <v>30</v>
      </c>
    </row>
    <row r="2647" spans="2:31" x14ac:dyDescent="0.25">
      <c r="B2647" s="2">
        <f>IF(Taureaux[[#This Row],[Race]]&lt;&gt;résultats!$C$4,0,SUM(IF(U2647&gt;résultats!E$4,1,0),IF(V2647&gt;résultats!F$4,1,0),IF(W2647&gt;résultats!G$4,1,0),IF(X2647&gt;résultats!H$4,1,0),IF(Y2647&gt;résultats!I$4,1,0),IF(Z2647&gt;résultats!J$4,1,0)))</f>
        <v>0</v>
      </c>
      <c r="C2647">
        <f>IF(AND(Taureaux[[#All],[nombres d''incides M&gt;F]]&gt;résultats!$E$1,Taureaux[[#All],[Race]]=résultats!$C$4),1,0)</f>
        <v>0</v>
      </c>
      <c r="D2647">
        <f>IF(AND(Taureaux[[#All],[nombres d''incides M&gt;F]]=résultats!$E$1,Taureaux[[#All],[Race]]=résultats!$C$4),1,0)</f>
        <v>0</v>
      </c>
      <c r="E2647">
        <f>IF(AND(Taureaux[[#All],[nombres d''incides M&gt;F]]=résultats!$E$1-1,Taureaux[[#All],[Race]]=résultats!$C$4),1,0)</f>
        <v>0</v>
      </c>
      <c r="F2647">
        <f>IF(Taureaux[[#All],[&gt; palier]]=0,0,SUM($C$2:C2647))</f>
        <v>0</v>
      </c>
      <c r="G2647">
        <f>IF(Taureaux[[#All],[=palier]]=0,0,SUM($D$2:D2647)+MAX(Taureaux[[#All],[séquence &gt; palier]]))</f>
        <v>0</v>
      </c>
      <c r="H2647">
        <f>IF(Taureaux[[#All],[=palier-1]]=0,0,SUM($E$2:E2647)+MAX(Taureaux[[#All],[séquence = palier]]))</f>
        <v>0</v>
      </c>
      <c r="I2647" t="str">
        <f>IF(Taureaux[[#All],[&gt; palier]]&gt;0,Q2647,"")</f>
        <v/>
      </c>
      <c r="J2647" t="str">
        <f>IF(Taureaux[[#All],[=palier]]&gt;0,Q2647,"")</f>
        <v/>
      </c>
      <c r="K2647" t="str">
        <f>IF(Taureaux[[#All],[=palier-1]]&gt;0,Q2647,"")</f>
        <v/>
      </c>
      <c r="L2647">
        <f>IF(ROW()-1&lt;=60000,ROW()-1)</f>
        <v>2646</v>
      </c>
      <c r="M2647" s="12" t="str">
        <f>IF(Taureaux[[#This Row],[Nom selon le rang]]="","",VLOOKUP(O2647,Q:AF,10,FALSE))</f>
        <v/>
      </c>
      <c r="N2647" t="str">
        <f>IF(Taureaux[[#This Row],[somme des males selon la liste]]="","",RANK(Taureaux[[#This Row],[somme des males selon la liste]],Taureaux[[#All],[somme des males selon la liste]],0))</f>
        <v/>
      </c>
      <c r="O26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7">
        <v>77644458</v>
      </c>
      <c r="Q2647" t="s">
        <v>2897</v>
      </c>
      <c r="R2647" t="s">
        <v>2737</v>
      </c>
      <c r="S2647" t="s">
        <v>40</v>
      </c>
      <c r="T2647">
        <v>522.65</v>
      </c>
      <c r="U2647">
        <v>35</v>
      </c>
      <c r="V2647">
        <v>32.64</v>
      </c>
      <c r="W2647">
        <v>33.32</v>
      </c>
      <c r="X2647">
        <v>35.53</v>
      </c>
      <c r="Y2647">
        <v>35.76</v>
      </c>
      <c r="Z2647" s="12">
        <f>SUM(Taureaux[[#This Row],[indice 1]:[Indice 5]])</f>
        <v>172.25</v>
      </c>
      <c r="AA2647" t="s">
        <v>148</v>
      </c>
      <c r="AB2647" t="s">
        <v>148</v>
      </c>
      <c r="AC2647" t="s">
        <v>116</v>
      </c>
      <c r="AD2647">
        <v>4015</v>
      </c>
      <c r="AE2647">
        <v>30</v>
      </c>
    </row>
    <row r="2648" spans="2:31" x14ac:dyDescent="0.25">
      <c r="B2648" s="2">
        <f>IF(Taureaux[[#This Row],[Race]]&lt;&gt;résultats!$C$4,0,SUM(IF(U2648&gt;résultats!E$4,1,0),IF(V2648&gt;résultats!F$4,1,0),IF(W2648&gt;résultats!G$4,1,0),IF(X2648&gt;résultats!H$4,1,0),IF(Y2648&gt;résultats!I$4,1,0),IF(Z2648&gt;résultats!J$4,1,0)))</f>
        <v>0</v>
      </c>
      <c r="C2648">
        <f>IF(AND(Taureaux[[#All],[nombres d''incides M&gt;F]]&gt;résultats!$E$1,Taureaux[[#All],[Race]]=résultats!$C$4),1,0)</f>
        <v>0</v>
      </c>
      <c r="D2648">
        <f>IF(AND(Taureaux[[#All],[nombres d''incides M&gt;F]]=résultats!$E$1,Taureaux[[#All],[Race]]=résultats!$C$4),1,0)</f>
        <v>0</v>
      </c>
      <c r="E2648">
        <f>IF(AND(Taureaux[[#All],[nombres d''incides M&gt;F]]=résultats!$E$1-1,Taureaux[[#All],[Race]]=résultats!$C$4),1,0)</f>
        <v>0</v>
      </c>
      <c r="F2648">
        <f>IF(Taureaux[[#All],[&gt; palier]]=0,0,SUM($C$2:C2648))</f>
        <v>0</v>
      </c>
      <c r="G2648">
        <f>IF(Taureaux[[#All],[=palier]]=0,0,SUM($D$2:D2648)+MAX(Taureaux[[#All],[séquence &gt; palier]]))</f>
        <v>0</v>
      </c>
      <c r="H2648">
        <f>IF(Taureaux[[#All],[=palier-1]]=0,0,SUM($E$2:E2648)+MAX(Taureaux[[#All],[séquence = palier]]))</f>
        <v>0</v>
      </c>
      <c r="I2648" t="str">
        <f>IF(Taureaux[[#All],[&gt; palier]]&gt;0,Q2648,"")</f>
        <v/>
      </c>
      <c r="J2648" t="str">
        <f>IF(Taureaux[[#All],[=palier]]&gt;0,Q2648,"")</f>
        <v/>
      </c>
      <c r="K2648" t="str">
        <f>IF(Taureaux[[#All],[=palier-1]]&gt;0,Q2648,"")</f>
        <v/>
      </c>
      <c r="L2648">
        <f>IF(ROW()-1&lt;=60000,ROW()-1)</f>
        <v>2647</v>
      </c>
      <c r="M2648" s="12" t="str">
        <f>IF(Taureaux[[#This Row],[Nom selon le rang]]="","",VLOOKUP(O2648,Q:AF,10,FALSE))</f>
        <v/>
      </c>
      <c r="N2648" t="str">
        <f>IF(Taureaux[[#This Row],[somme des males selon la liste]]="","",RANK(Taureaux[[#This Row],[somme des males selon la liste]],Taureaux[[#All],[somme des males selon la liste]],0))</f>
        <v/>
      </c>
      <c r="O26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8">
        <v>79008829</v>
      </c>
      <c r="Q2648" t="s">
        <v>1477</v>
      </c>
      <c r="R2648" t="s">
        <v>209</v>
      </c>
      <c r="S2648" t="s">
        <v>163</v>
      </c>
      <c r="T2648">
        <v>1303.52</v>
      </c>
      <c r="U2648">
        <v>69.72</v>
      </c>
      <c r="V2648">
        <v>69.239999999999995</v>
      </c>
      <c r="W2648">
        <v>55.98</v>
      </c>
      <c r="X2648">
        <v>75.459999999999994</v>
      </c>
      <c r="Y2648">
        <v>70</v>
      </c>
      <c r="Z2648" s="12">
        <f>SUM(Taureaux[[#This Row],[indice 1]:[Indice 5]])</f>
        <v>340.4</v>
      </c>
      <c r="AA2648" t="s">
        <v>222</v>
      </c>
      <c r="AB2648" t="s">
        <v>222</v>
      </c>
      <c r="AC2648" t="s">
        <v>126</v>
      </c>
      <c r="AD2648">
        <v>1775</v>
      </c>
      <c r="AE2648">
        <v>30</v>
      </c>
    </row>
    <row r="2649" spans="2:31" x14ac:dyDescent="0.25">
      <c r="B2649" s="2">
        <f>IF(Taureaux[[#This Row],[Race]]&lt;&gt;résultats!$C$4,0,SUM(IF(U2649&gt;résultats!E$4,1,0),IF(V2649&gt;résultats!F$4,1,0),IF(W2649&gt;résultats!G$4,1,0),IF(X2649&gt;résultats!H$4,1,0),IF(Y2649&gt;résultats!I$4,1,0),IF(Z2649&gt;résultats!J$4,1,0)))</f>
        <v>0</v>
      </c>
      <c r="C2649">
        <f>IF(AND(Taureaux[[#All],[nombres d''incides M&gt;F]]&gt;résultats!$E$1,Taureaux[[#All],[Race]]=résultats!$C$4),1,0)</f>
        <v>0</v>
      </c>
      <c r="D2649">
        <f>IF(AND(Taureaux[[#All],[nombres d''incides M&gt;F]]=résultats!$E$1,Taureaux[[#All],[Race]]=résultats!$C$4),1,0)</f>
        <v>0</v>
      </c>
      <c r="E2649">
        <f>IF(AND(Taureaux[[#All],[nombres d''incides M&gt;F]]=résultats!$E$1-1,Taureaux[[#All],[Race]]=résultats!$C$4),1,0)</f>
        <v>0</v>
      </c>
      <c r="F2649">
        <f>IF(Taureaux[[#All],[&gt; palier]]=0,0,SUM($C$2:C2649))</f>
        <v>0</v>
      </c>
      <c r="G2649">
        <f>IF(Taureaux[[#All],[=palier]]=0,0,SUM($D$2:D2649)+MAX(Taureaux[[#All],[séquence &gt; palier]]))</f>
        <v>0</v>
      </c>
      <c r="H2649">
        <f>IF(Taureaux[[#All],[=palier-1]]=0,0,SUM($E$2:E2649)+MAX(Taureaux[[#All],[séquence = palier]]))</f>
        <v>0</v>
      </c>
      <c r="I2649" t="str">
        <f>IF(Taureaux[[#All],[&gt; palier]]&gt;0,Q2649,"")</f>
        <v/>
      </c>
      <c r="J2649" t="str">
        <f>IF(Taureaux[[#All],[=palier]]&gt;0,Q2649,"")</f>
        <v/>
      </c>
      <c r="K2649" t="str">
        <f>IF(Taureaux[[#All],[=palier-1]]&gt;0,Q2649,"")</f>
        <v/>
      </c>
      <c r="L2649">
        <f>IF(ROW()-1&lt;=60000,ROW()-1)</f>
        <v>2648</v>
      </c>
      <c r="M2649" s="12" t="str">
        <f>IF(Taureaux[[#This Row],[Nom selon le rang]]="","",VLOOKUP(O2649,Q:AF,10,FALSE))</f>
        <v/>
      </c>
      <c r="N2649" t="str">
        <f>IF(Taureaux[[#This Row],[somme des males selon la liste]]="","",RANK(Taureaux[[#This Row],[somme des males selon la liste]],Taureaux[[#All],[somme des males selon la liste]],0))</f>
        <v/>
      </c>
      <c r="O26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49">
        <v>58386391</v>
      </c>
      <c r="Q2649" t="s">
        <v>2128</v>
      </c>
      <c r="R2649" t="s">
        <v>355</v>
      </c>
      <c r="S2649" t="s">
        <v>119</v>
      </c>
      <c r="T2649">
        <v>1084.58</v>
      </c>
      <c r="U2649">
        <v>66.95</v>
      </c>
      <c r="V2649">
        <v>61.3</v>
      </c>
      <c r="W2649">
        <v>61.71</v>
      </c>
      <c r="X2649">
        <v>66.98</v>
      </c>
      <c r="Y2649">
        <v>57.49</v>
      </c>
      <c r="Z2649" s="12">
        <f>SUM(Taureaux[[#This Row],[indice 1]:[Indice 5]])</f>
        <v>314.43</v>
      </c>
      <c r="AA2649" t="s">
        <v>63</v>
      </c>
      <c r="AB2649" t="s">
        <v>246</v>
      </c>
      <c r="AC2649" t="s">
        <v>103</v>
      </c>
      <c r="AD2649">
        <v>6</v>
      </c>
      <c r="AE2649">
        <v>150</v>
      </c>
    </row>
    <row r="2650" spans="2:31" x14ac:dyDescent="0.25">
      <c r="B2650" s="2">
        <f>IF(Taureaux[[#This Row],[Race]]&lt;&gt;résultats!$C$4,0,SUM(IF(U2650&gt;résultats!E$4,1,0),IF(V2650&gt;résultats!F$4,1,0),IF(W2650&gt;résultats!G$4,1,0),IF(X2650&gt;résultats!H$4,1,0),IF(Y2650&gt;résultats!I$4,1,0),IF(Z2650&gt;résultats!J$4,1,0)))</f>
        <v>0</v>
      </c>
      <c r="C2650">
        <f>IF(AND(Taureaux[[#All],[nombres d''incides M&gt;F]]&gt;résultats!$E$1,Taureaux[[#All],[Race]]=résultats!$C$4),1,0)</f>
        <v>0</v>
      </c>
      <c r="D2650">
        <f>IF(AND(Taureaux[[#All],[nombres d''incides M&gt;F]]=résultats!$E$1,Taureaux[[#All],[Race]]=résultats!$C$4),1,0)</f>
        <v>0</v>
      </c>
      <c r="E2650">
        <f>IF(AND(Taureaux[[#All],[nombres d''incides M&gt;F]]=résultats!$E$1-1,Taureaux[[#All],[Race]]=résultats!$C$4),1,0)</f>
        <v>0</v>
      </c>
      <c r="F2650">
        <f>IF(Taureaux[[#All],[&gt; palier]]=0,0,SUM($C$2:C2650))</f>
        <v>0</v>
      </c>
      <c r="G2650">
        <f>IF(Taureaux[[#All],[=palier]]=0,0,SUM($D$2:D2650)+MAX(Taureaux[[#All],[séquence &gt; palier]]))</f>
        <v>0</v>
      </c>
      <c r="H2650">
        <f>IF(Taureaux[[#All],[=palier-1]]=0,0,SUM($E$2:E2650)+MAX(Taureaux[[#All],[séquence = palier]]))</f>
        <v>0</v>
      </c>
      <c r="I2650" t="str">
        <f>IF(Taureaux[[#All],[&gt; palier]]&gt;0,Q2650,"")</f>
        <v/>
      </c>
      <c r="J2650" t="str">
        <f>IF(Taureaux[[#All],[=palier]]&gt;0,Q2650,"")</f>
        <v/>
      </c>
      <c r="K2650" t="str">
        <f>IF(Taureaux[[#All],[=palier-1]]&gt;0,Q2650,"")</f>
        <v/>
      </c>
      <c r="L2650">
        <f>IF(ROW()-1&lt;=60000,ROW()-1)</f>
        <v>2649</v>
      </c>
      <c r="M2650" s="12" t="str">
        <f>IF(Taureaux[[#This Row],[Nom selon le rang]]="","",VLOOKUP(O2650,Q:AF,10,FALSE))</f>
        <v/>
      </c>
      <c r="N2650" t="str">
        <f>IF(Taureaux[[#This Row],[somme des males selon la liste]]="","",RANK(Taureaux[[#This Row],[somme des males selon la liste]],Taureaux[[#All],[somme des males selon la liste]],0))</f>
        <v/>
      </c>
      <c r="O26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0">
        <v>76960752</v>
      </c>
      <c r="Q2650" t="s">
        <v>2807</v>
      </c>
      <c r="R2650" t="s">
        <v>2733</v>
      </c>
      <c r="S2650" t="s">
        <v>71</v>
      </c>
      <c r="T2650">
        <v>941.23</v>
      </c>
      <c r="U2650">
        <v>36.61</v>
      </c>
      <c r="V2650">
        <v>35.479999999999997</v>
      </c>
      <c r="W2650">
        <v>35.06</v>
      </c>
      <c r="X2650">
        <v>35.299999999999997</v>
      </c>
      <c r="Y2650">
        <v>34.71</v>
      </c>
      <c r="Z2650" s="12">
        <f>SUM(Taureaux[[#This Row],[indice 1]:[Indice 5]])</f>
        <v>177.16</v>
      </c>
      <c r="AA2650" t="s">
        <v>160</v>
      </c>
      <c r="AB2650" t="s">
        <v>160</v>
      </c>
      <c r="AC2650" t="s">
        <v>122</v>
      </c>
      <c r="AD2650">
        <v>2390</v>
      </c>
      <c r="AE2650">
        <v>90</v>
      </c>
    </row>
    <row r="2651" spans="2:31" x14ac:dyDescent="0.25">
      <c r="B2651" s="2">
        <f>IF(Taureaux[[#This Row],[Race]]&lt;&gt;résultats!$C$4,0,SUM(IF(U2651&gt;résultats!E$4,1,0),IF(V2651&gt;résultats!F$4,1,0),IF(W2651&gt;résultats!G$4,1,0),IF(X2651&gt;résultats!H$4,1,0),IF(Y2651&gt;résultats!I$4,1,0),IF(Z2651&gt;résultats!J$4,1,0)))</f>
        <v>0</v>
      </c>
      <c r="C2651">
        <f>IF(AND(Taureaux[[#All],[nombres d''incides M&gt;F]]&gt;résultats!$E$1,Taureaux[[#All],[Race]]=résultats!$C$4),1,0)</f>
        <v>0</v>
      </c>
      <c r="D2651">
        <f>IF(AND(Taureaux[[#All],[nombres d''incides M&gt;F]]=résultats!$E$1,Taureaux[[#All],[Race]]=résultats!$C$4),1,0)</f>
        <v>0</v>
      </c>
      <c r="E2651">
        <f>IF(AND(Taureaux[[#All],[nombres d''incides M&gt;F]]=résultats!$E$1-1,Taureaux[[#All],[Race]]=résultats!$C$4),1,0)</f>
        <v>0</v>
      </c>
      <c r="F2651">
        <f>IF(Taureaux[[#All],[&gt; palier]]=0,0,SUM($C$2:C2651))</f>
        <v>0</v>
      </c>
      <c r="G2651">
        <f>IF(Taureaux[[#All],[=palier]]=0,0,SUM($D$2:D2651)+MAX(Taureaux[[#All],[séquence &gt; palier]]))</f>
        <v>0</v>
      </c>
      <c r="H2651">
        <f>IF(Taureaux[[#All],[=palier-1]]=0,0,SUM($E$2:E2651)+MAX(Taureaux[[#All],[séquence = palier]]))</f>
        <v>0</v>
      </c>
      <c r="I2651" t="str">
        <f>IF(Taureaux[[#All],[&gt; palier]]&gt;0,Q2651,"")</f>
        <v/>
      </c>
      <c r="J2651" t="str">
        <f>IF(Taureaux[[#All],[=palier]]&gt;0,Q2651,"")</f>
        <v/>
      </c>
      <c r="K2651" t="str">
        <f>IF(Taureaux[[#All],[=palier-1]]&gt;0,Q2651,"")</f>
        <v/>
      </c>
      <c r="L2651">
        <f>IF(ROW()-1&lt;=60000,ROW()-1)</f>
        <v>2650</v>
      </c>
      <c r="M2651" s="12" t="str">
        <f>IF(Taureaux[[#This Row],[Nom selon le rang]]="","",VLOOKUP(O2651,Q:AF,10,FALSE))</f>
        <v/>
      </c>
      <c r="N2651" t="str">
        <f>IF(Taureaux[[#This Row],[somme des males selon la liste]]="","",RANK(Taureaux[[#This Row],[somme des males selon la liste]],Taureaux[[#All],[somme des males selon la liste]],0))</f>
        <v/>
      </c>
      <c r="O26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1">
        <v>76960752</v>
      </c>
      <c r="Q2651" t="s">
        <v>2807</v>
      </c>
      <c r="R2651" t="s">
        <v>2733</v>
      </c>
      <c r="S2651" t="s">
        <v>71</v>
      </c>
      <c r="T2651">
        <v>941.23</v>
      </c>
      <c r="U2651">
        <v>36.61</v>
      </c>
      <c r="V2651">
        <v>35.479999999999997</v>
      </c>
      <c r="W2651">
        <v>35.06</v>
      </c>
      <c r="X2651">
        <v>35.299999999999997</v>
      </c>
      <c r="Y2651">
        <v>34.71</v>
      </c>
      <c r="Z2651" s="12">
        <f>SUM(Taureaux[[#This Row],[indice 1]:[Indice 5]])</f>
        <v>177.16</v>
      </c>
      <c r="AA2651" t="s">
        <v>63</v>
      </c>
      <c r="AB2651" t="s">
        <v>138</v>
      </c>
      <c r="AC2651" t="s">
        <v>139</v>
      </c>
      <c r="AD2651">
        <v>2</v>
      </c>
      <c r="AE2651">
        <v>138.13</v>
      </c>
    </row>
    <row r="2652" spans="2:31" x14ac:dyDescent="0.25">
      <c r="B2652" s="2">
        <f>IF(Taureaux[[#This Row],[Race]]&lt;&gt;résultats!$C$4,0,SUM(IF(U2652&gt;résultats!E$4,1,0),IF(V2652&gt;résultats!F$4,1,0),IF(W2652&gt;résultats!G$4,1,0),IF(X2652&gt;résultats!H$4,1,0),IF(Y2652&gt;résultats!I$4,1,0),IF(Z2652&gt;résultats!J$4,1,0)))</f>
        <v>0</v>
      </c>
      <c r="C2652">
        <f>IF(AND(Taureaux[[#All],[nombres d''incides M&gt;F]]&gt;résultats!$E$1,Taureaux[[#All],[Race]]=résultats!$C$4),1,0)</f>
        <v>0</v>
      </c>
      <c r="D2652">
        <f>IF(AND(Taureaux[[#All],[nombres d''incides M&gt;F]]=résultats!$E$1,Taureaux[[#All],[Race]]=résultats!$C$4),1,0)</f>
        <v>0</v>
      </c>
      <c r="E2652">
        <f>IF(AND(Taureaux[[#All],[nombres d''incides M&gt;F]]=résultats!$E$1-1,Taureaux[[#All],[Race]]=résultats!$C$4),1,0)</f>
        <v>0</v>
      </c>
      <c r="F2652">
        <f>IF(Taureaux[[#All],[&gt; palier]]=0,0,SUM($C$2:C2652))</f>
        <v>0</v>
      </c>
      <c r="G2652">
        <f>IF(Taureaux[[#All],[=palier]]=0,0,SUM($D$2:D2652)+MAX(Taureaux[[#All],[séquence &gt; palier]]))</f>
        <v>0</v>
      </c>
      <c r="H2652">
        <f>IF(Taureaux[[#All],[=palier-1]]=0,0,SUM($E$2:E2652)+MAX(Taureaux[[#All],[séquence = palier]]))</f>
        <v>0</v>
      </c>
      <c r="I2652" t="str">
        <f>IF(Taureaux[[#All],[&gt; palier]]&gt;0,Q2652,"")</f>
        <v/>
      </c>
      <c r="J2652" t="str">
        <f>IF(Taureaux[[#All],[=palier]]&gt;0,Q2652,"")</f>
        <v/>
      </c>
      <c r="K2652" t="str">
        <f>IF(Taureaux[[#All],[=palier-1]]&gt;0,Q2652,"")</f>
        <v/>
      </c>
      <c r="L2652">
        <f>IF(ROW()-1&lt;=60000,ROW()-1)</f>
        <v>2651</v>
      </c>
      <c r="M2652" s="12" t="str">
        <f>IF(Taureaux[[#This Row],[Nom selon le rang]]="","",VLOOKUP(O2652,Q:AF,10,FALSE))</f>
        <v/>
      </c>
      <c r="N2652" t="str">
        <f>IF(Taureaux[[#This Row],[somme des males selon la liste]]="","",RANK(Taureaux[[#This Row],[somme des males selon la liste]],Taureaux[[#All],[somme des males selon la liste]],0))</f>
        <v/>
      </c>
      <c r="O26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2">
        <v>82573760</v>
      </c>
      <c r="Q2652" t="s">
        <v>1345</v>
      </c>
      <c r="R2652" t="s">
        <v>456</v>
      </c>
      <c r="S2652" t="s">
        <v>25</v>
      </c>
      <c r="T2652">
        <v>982.81</v>
      </c>
      <c r="U2652">
        <v>64.63</v>
      </c>
      <c r="V2652">
        <v>67.53</v>
      </c>
      <c r="W2652">
        <v>66.38</v>
      </c>
      <c r="X2652">
        <v>69.41</v>
      </c>
      <c r="Y2652">
        <v>65.34</v>
      </c>
      <c r="Z2652" s="12">
        <f>SUM(Taureaux[[#This Row],[indice 1]:[Indice 5]])</f>
        <v>333.28999999999996</v>
      </c>
      <c r="AA2652" t="s">
        <v>294</v>
      </c>
      <c r="AB2652" t="s">
        <v>294</v>
      </c>
      <c r="AC2652" t="s">
        <v>141</v>
      </c>
      <c r="AD2652">
        <v>5166</v>
      </c>
      <c r="AE2652">
        <v>30</v>
      </c>
    </row>
    <row r="2653" spans="2:31" x14ac:dyDescent="0.25">
      <c r="B2653" s="2">
        <f>IF(Taureaux[[#This Row],[Race]]&lt;&gt;résultats!$C$4,0,SUM(IF(U2653&gt;résultats!E$4,1,0),IF(V2653&gt;résultats!F$4,1,0),IF(W2653&gt;résultats!G$4,1,0),IF(X2653&gt;résultats!H$4,1,0),IF(Y2653&gt;résultats!I$4,1,0),IF(Z2653&gt;résultats!J$4,1,0)))</f>
        <v>0</v>
      </c>
      <c r="C2653">
        <f>IF(AND(Taureaux[[#All],[nombres d''incides M&gt;F]]&gt;résultats!$E$1,Taureaux[[#All],[Race]]=résultats!$C$4),1,0)</f>
        <v>0</v>
      </c>
      <c r="D2653">
        <f>IF(AND(Taureaux[[#All],[nombres d''incides M&gt;F]]=résultats!$E$1,Taureaux[[#All],[Race]]=résultats!$C$4),1,0)</f>
        <v>0</v>
      </c>
      <c r="E2653">
        <f>IF(AND(Taureaux[[#All],[nombres d''incides M&gt;F]]=résultats!$E$1-1,Taureaux[[#All],[Race]]=résultats!$C$4),1,0)</f>
        <v>0</v>
      </c>
      <c r="F2653">
        <f>IF(Taureaux[[#All],[&gt; palier]]=0,0,SUM($C$2:C2653))</f>
        <v>0</v>
      </c>
      <c r="G2653">
        <f>IF(Taureaux[[#All],[=palier]]=0,0,SUM($D$2:D2653)+MAX(Taureaux[[#All],[séquence &gt; palier]]))</f>
        <v>0</v>
      </c>
      <c r="H2653">
        <f>IF(Taureaux[[#All],[=palier-1]]=0,0,SUM($E$2:E2653)+MAX(Taureaux[[#All],[séquence = palier]]))</f>
        <v>0</v>
      </c>
      <c r="I2653" t="str">
        <f>IF(Taureaux[[#All],[&gt; palier]]&gt;0,Q2653,"")</f>
        <v/>
      </c>
      <c r="J2653" t="str">
        <f>IF(Taureaux[[#All],[=palier]]&gt;0,Q2653,"")</f>
        <v/>
      </c>
      <c r="K2653" t="str">
        <f>IF(Taureaux[[#All],[=palier-1]]&gt;0,Q2653,"")</f>
        <v/>
      </c>
      <c r="L2653">
        <f>IF(ROW()-1&lt;=60000,ROW()-1)</f>
        <v>2652</v>
      </c>
      <c r="M2653" s="12" t="str">
        <f>IF(Taureaux[[#This Row],[Nom selon le rang]]="","",VLOOKUP(O2653,Q:AF,10,FALSE))</f>
        <v/>
      </c>
      <c r="N2653" t="str">
        <f>IF(Taureaux[[#This Row],[somme des males selon la liste]]="","",RANK(Taureaux[[#This Row],[somme des males selon la liste]],Taureaux[[#All],[somme des males selon la liste]],0))</f>
        <v/>
      </c>
      <c r="O26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3">
        <v>48665921</v>
      </c>
      <c r="Q2653" t="s">
        <v>1116</v>
      </c>
      <c r="R2653" t="s">
        <v>120</v>
      </c>
      <c r="S2653" t="s">
        <v>80</v>
      </c>
      <c r="T2653">
        <v>1049.03</v>
      </c>
      <c r="U2653">
        <v>68.819999999999993</v>
      </c>
      <c r="V2653">
        <v>62.27</v>
      </c>
      <c r="W2653">
        <v>71.58</v>
      </c>
      <c r="X2653">
        <v>61.31</v>
      </c>
      <c r="Y2653">
        <v>69.180000000000007</v>
      </c>
      <c r="Z2653" s="12">
        <f>SUM(Taureaux[[#This Row],[indice 1]:[Indice 5]])</f>
        <v>333.16</v>
      </c>
      <c r="AA2653" t="s">
        <v>148</v>
      </c>
      <c r="AB2653" t="s">
        <v>148</v>
      </c>
      <c r="AC2653" t="s">
        <v>116</v>
      </c>
      <c r="AD2653">
        <v>28985</v>
      </c>
      <c r="AE2653">
        <v>30</v>
      </c>
    </row>
    <row r="2654" spans="2:31" x14ac:dyDescent="0.25">
      <c r="B2654" s="2">
        <f>IF(Taureaux[[#This Row],[Race]]&lt;&gt;résultats!$C$4,0,SUM(IF(U2654&gt;résultats!E$4,1,0),IF(V2654&gt;résultats!F$4,1,0),IF(W2654&gt;résultats!G$4,1,0),IF(X2654&gt;résultats!H$4,1,0),IF(Y2654&gt;résultats!I$4,1,0),IF(Z2654&gt;résultats!J$4,1,0)))</f>
        <v>0</v>
      </c>
      <c r="C2654">
        <f>IF(AND(Taureaux[[#All],[nombres d''incides M&gt;F]]&gt;résultats!$E$1,Taureaux[[#All],[Race]]=résultats!$C$4),1,0)</f>
        <v>0</v>
      </c>
      <c r="D2654">
        <f>IF(AND(Taureaux[[#All],[nombres d''incides M&gt;F]]=résultats!$E$1,Taureaux[[#All],[Race]]=résultats!$C$4),1,0)</f>
        <v>0</v>
      </c>
      <c r="E2654">
        <f>IF(AND(Taureaux[[#All],[nombres d''incides M&gt;F]]=résultats!$E$1-1,Taureaux[[#All],[Race]]=résultats!$C$4),1,0)</f>
        <v>0</v>
      </c>
      <c r="F2654">
        <f>IF(Taureaux[[#All],[&gt; palier]]=0,0,SUM($C$2:C2654))</f>
        <v>0</v>
      </c>
      <c r="G2654">
        <f>IF(Taureaux[[#All],[=palier]]=0,0,SUM($D$2:D2654)+MAX(Taureaux[[#All],[séquence &gt; palier]]))</f>
        <v>0</v>
      </c>
      <c r="H2654">
        <f>IF(Taureaux[[#All],[=palier-1]]=0,0,SUM($E$2:E2654)+MAX(Taureaux[[#All],[séquence = palier]]))</f>
        <v>0</v>
      </c>
      <c r="I2654" t="str">
        <f>IF(Taureaux[[#All],[&gt; palier]]&gt;0,Q2654,"")</f>
        <v/>
      </c>
      <c r="J2654" t="str">
        <f>IF(Taureaux[[#All],[=palier]]&gt;0,Q2654,"")</f>
        <v/>
      </c>
      <c r="K2654" t="str">
        <f>IF(Taureaux[[#All],[=palier-1]]&gt;0,Q2654,"")</f>
        <v/>
      </c>
      <c r="L2654">
        <f>IF(ROW()-1&lt;=60000,ROW()-1)</f>
        <v>2653</v>
      </c>
      <c r="M2654" s="12" t="str">
        <f>IF(Taureaux[[#This Row],[Nom selon le rang]]="","",VLOOKUP(O2654,Q:AF,10,FALSE))</f>
        <v/>
      </c>
      <c r="N2654" t="str">
        <f>IF(Taureaux[[#This Row],[somme des males selon la liste]]="","",RANK(Taureaux[[#This Row],[somme des males selon la liste]],Taureaux[[#All],[somme des males selon la liste]],0))</f>
        <v/>
      </c>
      <c r="O26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4">
        <v>81439716</v>
      </c>
      <c r="Q2654" t="s">
        <v>398</v>
      </c>
      <c r="R2654" t="s">
        <v>45</v>
      </c>
      <c r="S2654" t="s">
        <v>117</v>
      </c>
      <c r="T2654">
        <v>1086.8499999999999</v>
      </c>
      <c r="U2654">
        <v>62.47</v>
      </c>
      <c r="V2654">
        <v>75.16</v>
      </c>
      <c r="W2654">
        <v>76.7</v>
      </c>
      <c r="X2654">
        <v>62.68</v>
      </c>
      <c r="Y2654">
        <v>79.06</v>
      </c>
      <c r="Z2654" s="12">
        <f>SUM(Taureaux[[#This Row],[indice 1]:[Indice 5]])</f>
        <v>356.07</v>
      </c>
      <c r="AA2654" t="s">
        <v>151</v>
      </c>
      <c r="AB2654" t="s">
        <v>151</v>
      </c>
      <c r="AC2654" t="s">
        <v>152</v>
      </c>
      <c r="AD2654">
        <v>633</v>
      </c>
      <c r="AE2654">
        <v>30</v>
      </c>
    </row>
    <row r="2655" spans="2:31" x14ac:dyDescent="0.25">
      <c r="B2655" s="2">
        <f>IF(Taureaux[[#This Row],[Race]]&lt;&gt;résultats!$C$4,0,SUM(IF(U2655&gt;résultats!E$4,1,0),IF(V2655&gt;résultats!F$4,1,0),IF(W2655&gt;résultats!G$4,1,0),IF(X2655&gt;résultats!H$4,1,0),IF(Y2655&gt;résultats!I$4,1,0),IF(Z2655&gt;résultats!J$4,1,0)))</f>
        <v>0</v>
      </c>
      <c r="C2655">
        <f>IF(AND(Taureaux[[#All],[nombres d''incides M&gt;F]]&gt;résultats!$E$1,Taureaux[[#All],[Race]]=résultats!$C$4),1,0)</f>
        <v>0</v>
      </c>
      <c r="D2655">
        <f>IF(AND(Taureaux[[#All],[nombres d''incides M&gt;F]]=résultats!$E$1,Taureaux[[#All],[Race]]=résultats!$C$4),1,0)</f>
        <v>0</v>
      </c>
      <c r="E2655">
        <f>IF(AND(Taureaux[[#All],[nombres d''incides M&gt;F]]=résultats!$E$1-1,Taureaux[[#All],[Race]]=résultats!$C$4),1,0)</f>
        <v>0</v>
      </c>
      <c r="F2655">
        <f>IF(Taureaux[[#All],[&gt; palier]]=0,0,SUM($C$2:C2655))</f>
        <v>0</v>
      </c>
      <c r="G2655">
        <f>IF(Taureaux[[#All],[=palier]]=0,0,SUM($D$2:D2655)+MAX(Taureaux[[#All],[séquence &gt; palier]]))</f>
        <v>0</v>
      </c>
      <c r="H2655">
        <f>IF(Taureaux[[#All],[=palier-1]]=0,0,SUM($E$2:E2655)+MAX(Taureaux[[#All],[séquence = palier]]))</f>
        <v>0</v>
      </c>
      <c r="I2655" t="str">
        <f>IF(Taureaux[[#All],[&gt; palier]]&gt;0,Q2655,"")</f>
        <v/>
      </c>
      <c r="J2655" t="str">
        <f>IF(Taureaux[[#All],[=palier]]&gt;0,Q2655,"")</f>
        <v/>
      </c>
      <c r="K2655" t="str">
        <f>IF(Taureaux[[#All],[=palier-1]]&gt;0,Q2655,"")</f>
        <v/>
      </c>
      <c r="L2655">
        <f>IF(ROW()-1&lt;=60000,ROW()-1)</f>
        <v>2654</v>
      </c>
      <c r="M2655" s="12" t="str">
        <f>IF(Taureaux[[#This Row],[Nom selon le rang]]="","",VLOOKUP(O2655,Q:AF,10,FALSE))</f>
        <v/>
      </c>
      <c r="N2655" t="str">
        <f>IF(Taureaux[[#This Row],[somme des males selon la liste]]="","",RANK(Taureaux[[#This Row],[somme des males selon la liste]],Taureaux[[#All],[somme des males selon la liste]],0))</f>
        <v/>
      </c>
      <c r="O26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5">
        <v>81439716</v>
      </c>
      <c r="Q2655" t="s">
        <v>398</v>
      </c>
      <c r="R2655" t="s">
        <v>45</v>
      </c>
      <c r="S2655" t="s">
        <v>117</v>
      </c>
      <c r="T2655">
        <v>1086.8499999999999</v>
      </c>
      <c r="U2655">
        <v>62.47</v>
      </c>
      <c r="V2655">
        <v>75.16</v>
      </c>
      <c r="W2655">
        <v>76.7</v>
      </c>
      <c r="X2655">
        <v>62.68</v>
      </c>
      <c r="Y2655">
        <v>79.06</v>
      </c>
      <c r="Z2655" s="12">
        <f>SUM(Taureaux[[#This Row],[indice 1]:[Indice 5]])</f>
        <v>356.07</v>
      </c>
      <c r="AA2655" t="s">
        <v>138</v>
      </c>
      <c r="AB2655" t="s">
        <v>138</v>
      </c>
      <c r="AC2655" t="s">
        <v>139</v>
      </c>
      <c r="AD2655">
        <v>1701</v>
      </c>
      <c r="AE2655">
        <v>90</v>
      </c>
    </row>
    <row r="2656" spans="2:31" x14ac:dyDescent="0.25">
      <c r="B2656" s="2">
        <f>IF(Taureaux[[#This Row],[Race]]&lt;&gt;résultats!$C$4,0,SUM(IF(U2656&gt;résultats!E$4,1,0),IF(V2656&gt;résultats!F$4,1,0),IF(W2656&gt;résultats!G$4,1,0),IF(X2656&gt;résultats!H$4,1,0),IF(Y2656&gt;résultats!I$4,1,0),IF(Z2656&gt;résultats!J$4,1,0)))</f>
        <v>0</v>
      </c>
      <c r="C2656">
        <f>IF(AND(Taureaux[[#All],[nombres d''incides M&gt;F]]&gt;résultats!$E$1,Taureaux[[#All],[Race]]=résultats!$C$4),1,0)</f>
        <v>0</v>
      </c>
      <c r="D2656">
        <f>IF(AND(Taureaux[[#All],[nombres d''incides M&gt;F]]=résultats!$E$1,Taureaux[[#All],[Race]]=résultats!$C$4),1,0)</f>
        <v>0</v>
      </c>
      <c r="E2656">
        <f>IF(AND(Taureaux[[#All],[nombres d''incides M&gt;F]]=résultats!$E$1-1,Taureaux[[#All],[Race]]=résultats!$C$4),1,0)</f>
        <v>0</v>
      </c>
      <c r="F2656">
        <f>IF(Taureaux[[#All],[&gt; palier]]=0,0,SUM($C$2:C2656))</f>
        <v>0</v>
      </c>
      <c r="G2656">
        <f>IF(Taureaux[[#All],[=palier]]=0,0,SUM($D$2:D2656)+MAX(Taureaux[[#All],[séquence &gt; palier]]))</f>
        <v>0</v>
      </c>
      <c r="H2656">
        <f>IF(Taureaux[[#All],[=palier-1]]=0,0,SUM($E$2:E2656)+MAX(Taureaux[[#All],[séquence = palier]]))</f>
        <v>0</v>
      </c>
      <c r="I2656" t="str">
        <f>IF(Taureaux[[#All],[&gt; palier]]&gt;0,Q2656,"")</f>
        <v/>
      </c>
      <c r="J2656" t="str">
        <f>IF(Taureaux[[#All],[=palier]]&gt;0,Q2656,"")</f>
        <v/>
      </c>
      <c r="K2656" t="str">
        <f>IF(Taureaux[[#All],[=palier-1]]&gt;0,Q2656,"")</f>
        <v/>
      </c>
      <c r="L2656">
        <f>IF(ROW()-1&lt;=60000,ROW()-1)</f>
        <v>2655</v>
      </c>
      <c r="M2656" s="12" t="str">
        <f>IF(Taureaux[[#This Row],[Nom selon le rang]]="","",VLOOKUP(O2656,Q:AF,10,FALSE))</f>
        <v/>
      </c>
      <c r="N2656" t="str">
        <f>IF(Taureaux[[#This Row],[somme des males selon la liste]]="","",RANK(Taureaux[[#This Row],[somme des males selon la liste]],Taureaux[[#All],[somme des males selon la liste]],0))</f>
        <v/>
      </c>
      <c r="O26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6">
        <v>80020960</v>
      </c>
      <c r="Q2656" t="s">
        <v>2033</v>
      </c>
      <c r="R2656" t="s">
        <v>209</v>
      </c>
      <c r="S2656" t="s">
        <v>42</v>
      </c>
      <c r="T2656">
        <v>1366.46</v>
      </c>
      <c r="U2656">
        <v>72.3</v>
      </c>
      <c r="V2656">
        <v>77.650000000000006</v>
      </c>
      <c r="W2656">
        <v>49.07</v>
      </c>
      <c r="X2656">
        <v>69.819999999999993</v>
      </c>
      <c r="Y2656">
        <v>61.43</v>
      </c>
      <c r="Z2656" s="12">
        <f>SUM(Taureaux[[#This Row],[indice 1]:[Indice 5]])</f>
        <v>330.27</v>
      </c>
      <c r="AA2656" t="s">
        <v>376</v>
      </c>
      <c r="AB2656" t="s">
        <v>376</v>
      </c>
      <c r="AC2656" t="s">
        <v>106</v>
      </c>
      <c r="AD2656">
        <v>728</v>
      </c>
      <c r="AE2656">
        <v>30</v>
      </c>
    </row>
    <row r="2657" spans="2:31" x14ac:dyDescent="0.25">
      <c r="B2657" s="2">
        <f>IF(Taureaux[[#This Row],[Race]]&lt;&gt;résultats!$C$4,0,SUM(IF(U2657&gt;résultats!E$4,1,0),IF(V2657&gt;résultats!F$4,1,0),IF(W2657&gt;résultats!G$4,1,0),IF(X2657&gt;résultats!H$4,1,0),IF(Y2657&gt;résultats!I$4,1,0),IF(Z2657&gt;résultats!J$4,1,0)))</f>
        <v>0</v>
      </c>
      <c r="C2657">
        <f>IF(AND(Taureaux[[#All],[nombres d''incides M&gt;F]]&gt;résultats!$E$1,Taureaux[[#All],[Race]]=résultats!$C$4),1,0)</f>
        <v>0</v>
      </c>
      <c r="D2657">
        <f>IF(AND(Taureaux[[#All],[nombres d''incides M&gt;F]]=résultats!$E$1,Taureaux[[#All],[Race]]=résultats!$C$4),1,0)</f>
        <v>0</v>
      </c>
      <c r="E2657">
        <f>IF(AND(Taureaux[[#All],[nombres d''incides M&gt;F]]=résultats!$E$1-1,Taureaux[[#All],[Race]]=résultats!$C$4),1,0)</f>
        <v>0</v>
      </c>
      <c r="F2657">
        <f>IF(Taureaux[[#All],[&gt; palier]]=0,0,SUM($C$2:C2657))</f>
        <v>0</v>
      </c>
      <c r="G2657">
        <f>IF(Taureaux[[#All],[=palier]]=0,0,SUM($D$2:D2657)+MAX(Taureaux[[#All],[séquence &gt; palier]]))</f>
        <v>0</v>
      </c>
      <c r="H2657">
        <f>IF(Taureaux[[#All],[=palier-1]]=0,0,SUM($E$2:E2657)+MAX(Taureaux[[#All],[séquence = palier]]))</f>
        <v>0</v>
      </c>
      <c r="I2657" t="str">
        <f>IF(Taureaux[[#All],[&gt; palier]]&gt;0,Q2657,"")</f>
        <v/>
      </c>
      <c r="J2657" t="str">
        <f>IF(Taureaux[[#All],[=palier]]&gt;0,Q2657,"")</f>
        <v/>
      </c>
      <c r="K2657" t="str">
        <f>IF(Taureaux[[#All],[=palier-1]]&gt;0,Q2657,"")</f>
        <v/>
      </c>
      <c r="L2657">
        <f>IF(ROW()-1&lt;=60000,ROW()-1)</f>
        <v>2656</v>
      </c>
      <c r="M2657" s="12" t="str">
        <f>IF(Taureaux[[#This Row],[Nom selon le rang]]="","",VLOOKUP(O2657,Q:AF,10,FALSE))</f>
        <v/>
      </c>
      <c r="N2657" t="str">
        <f>IF(Taureaux[[#This Row],[somme des males selon la liste]]="","",RANK(Taureaux[[#This Row],[somme des males selon la liste]],Taureaux[[#All],[somme des males selon la liste]],0))</f>
        <v/>
      </c>
      <c r="O26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7">
        <v>79672529</v>
      </c>
      <c r="Q2657" t="s">
        <v>608</v>
      </c>
      <c r="R2657" t="s">
        <v>36</v>
      </c>
      <c r="S2657" t="s">
        <v>112</v>
      </c>
      <c r="T2657">
        <v>1023.76</v>
      </c>
      <c r="U2657">
        <v>72.78</v>
      </c>
      <c r="V2657">
        <v>68.67</v>
      </c>
      <c r="W2657">
        <v>75.3</v>
      </c>
      <c r="X2657">
        <v>67.39</v>
      </c>
      <c r="Y2657">
        <v>61.83</v>
      </c>
      <c r="Z2657" s="12">
        <f>SUM(Taureaux[[#This Row],[indice 1]:[Indice 5]])</f>
        <v>345.96999999999997</v>
      </c>
      <c r="AA2657" t="s">
        <v>148</v>
      </c>
      <c r="AB2657" t="s">
        <v>148</v>
      </c>
      <c r="AC2657" t="s">
        <v>116</v>
      </c>
      <c r="AD2657">
        <v>16305</v>
      </c>
      <c r="AE2657">
        <v>30</v>
      </c>
    </row>
    <row r="2658" spans="2:31" x14ac:dyDescent="0.25">
      <c r="B2658" s="2">
        <f>IF(Taureaux[[#This Row],[Race]]&lt;&gt;résultats!$C$4,0,SUM(IF(U2658&gt;résultats!E$4,1,0),IF(V2658&gt;résultats!F$4,1,0),IF(W2658&gt;résultats!G$4,1,0),IF(X2658&gt;résultats!H$4,1,0),IF(Y2658&gt;résultats!I$4,1,0),IF(Z2658&gt;résultats!J$4,1,0)))</f>
        <v>0</v>
      </c>
      <c r="C2658">
        <f>IF(AND(Taureaux[[#All],[nombres d''incides M&gt;F]]&gt;résultats!$E$1,Taureaux[[#All],[Race]]=résultats!$C$4),1,0)</f>
        <v>0</v>
      </c>
      <c r="D2658">
        <f>IF(AND(Taureaux[[#All],[nombres d''incides M&gt;F]]=résultats!$E$1,Taureaux[[#All],[Race]]=résultats!$C$4),1,0)</f>
        <v>0</v>
      </c>
      <c r="E2658">
        <f>IF(AND(Taureaux[[#All],[nombres d''incides M&gt;F]]=résultats!$E$1-1,Taureaux[[#All],[Race]]=résultats!$C$4),1,0)</f>
        <v>0</v>
      </c>
      <c r="F2658">
        <f>IF(Taureaux[[#All],[&gt; palier]]=0,0,SUM($C$2:C2658))</f>
        <v>0</v>
      </c>
      <c r="G2658">
        <f>IF(Taureaux[[#All],[=palier]]=0,0,SUM($D$2:D2658)+MAX(Taureaux[[#All],[séquence &gt; palier]]))</f>
        <v>0</v>
      </c>
      <c r="H2658">
        <f>IF(Taureaux[[#All],[=palier-1]]=0,0,SUM($E$2:E2658)+MAX(Taureaux[[#All],[séquence = palier]]))</f>
        <v>0</v>
      </c>
      <c r="I2658" t="str">
        <f>IF(Taureaux[[#All],[&gt; palier]]&gt;0,Q2658,"")</f>
        <v/>
      </c>
      <c r="J2658" t="str">
        <f>IF(Taureaux[[#All],[=palier]]&gt;0,Q2658,"")</f>
        <v/>
      </c>
      <c r="K2658" t="str">
        <f>IF(Taureaux[[#All],[=palier-1]]&gt;0,Q2658,"")</f>
        <v/>
      </c>
      <c r="L2658">
        <f>IF(ROW()-1&lt;=60000,ROW()-1)</f>
        <v>2657</v>
      </c>
      <c r="M2658" s="12" t="str">
        <f>IF(Taureaux[[#This Row],[Nom selon le rang]]="","",VLOOKUP(O2658,Q:AF,10,FALSE))</f>
        <v/>
      </c>
      <c r="N2658" t="str">
        <f>IF(Taureaux[[#This Row],[somme des males selon la liste]]="","",RANK(Taureaux[[#This Row],[somme des males selon la liste]],Taureaux[[#All],[somme des males selon la liste]],0))</f>
        <v/>
      </c>
      <c r="O26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8">
        <v>77764599</v>
      </c>
      <c r="Q2658" t="s">
        <v>253</v>
      </c>
      <c r="R2658" t="s">
        <v>36</v>
      </c>
      <c r="S2658" t="s">
        <v>161</v>
      </c>
      <c r="T2658">
        <v>1154.6500000000001</v>
      </c>
      <c r="U2658">
        <v>77.47</v>
      </c>
      <c r="V2658">
        <v>76.739999999999995</v>
      </c>
      <c r="W2658">
        <v>79.989999999999995</v>
      </c>
      <c r="X2658">
        <v>67.959999999999994</v>
      </c>
      <c r="Y2658">
        <v>61</v>
      </c>
      <c r="Z2658" s="12">
        <f>SUM(Taureaux[[#This Row],[indice 1]:[Indice 5]])</f>
        <v>363.15999999999997</v>
      </c>
      <c r="AA2658" t="s">
        <v>38</v>
      </c>
      <c r="AB2658" t="s">
        <v>38</v>
      </c>
      <c r="AC2658" t="s">
        <v>39</v>
      </c>
      <c r="AD2658">
        <v>6846</v>
      </c>
      <c r="AE2658">
        <v>90</v>
      </c>
    </row>
    <row r="2659" spans="2:31" x14ac:dyDescent="0.25">
      <c r="B2659" s="2">
        <f>IF(Taureaux[[#This Row],[Race]]&lt;&gt;résultats!$C$4,0,SUM(IF(U2659&gt;résultats!E$4,1,0),IF(V2659&gt;résultats!F$4,1,0),IF(W2659&gt;résultats!G$4,1,0),IF(X2659&gt;résultats!H$4,1,0),IF(Y2659&gt;résultats!I$4,1,0),IF(Z2659&gt;résultats!J$4,1,0)))</f>
        <v>0</v>
      </c>
      <c r="C2659">
        <f>IF(AND(Taureaux[[#All],[nombres d''incides M&gt;F]]&gt;résultats!$E$1,Taureaux[[#All],[Race]]=résultats!$C$4),1,0)</f>
        <v>0</v>
      </c>
      <c r="D2659">
        <f>IF(AND(Taureaux[[#All],[nombres d''incides M&gt;F]]=résultats!$E$1,Taureaux[[#All],[Race]]=résultats!$C$4),1,0)</f>
        <v>0</v>
      </c>
      <c r="E2659">
        <f>IF(AND(Taureaux[[#All],[nombres d''incides M&gt;F]]=résultats!$E$1-1,Taureaux[[#All],[Race]]=résultats!$C$4),1,0)</f>
        <v>0</v>
      </c>
      <c r="F2659">
        <f>IF(Taureaux[[#All],[&gt; palier]]=0,0,SUM($C$2:C2659))</f>
        <v>0</v>
      </c>
      <c r="G2659">
        <f>IF(Taureaux[[#All],[=palier]]=0,0,SUM($D$2:D2659)+MAX(Taureaux[[#All],[séquence &gt; palier]]))</f>
        <v>0</v>
      </c>
      <c r="H2659">
        <f>IF(Taureaux[[#All],[=palier-1]]=0,0,SUM($E$2:E2659)+MAX(Taureaux[[#All],[séquence = palier]]))</f>
        <v>0</v>
      </c>
      <c r="I2659" t="str">
        <f>IF(Taureaux[[#All],[&gt; palier]]&gt;0,Q2659,"")</f>
        <v/>
      </c>
      <c r="J2659" t="str">
        <f>IF(Taureaux[[#All],[=palier]]&gt;0,Q2659,"")</f>
        <v/>
      </c>
      <c r="K2659" t="str">
        <f>IF(Taureaux[[#All],[=palier-1]]&gt;0,Q2659,"")</f>
        <v/>
      </c>
      <c r="L2659">
        <f>IF(ROW()-1&lt;=60000,ROW()-1)</f>
        <v>2658</v>
      </c>
      <c r="M2659" s="12" t="str">
        <f>IF(Taureaux[[#This Row],[Nom selon le rang]]="","",VLOOKUP(O2659,Q:AF,10,FALSE))</f>
        <v/>
      </c>
      <c r="N2659" t="str">
        <f>IF(Taureaux[[#This Row],[somme des males selon la liste]]="","",RANK(Taureaux[[#This Row],[somme des males selon la liste]],Taureaux[[#All],[somme des males selon la liste]],0))</f>
        <v/>
      </c>
      <c r="O26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59">
        <v>80967622</v>
      </c>
      <c r="Q2659" t="s">
        <v>2603</v>
      </c>
      <c r="R2659" t="s">
        <v>632</v>
      </c>
      <c r="S2659" t="s">
        <v>88</v>
      </c>
      <c r="T2659">
        <v>1097.55</v>
      </c>
      <c r="U2659">
        <v>60.51</v>
      </c>
      <c r="V2659">
        <v>61.56</v>
      </c>
      <c r="W2659">
        <v>58.19</v>
      </c>
      <c r="X2659">
        <v>61.19</v>
      </c>
      <c r="Y2659">
        <v>40.4</v>
      </c>
      <c r="Z2659" s="12">
        <f>SUM(Taureaux[[#This Row],[indice 1]:[Indice 5]])</f>
        <v>281.84999999999997</v>
      </c>
      <c r="AA2659" t="s">
        <v>572</v>
      </c>
      <c r="AB2659" t="s">
        <v>572</v>
      </c>
      <c r="AC2659" t="s">
        <v>136</v>
      </c>
      <c r="AD2659">
        <v>13480</v>
      </c>
      <c r="AE2659">
        <v>30</v>
      </c>
    </row>
    <row r="2660" spans="2:31" x14ac:dyDescent="0.25">
      <c r="B2660" s="2">
        <f>IF(Taureaux[[#This Row],[Race]]&lt;&gt;résultats!$C$4,0,SUM(IF(U2660&gt;résultats!E$4,1,0),IF(V2660&gt;résultats!F$4,1,0),IF(W2660&gt;résultats!G$4,1,0),IF(X2660&gt;résultats!H$4,1,0),IF(Y2660&gt;résultats!I$4,1,0),IF(Z2660&gt;résultats!J$4,1,0)))</f>
        <v>0</v>
      </c>
      <c r="C2660">
        <f>IF(AND(Taureaux[[#All],[nombres d''incides M&gt;F]]&gt;résultats!$E$1,Taureaux[[#All],[Race]]=résultats!$C$4),1,0)</f>
        <v>0</v>
      </c>
      <c r="D2660">
        <f>IF(AND(Taureaux[[#All],[nombres d''incides M&gt;F]]=résultats!$E$1,Taureaux[[#All],[Race]]=résultats!$C$4),1,0)</f>
        <v>0</v>
      </c>
      <c r="E2660">
        <f>IF(AND(Taureaux[[#All],[nombres d''incides M&gt;F]]=résultats!$E$1-1,Taureaux[[#All],[Race]]=résultats!$C$4),1,0)</f>
        <v>0</v>
      </c>
      <c r="F2660">
        <f>IF(Taureaux[[#All],[&gt; palier]]=0,0,SUM($C$2:C2660))</f>
        <v>0</v>
      </c>
      <c r="G2660">
        <f>IF(Taureaux[[#All],[=palier]]=0,0,SUM($D$2:D2660)+MAX(Taureaux[[#All],[séquence &gt; palier]]))</f>
        <v>0</v>
      </c>
      <c r="H2660">
        <f>IF(Taureaux[[#All],[=palier-1]]=0,0,SUM($E$2:E2660)+MAX(Taureaux[[#All],[séquence = palier]]))</f>
        <v>0</v>
      </c>
      <c r="I2660" t="str">
        <f>IF(Taureaux[[#All],[&gt; palier]]&gt;0,Q2660,"")</f>
        <v/>
      </c>
      <c r="J2660" t="str">
        <f>IF(Taureaux[[#All],[=palier]]&gt;0,Q2660,"")</f>
        <v/>
      </c>
      <c r="K2660" t="str">
        <f>IF(Taureaux[[#All],[=palier-1]]&gt;0,Q2660,"")</f>
        <v/>
      </c>
      <c r="L2660">
        <f>IF(ROW()-1&lt;=60000,ROW()-1)</f>
        <v>2659</v>
      </c>
      <c r="M2660" s="12" t="str">
        <f>IF(Taureaux[[#This Row],[Nom selon le rang]]="","",VLOOKUP(O2660,Q:AF,10,FALSE))</f>
        <v/>
      </c>
      <c r="N2660" t="str">
        <f>IF(Taureaux[[#This Row],[somme des males selon la liste]]="","",RANK(Taureaux[[#This Row],[somme des males selon la liste]],Taureaux[[#All],[somme des males selon la liste]],0))</f>
        <v/>
      </c>
      <c r="O26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0">
        <v>48639711</v>
      </c>
      <c r="Q2660" t="s">
        <v>1089</v>
      </c>
      <c r="R2660" t="s">
        <v>36</v>
      </c>
      <c r="S2660" t="s">
        <v>80</v>
      </c>
      <c r="T2660">
        <v>1029.26</v>
      </c>
      <c r="U2660">
        <v>71.17</v>
      </c>
      <c r="V2660">
        <v>64.5</v>
      </c>
      <c r="W2660">
        <v>71.010000000000005</v>
      </c>
      <c r="X2660">
        <v>64.97</v>
      </c>
      <c r="Y2660">
        <v>62.84</v>
      </c>
      <c r="Z2660" s="12">
        <f>SUM(Taureaux[[#This Row],[indice 1]:[Indice 5]])</f>
        <v>334.49</v>
      </c>
      <c r="AA2660" t="s">
        <v>148</v>
      </c>
      <c r="AB2660" t="s">
        <v>148</v>
      </c>
      <c r="AC2660" t="s">
        <v>116</v>
      </c>
      <c r="AD2660">
        <v>28582</v>
      </c>
      <c r="AE2660">
        <v>30</v>
      </c>
    </row>
    <row r="2661" spans="2:31" x14ac:dyDescent="0.25">
      <c r="B2661" s="2">
        <f>IF(Taureaux[[#This Row],[Race]]&lt;&gt;résultats!$C$4,0,SUM(IF(U2661&gt;résultats!E$4,1,0),IF(V2661&gt;résultats!F$4,1,0),IF(W2661&gt;résultats!G$4,1,0),IF(X2661&gt;résultats!H$4,1,0),IF(Y2661&gt;résultats!I$4,1,0),IF(Z2661&gt;résultats!J$4,1,0)))</f>
        <v>0</v>
      </c>
      <c r="C2661">
        <f>IF(AND(Taureaux[[#All],[nombres d''incides M&gt;F]]&gt;résultats!$E$1,Taureaux[[#All],[Race]]=résultats!$C$4),1,0)</f>
        <v>0</v>
      </c>
      <c r="D2661">
        <f>IF(AND(Taureaux[[#All],[nombres d''incides M&gt;F]]=résultats!$E$1,Taureaux[[#All],[Race]]=résultats!$C$4),1,0)</f>
        <v>0</v>
      </c>
      <c r="E2661">
        <f>IF(AND(Taureaux[[#All],[nombres d''incides M&gt;F]]=résultats!$E$1-1,Taureaux[[#All],[Race]]=résultats!$C$4),1,0)</f>
        <v>0</v>
      </c>
      <c r="F2661">
        <f>IF(Taureaux[[#All],[&gt; palier]]=0,0,SUM($C$2:C2661))</f>
        <v>0</v>
      </c>
      <c r="G2661">
        <f>IF(Taureaux[[#All],[=palier]]=0,0,SUM($D$2:D2661)+MAX(Taureaux[[#All],[séquence &gt; palier]]))</f>
        <v>0</v>
      </c>
      <c r="H2661">
        <f>IF(Taureaux[[#All],[=palier-1]]=0,0,SUM($E$2:E2661)+MAX(Taureaux[[#All],[séquence = palier]]))</f>
        <v>0</v>
      </c>
      <c r="I2661" t="str">
        <f>IF(Taureaux[[#All],[&gt; palier]]&gt;0,Q2661,"")</f>
        <v/>
      </c>
      <c r="J2661" t="str">
        <f>IF(Taureaux[[#All],[=palier]]&gt;0,Q2661,"")</f>
        <v/>
      </c>
      <c r="K2661" t="str">
        <f>IF(Taureaux[[#All],[=palier-1]]&gt;0,Q2661,"")</f>
        <v/>
      </c>
      <c r="L2661">
        <f>IF(ROW()-1&lt;=60000,ROW()-1)</f>
        <v>2660</v>
      </c>
      <c r="M2661" s="12" t="str">
        <f>IF(Taureaux[[#This Row],[Nom selon le rang]]="","",VLOOKUP(O2661,Q:AF,10,FALSE))</f>
        <v/>
      </c>
      <c r="N2661" t="str">
        <f>IF(Taureaux[[#This Row],[somme des males selon la liste]]="","",RANK(Taureaux[[#This Row],[somme des males selon la liste]],Taureaux[[#All],[somme des males selon la liste]],0))</f>
        <v/>
      </c>
      <c r="O26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1">
        <v>48661621</v>
      </c>
      <c r="Q2661" t="s">
        <v>1168</v>
      </c>
      <c r="R2661" t="s">
        <v>45</v>
      </c>
      <c r="S2661" t="s">
        <v>71</v>
      </c>
      <c r="T2661">
        <v>915.46</v>
      </c>
      <c r="U2661">
        <v>53.77</v>
      </c>
      <c r="V2661">
        <v>68.94</v>
      </c>
      <c r="W2661">
        <v>74.36</v>
      </c>
      <c r="X2661">
        <v>63.33</v>
      </c>
      <c r="Y2661">
        <v>68.67</v>
      </c>
      <c r="Z2661" s="12">
        <f>SUM(Taureaux[[#This Row],[indice 1]:[Indice 5]])</f>
        <v>329.07</v>
      </c>
      <c r="AA2661" t="s">
        <v>148</v>
      </c>
      <c r="AB2661" t="s">
        <v>148</v>
      </c>
      <c r="AC2661" t="s">
        <v>116</v>
      </c>
      <c r="AD2661">
        <v>29171</v>
      </c>
      <c r="AE2661">
        <v>30</v>
      </c>
    </row>
    <row r="2662" spans="2:31" x14ac:dyDescent="0.25">
      <c r="B2662" s="2">
        <f>IF(Taureaux[[#This Row],[Race]]&lt;&gt;résultats!$C$4,0,SUM(IF(U2662&gt;résultats!E$4,1,0),IF(V2662&gt;résultats!F$4,1,0),IF(W2662&gt;résultats!G$4,1,0),IF(X2662&gt;résultats!H$4,1,0),IF(Y2662&gt;résultats!I$4,1,0),IF(Z2662&gt;résultats!J$4,1,0)))</f>
        <v>0</v>
      </c>
      <c r="C2662">
        <f>IF(AND(Taureaux[[#All],[nombres d''incides M&gt;F]]&gt;résultats!$E$1,Taureaux[[#All],[Race]]=résultats!$C$4),1,0)</f>
        <v>0</v>
      </c>
      <c r="D2662">
        <f>IF(AND(Taureaux[[#All],[nombres d''incides M&gt;F]]=résultats!$E$1,Taureaux[[#All],[Race]]=résultats!$C$4),1,0)</f>
        <v>0</v>
      </c>
      <c r="E2662">
        <f>IF(AND(Taureaux[[#All],[nombres d''incides M&gt;F]]=résultats!$E$1-1,Taureaux[[#All],[Race]]=résultats!$C$4),1,0)</f>
        <v>0</v>
      </c>
      <c r="F2662">
        <f>IF(Taureaux[[#All],[&gt; palier]]=0,0,SUM($C$2:C2662))</f>
        <v>0</v>
      </c>
      <c r="G2662">
        <f>IF(Taureaux[[#All],[=palier]]=0,0,SUM($D$2:D2662)+MAX(Taureaux[[#All],[séquence &gt; palier]]))</f>
        <v>0</v>
      </c>
      <c r="H2662">
        <f>IF(Taureaux[[#All],[=palier-1]]=0,0,SUM($E$2:E2662)+MAX(Taureaux[[#All],[séquence = palier]]))</f>
        <v>0</v>
      </c>
      <c r="I2662" t="str">
        <f>IF(Taureaux[[#All],[&gt; palier]]&gt;0,Q2662,"")</f>
        <v/>
      </c>
      <c r="J2662" t="str">
        <f>IF(Taureaux[[#All],[=palier]]&gt;0,Q2662,"")</f>
        <v/>
      </c>
      <c r="K2662" t="str">
        <f>IF(Taureaux[[#All],[=palier-1]]&gt;0,Q2662,"")</f>
        <v/>
      </c>
      <c r="L2662">
        <f>IF(ROW()-1&lt;=60000,ROW()-1)</f>
        <v>2661</v>
      </c>
      <c r="M2662" s="12" t="str">
        <f>IF(Taureaux[[#This Row],[Nom selon le rang]]="","",VLOOKUP(O2662,Q:AF,10,FALSE))</f>
        <v/>
      </c>
      <c r="N2662" t="str">
        <f>IF(Taureaux[[#This Row],[somme des males selon la liste]]="","",RANK(Taureaux[[#This Row],[somme des males selon la liste]],Taureaux[[#All],[somme des males selon la liste]],0))</f>
        <v/>
      </c>
      <c r="O26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2">
        <v>76542393</v>
      </c>
      <c r="Q2662" t="s">
        <v>228</v>
      </c>
      <c r="R2662" t="s">
        <v>36</v>
      </c>
      <c r="S2662" t="s">
        <v>162</v>
      </c>
      <c r="T2662">
        <v>1168.9100000000001</v>
      </c>
      <c r="U2662">
        <v>80</v>
      </c>
      <c r="V2662">
        <v>72.69</v>
      </c>
      <c r="W2662">
        <v>85.19</v>
      </c>
      <c r="X2662">
        <v>59.46</v>
      </c>
      <c r="Y2662">
        <v>62.66</v>
      </c>
      <c r="Z2662" s="12">
        <f>SUM(Taureaux[[#This Row],[indice 1]:[Indice 5]])</f>
        <v>360</v>
      </c>
      <c r="AA2662" t="s">
        <v>38</v>
      </c>
      <c r="AB2662" t="s">
        <v>38</v>
      </c>
      <c r="AC2662" t="s">
        <v>39</v>
      </c>
      <c r="AD2662">
        <v>6924</v>
      </c>
      <c r="AE2662">
        <v>90</v>
      </c>
    </row>
    <row r="2663" spans="2:31" x14ac:dyDescent="0.25">
      <c r="B2663" s="2">
        <f>IF(Taureaux[[#This Row],[Race]]&lt;&gt;résultats!$C$4,0,SUM(IF(U2663&gt;résultats!E$4,1,0),IF(V2663&gt;résultats!F$4,1,0),IF(W2663&gt;résultats!G$4,1,0),IF(X2663&gt;résultats!H$4,1,0),IF(Y2663&gt;résultats!I$4,1,0),IF(Z2663&gt;résultats!J$4,1,0)))</f>
        <v>0</v>
      </c>
      <c r="C2663">
        <f>IF(AND(Taureaux[[#All],[nombres d''incides M&gt;F]]&gt;résultats!$E$1,Taureaux[[#All],[Race]]=résultats!$C$4),1,0)</f>
        <v>0</v>
      </c>
      <c r="D2663">
        <f>IF(AND(Taureaux[[#All],[nombres d''incides M&gt;F]]=résultats!$E$1,Taureaux[[#All],[Race]]=résultats!$C$4),1,0)</f>
        <v>0</v>
      </c>
      <c r="E2663">
        <f>IF(AND(Taureaux[[#All],[nombres d''incides M&gt;F]]=résultats!$E$1-1,Taureaux[[#All],[Race]]=résultats!$C$4),1,0)</f>
        <v>0</v>
      </c>
      <c r="F2663">
        <f>IF(Taureaux[[#All],[&gt; palier]]=0,0,SUM($C$2:C2663))</f>
        <v>0</v>
      </c>
      <c r="G2663">
        <f>IF(Taureaux[[#All],[=palier]]=0,0,SUM($D$2:D2663)+MAX(Taureaux[[#All],[séquence &gt; palier]]))</f>
        <v>0</v>
      </c>
      <c r="H2663">
        <f>IF(Taureaux[[#All],[=palier-1]]=0,0,SUM($E$2:E2663)+MAX(Taureaux[[#All],[séquence = palier]]))</f>
        <v>0</v>
      </c>
      <c r="I2663" t="str">
        <f>IF(Taureaux[[#All],[&gt; palier]]&gt;0,Q2663,"")</f>
        <v/>
      </c>
      <c r="J2663" t="str">
        <f>IF(Taureaux[[#All],[=palier]]&gt;0,Q2663,"")</f>
        <v/>
      </c>
      <c r="K2663" t="str">
        <f>IF(Taureaux[[#All],[=palier-1]]&gt;0,Q2663,"")</f>
        <v/>
      </c>
      <c r="L2663">
        <f>IF(ROW()-1&lt;=60000,ROW()-1)</f>
        <v>2662</v>
      </c>
      <c r="M2663" s="12" t="str">
        <f>IF(Taureaux[[#This Row],[Nom selon le rang]]="","",VLOOKUP(O2663,Q:AF,10,FALSE))</f>
        <v/>
      </c>
      <c r="N2663" t="str">
        <f>IF(Taureaux[[#This Row],[somme des males selon la liste]]="","",RANK(Taureaux[[#This Row],[somme des males selon la liste]],Taureaux[[#All],[somme des males selon la liste]],0))</f>
        <v/>
      </c>
      <c r="O26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3">
        <v>80845678</v>
      </c>
      <c r="Q2663" t="s">
        <v>2527</v>
      </c>
      <c r="R2663" t="s">
        <v>244</v>
      </c>
      <c r="S2663" t="s">
        <v>114</v>
      </c>
      <c r="T2663">
        <v>917.51</v>
      </c>
      <c r="U2663">
        <v>51.74</v>
      </c>
      <c r="V2663">
        <v>65.790000000000006</v>
      </c>
      <c r="W2663">
        <v>51.72</v>
      </c>
      <c r="X2663">
        <v>46.24</v>
      </c>
      <c r="Y2663">
        <v>82.92</v>
      </c>
      <c r="Z2663" s="12">
        <f>SUM(Taureaux[[#This Row],[indice 1]:[Indice 5]])</f>
        <v>298.41000000000003</v>
      </c>
      <c r="AA2663" t="s">
        <v>46</v>
      </c>
      <c r="AB2663" t="s">
        <v>46</v>
      </c>
      <c r="AC2663" t="s">
        <v>47</v>
      </c>
      <c r="AD2663">
        <v>317</v>
      </c>
      <c r="AE2663">
        <v>90</v>
      </c>
    </row>
    <row r="2664" spans="2:31" x14ac:dyDescent="0.25">
      <c r="B2664" s="2">
        <f>IF(Taureaux[[#This Row],[Race]]&lt;&gt;résultats!$C$4,0,SUM(IF(U2664&gt;résultats!E$4,1,0),IF(V2664&gt;résultats!F$4,1,0),IF(W2664&gt;résultats!G$4,1,0),IF(X2664&gt;résultats!H$4,1,0),IF(Y2664&gt;résultats!I$4,1,0),IF(Z2664&gt;résultats!J$4,1,0)))</f>
        <v>0</v>
      </c>
      <c r="C2664">
        <f>IF(AND(Taureaux[[#All],[nombres d''incides M&gt;F]]&gt;résultats!$E$1,Taureaux[[#All],[Race]]=résultats!$C$4),1,0)</f>
        <v>0</v>
      </c>
      <c r="D2664">
        <f>IF(AND(Taureaux[[#All],[nombres d''incides M&gt;F]]=résultats!$E$1,Taureaux[[#All],[Race]]=résultats!$C$4),1,0)</f>
        <v>0</v>
      </c>
      <c r="E2664">
        <f>IF(AND(Taureaux[[#All],[nombres d''incides M&gt;F]]=résultats!$E$1-1,Taureaux[[#All],[Race]]=résultats!$C$4),1,0)</f>
        <v>0</v>
      </c>
      <c r="F2664">
        <f>IF(Taureaux[[#All],[&gt; palier]]=0,0,SUM($C$2:C2664))</f>
        <v>0</v>
      </c>
      <c r="G2664">
        <f>IF(Taureaux[[#All],[=palier]]=0,0,SUM($D$2:D2664)+MAX(Taureaux[[#All],[séquence &gt; palier]]))</f>
        <v>0</v>
      </c>
      <c r="H2664">
        <f>IF(Taureaux[[#All],[=palier-1]]=0,0,SUM($E$2:E2664)+MAX(Taureaux[[#All],[séquence = palier]]))</f>
        <v>0</v>
      </c>
      <c r="I2664" t="str">
        <f>IF(Taureaux[[#All],[&gt; palier]]&gt;0,Q2664,"")</f>
        <v/>
      </c>
      <c r="J2664" t="str">
        <f>IF(Taureaux[[#All],[=palier]]&gt;0,Q2664,"")</f>
        <v/>
      </c>
      <c r="K2664" t="str">
        <f>IF(Taureaux[[#All],[=palier-1]]&gt;0,Q2664,"")</f>
        <v/>
      </c>
      <c r="L2664">
        <f>IF(ROW()-1&lt;=60000,ROW()-1)</f>
        <v>2663</v>
      </c>
      <c r="M2664" s="12" t="str">
        <f>IF(Taureaux[[#This Row],[Nom selon le rang]]="","",VLOOKUP(O2664,Q:AF,10,FALSE))</f>
        <v/>
      </c>
      <c r="N2664" t="str">
        <f>IF(Taureaux[[#This Row],[somme des males selon la liste]]="","",RANK(Taureaux[[#This Row],[somme des males selon la liste]],Taureaux[[#All],[somme des males selon la liste]],0))</f>
        <v/>
      </c>
      <c r="O26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4">
        <v>82628438</v>
      </c>
      <c r="Q2664" t="s">
        <v>617</v>
      </c>
      <c r="R2664" t="s">
        <v>36</v>
      </c>
      <c r="S2664" t="s">
        <v>26</v>
      </c>
      <c r="T2664">
        <v>1038.01</v>
      </c>
      <c r="U2664">
        <v>68.040000000000006</v>
      </c>
      <c r="V2664">
        <v>62.51</v>
      </c>
      <c r="W2664">
        <v>83.36</v>
      </c>
      <c r="X2664">
        <v>65.92</v>
      </c>
      <c r="Y2664">
        <v>57.79</v>
      </c>
      <c r="Z2664" s="12">
        <f>SUM(Taureaux[[#This Row],[indice 1]:[Indice 5]])</f>
        <v>337.62000000000006</v>
      </c>
      <c r="AA2664" t="s">
        <v>148</v>
      </c>
      <c r="AB2664" t="s">
        <v>148</v>
      </c>
      <c r="AC2664" t="s">
        <v>116</v>
      </c>
      <c r="AD2664">
        <v>5094</v>
      </c>
      <c r="AE2664">
        <v>30</v>
      </c>
    </row>
    <row r="2665" spans="2:31" x14ac:dyDescent="0.25">
      <c r="B2665" s="2">
        <f>IF(Taureaux[[#This Row],[Race]]&lt;&gt;résultats!$C$4,0,SUM(IF(U2665&gt;résultats!E$4,1,0),IF(V2665&gt;résultats!F$4,1,0),IF(W2665&gt;résultats!G$4,1,0),IF(X2665&gt;résultats!H$4,1,0),IF(Y2665&gt;résultats!I$4,1,0),IF(Z2665&gt;résultats!J$4,1,0)))</f>
        <v>0</v>
      </c>
      <c r="C2665">
        <f>IF(AND(Taureaux[[#All],[nombres d''incides M&gt;F]]&gt;résultats!$E$1,Taureaux[[#All],[Race]]=résultats!$C$4),1,0)</f>
        <v>0</v>
      </c>
      <c r="D2665">
        <f>IF(AND(Taureaux[[#All],[nombres d''incides M&gt;F]]=résultats!$E$1,Taureaux[[#All],[Race]]=résultats!$C$4),1,0)</f>
        <v>0</v>
      </c>
      <c r="E2665">
        <f>IF(AND(Taureaux[[#All],[nombres d''incides M&gt;F]]=résultats!$E$1-1,Taureaux[[#All],[Race]]=résultats!$C$4),1,0)</f>
        <v>0</v>
      </c>
      <c r="F2665">
        <f>IF(Taureaux[[#All],[&gt; palier]]=0,0,SUM($C$2:C2665))</f>
        <v>0</v>
      </c>
      <c r="G2665">
        <f>IF(Taureaux[[#All],[=palier]]=0,0,SUM($D$2:D2665)+MAX(Taureaux[[#All],[séquence &gt; palier]]))</f>
        <v>0</v>
      </c>
      <c r="H2665">
        <f>IF(Taureaux[[#All],[=palier-1]]=0,0,SUM($E$2:E2665)+MAX(Taureaux[[#All],[séquence = palier]]))</f>
        <v>0</v>
      </c>
      <c r="I2665" t="str">
        <f>IF(Taureaux[[#All],[&gt; palier]]&gt;0,Q2665,"")</f>
        <v/>
      </c>
      <c r="J2665" t="str">
        <f>IF(Taureaux[[#All],[=palier]]&gt;0,Q2665,"")</f>
        <v/>
      </c>
      <c r="K2665" t="str">
        <f>IF(Taureaux[[#All],[=palier-1]]&gt;0,Q2665,"")</f>
        <v/>
      </c>
      <c r="L2665">
        <f>IF(ROW()-1&lt;=60000,ROW()-1)</f>
        <v>2664</v>
      </c>
      <c r="M2665" s="12" t="str">
        <f>IF(Taureaux[[#This Row],[Nom selon le rang]]="","",VLOOKUP(O2665,Q:AF,10,FALSE))</f>
        <v/>
      </c>
      <c r="N2665" t="str">
        <f>IF(Taureaux[[#This Row],[somme des males selon la liste]]="","",RANK(Taureaux[[#This Row],[somme des males selon la liste]],Taureaux[[#All],[somme des males selon la liste]],0))</f>
        <v/>
      </c>
      <c r="O26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5">
        <v>78286962</v>
      </c>
      <c r="Q2665" t="s">
        <v>979</v>
      </c>
      <c r="R2665" t="s">
        <v>36</v>
      </c>
      <c r="S2665" t="s">
        <v>99</v>
      </c>
      <c r="T2665">
        <v>1127.07</v>
      </c>
      <c r="U2665">
        <v>69.959999999999994</v>
      </c>
      <c r="V2665">
        <v>62.18</v>
      </c>
      <c r="W2665">
        <v>79.790000000000006</v>
      </c>
      <c r="X2665">
        <v>59.81</v>
      </c>
      <c r="Y2665">
        <v>56.76</v>
      </c>
      <c r="Z2665" s="12">
        <f>SUM(Taureaux[[#This Row],[indice 1]:[Indice 5]])</f>
        <v>328.5</v>
      </c>
      <c r="AA2665" t="s">
        <v>148</v>
      </c>
      <c r="AB2665" t="s">
        <v>148</v>
      </c>
      <c r="AC2665" t="s">
        <v>116</v>
      </c>
      <c r="AD2665">
        <v>29655</v>
      </c>
      <c r="AE2665">
        <v>30</v>
      </c>
    </row>
    <row r="2666" spans="2:31" x14ac:dyDescent="0.25">
      <c r="B2666" s="2">
        <f>IF(Taureaux[[#This Row],[Race]]&lt;&gt;résultats!$C$4,0,SUM(IF(U2666&gt;résultats!E$4,1,0),IF(V2666&gt;résultats!F$4,1,0),IF(W2666&gt;résultats!G$4,1,0),IF(X2666&gt;résultats!H$4,1,0),IF(Y2666&gt;résultats!I$4,1,0),IF(Z2666&gt;résultats!J$4,1,0)))</f>
        <v>0</v>
      </c>
      <c r="C2666">
        <f>IF(AND(Taureaux[[#All],[nombres d''incides M&gt;F]]&gt;résultats!$E$1,Taureaux[[#All],[Race]]=résultats!$C$4),1,0)</f>
        <v>0</v>
      </c>
      <c r="D2666">
        <f>IF(AND(Taureaux[[#All],[nombres d''incides M&gt;F]]=résultats!$E$1,Taureaux[[#All],[Race]]=résultats!$C$4),1,0)</f>
        <v>0</v>
      </c>
      <c r="E2666">
        <f>IF(AND(Taureaux[[#All],[nombres d''incides M&gt;F]]=résultats!$E$1-1,Taureaux[[#All],[Race]]=résultats!$C$4),1,0)</f>
        <v>0</v>
      </c>
      <c r="F2666">
        <f>IF(Taureaux[[#All],[&gt; palier]]=0,0,SUM($C$2:C2666))</f>
        <v>0</v>
      </c>
      <c r="G2666">
        <f>IF(Taureaux[[#All],[=palier]]=0,0,SUM($D$2:D2666)+MAX(Taureaux[[#All],[séquence &gt; palier]]))</f>
        <v>0</v>
      </c>
      <c r="H2666">
        <f>IF(Taureaux[[#All],[=palier-1]]=0,0,SUM($E$2:E2666)+MAX(Taureaux[[#All],[séquence = palier]]))</f>
        <v>0</v>
      </c>
      <c r="I2666" t="str">
        <f>IF(Taureaux[[#All],[&gt; palier]]&gt;0,Q2666,"")</f>
        <v/>
      </c>
      <c r="J2666" t="str">
        <f>IF(Taureaux[[#All],[=palier]]&gt;0,Q2666,"")</f>
        <v/>
      </c>
      <c r="K2666" t="str">
        <f>IF(Taureaux[[#All],[=palier-1]]&gt;0,Q2666,"")</f>
        <v/>
      </c>
      <c r="L2666">
        <f>IF(ROW()-1&lt;=60000,ROW()-1)</f>
        <v>2665</v>
      </c>
      <c r="M2666" s="12" t="str">
        <f>IF(Taureaux[[#This Row],[Nom selon le rang]]="","",VLOOKUP(O2666,Q:AF,10,FALSE))</f>
        <v/>
      </c>
      <c r="N2666" t="str">
        <f>IF(Taureaux[[#This Row],[somme des males selon la liste]]="","",RANK(Taureaux[[#This Row],[somme des males selon la liste]],Taureaux[[#All],[somme des males selon la liste]],0))</f>
        <v/>
      </c>
      <c r="O26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6">
        <v>81959491</v>
      </c>
      <c r="Q2666" t="s">
        <v>197</v>
      </c>
      <c r="R2666" t="s">
        <v>45</v>
      </c>
      <c r="S2666" t="s">
        <v>16</v>
      </c>
      <c r="T2666">
        <v>1024.08</v>
      </c>
      <c r="U2666">
        <v>64.209999999999994</v>
      </c>
      <c r="V2666">
        <v>77.33</v>
      </c>
      <c r="W2666">
        <v>84.57</v>
      </c>
      <c r="X2666">
        <v>59.24</v>
      </c>
      <c r="Y2666">
        <v>78.22</v>
      </c>
      <c r="Z2666" s="12">
        <f>SUM(Taureaux[[#This Row],[indice 1]:[Indice 5]])</f>
        <v>363.56999999999994</v>
      </c>
      <c r="AA2666" t="s">
        <v>105</v>
      </c>
      <c r="AB2666" t="s">
        <v>105</v>
      </c>
      <c r="AC2666" t="s">
        <v>106</v>
      </c>
      <c r="AD2666">
        <v>1396</v>
      </c>
      <c r="AE2666">
        <v>30</v>
      </c>
    </row>
    <row r="2667" spans="2:31" x14ac:dyDescent="0.25">
      <c r="B2667" s="2">
        <f>IF(Taureaux[[#This Row],[Race]]&lt;&gt;résultats!$C$4,0,SUM(IF(U2667&gt;résultats!E$4,1,0),IF(V2667&gt;résultats!F$4,1,0),IF(W2667&gt;résultats!G$4,1,0),IF(X2667&gt;résultats!H$4,1,0),IF(Y2667&gt;résultats!I$4,1,0),IF(Z2667&gt;résultats!J$4,1,0)))</f>
        <v>0</v>
      </c>
      <c r="C2667">
        <f>IF(AND(Taureaux[[#All],[nombres d''incides M&gt;F]]&gt;résultats!$E$1,Taureaux[[#All],[Race]]=résultats!$C$4),1,0)</f>
        <v>0</v>
      </c>
      <c r="D2667">
        <f>IF(AND(Taureaux[[#All],[nombres d''incides M&gt;F]]=résultats!$E$1,Taureaux[[#All],[Race]]=résultats!$C$4),1,0)</f>
        <v>0</v>
      </c>
      <c r="E2667">
        <f>IF(AND(Taureaux[[#All],[nombres d''incides M&gt;F]]=résultats!$E$1-1,Taureaux[[#All],[Race]]=résultats!$C$4),1,0)</f>
        <v>0</v>
      </c>
      <c r="F2667">
        <f>IF(Taureaux[[#All],[&gt; palier]]=0,0,SUM($C$2:C2667))</f>
        <v>0</v>
      </c>
      <c r="G2667">
        <f>IF(Taureaux[[#All],[=palier]]=0,0,SUM($D$2:D2667)+MAX(Taureaux[[#All],[séquence &gt; palier]]))</f>
        <v>0</v>
      </c>
      <c r="H2667">
        <f>IF(Taureaux[[#All],[=palier-1]]=0,0,SUM($E$2:E2667)+MAX(Taureaux[[#All],[séquence = palier]]))</f>
        <v>0</v>
      </c>
      <c r="I2667" t="str">
        <f>IF(Taureaux[[#All],[&gt; palier]]&gt;0,Q2667,"")</f>
        <v/>
      </c>
      <c r="J2667" t="str">
        <f>IF(Taureaux[[#All],[=palier]]&gt;0,Q2667,"")</f>
        <v/>
      </c>
      <c r="K2667" t="str">
        <f>IF(Taureaux[[#All],[=palier-1]]&gt;0,Q2667,"")</f>
        <v/>
      </c>
      <c r="L2667">
        <f>IF(ROW()-1&lt;=60000,ROW()-1)</f>
        <v>2666</v>
      </c>
      <c r="M2667" s="12" t="str">
        <f>IF(Taureaux[[#This Row],[Nom selon le rang]]="","",VLOOKUP(O2667,Q:AF,10,FALSE))</f>
        <v/>
      </c>
      <c r="N2667" t="str">
        <f>IF(Taureaux[[#This Row],[somme des males selon la liste]]="","",RANK(Taureaux[[#This Row],[somme des males selon la liste]],Taureaux[[#All],[somme des males selon la liste]],0))</f>
        <v/>
      </c>
      <c r="O26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7">
        <v>33561681</v>
      </c>
      <c r="Q2667" t="s">
        <v>2698</v>
      </c>
      <c r="R2667" t="s">
        <v>654</v>
      </c>
      <c r="S2667" t="s">
        <v>99</v>
      </c>
      <c r="T2667">
        <v>809.63</v>
      </c>
      <c r="U2667">
        <v>63.54</v>
      </c>
      <c r="V2667">
        <v>65.55</v>
      </c>
      <c r="W2667">
        <v>39.299999999999997</v>
      </c>
      <c r="X2667">
        <v>50.21</v>
      </c>
      <c r="Y2667">
        <v>59.13</v>
      </c>
      <c r="Z2667" s="12">
        <f>SUM(Taureaux[[#This Row],[indice 1]:[Indice 5]])</f>
        <v>277.73</v>
      </c>
      <c r="AA2667" t="s">
        <v>1861</v>
      </c>
      <c r="AB2667" t="s">
        <v>427</v>
      </c>
      <c r="AC2667" t="s">
        <v>219</v>
      </c>
      <c r="AD2667">
        <v>28140</v>
      </c>
      <c r="AE2667">
        <v>70</v>
      </c>
    </row>
    <row r="2668" spans="2:31" x14ac:dyDescent="0.25">
      <c r="B2668" s="2">
        <f>IF(Taureaux[[#This Row],[Race]]&lt;&gt;résultats!$C$4,0,SUM(IF(U2668&gt;résultats!E$4,1,0),IF(V2668&gt;résultats!F$4,1,0),IF(W2668&gt;résultats!G$4,1,0),IF(X2668&gt;résultats!H$4,1,0),IF(Y2668&gt;résultats!I$4,1,0),IF(Z2668&gt;résultats!J$4,1,0)))</f>
        <v>0</v>
      </c>
      <c r="C2668">
        <f>IF(AND(Taureaux[[#All],[nombres d''incides M&gt;F]]&gt;résultats!$E$1,Taureaux[[#All],[Race]]=résultats!$C$4),1,0)</f>
        <v>0</v>
      </c>
      <c r="D2668">
        <f>IF(AND(Taureaux[[#All],[nombres d''incides M&gt;F]]=résultats!$E$1,Taureaux[[#All],[Race]]=résultats!$C$4),1,0)</f>
        <v>0</v>
      </c>
      <c r="E2668">
        <f>IF(AND(Taureaux[[#All],[nombres d''incides M&gt;F]]=résultats!$E$1-1,Taureaux[[#All],[Race]]=résultats!$C$4),1,0)</f>
        <v>0</v>
      </c>
      <c r="F2668">
        <f>IF(Taureaux[[#All],[&gt; palier]]=0,0,SUM($C$2:C2668))</f>
        <v>0</v>
      </c>
      <c r="G2668">
        <f>IF(Taureaux[[#All],[=palier]]=0,0,SUM($D$2:D2668)+MAX(Taureaux[[#All],[séquence &gt; palier]]))</f>
        <v>0</v>
      </c>
      <c r="H2668">
        <f>IF(Taureaux[[#All],[=palier-1]]=0,0,SUM($E$2:E2668)+MAX(Taureaux[[#All],[séquence = palier]]))</f>
        <v>0</v>
      </c>
      <c r="I2668" t="str">
        <f>IF(Taureaux[[#All],[&gt; palier]]&gt;0,Q2668,"")</f>
        <v/>
      </c>
      <c r="J2668" t="str">
        <f>IF(Taureaux[[#All],[=palier]]&gt;0,Q2668,"")</f>
        <v/>
      </c>
      <c r="K2668" t="str">
        <f>IF(Taureaux[[#All],[=palier-1]]&gt;0,Q2668,"")</f>
        <v/>
      </c>
      <c r="L2668">
        <f>IF(ROW()-1&lt;=60000,ROW()-1)</f>
        <v>2667</v>
      </c>
      <c r="M2668" s="12" t="str">
        <f>IF(Taureaux[[#This Row],[Nom selon le rang]]="","",VLOOKUP(O2668,Q:AF,10,FALSE))</f>
        <v/>
      </c>
      <c r="N2668" t="str">
        <f>IF(Taureaux[[#This Row],[somme des males selon la liste]]="","",RANK(Taureaux[[#This Row],[somme des males selon la liste]],Taureaux[[#All],[somme des males selon la liste]],0))</f>
        <v/>
      </c>
      <c r="O26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8">
        <v>79878033</v>
      </c>
      <c r="Q2668" t="s">
        <v>1556</v>
      </c>
      <c r="R2668" t="s">
        <v>456</v>
      </c>
      <c r="S2668" t="s">
        <v>21</v>
      </c>
      <c r="T2668">
        <v>1046.27</v>
      </c>
      <c r="U2668">
        <v>68.39</v>
      </c>
      <c r="V2668">
        <v>65.63</v>
      </c>
      <c r="W2668">
        <v>62.32</v>
      </c>
      <c r="X2668">
        <v>66.81</v>
      </c>
      <c r="Y2668">
        <v>69.06</v>
      </c>
      <c r="Z2668" s="12">
        <f>SUM(Taureaux[[#This Row],[indice 1]:[Indice 5]])</f>
        <v>332.21</v>
      </c>
      <c r="AA2668" t="s">
        <v>294</v>
      </c>
      <c r="AB2668" t="s">
        <v>294</v>
      </c>
      <c r="AC2668" t="s">
        <v>141</v>
      </c>
      <c r="AD2668">
        <v>6243</v>
      </c>
      <c r="AE2668">
        <v>30</v>
      </c>
    </row>
    <row r="2669" spans="2:31" x14ac:dyDescent="0.25">
      <c r="B2669" s="2">
        <f>IF(Taureaux[[#This Row],[Race]]&lt;&gt;résultats!$C$4,0,SUM(IF(U2669&gt;résultats!E$4,1,0),IF(V2669&gt;résultats!F$4,1,0),IF(W2669&gt;résultats!G$4,1,0),IF(X2669&gt;résultats!H$4,1,0),IF(Y2669&gt;résultats!I$4,1,0),IF(Z2669&gt;résultats!J$4,1,0)))</f>
        <v>5</v>
      </c>
      <c r="C2669">
        <f>IF(AND(Taureaux[[#All],[nombres d''incides M&gt;F]]&gt;résultats!$E$1,Taureaux[[#All],[Race]]=résultats!$C$4),1,0)</f>
        <v>1</v>
      </c>
      <c r="D2669">
        <f>IF(AND(Taureaux[[#All],[nombres d''incides M&gt;F]]=résultats!$E$1,Taureaux[[#All],[Race]]=résultats!$C$4),1,0)</f>
        <v>0</v>
      </c>
      <c r="E2669">
        <f>IF(AND(Taureaux[[#All],[nombres d''incides M&gt;F]]=résultats!$E$1-1,Taureaux[[#All],[Race]]=résultats!$C$4),1,0)</f>
        <v>0</v>
      </c>
      <c r="F2669">
        <f>IF(Taureaux[[#All],[&gt; palier]]=0,0,SUM($C$2:C2669))</f>
        <v>74</v>
      </c>
      <c r="G2669">
        <f>IF(Taureaux[[#All],[=palier]]=0,0,SUM($D$2:D2669)+MAX(Taureaux[[#All],[séquence &gt; palier]]))</f>
        <v>0</v>
      </c>
      <c r="H2669">
        <f>IF(Taureaux[[#All],[=palier-1]]=0,0,SUM($E$2:E2669)+MAX(Taureaux[[#All],[séquence = palier]]))</f>
        <v>0</v>
      </c>
      <c r="I2669" t="str">
        <f>IF(Taureaux[[#All],[&gt; palier]]&gt;0,Q2669,"")</f>
        <v>EIBON SCEA DE LA VALLET</v>
      </c>
      <c r="J2669" t="str">
        <f>IF(Taureaux[[#All],[=palier]]&gt;0,Q2669,"")</f>
        <v/>
      </c>
      <c r="K2669" t="str">
        <f>IF(Taureaux[[#All],[=palier-1]]&gt;0,Q2669,"")</f>
        <v/>
      </c>
      <c r="L2669">
        <f>IF(ROW()-1&lt;=60000,ROW()-1)</f>
        <v>2668</v>
      </c>
      <c r="M2669" s="12" t="str">
        <f>IF(Taureaux[[#This Row],[Nom selon le rang]]="","",VLOOKUP(O2669,Q:AF,10,FALSE))</f>
        <v/>
      </c>
      <c r="N2669" t="str">
        <f>IF(Taureaux[[#This Row],[somme des males selon la liste]]="","",RANK(Taureaux[[#This Row],[somme des males selon la liste]],Taureaux[[#All],[somme des males selon la liste]],0))</f>
        <v/>
      </c>
      <c r="O26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69">
        <v>77706226</v>
      </c>
      <c r="Q2669" t="s">
        <v>2185</v>
      </c>
      <c r="R2669" t="s">
        <v>7</v>
      </c>
      <c r="S2669" t="s">
        <v>90</v>
      </c>
      <c r="T2669">
        <v>957.42</v>
      </c>
      <c r="U2669">
        <v>64.05</v>
      </c>
      <c r="V2669">
        <v>53.58</v>
      </c>
      <c r="W2669">
        <v>68.91</v>
      </c>
      <c r="X2669">
        <v>57.34</v>
      </c>
      <c r="Y2669">
        <v>61.45</v>
      </c>
      <c r="Z2669" s="12">
        <f>SUM(Taureaux[[#This Row],[indice 1]:[Indice 5]])</f>
        <v>305.33</v>
      </c>
      <c r="AA2669" t="s">
        <v>311</v>
      </c>
      <c r="AB2669" t="s">
        <v>311</v>
      </c>
      <c r="AC2669" t="s">
        <v>219</v>
      </c>
      <c r="AD2669">
        <v>3840</v>
      </c>
      <c r="AE2669">
        <v>30</v>
      </c>
    </row>
    <row r="2670" spans="2:31" x14ac:dyDescent="0.25">
      <c r="B2670" s="2">
        <f>IF(Taureaux[[#This Row],[Race]]&lt;&gt;résultats!$C$4,0,SUM(IF(U2670&gt;résultats!E$4,1,0),IF(V2670&gt;résultats!F$4,1,0),IF(W2670&gt;résultats!G$4,1,0),IF(X2670&gt;résultats!H$4,1,0),IF(Y2670&gt;résultats!I$4,1,0),IF(Z2670&gt;résultats!J$4,1,0)))</f>
        <v>0</v>
      </c>
      <c r="C2670">
        <f>IF(AND(Taureaux[[#All],[nombres d''incides M&gt;F]]&gt;résultats!$E$1,Taureaux[[#All],[Race]]=résultats!$C$4),1,0)</f>
        <v>0</v>
      </c>
      <c r="D2670">
        <f>IF(AND(Taureaux[[#All],[nombres d''incides M&gt;F]]=résultats!$E$1,Taureaux[[#All],[Race]]=résultats!$C$4),1,0)</f>
        <v>0</v>
      </c>
      <c r="E2670">
        <f>IF(AND(Taureaux[[#All],[nombres d''incides M&gt;F]]=résultats!$E$1-1,Taureaux[[#All],[Race]]=résultats!$C$4),1,0)</f>
        <v>0</v>
      </c>
      <c r="F2670">
        <f>IF(Taureaux[[#All],[&gt; palier]]=0,0,SUM($C$2:C2670))</f>
        <v>0</v>
      </c>
      <c r="G2670">
        <f>IF(Taureaux[[#All],[=palier]]=0,0,SUM($D$2:D2670)+MAX(Taureaux[[#All],[séquence &gt; palier]]))</f>
        <v>0</v>
      </c>
      <c r="H2670">
        <f>IF(Taureaux[[#All],[=palier-1]]=0,0,SUM($E$2:E2670)+MAX(Taureaux[[#All],[séquence = palier]]))</f>
        <v>0</v>
      </c>
      <c r="I2670" t="str">
        <f>IF(Taureaux[[#All],[&gt; palier]]&gt;0,Q2670,"")</f>
        <v/>
      </c>
      <c r="J2670" t="str">
        <f>IF(Taureaux[[#All],[=palier]]&gt;0,Q2670,"")</f>
        <v/>
      </c>
      <c r="K2670" t="str">
        <f>IF(Taureaux[[#All],[=palier-1]]&gt;0,Q2670,"")</f>
        <v/>
      </c>
      <c r="L2670">
        <f>IF(ROW()-1&lt;=60000,ROW()-1)</f>
        <v>2669</v>
      </c>
      <c r="M2670" s="12" t="str">
        <f>IF(Taureaux[[#This Row],[Nom selon le rang]]="","",VLOOKUP(O2670,Q:AF,10,FALSE))</f>
        <v/>
      </c>
      <c r="N2670" t="str">
        <f>IF(Taureaux[[#This Row],[somme des males selon la liste]]="","",RANK(Taureaux[[#This Row],[somme des males selon la liste]],Taureaux[[#All],[somme des males selon la liste]],0))</f>
        <v/>
      </c>
      <c r="O26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0">
        <v>72523081</v>
      </c>
      <c r="Q2670" t="s">
        <v>369</v>
      </c>
      <c r="R2670" t="s">
        <v>36</v>
      </c>
      <c r="S2670" t="s">
        <v>9</v>
      </c>
      <c r="T2670">
        <v>1176.97</v>
      </c>
      <c r="U2670">
        <v>79.239999999999995</v>
      </c>
      <c r="V2670">
        <v>72.39</v>
      </c>
      <c r="W2670">
        <v>78.709999999999994</v>
      </c>
      <c r="X2670">
        <v>63.6</v>
      </c>
      <c r="Y2670">
        <v>61.49</v>
      </c>
      <c r="Z2670" s="12">
        <f>SUM(Taureaux[[#This Row],[indice 1]:[Indice 5]])</f>
        <v>355.43</v>
      </c>
      <c r="AA2670" t="s">
        <v>38</v>
      </c>
      <c r="AB2670" t="s">
        <v>38</v>
      </c>
      <c r="AC2670" t="s">
        <v>39</v>
      </c>
      <c r="AD2670">
        <v>6305</v>
      </c>
      <c r="AE2670">
        <v>90</v>
      </c>
    </row>
    <row r="2671" spans="2:31" x14ac:dyDescent="0.25">
      <c r="B2671" s="2">
        <f>IF(Taureaux[[#This Row],[Race]]&lt;&gt;résultats!$C$4,0,SUM(IF(U2671&gt;résultats!E$4,1,0),IF(V2671&gt;résultats!F$4,1,0),IF(W2671&gt;résultats!G$4,1,0),IF(X2671&gt;résultats!H$4,1,0),IF(Y2671&gt;résultats!I$4,1,0),IF(Z2671&gt;résultats!J$4,1,0)))</f>
        <v>0</v>
      </c>
      <c r="C2671">
        <f>IF(AND(Taureaux[[#All],[nombres d''incides M&gt;F]]&gt;résultats!$E$1,Taureaux[[#All],[Race]]=résultats!$C$4),1,0)</f>
        <v>0</v>
      </c>
      <c r="D2671">
        <f>IF(AND(Taureaux[[#All],[nombres d''incides M&gt;F]]=résultats!$E$1,Taureaux[[#All],[Race]]=résultats!$C$4),1,0)</f>
        <v>0</v>
      </c>
      <c r="E2671">
        <f>IF(AND(Taureaux[[#All],[nombres d''incides M&gt;F]]=résultats!$E$1-1,Taureaux[[#All],[Race]]=résultats!$C$4),1,0)</f>
        <v>0</v>
      </c>
      <c r="F2671">
        <f>IF(Taureaux[[#All],[&gt; palier]]=0,0,SUM($C$2:C2671))</f>
        <v>0</v>
      </c>
      <c r="G2671">
        <f>IF(Taureaux[[#All],[=palier]]=0,0,SUM($D$2:D2671)+MAX(Taureaux[[#All],[séquence &gt; palier]]))</f>
        <v>0</v>
      </c>
      <c r="H2671">
        <f>IF(Taureaux[[#All],[=palier-1]]=0,0,SUM($E$2:E2671)+MAX(Taureaux[[#All],[séquence = palier]]))</f>
        <v>0</v>
      </c>
      <c r="I2671" t="str">
        <f>IF(Taureaux[[#All],[&gt; palier]]&gt;0,Q2671,"")</f>
        <v/>
      </c>
      <c r="J2671" t="str">
        <f>IF(Taureaux[[#All],[=palier]]&gt;0,Q2671,"")</f>
        <v/>
      </c>
      <c r="K2671" t="str">
        <f>IF(Taureaux[[#All],[=palier-1]]&gt;0,Q2671,"")</f>
        <v/>
      </c>
      <c r="L2671">
        <f>IF(ROW()-1&lt;=60000,ROW()-1)</f>
        <v>2670</v>
      </c>
      <c r="M2671" s="12" t="str">
        <f>IF(Taureaux[[#This Row],[Nom selon le rang]]="","",VLOOKUP(O2671,Q:AF,10,FALSE))</f>
        <v/>
      </c>
      <c r="N2671" t="str">
        <f>IF(Taureaux[[#This Row],[somme des males selon la liste]]="","",RANK(Taureaux[[#This Row],[somme des males selon la liste]],Taureaux[[#All],[somme des males selon la liste]],0))</f>
        <v/>
      </c>
      <c r="O26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1">
        <v>62227321</v>
      </c>
      <c r="Q2671" t="s">
        <v>1005</v>
      </c>
      <c r="R2671" t="s">
        <v>120</v>
      </c>
      <c r="S2671" t="s">
        <v>100</v>
      </c>
      <c r="T2671">
        <v>1167.97</v>
      </c>
      <c r="U2671">
        <v>73.34</v>
      </c>
      <c r="V2671">
        <v>70.31</v>
      </c>
      <c r="W2671">
        <v>67.91</v>
      </c>
      <c r="X2671">
        <v>62.22</v>
      </c>
      <c r="Y2671">
        <v>65.89</v>
      </c>
      <c r="Z2671" s="12">
        <f>SUM(Taureaux[[#This Row],[indice 1]:[Indice 5]])</f>
        <v>339.66999999999996</v>
      </c>
      <c r="AA2671" t="s">
        <v>541</v>
      </c>
      <c r="AB2671" t="s">
        <v>427</v>
      </c>
      <c r="AC2671" t="s">
        <v>219</v>
      </c>
      <c r="AD2671">
        <v>35900</v>
      </c>
      <c r="AE2671">
        <v>30</v>
      </c>
    </row>
    <row r="2672" spans="2:31" x14ac:dyDescent="0.25">
      <c r="B2672" s="2">
        <f>IF(Taureaux[[#This Row],[Race]]&lt;&gt;résultats!$C$4,0,SUM(IF(U2672&gt;résultats!E$4,1,0),IF(V2672&gt;résultats!F$4,1,0),IF(W2672&gt;résultats!G$4,1,0),IF(X2672&gt;résultats!H$4,1,0),IF(Y2672&gt;résultats!I$4,1,0),IF(Z2672&gt;résultats!J$4,1,0)))</f>
        <v>0</v>
      </c>
      <c r="C2672">
        <f>IF(AND(Taureaux[[#All],[nombres d''incides M&gt;F]]&gt;résultats!$E$1,Taureaux[[#All],[Race]]=résultats!$C$4),1,0)</f>
        <v>0</v>
      </c>
      <c r="D2672">
        <f>IF(AND(Taureaux[[#All],[nombres d''incides M&gt;F]]=résultats!$E$1,Taureaux[[#All],[Race]]=résultats!$C$4),1,0)</f>
        <v>0</v>
      </c>
      <c r="E2672">
        <f>IF(AND(Taureaux[[#All],[nombres d''incides M&gt;F]]=résultats!$E$1-1,Taureaux[[#All],[Race]]=résultats!$C$4),1,0)</f>
        <v>0</v>
      </c>
      <c r="F2672">
        <f>IF(Taureaux[[#All],[&gt; palier]]=0,0,SUM($C$2:C2672))</f>
        <v>0</v>
      </c>
      <c r="G2672">
        <f>IF(Taureaux[[#All],[=palier]]=0,0,SUM($D$2:D2672)+MAX(Taureaux[[#All],[séquence &gt; palier]]))</f>
        <v>0</v>
      </c>
      <c r="H2672">
        <f>IF(Taureaux[[#All],[=palier-1]]=0,0,SUM($E$2:E2672)+MAX(Taureaux[[#All],[séquence = palier]]))</f>
        <v>0</v>
      </c>
      <c r="I2672" t="str">
        <f>IF(Taureaux[[#All],[&gt; palier]]&gt;0,Q2672,"")</f>
        <v/>
      </c>
      <c r="J2672" t="str">
        <f>IF(Taureaux[[#All],[=palier]]&gt;0,Q2672,"")</f>
        <v/>
      </c>
      <c r="K2672" t="str">
        <f>IF(Taureaux[[#All],[=palier-1]]&gt;0,Q2672,"")</f>
        <v/>
      </c>
      <c r="L2672">
        <f>IF(ROW()-1&lt;=60000,ROW()-1)</f>
        <v>2671</v>
      </c>
      <c r="M2672" s="12" t="str">
        <f>IF(Taureaux[[#This Row],[Nom selon le rang]]="","",VLOOKUP(O2672,Q:AF,10,FALSE))</f>
        <v/>
      </c>
      <c r="N2672" t="str">
        <f>IF(Taureaux[[#This Row],[somme des males selon la liste]]="","",RANK(Taureaux[[#This Row],[somme des males selon la liste]],Taureaux[[#All],[somme des males selon la liste]],0))</f>
        <v/>
      </c>
      <c r="O26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2">
        <v>62227321</v>
      </c>
      <c r="Q2672" t="s">
        <v>1005</v>
      </c>
      <c r="R2672" t="s">
        <v>120</v>
      </c>
      <c r="S2672" t="s">
        <v>100</v>
      </c>
      <c r="T2672">
        <v>1167.97</v>
      </c>
      <c r="U2672">
        <v>73.34</v>
      </c>
      <c r="V2672">
        <v>70.31</v>
      </c>
      <c r="W2672">
        <v>67.91</v>
      </c>
      <c r="X2672">
        <v>62.22</v>
      </c>
      <c r="Y2672">
        <v>65.89</v>
      </c>
      <c r="Z2672" s="12">
        <f>SUM(Taureaux[[#This Row],[indice 1]:[Indice 5]])</f>
        <v>339.66999999999996</v>
      </c>
      <c r="AA2672" t="s">
        <v>541</v>
      </c>
      <c r="AB2672" t="s">
        <v>427</v>
      </c>
      <c r="AC2672" t="s">
        <v>219</v>
      </c>
      <c r="AD2672">
        <v>37066</v>
      </c>
      <c r="AE2672">
        <v>30</v>
      </c>
    </row>
    <row r="2673" spans="2:31" x14ac:dyDescent="0.25">
      <c r="B2673" s="2">
        <f>IF(Taureaux[[#This Row],[Race]]&lt;&gt;résultats!$C$4,0,SUM(IF(U2673&gt;résultats!E$4,1,0),IF(V2673&gt;résultats!F$4,1,0),IF(W2673&gt;résultats!G$4,1,0),IF(X2673&gt;résultats!H$4,1,0),IF(Y2673&gt;résultats!I$4,1,0),IF(Z2673&gt;résultats!J$4,1,0)))</f>
        <v>0</v>
      </c>
      <c r="C2673">
        <f>IF(AND(Taureaux[[#All],[nombres d''incides M&gt;F]]&gt;résultats!$E$1,Taureaux[[#All],[Race]]=résultats!$C$4),1,0)</f>
        <v>0</v>
      </c>
      <c r="D2673">
        <f>IF(AND(Taureaux[[#All],[nombres d''incides M&gt;F]]=résultats!$E$1,Taureaux[[#All],[Race]]=résultats!$C$4),1,0)</f>
        <v>0</v>
      </c>
      <c r="E2673">
        <f>IF(AND(Taureaux[[#All],[nombres d''incides M&gt;F]]=résultats!$E$1-1,Taureaux[[#All],[Race]]=résultats!$C$4),1,0)</f>
        <v>0</v>
      </c>
      <c r="F2673">
        <f>IF(Taureaux[[#All],[&gt; palier]]=0,0,SUM($C$2:C2673))</f>
        <v>0</v>
      </c>
      <c r="G2673">
        <f>IF(Taureaux[[#All],[=palier]]=0,0,SUM($D$2:D2673)+MAX(Taureaux[[#All],[séquence &gt; palier]]))</f>
        <v>0</v>
      </c>
      <c r="H2673">
        <f>IF(Taureaux[[#All],[=palier-1]]=0,0,SUM($E$2:E2673)+MAX(Taureaux[[#All],[séquence = palier]]))</f>
        <v>0</v>
      </c>
      <c r="I2673" t="str">
        <f>IF(Taureaux[[#All],[&gt; palier]]&gt;0,Q2673,"")</f>
        <v/>
      </c>
      <c r="J2673" t="str">
        <f>IF(Taureaux[[#All],[=palier]]&gt;0,Q2673,"")</f>
        <v/>
      </c>
      <c r="K2673" t="str">
        <f>IF(Taureaux[[#All],[=palier-1]]&gt;0,Q2673,"")</f>
        <v/>
      </c>
      <c r="L2673">
        <f>IF(ROW()-1&lt;=60000,ROW()-1)</f>
        <v>2672</v>
      </c>
      <c r="M2673" s="12" t="str">
        <f>IF(Taureaux[[#This Row],[Nom selon le rang]]="","",VLOOKUP(O2673,Q:AF,10,FALSE))</f>
        <v/>
      </c>
      <c r="N2673" t="str">
        <f>IF(Taureaux[[#This Row],[somme des males selon la liste]]="","",RANK(Taureaux[[#This Row],[somme des males selon la liste]],Taureaux[[#All],[somme des males selon la liste]],0))</f>
        <v/>
      </c>
      <c r="O26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3">
        <v>45597381</v>
      </c>
      <c r="Q2673" t="s">
        <v>750</v>
      </c>
      <c r="R2673" t="s">
        <v>36</v>
      </c>
      <c r="S2673" t="s">
        <v>161</v>
      </c>
      <c r="T2673">
        <v>1162.04</v>
      </c>
      <c r="U2673">
        <v>68.790000000000006</v>
      </c>
      <c r="V2673">
        <v>70.36</v>
      </c>
      <c r="W2673">
        <v>72.650000000000006</v>
      </c>
      <c r="X2673">
        <v>69.180000000000007</v>
      </c>
      <c r="Y2673">
        <v>61.67</v>
      </c>
      <c r="Z2673" s="12">
        <f>SUM(Taureaux[[#This Row],[indice 1]:[Indice 5]])</f>
        <v>342.65000000000003</v>
      </c>
      <c r="AA2673" t="s">
        <v>38</v>
      </c>
      <c r="AB2673" t="s">
        <v>38</v>
      </c>
      <c r="AC2673" t="s">
        <v>39</v>
      </c>
      <c r="AD2673">
        <v>6443</v>
      </c>
      <c r="AE2673">
        <v>90</v>
      </c>
    </row>
    <row r="2674" spans="2:31" x14ac:dyDescent="0.25">
      <c r="B2674" s="2">
        <f>IF(Taureaux[[#This Row],[Race]]&lt;&gt;résultats!$C$4,0,SUM(IF(U2674&gt;résultats!E$4,1,0),IF(V2674&gt;résultats!F$4,1,0),IF(W2674&gt;résultats!G$4,1,0),IF(X2674&gt;résultats!H$4,1,0),IF(Y2674&gt;résultats!I$4,1,0),IF(Z2674&gt;résultats!J$4,1,0)))</f>
        <v>0</v>
      </c>
      <c r="C2674">
        <f>IF(AND(Taureaux[[#All],[nombres d''incides M&gt;F]]&gt;résultats!$E$1,Taureaux[[#All],[Race]]=résultats!$C$4),1,0)</f>
        <v>0</v>
      </c>
      <c r="D2674">
        <f>IF(AND(Taureaux[[#All],[nombres d''incides M&gt;F]]=résultats!$E$1,Taureaux[[#All],[Race]]=résultats!$C$4),1,0)</f>
        <v>0</v>
      </c>
      <c r="E2674">
        <f>IF(AND(Taureaux[[#All],[nombres d''incides M&gt;F]]=résultats!$E$1-1,Taureaux[[#All],[Race]]=résultats!$C$4),1,0)</f>
        <v>0</v>
      </c>
      <c r="F2674">
        <f>IF(Taureaux[[#All],[&gt; palier]]=0,0,SUM($C$2:C2674))</f>
        <v>0</v>
      </c>
      <c r="G2674">
        <f>IF(Taureaux[[#All],[=palier]]=0,0,SUM($D$2:D2674)+MAX(Taureaux[[#All],[séquence &gt; palier]]))</f>
        <v>0</v>
      </c>
      <c r="H2674">
        <f>IF(Taureaux[[#All],[=palier-1]]=0,0,SUM($E$2:E2674)+MAX(Taureaux[[#All],[séquence = palier]]))</f>
        <v>0</v>
      </c>
      <c r="I2674" t="str">
        <f>IF(Taureaux[[#All],[&gt; palier]]&gt;0,Q2674,"")</f>
        <v/>
      </c>
      <c r="J2674" t="str">
        <f>IF(Taureaux[[#All],[=palier]]&gt;0,Q2674,"")</f>
        <v/>
      </c>
      <c r="K2674" t="str">
        <f>IF(Taureaux[[#All],[=palier-1]]&gt;0,Q2674,"")</f>
        <v/>
      </c>
      <c r="L2674">
        <f>IF(ROW()-1&lt;=60000,ROW()-1)</f>
        <v>2673</v>
      </c>
      <c r="M2674" s="12" t="str">
        <f>IF(Taureaux[[#This Row],[Nom selon le rang]]="","",VLOOKUP(O2674,Q:AF,10,FALSE))</f>
        <v/>
      </c>
      <c r="N2674" t="str">
        <f>IF(Taureaux[[#This Row],[somme des males selon la liste]]="","",RANK(Taureaux[[#This Row],[somme des males selon la liste]],Taureaux[[#All],[somme des males selon la liste]],0))</f>
        <v/>
      </c>
      <c r="O26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4">
        <v>52797851</v>
      </c>
      <c r="Q2674" t="s">
        <v>625</v>
      </c>
      <c r="R2674" t="s">
        <v>36</v>
      </c>
      <c r="S2674" t="s">
        <v>75</v>
      </c>
      <c r="T2674">
        <v>1165.98</v>
      </c>
      <c r="U2674">
        <v>74.77</v>
      </c>
      <c r="V2674">
        <v>65.62</v>
      </c>
      <c r="W2674">
        <v>75.69</v>
      </c>
      <c r="X2674">
        <v>67.19</v>
      </c>
      <c r="Y2674">
        <v>61.59</v>
      </c>
      <c r="Z2674" s="12">
        <f>SUM(Taureaux[[#This Row],[indice 1]:[Indice 5]])</f>
        <v>344.86</v>
      </c>
      <c r="AA2674" t="s">
        <v>160</v>
      </c>
      <c r="AB2674" t="s">
        <v>160</v>
      </c>
      <c r="AC2674" t="s">
        <v>122</v>
      </c>
      <c r="AD2674">
        <v>4117</v>
      </c>
      <c r="AE2674">
        <v>90</v>
      </c>
    </row>
    <row r="2675" spans="2:31" x14ac:dyDescent="0.25">
      <c r="B2675" s="2">
        <f>IF(Taureaux[[#This Row],[Race]]&lt;&gt;résultats!$C$4,0,SUM(IF(U2675&gt;résultats!E$4,1,0),IF(V2675&gt;résultats!F$4,1,0),IF(W2675&gt;résultats!G$4,1,0),IF(X2675&gt;résultats!H$4,1,0),IF(Y2675&gt;résultats!I$4,1,0),IF(Z2675&gt;résultats!J$4,1,0)))</f>
        <v>0</v>
      </c>
      <c r="C2675">
        <f>IF(AND(Taureaux[[#All],[nombres d''incides M&gt;F]]&gt;résultats!$E$1,Taureaux[[#All],[Race]]=résultats!$C$4),1,0)</f>
        <v>0</v>
      </c>
      <c r="D2675">
        <f>IF(AND(Taureaux[[#All],[nombres d''incides M&gt;F]]=résultats!$E$1,Taureaux[[#All],[Race]]=résultats!$C$4),1,0)</f>
        <v>0</v>
      </c>
      <c r="E2675">
        <f>IF(AND(Taureaux[[#All],[nombres d''incides M&gt;F]]=résultats!$E$1-1,Taureaux[[#All],[Race]]=résultats!$C$4),1,0)</f>
        <v>0</v>
      </c>
      <c r="F2675">
        <f>IF(Taureaux[[#All],[&gt; palier]]=0,0,SUM($C$2:C2675))</f>
        <v>0</v>
      </c>
      <c r="G2675">
        <f>IF(Taureaux[[#All],[=palier]]=0,0,SUM($D$2:D2675)+MAX(Taureaux[[#All],[séquence &gt; palier]]))</f>
        <v>0</v>
      </c>
      <c r="H2675">
        <f>IF(Taureaux[[#All],[=palier-1]]=0,0,SUM($E$2:E2675)+MAX(Taureaux[[#All],[séquence = palier]]))</f>
        <v>0</v>
      </c>
      <c r="I2675" t="str">
        <f>IF(Taureaux[[#All],[&gt; palier]]&gt;0,Q2675,"")</f>
        <v/>
      </c>
      <c r="J2675" t="str">
        <f>IF(Taureaux[[#All],[=palier]]&gt;0,Q2675,"")</f>
        <v/>
      </c>
      <c r="K2675" t="str">
        <f>IF(Taureaux[[#All],[=palier-1]]&gt;0,Q2675,"")</f>
        <v/>
      </c>
      <c r="L2675">
        <f>IF(ROW()-1&lt;=60000,ROW()-1)</f>
        <v>2674</v>
      </c>
      <c r="M2675" s="12" t="str">
        <f>IF(Taureaux[[#This Row],[Nom selon le rang]]="","",VLOOKUP(O2675,Q:AF,10,FALSE))</f>
        <v/>
      </c>
      <c r="N2675" t="str">
        <f>IF(Taureaux[[#This Row],[somme des males selon la liste]]="","",RANK(Taureaux[[#This Row],[somme des males selon la liste]],Taureaux[[#All],[somme des males selon la liste]],0))</f>
        <v/>
      </c>
      <c r="O26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5">
        <v>25271121</v>
      </c>
      <c r="Q2675" t="s">
        <v>2352</v>
      </c>
      <c r="R2675" t="s">
        <v>456</v>
      </c>
      <c r="S2675" t="s">
        <v>89</v>
      </c>
      <c r="T2675">
        <v>1008.82</v>
      </c>
      <c r="U2675">
        <v>55.07</v>
      </c>
      <c r="V2675">
        <v>66.680000000000007</v>
      </c>
      <c r="W2675">
        <v>57.53</v>
      </c>
      <c r="X2675">
        <v>63.9</v>
      </c>
      <c r="Y2675">
        <v>64.25</v>
      </c>
      <c r="Z2675" s="12">
        <f>SUM(Taureaux[[#This Row],[indice 1]:[Indice 5]])</f>
        <v>307.43</v>
      </c>
      <c r="AA2675" t="s">
        <v>63</v>
      </c>
      <c r="AB2675" t="s">
        <v>125</v>
      </c>
      <c r="AC2675" t="s">
        <v>126</v>
      </c>
      <c r="AD2675">
        <v>10</v>
      </c>
      <c r="AE2675">
        <v>130</v>
      </c>
    </row>
    <row r="2676" spans="2:31" x14ac:dyDescent="0.25">
      <c r="B2676" s="2">
        <f>IF(Taureaux[[#This Row],[Race]]&lt;&gt;résultats!$C$4,0,SUM(IF(U2676&gt;résultats!E$4,1,0),IF(V2676&gt;résultats!F$4,1,0),IF(W2676&gt;résultats!G$4,1,0),IF(X2676&gt;résultats!H$4,1,0),IF(Y2676&gt;résultats!I$4,1,0),IF(Z2676&gt;résultats!J$4,1,0)))</f>
        <v>0</v>
      </c>
      <c r="C2676">
        <f>IF(AND(Taureaux[[#All],[nombres d''incides M&gt;F]]&gt;résultats!$E$1,Taureaux[[#All],[Race]]=résultats!$C$4),1,0)</f>
        <v>0</v>
      </c>
      <c r="D2676">
        <f>IF(AND(Taureaux[[#All],[nombres d''incides M&gt;F]]=résultats!$E$1,Taureaux[[#All],[Race]]=résultats!$C$4),1,0)</f>
        <v>0</v>
      </c>
      <c r="E2676">
        <f>IF(AND(Taureaux[[#All],[nombres d''incides M&gt;F]]=résultats!$E$1-1,Taureaux[[#All],[Race]]=résultats!$C$4),1,0)</f>
        <v>0</v>
      </c>
      <c r="F2676">
        <f>IF(Taureaux[[#All],[&gt; palier]]=0,0,SUM($C$2:C2676))</f>
        <v>0</v>
      </c>
      <c r="G2676">
        <f>IF(Taureaux[[#All],[=palier]]=0,0,SUM($D$2:D2676)+MAX(Taureaux[[#All],[séquence &gt; palier]]))</f>
        <v>0</v>
      </c>
      <c r="H2676">
        <f>IF(Taureaux[[#All],[=palier-1]]=0,0,SUM($E$2:E2676)+MAX(Taureaux[[#All],[séquence = palier]]))</f>
        <v>0</v>
      </c>
      <c r="I2676" t="str">
        <f>IF(Taureaux[[#All],[&gt; palier]]&gt;0,Q2676,"")</f>
        <v/>
      </c>
      <c r="J2676" t="str">
        <f>IF(Taureaux[[#All],[=palier]]&gt;0,Q2676,"")</f>
        <v/>
      </c>
      <c r="K2676" t="str">
        <f>IF(Taureaux[[#All],[=palier-1]]&gt;0,Q2676,"")</f>
        <v/>
      </c>
      <c r="L2676">
        <f>IF(ROW()-1&lt;=60000,ROW()-1)</f>
        <v>2675</v>
      </c>
      <c r="M2676" s="12" t="str">
        <f>IF(Taureaux[[#This Row],[Nom selon le rang]]="","",VLOOKUP(O2676,Q:AF,10,FALSE))</f>
        <v/>
      </c>
      <c r="N2676" t="str">
        <f>IF(Taureaux[[#This Row],[somme des males selon la liste]]="","",RANK(Taureaux[[#This Row],[somme des males selon la liste]],Taureaux[[#All],[somme des males selon la liste]],0))</f>
        <v/>
      </c>
      <c r="O26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6">
        <v>80244281</v>
      </c>
      <c r="Q2676" t="s">
        <v>1664</v>
      </c>
      <c r="R2676" t="s">
        <v>545</v>
      </c>
      <c r="S2676" t="s">
        <v>163</v>
      </c>
      <c r="T2676">
        <v>1371.39</v>
      </c>
      <c r="U2676">
        <v>58.38</v>
      </c>
      <c r="V2676">
        <v>81.069999999999993</v>
      </c>
      <c r="W2676">
        <v>65.260000000000005</v>
      </c>
      <c r="X2676">
        <v>65.39</v>
      </c>
      <c r="Y2676">
        <v>55.96</v>
      </c>
      <c r="Z2676" s="12">
        <f>SUM(Taureaux[[#This Row],[indice 1]:[Indice 5]])</f>
        <v>326.05999999999995</v>
      </c>
      <c r="AA2676" t="s">
        <v>140</v>
      </c>
      <c r="AB2676" t="s">
        <v>140</v>
      </c>
      <c r="AC2676" t="s">
        <v>141</v>
      </c>
      <c r="AD2676">
        <v>23099</v>
      </c>
      <c r="AE2676">
        <v>90</v>
      </c>
    </row>
    <row r="2677" spans="2:31" x14ac:dyDescent="0.25">
      <c r="B2677" s="2">
        <f>IF(Taureaux[[#This Row],[Race]]&lt;&gt;résultats!$C$4,0,SUM(IF(U2677&gt;résultats!E$4,1,0),IF(V2677&gt;résultats!F$4,1,0),IF(W2677&gt;résultats!G$4,1,0),IF(X2677&gt;résultats!H$4,1,0),IF(Y2677&gt;résultats!I$4,1,0),IF(Z2677&gt;résultats!J$4,1,0)))</f>
        <v>0</v>
      </c>
      <c r="C2677">
        <f>IF(AND(Taureaux[[#All],[nombres d''incides M&gt;F]]&gt;résultats!$E$1,Taureaux[[#All],[Race]]=résultats!$C$4),1,0)</f>
        <v>0</v>
      </c>
      <c r="D2677">
        <f>IF(AND(Taureaux[[#All],[nombres d''incides M&gt;F]]=résultats!$E$1,Taureaux[[#All],[Race]]=résultats!$C$4),1,0)</f>
        <v>0</v>
      </c>
      <c r="E2677">
        <f>IF(AND(Taureaux[[#All],[nombres d''incides M&gt;F]]=résultats!$E$1-1,Taureaux[[#All],[Race]]=résultats!$C$4),1,0)</f>
        <v>0</v>
      </c>
      <c r="F2677">
        <f>IF(Taureaux[[#All],[&gt; palier]]=0,0,SUM($C$2:C2677))</f>
        <v>0</v>
      </c>
      <c r="G2677">
        <f>IF(Taureaux[[#All],[=palier]]=0,0,SUM($D$2:D2677)+MAX(Taureaux[[#All],[séquence &gt; palier]]))</f>
        <v>0</v>
      </c>
      <c r="H2677">
        <f>IF(Taureaux[[#All],[=palier-1]]=0,0,SUM($E$2:E2677)+MAX(Taureaux[[#All],[séquence = palier]]))</f>
        <v>0</v>
      </c>
      <c r="I2677" t="str">
        <f>IF(Taureaux[[#All],[&gt; palier]]&gt;0,Q2677,"")</f>
        <v/>
      </c>
      <c r="J2677" t="str">
        <f>IF(Taureaux[[#All],[=palier]]&gt;0,Q2677,"")</f>
        <v/>
      </c>
      <c r="K2677" t="str">
        <f>IF(Taureaux[[#All],[=palier-1]]&gt;0,Q2677,"")</f>
        <v/>
      </c>
      <c r="L2677">
        <f>IF(ROW()-1&lt;=60000,ROW()-1)</f>
        <v>2676</v>
      </c>
      <c r="M2677" s="12" t="str">
        <f>IF(Taureaux[[#This Row],[Nom selon le rang]]="","",VLOOKUP(O2677,Q:AF,10,FALSE))</f>
        <v/>
      </c>
      <c r="N2677" t="str">
        <f>IF(Taureaux[[#This Row],[somme des males selon la liste]]="","",RANK(Taureaux[[#This Row],[somme des males selon la liste]],Taureaux[[#All],[somme des males selon la liste]],0))</f>
        <v/>
      </c>
      <c r="O26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7">
        <v>77525541</v>
      </c>
      <c r="Q2677" t="s">
        <v>1012</v>
      </c>
      <c r="R2677" t="s">
        <v>45</v>
      </c>
      <c r="S2677" t="s">
        <v>99</v>
      </c>
      <c r="T2677">
        <v>1074.46</v>
      </c>
      <c r="U2677">
        <v>60.05</v>
      </c>
      <c r="V2677">
        <v>65.819999999999993</v>
      </c>
      <c r="W2677">
        <v>77.08</v>
      </c>
      <c r="X2677">
        <v>55.26</v>
      </c>
      <c r="Y2677">
        <v>72.02</v>
      </c>
      <c r="Z2677" s="12">
        <f>SUM(Taureaux[[#This Row],[indice 1]:[Indice 5]])</f>
        <v>330.22999999999996</v>
      </c>
      <c r="AA2677" t="s">
        <v>148</v>
      </c>
      <c r="AB2677" t="s">
        <v>148</v>
      </c>
      <c r="AC2677" t="s">
        <v>116</v>
      </c>
      <c r="AD2677">
        <v>28862</v>
      </c>
      <c r="AE2677">
        <v>30</v>
      </c>
    </row>
    <row r="2678" spans="2:31" x14ac:dyDescent="0.25">
      <c r="B2678" s="2">
        <f>IF(Taureaux[[#This Row],[Race]]&lt;&gt;résultats!$C$4,0,SUM(IF(U2678&gt;résultats!E$4,1,0),IF(V2678&gt;résultats!F$4,1,0),IF(W2678&gt;résultats!G$4,1,0),IF(X2678&gt;résultats!H$4,1,0),IF(Y2678&gt;résultats!I$4,1,0),IF(Z2678&gt;résultats!J$4,1,0)))</f>
        <v>0</v>
      </c>
      <c r="C2678">
        <f>IF(AND(Taureaux[[#All],[nombres d''incides M&gt;F]]&gt;résultats!$E$1,Taureaux[[#All],[Race]]=résultats!$C$4),1,0)</f>
        <v>0</v>
      </c>
      <c r="D2678">
        <f>IF(AND(Taureaux[[#All],[nombres d''incides M&gt;F]]=résultats!$E$1,Taureaux[[#All],[Race]]=résultats!$C$4),1,0)</f>
        <v>0</v>
      </c>
      <c r="E2678">
        <f>IF(AND(Taureaux[[#All],[nombres d''incides M&gt;F]]=résultats!$E$1-1,Taureaux[[#All],[Race]]=résultats!$C$4),1,0)</f>
        <v>0</v>
      </c>
      <c r="F2678">
        <f>IF(Taureaux[[#All],[&gt; palier]]=0,0,SUM($C$2:C2678))</f>
        <v>0</v>
      </c>
      <c r="G2678">
        <f>IF(Taureaux[[#All],[=palier]]=0,0,SUM($D$2:D2678)+MAX(Taureaux[[#All],[séquence &gt; palier]]))</f>
        <v>0</v>
      </c>
      <c r="H2678">
        <f>IF(Taureaux[[#All],[=palier-1]]=0,0,SUM($E$2:E2678)+MAX(Taureaux[[#All],[séquence = palier]]))</f>
        <v>0</v>
      </c>
      <c r="I2678" t="str">
        <f>IF(Taureaux[[#All],[&gt; palier]]&gt;0,Q2678,"")</f>
        <v/>
      </c>
      <c r="J2678" t="str">
        <f>IF(Taureaux[[#All],[=palier]]&gt;0,Q2678,"")</f>
        <v/>
      </c>
      <c r="K2678" t="str">
        <f>IF(Taureaux[[#All],[=palier-1]]&gt;0,Q2678,"")</f>
        <v/>
      </c>
      <c r="L2678">
        <f>IF(ROW()-1&lt;=60000,ROW()-1)</f>
        <v>2677</v>
      </c>
      <c r="M2678" s="12" t="str">
        <f>IF(Taureaux[[#This Row],[Nom selon le rang]]="","",VLOOKUP(O2678,Q:AF,10,FALSE))</f>
        <v/>
      </c>
      <c r="N2678" t="str">
        <f>IF(Taureaux[[#This Row],[somme des males selon la liste]]="","",RANK(Taureaux[[#This Row],[somme des males selon la liste]],Taureaux[[#All],[somme des males selon la liste]],0))</f>
        <v/>
      </c>
      <c r="O26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8">
        <v>77548079</v>
      </c>
      <c r="Q2678" t="s">
        <v>2884</v>
      </c>
      <c r="R2678" t="s">
        <v>2733</v>
      </c>
      <c r="S2678" t="s">
        <v>114</v>
      </c>
      <c r="T2678">
        <v>959.72</v>
      </c>
      <c r="U2678">
        <v>33.57</v>
      </c>
      <c r="V2678">
        <v>35.71</v>
      </c>
      <c r="W2678">
        <v>34.79</v>
      </c>
      <c r="X2678">
        <v>35.19</v>
      </c>
      <c r="Y2678">
        <v>32.68</v>
      </c>
      <c r="Z2678" s="12">
        <f>SUM(Taureaux[[#This Row],[indice 1]:[Indice 5]])</f>
        <v>171.94</v>
      </c>
      <c r="AA2678" t="s">
        <v>148</v>
      </c>
      <c r="AB2678" t="s">
        <v>148</v>
      </c>
      <c r="AC2678" t="s">
        <v>116</v>
      </c>
      <c r="AD2678">
        <v>10088</v>
      </c>
      <c r="AE2678">
        <v>30</v>
      </c>
    </row>
    <row r="2679" spans="2:31" x14ac:dyDescent="0.25">
      <c r="B2679" s="2">
        <f>IF(Taureaux[[#This Row],[Race]]&lt;&gt;résultats!$C$4,0,SUM(IF(U2679&gt;résultats!E$4,1,0),IF(V2679&gt;résultats!F$4,1,0),IF(W2679&gt;résultats!G$4,1,0),IF(X2679&gt;résultats!H$4,1,0),IF(Y2679&gt;résultats!I$4,1,0),IF(Z2679&gt;résultats!J$4,1,0)))</f>
        <v>0</v>
      </c>
      <c r="C2679">
        <f>IF(AND(Taureaux[[#All],[nombres d''incides M&gt;F]]&gt;résultats!$E$1,Taureaux[[#All],[Race]]=résultats!$C$4),1,0)</f>
        <v>0</v>
      </c>
      <c r="D2679">
        <f>IF(AND(Taureaux[[#All],[nombres d''incides M&gt;F]]=résultats!$E$1,Taureaux[[#All],[Race]]=résultats!$C$4),1,0)</f>
        <v>0</v>
      </c>
      <c r="E2679">
        <f>IF(AND(Taureaux[[#All],[nombres d''incides M&gt;F]]=résultats!$E$1-1,Taureaux[[#All],[Race]]=résultats!$C$4),1,0)</f>
        <v>0</v>
      </c>
      <c r="F2679">
        <f>IF(Taureaux[[#All],[&gt; palier]]=0,0,SUM($C$2:C2679))</f>
        <v>0</v>
      </c>
      <c r="G2679">
        <f>IF(Taureaux[[#All],[=palier]]=0,0,SUM($D$2:D2679)+MAX(Taureaux[[#All],[séquence &gt; palier]]))</f>
        <v>0</v>
      </c>
      <c r="H2679">
        <f>IF(Taureaux[[#All],[=palier-1]]=0,0,SUM($E$2:E2679)+MAX(Taureaux[[#All],[séquence = palier]]))</f>
        <v>0</v>
      </c>
      <c r="I2679" t="str">
        <f>IF(Taureaux[[#All],[&gt; palier]]&gt;0,Q2679,"")</f>
        <v/>
      </c>
      <c r="J2679" t="str">
        <f>IF(Taureaux[[#All],[=palier]]&gt;0,Q2679,"")</f>
        <v/>
      </c>
      <c r="K2679" t="str">
        <f>IF(Taureaux[[#All],[=palier-1]]&gt;0,Q2679,"")</f>
        <v/>
      </c>
      <c r="L2679">
        <f>IF(ROW()-1&lt;=60000,ROW()-1)</f>
        <v>2678</v>
      </c>
      <c r="M2679" s="12" t="str">
        <f>IF(Taureaux[[#This Row],[Nom selon le rang]]="","",VLOOKUP(O2679,Q:AF,10,FALSE))</f>
        <v/>
      </c>
      <c r="N2679" t="str">
        <f>IF(Taureaux[[#This Row],[somme des males selon la liste]]="","",RANK(Taureaux[[#This Row],[somme des males selon la liste]],Taureaux[[#All],[somme des males selon la liste]],0))</f>
        <v/>
      </c>
      <c r="O26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79">
        <v>79117196</v>
      </c>
      <c r="Q2679" t="s">
        <v>619</v>
      </c>
      <c r="R2679" t="s">
        <v>36</v>
      </c>
      <c r="S2679" t="s">
        <v>99</v>
      </c>
      <c r="T2679">
        <v>1092.53</v>
      </c>
      <c r="U2679">
        <v>77.040000000000006</v>
      </c>
      <c r="V2679">
        <v>67.66</v>
      </c>
      <c r="W2679">
        <v>75.53</v>
      </c>
      <c r="X2679">
        <v>67.52</v>
      </c>
      <c r="Y2679">
        <v>57.66</v>
      </c>
      <c r="Z2679" s="12">
        <f>SUM(Taureaux[[#This Row],[indice 1]:[Indice 5]])</f>
        <v>345.40999999999997</v>
      </c>
      <c r="AA2679" t="s">
        <v>148</v>
      </c>
      <c r="AB2679" t="s">
        <v>148</v>
      </c>
      <c r="AC2679" t="s">
        <v>116</v>
      </c>
      <c r="AD2679">
        <v>26704</v>
      </c>
      <c r="AE2679">
        <v>30</v>
      </c>
    </row>
    <row r="2680" spans="2:31" x14ac:dyDescent="0.25">
      <c r="B2680" s="2">
        <f>IF(Taureaux[[#This Row],[Race]]&lt;&gt;résultats!$C$4,0,SUM(IF(U2680&gt;résultats!E$4,1,0),IF(V2680&gt;résultats!F$4,1,0),IF(W2680&gt;résultats!G$4,1,0),IF(X2680&gt;résultats!H$4,1,0),IF(Y2680&gt;résultats!I$4,1,0),IF(Z2680&gt;résultats!J$4,1,0)))</f>
        <v>0</v>
      </c>
      <c r="C2680">
        <f>IF(AND(Taureaux[[#All],[nombres d''incides M&gt;F]]&gt;résultats!$E$1,Taureaux[[#All],[Race]]=résultats!$C$4),1,0)</f>
        <v>0</v>
      </c>
      <c r="D2680">
        <f>IF(AND(Taureaux[[#All],[nombres d''incides M&gt;F]]=résultats!$E$1,Taureaux[[#All],[Race]]=résultats!$C$4),1,0)</f>
        <v>0</v>
      </c>
      <c r="E2680">
        <f>IF(AND(Taureaux[[#All],[nombres d''incides M&gt;F]]=résultats!$E$1-1,Taureaux[[#All],[Race]]=résultats!$C$4),1,0)</f>
        <v>0</v>
      </c>
      <c r="F2680">
        <f>IF(Taureaux[[#All],[&gt; palier]]=0,0,SUM($C$2:C2680))</f>
        <v>0</v>
      </c>
      <c r="G2680">
        <f>IF(Taureaux[[#All],[=palier]]=0,0,SUM($D$2:D2680)+MAX(Taureaux[[#All],[séquence &gt; palier]]))</f>
        <v>0</v>
      </c>
      <c r="H2680">
        <f>IF(Taureaux[[#All],[=palier-1]]=0,0,SUM($E$2:E2680)+MAX(Taureaux[[#All],[séquence = palier]]))</f>
        <v>0</v>
      </c>
      <c r="I2680" t="str">
        <f>IF(Taureaux[[#All],[&gt; palier]]&gt;0,Q2680,"")</f>
        <v/>
      </c>
      <c r="J2680" t="str">
        <f>IF(Taureaux[[#All],[=palier]]&gt;0,Q2680,"")</f>
        <v/>
      </c>
      <c r="K2680" t="str">
        <f>IF(Taureaux[[#All],[=palier-1]]&gt;0,Q2680,"")</f>
        <v/>
      </c>
      <c r="L2680">
        <f>IF(ROW()-1&lt;=60000,ROW()-1)</f>
        <v>2679</v>
      </c>
      <c r="M2680" s="12" t="str">
        <f>IF(Taureaux[[#This Row],[Nom selon le rang]]="","",VLOOKUP(O2680,Q:AF,10,FALSE))</f>
        <v/>
      </c>
      <c r="N2680" t="str">
        <f>IF(Taureaux[[#This Row],[somme des males selon la liste]]="","",RANK(Taureaux[[#This Row],[somme des males selon la liste]],Taureaux[[#All],[somme des males selon la liste]],0))</f>
        <v/>
      </c>
      <c r="O26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0">
        <v>76853835</v>
      </c>
      <c r="Q2680" t="s">
        <v>2057</v>
      </c>
      <c r="R2680" t="s">
        <v>355</v>
      </c>
      <c r="S2680" t="s">
        <v>84</v>
      </c>
      <c r="T2680">
        <v>1089.27</v>
      </c>
      <c r="U2680">
        <v>61.76</v>
      </c>
      <c r="V2680">
        <v>58.08</v>
      </c>
      <c r="W2680">
        <v>69.239999999999995</v>
      </c>
      <c r="X2680">
        <v>60.66</v>
      </c>
      <c r="Y2680">
        <v>59.32</v>
      </c>
      <c r="Z2680" s="12">
        <f>SUM(Taureaux[[#This Row],[indice 1]:[Indice 5]])</f>
        <v>309.06</v>
      </c>
      <c r="AA2680" t="s">
        <v>427</v>
      </c>
      <c r="AB2680" t="s">
        <v>427</v>
      </c>
      <c r="AC2680" t="s">
        <v>219</v>
      </c>
      <c r="AD2680">
        <v>311</v>
      </c>
      <c r="AE2680">
        <v>50</v>
      </c>
    </row>
    <row r="2681" spans="2:31" x14ac:dyDescent="0.25">
      <c r="B2681" s="2">
        <f>IF(Taureaux[[#This Row],[Race]]&lt;&gt;résultats!$C$4,0,SUM(IF(U2681&gt;résultats!E$4,1,0),IF(V2681&gt;résultats!F$4,1,0),IF(W2681&gt;résultats!G$4,1,0),IF(X2681&gt;résultats!H$4,1,0),IF(Y2681&gt;résultats!I$4,1,0),IF(Z2681&gt;résultats!J$4,1,0)))</f>
        <v>0</v>
      </c>
      <c r="C2681">
        <f>IF(AND(Taureaux[[#All],[nombres d''incides M&gt;F]]&gt;résultats!$E$1,Taureaux[[#All],[Race]]=résultats!$C$4),1,0)</f>
        <v>0</v>
      </c>
      <c r="D2681">
        <f>IF(AND(Taureaux[[#All],[nombres d''incides M&gt;F]]=résultats!$E$1,Taureaux[[#All],[Race]]=résultats!$C$4),1,0)</f>
        <v>0</v>
      </c>
      <c r="E2681">
        <f>IF(AND(Taureaux[[#All],[nombres d''incides M&gt;F]]=résultats!$E$1-1,Taureaux[[#All],[Race]]=résultats!$C$4),1,0)</f>
        <v>0</v>
      </c>
      <c r="F2681">
        <f>IF(Taureaux[[#All],[&gt; palier]]=0,0,SUM($C$2:C2681))</f>
        <v>0</v>
      </c>
      <c r="G2681">
        <f>IF(Taureaux[[#All],[=palier]]=0,0,SUM($D$2:D2681)+MAX(Taureaux[[#All],[séquence &gt; palier]]))</f>
        <v>0</v>
      </c>
      <c r="H2681">
        <f>IF(Taureaux[[#All],[=palier-1]]=0,0,SUM($E$2:E2681)+MAX(Taureaux[[#All],[séquence = palier]]))</f>
        <v>0</v>
      </c>
      <c r="I2681" t="str">
        <f>IF(Taureaux[[#All],[&gt; palier]]&gt;0,Q2681,"")</f>
        <v/>
      </c>
      <c r="J2681" t="str">
        <f>IF(Taureaux[[#All],[=palier]]&gt;0,Q2681,"")</f>
        <v/>
      </c>
      <c r="K2681" t="str">
        <f>IF(Taureaux[[#All],[=palier-1]]&gt;0,Q2681,"")</f>
        <v/>
      </c>
      <c r="L2681">
        <f>IF(ROW()-1&lt;=60000,ROW()-1)</f>
        <v>2680</v>
      </c>
      <c r="M2681" s="12" t="str">
        <f>IF(Taureaux[[#This Row],[Nom selon le rang]]="","",VLOOKUP(O2681,Q:AF,10,FALSE))</f>
        <v/>
      </c>
      <c r="N2681" t="str">
        <f>IF(Taureaux[[#This Row],[somme des males selon la liste]]="","",RANK(Taureaux[[#This Row],[somme des males selon la liste]],Taureaux[[#All],[somme des males selon la liste]],0))</f>
        <v/>
      </c>
      <c r="O26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1">
        <v>82286588</v>
      </c>
      <c r="Q2681" t="s">
        <v>356</v>
      </c>
      <c r="R2681" t="s">
        <v>45</v>
      </c>
      <c r="S2681" t="s">
        <v>20</v>
      </c>
      <c r="T2681">
        <v>1094.8399999999999</v>
      </c>
      <c r="U2681">
        <v>64.28</v>
      </c>
      <c r="V2681">
        <v>81</v>
      </c>
      <c r="W2681">
        <v>77</v>
      </c>
      <c r="X2681">
        <v>59.68</v>
      </c>
      <c r="Y2681">
        <v>75.98</v>
      </c>
      <c r="Z2681" s="12">
        <f>SUM(Taureaux[[#This Row],[indice 1]:[Indice 5]])</f>
        <v>357.94</v>
      </c>
      <c r="AA2681" t="s">
        <v>148</v>
      </c>
      <c r="AB2681" t="s">
        <v>148</v>
      </c>
      <c r="AC2681" t="s">
        <v>116</v>
      </c>
      <c r="AD2681">
        <v>9212</v>
      </c>
      <c r="AE2681">
        <v>30</v>
      </c>
    </row>
    <row r="2682" spans="2:31" x14ac:dyDescent="0.25">
      <c r="B2682" s="2">
        <f>IF(Taureaux[[#This Row],[Race]]&lt;&gt;résultats!$C$4,0,SUM(IF(U2682&gt;résultats!E$4,1,0),IF(V2682&gt;résultats!F$4,1,0),IF(W2682&gt;résultats!G$4,1,0),IF(X2682&gt;résultats!H$4,1,0),IF(Y2682&gt;résultats!I$4,1,0),IF(Z2682&gt;résultats!J$4,1,0)))</f>
        <v>0</v>
      </c>
      <c r="C2682">
        <f>IF(AND(Taureaux[[#All],[nombres d''incides M&gt;F]]&gt;résultats!$E$1,Taureaux[[#All],[Race]]=résultats!$C$4),1,0)</f>
        <v>0</v>
      </c>
      <c r="D2682">
        <f>IF(AND(Taureaux[[#All],[nombres d''incides M&gt;F]]=résultats!$E$1,Taureaux[[#All],[Race]]=résultats!$C$4),1,0)</f>
        <v>0</v>
      </c>
      <c r="E2682">
        <f>IF(AND(Taureaux[[#All],[nombres d''incides M&gt;F]]=résultats!$E$1-1,Taureaux[[#All],[Race]]=résultats!$C$4),1,0)</f>
        <v>0</v>
      </c>
      <c r="F2682">
        <f>IF(Taureaux[[#All],[&gt; palier]]=0,0,SUM($C$2:C2682))</f>
        <v>0</v>
      </c>
      <c r="G2682">
        <f>IF(Taureaux[[#All],[=palier]]=0,0,SUM($D$2:D2682)+MAX(Taureaux[[#All],[séquence &gt; palier]]))</f>
        <v>0</v>
      </c>
      <c r="H2682">
        <f>IF(Taureaux[[#All],[=palier-1]]=0,0,SUM($E$2:E2682)+MAX(Taureaux[[#All],[séquence = palier]]))</f>
        <v>0</v>
      </c>
      <c r="I2682" t="str">
        <f>IF(Taureaux[[#All],[&gt; palier]]&gt;0,Q2682,"")</f>
        <v/>
      </c>
      <c r="J2682" t="str">
        <f>IF(Taureaux[[#All],[=palier]]&gt;0,Q2682,"")</f>
        <v/>
      </c>
      <c r="K2682" t="str">
        <f>IF(Taureaux[[#All],[=palier-1]]&gt;0,Q2682,"")</f>
        <v/>
      </c>
      <c r="L2682">
        <f>IF(ROW()-1&lt;=60000,ROW()-1)</f>
        <v>2681</v>
      </c>
      <c r="M2682" s="12" t="str">
        <f>IF(Taureaux[[#This Row],[Nom selon le rang]]="","",VLOOKUP(O2682,Q:AF,10,FALSE))</f>
        <v/>
      </c>
      <c r="N2682" t="str">
        <f>IF(Taureaux[[#This Row],[somme des males selon la liste]]="","",RANK(Taureaux[[#This Row],[somme des males selon la liste]],Taureaux[[#All],[somme des males selon la liste]],0))</f>
        <v/>
      </c>
      <c r="O26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2">
        <v>81583469</v>
      </c>
      <c r="Q2682" t="s">
        <v>1681</v>
      </c>
      <c r="R2682" t="s">
        <v>45</v>
      </c>
      <c r="S2682" t="s">
        <v>57</v>
      </c>
      <c r="T2682">
        <v>1072.67</v>
      </c>
      <c r="U2682">
        <v>56.12</v>
      </c>
      <c r="V2682">
        <v>64.959999999999994</v>
      </c>
      <c r="W2682">
        <v>75.41</v>
      </c>
      <c r="X2682">
        <v>50.83</v>
      </c>
      <c r="Y2682">
        <v>68.06</v>
      </c>
      <c r="Z2682" s="12">
        <f>SUM(Taureaux[[#This Row],[indice 1]:[Indice 5]])</f>
        <v>315.38</v>
      </c>
      <c r="AA2682" t="s">
        <v>148</v>
      </c>
      <c r="AB2682" t="s">
        <v>148</v>
      </c>
      <c r="AC2682" t="s">
        <v>116</v>
      </c>
      <c r="AD2682">
        <v>18090</v>
      </c>
      <c r="AE2682">
        <v>30</v>
      </c>
    </row>
    <row r="2683" spans="2:31" x14ac:dyDescent="0.25">
      <c r="B2683" s="2">
        <f>IF(Taureaux[[#This Row],[Race]]&lt;&gt;résultats!$C$4,0,SUM(IF(U2683&gt;résultats!E$4,1,0),IF(V2683&gt;résultats!F$4,1,0),IF(W2683&gt;résultats!G$4,1,0),IF(X2683&gt;résultats!H$4,1,0),IF(Y2683&gt;résultats!I$4,1,0),IF(Z2683&gt;résultats!J$4,1,0)))</f>
        <v>0</v>
      </c>
      <c r="C2683">
        <f>IF(AND(Taureaux[[#All],[nombres d''incides M&gt;F]]&gt;résultats!$E$1,Taureaux[[#All],[Race]]=résultats!$C$4),1,0)</f>
        <v>0</v>
      </c>
      <c r="D2683">
        <f>IF(AND(Taureaux[[#All],[nombres d''incides M&gt;F]]=résultats!$E$1,Taureaux[[#All],[Race]]=résultats!$C$4),1,0)</f>
        <v>0</v>
      </c>
      <c r="E2683">
        <f>IF(AND(Taureaux[[#All],[nombres d''incides M&gt;F]]=résultats!$E$1-1,Taureaux[[#All],[Race]]=résultats!$C$4),1,0)</f>
        <v>0</v>
      </c>
      <c r="F2683">
        <f>IF(Taureaux[[#All],[&gt; palier]]=0,0,SUM($C$2:C2683))</f>
        <v>0</v>
      </c>
      <c r="G2683">
        <f>IF(Taureaux[[#All],[=palier]]=0,0,SUM($D$2:D2683)+MAX(Taureaux[[#All],[séquence &gt; palier]]))</f>
        <v>0</v>
      </c>
      <c r="H2683">
        <f>IF(Taureaux[[#All],[=palier-1]]=0,0,SUM($E$2:E2683)+MAX(Taureaux[[#All],[séquence = palier]]))</f>
        <v>0</v>
      </c>
      <c r="I2683" t="str">
        <f>IF(Taureaux[[#All],[&gt; palier]]&gt;0,Q2683,"")</f>
        <v/>
      </c>
      <c r="J2683" t="str">
        <f>IF(Taureaux[[#All],[=palier]]&gt;0,Q2683,"")</f>
        <v/>
      </c>
      <c r="K2683" t="str">
        <f>IF(Taureaux[[#All],[=palier-1]]&gt;0,Q2683,"")</f>
        <v/>
      </c>
      <c r="L2683">
        <f>IF(ROW()-1&lt;=60000,ROW()-1)</f>
        <v>2682</v>
      </c>
      <c r="M2683" s="12" t="str">
        <f>IF(Taureaux[[#This Row],[Nom selon le rang]]="","",VLOOKUP(O2683,Q:AF,10,FALSE))</f>
        <v/>
      </c>
      <c r="N2683" t="str">
        <f>IF(Taureaux[[#This Row],[somme des males selon la liste]]="","",RANK(Taureaux[[#This Row],[somme des males selon la liste]],Taureaux[[#All],[somme des males selon la liste]],0))</f>
        <v/>
      </c>
      <c r="O26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3">
        <v>80942674</v>
      </c>
      <c r="Q2683" t="s">
        <v>1501</v>
      </c>
      <c r="R2683" t="s">
        <v>209</v>
      </c>
      <c r="S2683" t="s">
        <v>124</v>
      </c>
      <c r="T2683">
        <v>1366.11</v>
      </c>
      <c r="U2683">
        <v>76.08</v>
      </c>
      <c r="V2683">
        <v>76.489999999999995</v>
      </c>
      <c r="W2683">
        <v>49.37</v>
      </c>
      <c r="X2683">
        <v>76.239999999999995</v>
      </c>
      <c r="Y2683">
        <v>68.400000000000006</v>
      </c>
      <c r="Z2683" s="12">
        <f>SUM(Taureaux[[#This Row],[indice 1]:[Indice 5]])</f>
        <v>346.58000000000004</v>
      </c>
      <c r="AA2683" t="s">
        <v>376</v>
      </c>
      <c r="AB2683" t="s">
        <v>376</v>
      </c>
      <c r="AC2683" t="s">
        <v>106</v>
      </c>
      <c r="AD2683">
        <v>692</v>
      </c>
      <c r="AE2683">
        <v>60</v>
      </c>
    </row>
    <row r="2684" spans="2:31" x14ac:dyDescent="0.25">
      <c r="B2684" s="2">
        <f>IF(Taureaux[[#This Row],[Race]]&lt;&gt;résultats!$C$4,0,SUM(IF(U2684&gt;résultats!E$4,1,0),IF(V2684&gt;résultats!F$4,1,0),IF(W2684&gt;résultats!G$4,1,0),IF(X2684&gt;résultats!H$4,1,0),IF(Y2684&gt;résultats!I$4,1,0),IF(Z2684&gt;résultats!J$4,1,0)))</f>
        <v>0</v>
      </c>
      <c r="C2684">
        <f>IF(AND(Taureaux[[#All],[nombres d''incides M&gt;F]]&gt;résultats!$E$1,Taureaux[[#All],[Race]]=résultats!$C$4),1,0)</f>
        <v>0</v>
      </c>
      <c r="D2684">
        <f>IF(AND(Taureaux[[#All],[nombres d''incides M&gt;F]]=résultats!$E$1,Taureaux[[#All],[Race]]=résultats!$C$4),1,0)</f>
        <v>0</v>
      </c>
      <c r="E2684">
        <f>IF(AND(Taureaux[[#All],[nombres d''incides M&gt;F]]=résultats!$E$1-1,Taureaux[[#All],[Race]]=résultats!$C$4),1,0)</f>
        <v>0</v>
      </c>
      <c r="F2684">
        <f>IF(Taureaux[[#All],[&gt; palier]]=0,0,SUM($C$2:C2684))</f>
        <v>0</v>
      </c>
      <c r="G2684">
        <f>IF(Taureaux[[#All],[=palier]]=0,0,SUM($D$2:D2684)+MAX(Taureaux[[#All],[séquence &gt; palier]]))</f>
        <v>0</v>
      </c>
      <c r="H2684">
        <f>IF(Taureaux[[#All],[=palier-1]]=0,0,SUM($E$2:E2684)+MAX(Taureaux[[#All],[séquence = palier]]))</f>
        <v>0</v>
      </c>
      <c r="I2684" t="str">
        <f>IF(Taureaux[[#All],[&gt; palier]]&gt;0,Q2684,"")</f>
        <v/>
      </c>
      <c r="J2684" t="str">
        <f>IF(Taureaux[[#All],[=palier]]&gt;0,Q2684,"")</f>
        <v/>
      </c>
      <c r="K2684" t="str">
        <f>IF(Taureaux[[#All],[=palier-1]]&gt;0,Q2684,"")</f>
        <v/>
      </c>
      <c r="L2684">
        <f>IF(ROW()-1&lt;=60000,ROW()-1)</f>
        <v>2683</v>
      </c>
      <c r="M2684" s="12" t="str">
        <f>IF(Taureaux[[#This Row],[Nom selon le rang]]="","",VLOOKUP(O2684,Q:AF,10,FALSE))</f>
        <v/>
      </c>
      <c r="N2684" t="str">
        <f>IF(Taureaux[[#This Row],[somme des males selon la liste]]="","",RANK(Taureaux[[#This Row],[somme des males selon la liste]],Taureaux[[#All],[somme des males selon la liste]],0))</f>
        <v/>
      </c>
      <c r="O26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4">
        <v>80586684</v>
      </c>
      <c r="Q2684" t="s">
        <v>789</v>
      </c>
      <c r="R2684" t="s">
        <v>120</v>
      </c>
      <c r="S2684" t="s">
        <v>99</v>
      </c>
      <c r="T2684">
        <v>1183.3</v>
      </c>
      <c r="U2684">
        <v>76.36</v>
      </c>
      <c r="V2684">
        <v>62.95</v>
      </c>
      <c r="W2684">
        <v>72.06</v>
      </c>
      <c r="X2684">
        <v>59.42</v>
      </c>
      <c r="Y2684">
        <v>70.98</v>
      </c>
      <c r="Z2684" s="12">
        <f>SUM(Taureaux[[#This Row],[indice 1]:[Indice 5]])</f>
        <v>341.77000000000004</v>
      </c>
      <c r="AA2684" t="s">
        <v>358</v>
      </c>
      <c r="AB2684" t="s">
        <v>358</v>
      </c>
      <c r="AC2684" t="s">
        <v>111</v>
      </c>
      <c r="AD2684">
        <v>5510</v>
      </c>
      <c r="AE2684">
        <v>30</v>
      </c>
    </row>
    <row r="2685" spans="2:31" x14ac:dyDescent="0.25">
      <c r="B2685" s="2">
        <f>IF(Taureaux[[#This Row],[Race]]&lt;&gt;résultats!$C$4,0,SUM(IF(U2685&gt;résultats!E$4,1,0),IF(V2685&gt;résultats!F$4,1,0),IF(W2685&gt;résultats!G$4,1,0),IF(X2685&gt;résultats!H$4,1,0),IF(Y2685&gt;résultats!I$4,1,0),IF(Z2685&gt;résultats!J$4,1,0)))</f>
        <v>0</v>
      </c>
      <c r="C2685">
        <f>IF(AND(Taureaux[[#All],[nombres d''incides M&gt;F]]&gt;résultats!$E$1,Taureaux[[#All],[Race]]=résultats!$C$4),1,0)</f>
        <v>0</v>
      </c>
      <c r="D2685">
        <f>IF(AND(Taureaux[[#All],[nombres d''incides M&gt;F]]=résultats!$E$1,Taureaux[[#All],[Race]]=résultats!$C$4),1,0)</f>
        <v>0</v>
      </c>
      <c r="E2685">
        <f>IF(AND(Taureaux[[#All],[nombres d''incides M&gt;F]]=résultats!$E$1-1,Taureaux[[#All],[Race]]=résultats!$C$4),1,0)</f>
        <v>0</v>
      </c>
      <c r="F2685">
        <f>IF(Taureaux[[#All],[&gt; palier]]=0,0,SUM($C$2:C2685))</f>
        <v>0</v>
      </c>
      <c r="G2685">
        <f>IF(Taureaux[[#All],[=palier]]=0,0,SUM($D$2:D2685)+MAX(Taureaux[[#All],[séquence &gt; palier]]))</f>
        <v>0</v>
      </c>
      <c r="H2685">
        <f>IF(Taureaux[[#All],[=palier-1]]=0,0,SUM($E$2:E2685)+MAX(Taureaux[[#All],[séquence = palier]]))</f>
        <v>0</v>
      </c>
      <c r="I2685" t="str">
        <f>IF(Taureaux[[#All],[&gt; palier]]&gt;0,Q2685,"")</f>
        <v/>
      </c>
      <c r="J2685" t="str">
        <f>IF(Taureaux[[#All],[=palier]]&gt;0,Q2685,"")</f>
        <v/>
      </c>
      <c r="K2685" t="str">
        <f>IF(Taureaux[[#All],[=palier-1]]&gt;0,Q2685,"")</f>
        <v/>
      </c>
      <c r="L2685">
        <f>IF(ROW()-1&lt;=60000,ROW()-1)</f>
        <v>2684</v>
      </c>
      <c r="M2685" s="12" t="str">
        <f>IF(Taureaux[[#This Row],[Nom selon le rang]]="","",VLOOKUP(O2685,Q:AF,10,FALSE))</f>
        <v/>
      </c>
      <c r="N2685" t="str">
        <f>IF(Taureaux[[#This Row],[somme des males selon la liste]]="","",RANK(Taureaux[[#This Row],[somme des males selon la liste]],Taureaux[[#All],[somme des males selon la liste]],0))</f>
        <v/>
      </c>
      <c r="O26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5">
        <v>79733973</v>
      </c>
      <c r="Q2685" t="s">
        <v>797</v>
      </c>
      <c r="R2685" t="s">
        <v>456</v>
      </c>
      <c r="S2685" t="s">
        <v>156</v>
      </c>
      <c r="T2685">
        <v>1033.04</v>
      </c>
      <c r="U2685">
        <v>76.5</v>
      </c>
      <c r="V2685">
        <v>53.1</v>
      </c>
      <c r="W2685">
        <v>75.22</v>
      </c>
      <c r="X2685">
        <v>61.53</v>
      </c>
      <c r="Y2685">
        <v>71.8</v>
      </c>
      <c r="Z2685" s="12">
        <f>SUM(Taureaux[[#This Row],[indice 1]:[Indice 5]])</f>
        <v>338.15000000000003</v>
      </c>
      <c r="AA2685" t="s">
        <v>160</v>
      </c>
      <c r="AB2685" t="s">
        <v>160</v>
      </c>
      <c r="AC2685" t="s">
        <v>122</v>
      </c>
      <c r="AD2685">
        <v>1970</v>
      </c>
      <c r="AE2685">
        <v>90</v>
      </c>
    </row>
    <row r="2686" spans="2:31" x14ac:dyDescent="0.25">
      <c r="B2686" s="2">
        <f>IF(Taureaux[[#This Row],[Race]]&lt;&gt;résultats!$C$4,0,SUM(IF(U2686&gt;résultats!E$4,1,0),IF(V2686&gt;résultats!F$4,1,0),IF(W2686&gt;résultats!G$4,1,0),IF(X2686&gt;résultats!H$4,1,0),IF(Y2686&gt;résultats!I$4,1,0),IF(Z2686&gt;résultats!J$4,1,0)))</f>
        <v>0</v>
      </c>
      <c r="C2686">
        <f>IF(AND(Taureaux[[#All],[nombres d''incides M&gt;F]]&gt;résultats!$E$1,Taureaux[[#All],[Race]]=résultats!$C$4),1,0)</f>
        <v>0</v>
      </c>
      <c r="D2686">
        <f>IF(AND(Taureaux[[#All],[nombres d''incides M&gt;F]]=résultats!$E$1,Taureaux[[#All],[Race]]=résultats!$C$4),1,0)</f>
        <v>0</v>
      </c>
      <c r="E2686">
        <f>IF(AND(Taureaux[[#All],[nombres d''incides M&gt;F]]=résultats!$E$1-1,Taureaux[[#All],[Race]]=résultats!$C$4),1,0)</f>
        <v>0</v>
      </c>
      <c r="F2686">
        <f>IF(Taureaux[[#All],[&gt; palier]]=0,0,SUM($C$2:C2686))</f>
        <v>0</v>
      </c>
      <c r="G2686">
        <f>IF(Taureaux[[#All],[=palier]]=0,0,SUM($D$2:D2686)+MAX(Taureaux[[#All],[séquence &gt; palier]]))</f>
        <v>0</v>
      </c>
      <c r="H2686">
        <f>IF(Taureaux[[#All],[=palier-1]]=0,0,SUM($E$2:E2686)+MAX(Taureaux[[#All],[séquence = palier]]))</f>
        <v>0</v>
      </c>
      <c r="I2686" t="str">
        <f>IF(Taureaux[[#All],[&gt; palier]]&gt;0,Q2686,"")</f>
        <v/>
      </c>
      <c r="J2686" t="str">
        <f>IF(Taureaux[[#All],[=palier]]&gt;0,Q2686,"")</f>
        <v/>
      </c>
      <c r="K2686" t="str">
        <f>IF(Taureaux[[#All],[=palier-1]]&gt;0,Q2686,"")</f>
        <v/>
      </c>
      <c r="L2686">
        <f>IF(ROW()-1&lt;=60000,ROW()-1)</f>
        <v>2685</v>
      </c>
      <c r="M2686" s="12" t="str">
        <f>IF(Taureaux[[#This Row],[Nom selon le rang]]="","",VLOOKUP(O2686,Q:AF,10,FALSE))</f>
        <v/>
      </c>
      <c r="N2686" t="str">
        <f>IF(Taureaux[[#This Row],[somme des males selon la liste]]="","",RANK(Taureaux[[#This Row],[somme des males selon la liste]],Taureaux[[#All],[somme des males selon la liste]],0))</f>
        <v/>
      </c>
      <c r="O26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6">
        <v>81568360</v>
      </c>
      <c r="Q2686" t="s">
        <v>3031</v>
      </c>
      <c r="R2686" t="s">
        <v>36</v>
      </c>
      <c r="S2686" t="s">
        <v>14</v>
      </c>
      <c r="T2686">
        <v>1170.48</v>
      </c>
      <c r="U2686">
        <v>76.69</v>
      </c>
      <c r="V2686">
        <v>73.39</v>
      </c>
      <c r="W2686">
        <v>84.11</v>
      </c>
      <c r="X2686">
        <v>76.86</v>
      </c>
      <c r="Y2686">
        <v>61.51</v>
      </c>
      <c r="Z2686" s="12">
        <f>SUM(Taureaux[[#This Row],[indice 1]:[Indice 5]])</f>
        <v>372.56</v>
      </c>
      <c r="AA2686" t="s">
        <v>138</v>
      </c>
      <c r="AB2686" t="s">
        <v>138</v>
      </c>
      <c r="AC2686" t="s">
        <v>139</v>
      </c>
      <c r="AD2686">
        <v>1667</v>
      </c>
      <c r="AE2686">
        <v>90</v>
      </c>
    </row>
    <row r="2687" spans="2:31" x14ac:dyDescent="0.25">
      <c r="B2687" s="2">
        <f>IF(Taureaux[[#This Row],[Race]]&lt;&gt;résultats!$C$4,0,SUM(IF(U2687&gt;résultats!E$4,1,0),IF(V2687&gt;résultats!F$4,1,0),IF(W2687&gt;résultats!G$4,1,0),IF(X2687&gt;résultats!H$4,1,0),IF(Y2687&gt;résultats!I$4,1,0),IF(Z2687&gt;résultats!J$4,1,0)))</f>
        <v>0</v>
      </c>
      <c r="C2687">
        <f>IF(AND(Taureaux[[#All],[nombres d''incides M&gt;F]]&gt;résultats!$E$1,Taureaux[[#All],[Race]]=résultats!$C$4),1,0)</f>
        <v>0</v>
      </c>
      <c r="D2687">
        <f>IF(AND(Taureaux[[#All],[nombres d''incides M&gt;F]]=résultats!$E$1,Taureaux[[#All],[Race]]=résultats!$C$4),1,0)</f>
        <v>0</v>
      </c>
      <c r="E2687">
        <f>IF(AND(Taureaux[[#All],[nombres d''incides M&gt;F]]=résultats!$E$1-1,Taureaux[[#All],[Race]]=résultats!$C$4),1,0)</f>
        <v>0</v>
      </c>
      <c r="F2687">
        <f>IF(Taureaux[[#All],[&gt; palier]]=0,0,SUM($C$2:C2687))</f>
        <v>0</v>
      </c>
      <c r="G2687">
        <f>IF(Taureaux[[#All],[=palier]]=0,0,SUM($D$2:D2687)+MAX(Taureaux[[#All],[séquence &gt; palier]]))</f>
        <v>0</v>
      </c>
      <c r="H2687">
        <f>IF(Taureaux[[#All],[=palier-1]]=0,0,SUM($E$2:E2687)+MAX(Taureaux[[#All],[séquence = palier]]))</f>
        <v>0</v>
      </c>
      <c r="I2687" t="str">
        <f>IF(Taureaux[[#All],[&gt; palier]]&gt;0,Q2687,"")</f>
        <v/>
      </c>
      <c r="J2687" t="str">
        <f>IF(Taureaux[[#All],[=palier]]&gt;0,Q2687,"")</f>
        <v/>
      </c>
      <c r="K2687" t="str">
        <f>IF(Taureaux[[#All],[=palier-1]]&gt;0,Q2687,"")</f>
        <v/>
      </c>
      <c r="L2687">
        <f>IF(ROW()-1&lt;=60000,ROW()-1)</f>
        <v>2686</v>
      </c>
      <c r="M2687" s="12" t="str">
        <f>IF(Taureaux[[#This Row],[Nom selon le rang]]="","",VLOOKUP(O2687,Q:AF,10,FALSE))</f>
        <v/>
      </c>
      <c r="N2687" t="str">
        <f>IF(Taureaux[[#This Row],[somme des males selon la liste]]="","",RANK(Taureaux[[#This Row],[somme des males selon la liste]],Taureaux[[#All],[somme des males selon la liste]],0))</f>
        <v/>
      </c>
      <c r="O26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7">
        <v>81495618</v>
      </c>
      <c r="Q2687" t="s">
        <v>2041</v>
      </c>
      <c r="R2687" t="s">
        <v>355</v>
      </c>
      <c r="S2687" t="s">
        <v>109</v>
      </c>
      <c r="T2687">
        <v>1083.9000000000001</v>
      </c>
      <c r="U2687">
        <v>60.4</v>
      </c>
      <c r="V2687">
        <v>68.400000000000006</v>
      </c>
      <c r="W2687">
        <v>65.099999999999994</v>
      </c>
      <c r="X2687">
        <v>57.02</v>
      </c>
      <c r="Y2687">
        <v>62.97</v>
      </c>
      <c r="Z2687" s="12">
        <f>SUM(Taureaux[[#This Row],[indice 1]:[Indice 5]])</f>
        <v>313.89</v>
      </c>
      <c r="AA2687" t="s">
        <v>376</v>
      </c>
      <c r="AB2687" t="s">
        <v>376</v>
      </c>
      <c r="AC2687" t="s">
        <v>106</v>
      </c>
      <c r="AD2687">
        <v>746</v>
      </c>
      <c r="AE2687">
        <v>60</v>
      </c>
    </row>
    <row r="2688" spans="2:31" x14ac:dyDescent="0.25">
      <c r="B2688" s="2">
        <f>IF(Taureaux[[#This Row],[Race]]&lt;&gt;résultats!$C$4,0,SUM(IF(U2688&gt;résultats!E$4,1,0),IF(V2688&gt;résultats!F$4,1,0),IF(W2688&gt;résultats!G$4,1,0),IF(X2688&gt;résultats!H$4,1,0),IF(Y2688&gt;résultats!I$4,1,0),IF(Z2688&gt;résultats!J$4,1,0)))</f>
        <v>0</v>
      </c>
      <c r="C2688">
        <f>IF(AND(Taureaux[[#All],[nombres d''incides M&gt;F]]&gt;résultats!$E$1,Taureaux[[#All],[Race]]=résultats!$C$4),1,0)</f>
        <v>0</v>
      </c>
      <c r="D2688">
        <f>IF(AND(Taureaux[[#All],[nombres d''incides M&gt;F]]=résultats!$E$1,Taureaux[[#All],[Race]]=résultats!$C$4),1,0)</f>
        <v>0</v>
      </c>
      <c r="E2688">
        <f>IF(AND(Taureaux[[#All],[nombres d''incides M&gt;F]]=résultats!$E$1-1,Taureaux[[#All],[Race]]=résultats!$C$4),1,0)</f>
        <v>0</v>
      </c>
      <c r="F2688">
        <f>IF(Taureaux[[#All],[&gt; palier]]=0,0,SUM($C$2:C2688))</f>
        <v>0</v>
      </c>
      <c r="G2688">
        <f>IF(Taureaux[[#All],[=palier]]=0,0,SUM($D$2:D2688)+MAX(Taureaux[[#All],[séquence &gt; palier]]))</f>
        <v>0</v>
      </c>
      <c r="H2688">
        <f>IF(Taureaux[[#All],[=palier-1]]=0,0,SUM($E$2:E2688)+MAX(Taureaux[[#All],[séquence = palier]]))</f>
        <v>0</v>
      </c>
      <c r="I2688" t="str">
        <f>IF(Taureaux[[#All],[&gt; palier]]&gt;0,Q2688,"")</f>
        <v/>
      </c>
      <c r="J2688" t="str">
        <f>IF(Taureaux[[#All],[=palier]]&gt;0,Q2688,"")</f>
        <v/>
      </c>
      <c r="K2688" t="str">
        <f>IF(Taureaux[[#All],[=palier-1]]&gt;0,Q2688,"")</f>
        <v/>
      </c>
      <c r="L2688">
        <f>IF(ROW()-1&lt;=60000,ROW()-1)</f>
        <v>2687</v>
      </c>
      <c r="M2688" s="12" t="str">
        <f>IF(Taureaux[[#This Row],[Nom selon le rang]]="","",VLOOKUP(O2688,Q:AF,10,FALSE))</f>
        <v/>
      </c>
      <c r="N2688" t="str">
        <f>IF(Taureaux[[#This Row],[somme des males selon la liste]]="","",RANK(Taureaux[[#This Row],[somme des males selon la liste]],Taureaux[[#All],[somme des males selon la liste]],0))</f>
        <v/>
      </c>
      <c r="O26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8">
        <v>22754691</v>
      </c>
      <c r="Q2688" t="s">
        <v>2384</v>
      </c>
      <c r="R2688" t="s">
        <v>456</v>
      </c>
      <c r="S2688" t="s">
        <v>26</v>
      </c>
      <c r="T2688">
        <v>1041.1500000000001</v>
      </c>
      <c r="U2688">
        <v>67.27</v>
      </c>
      <c r="V2688">
        <v>42.26</v>
      </c>
      <c r="W2688">
        <v>62.1</v>
      </c>
      <c r="X2688">
        <v>65.66</v>
      </c>
      <c r="Y2688">
        <v>63.14</v>
      </c>
      <c r="Z2688" s="12">
        <f>SUM(Taureaux[[#This Row],[indice 1]:[Indice 5]])</f>
        <v>300.43</v>
      </c>
      <c r="AA2688" t="s">
        <v>63</v>
      </c>
      <c r="AB2688" t="s">
        <v>125</v>
      </c>
      <c r="AC2688" t="s">
        <v>126</v>
      </c>
      <c r="AD2688">
        <v>10</v>
      </c>
      <c r="AE2688">
        <v>130</v>
      </c>
    </row>
    <row r="2689" spans="2:31" x14ac:dyDescent="0.25">
      <c r="B2689" s="2">
        <f>IF(Taureaux[[#This Row],[Race]]&lt;&gt;résultats!$C$4,0,SUM(IF(U2689&gt;résultats!E$4,1,0),IF(V2689&gt;résultats!F$4,1,0),IF(W2689&gt;résultats!G$4,1,0),IF(X2689&gt;résultats!H$4,1,0),IF(Y2689&gt;résultats!I$4,1,0),IF(Z2689&gt;résultats!J$4,1,0)))</f>
        <v>0</v>
      </c>
      <c r="C2689">
        <f>IF(AND(Taureaux[[#All],[nombres d''incides M&gt;F]]&gt;résultats!$E$1,Taureaux[[#All],[Race]]=résultats!$C$4),1,0)</f>
        <v>0</v>
      </c>
      <c r="D2689">
        <f>IF(AND(Taureaux[[#All],[nombres d''incides M&gt;F]]=résultats!$E$1,Taureaux[[#All],[Race]]=résultats!$C$4),1,0)</f>
        <v>0</v>
      </c>
      <c r="E2689">
        <f>IF(AND(Taureaux[[#All],[nombres d''incides M&gt;F]]=résultats!$E$1-1,Taureaux[[#All],[Race]]=résultats!$C$4),1,0)</f>
        <v>0</v>
      </c>
      <c r="F2689">
        <f>IF(Taureaux[[#All],[&gt; palier]]=0,0,SUM($C$2:C2689))</f>
        <v>0</v>
      </c>
      <c r="G2689">
        <f>IF(Taureaux[[#All],[=palier]]=0,0,SUM($D$2:D2689)+MAX(Taureaux[[#All],[séquence &gt; palier]]))</f>
        <v>0</v>
      </c>
      <c r="H2689">
        <f>IF(Taureaux[[#All],[=palier-1]]=0,0,SUM($E$2:E2689)+MAX(Taureaux[[#All],[séquence = palier]]))</f>
        <v>0</v>
      </c>
      <c r="I2689" t="str">
        <f>IF(Taureaux[[#All],[&gt; palier]]&gt;0,Q2689,"")</f>
        <v/>
      </c>
      <c r="J2689" t="str">
        <f>IF(Taureaux[[#All],[=palier]]&gt;0,Q2689,"")</f>
        <v/>
      </c>
      <c r="K2689" t="str">
        <f>IF(Taureaux[[#All],[=palier-1]]&gt;0,Q2689,"")</f>
        <v/>
      </c>
      <c r="L2689">
        <f>IF(ROW()-1&lt;=60000,ROW()-1)</f>
        <v>2688</v>
      </c>
      <c r="M2689" s="12" t="str">
        <f>IF(Taureaux[[#This Row],[Nom selon le rang]]="","",VLOOKUP(O2689,Q:AF,10,FALSE))</f>
        <v/>
      </c>
      <c r="N2689" t="str">
        <f>IF(Taureaux[[#This Row],[somme des males selon la liste]]="","",RANK(Taureaux[[#This Row],[somme des males selon la liste]],Taureaux[[#All],[somme des males selon la liste]],0))</f>
        <v/>
      </c>
      <c r="O26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89">
        <v>82571112</v>
      </c>
      <c r="Q2689" t="s">
        <v>1492</v>
      </c>
      <c r="R2689" t="s">
        <v>237</v>
      </c>
      <c r="S2689" t="s">
        <v>25</v>
      </c>
      <c r="T2689">
        <v>1075.29</v>
      </c>
      <c r="U2689">
        <v>59.4</v>
      </c>
      <c r="V2689">
        <v>67.11</v>
      </c>
      <c r="W2689">
        <v>66.69</v>
      </c>
      <c r="X2689">
        <v>76.36</v>
      </c>
      <c r="Y2689">
        <v>59.87</v>
      </c>
      <c r="Z2689" s="12">
        <f>SUM(Taureaux[[#This Row],[indice 1]:[Indice 5]])</f>
        <v>329.43</v>
      </c>
      <c r="AA2689" t="s">
        <v>148</v>
      </c>
      <c r="AB2689" t="s">
        <v>148</v>
      </c>
      <c r="AC2689" t="s">
        <v>116</v>
      </c>
      <c r="AD2689">
        <v>5670</v>
      </c>
      <c r="AE2689">
        <v>30</v>
      </c>
    </row>
    <row r="2690" spans="2:31" x14ac:dyDescent="0.25">
      <c r="B2690" s="2">
        <f>IF(Taureaux[[#This Row],[Race]]&lt;&gt;résultats!$C$4,0,SUM(IF(U2690&gt;résultats!E$4,1,0),IF(V2690&gt;résultats!F$4,1,0),IF(W2690&gt;résultats!G$4,1,0),IF(X2690&gt;résultats!H$4,1,0),IF(Y2690&gt;résultats!I$4,1,0),IF(Z2690&gt;résultats!J$4,1,0)))</f>
        <v>0</v>
      </c>
      <c r="C2690">
        <f>IF(AND(Taureaux[[#All],[nombres d''incides M&gt;F]]&gt;résultats!$E$1,Taureaux[[#All],[Race]]=résultats!$C$4),1,0)</f>
        <v>0</v>
      </c>
      <c r="D2690">
        <f>IF(AND(Taureaux[[#All],[nombres d''incides M&gt;F]]=résultats!$E$1,Taureaux[[#All],[Race]]=résultats!$C$4),1,0)</f>
        <v>0</v>
      </c>
      <c r="E2690">
        <f>IF(AND(Taureaux[[#All],[nombres d''incides M&gt;F]]=résultats!$E$1-1,Taureaux[[#All],[Race]]=résultats!$C$4),1,0)</f>
        <v>0</v>
      </c>
      <c r="F2690">
        <f>IF(Taureaux[[#All],[&gt; palier]]=0,0,SUM($C$2:C2690))</f>
        <v>0</v>
      </c>
      <c r="G2690">
        <f>IF(Taureaux[[#All],[=palier]]=0,0,SUM($D$2:D2690)+MAX(Taureaux[[#All],[séquence &gt; palier]]))</f>
        <v>0</v>
      </c>
      <c r="H2690">
        <f>IF(Taureaux[[#All],[=palier-1]]=0,0,SUM($E$2:E2690)+MAX(Taureaux[[#All],[séquence = palier]]))</f>
        <v>0</v>
      </c>
      <c r="I2690" t="str">
        <f>IF(Taureaux[[#All],[&gt; palier]]&gt;0,Q2690,"")</f>
        <v/>
      </c>
      <c r="J2690" t="str">
        <f>IF(Taureaux[[#All],[=palier]]&gt;0,Q2690,"")</f>
        <v/>
      </c>
      <c r="K2690" t="str">
        <f>IF(Taureaux[[#All],[=palier-1]]&gt;0,Q2690,"")</f>
        <v/>
      </c>
      <c r="L2690">
        <f>IF(ROW()-1&lt;=60000,ROW()-1)</f>
        <v>2689</v>
      </c>
      <c r="M2690" s="12" t="str">
        <f>IF(Taureaux[[#This Row],[Nom selon le rang]]="","",VLOOKUP(O2690,Q:AF,10,FALSE))</f>
        <v/>
      </c>
      <c r="N2690" t="str">
        <f>IF(Taureaux[[#This Row],[somme des males selon la liste]]="","",RANK(Taureaux[[#This Row],[somme des males selon la liste]],Taureaux[[#All],[somme des males selon la liste]],0))</f>
        <v/>
      </c>
      <c r="O26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0">
        <v>80177003</v>
      </c>
      <c r="Q2690" t="s">
        <v>1329</v>
      </c>
      <c r="R2690" t="s">
        <v>355</v>
      </c>
      <c r="S2690" t="s">
        <v>99</v>
      </c>
      <c r="T2690">
        <v>1136.44</v>
      </c>
      <c r="U2690">
        <v>67.489999999999995</v>
      </c>
      <c r="V2690">
        <v>61.31</v>
      </c>
      <c r="W2690">
        <v>67.75</v>
      </c>
      <c r="X2690">
        <v>66.09</v>
      </c>
      <c r="Y2690">
        <v>69.61</v>
      </c>
      <c r="Z2690" s="12">
        <f>SUM(Taureaux[[#This Row],[indice 1]:[Indice 5]])</f>
        <v>332.25</v>
      </c>
      <c r="AA2690" t="s">
        <v>199</v>
      </c>
      <c r="AB2690" t="s">
        <v>199</v>
      </c>
      <c r="AC2690" t="s">
        <v>200</v>
      </c>
      <c r="AD2690">
        <v>281</v>
      </c>
      <c r="AE2690">
        <v>90</v>
      </c>
    </row>
    <row r="2691" spans="2:31" x14ac:dyDescent="0.25">
      <c r="B2691" s="2">
        <f>IF(Taureaux[[#This Row],[Race]]&lt;&gt;résultats!$C$4,0,SUM(IF(U2691&gt;résultats!E$4,1,0),IF(V2691&gt;résultats!F$4,1,0),IF(W2691&gt;résultats!G$4,1,0),IF(X2691&gt;résultats!H$4,1,0),IF(Y2691&gt;résultats!I$4,1,0),IF(Z2691&gt;résultats!J$4,1,0)))</f>
        <v>0</v>
      </c>
      <c r="C2691">
        <f>IF(AND(Taureaux[[#All],[nombres d''incides M&gt;F]]&gt;résultats!$E$1,Taureaux[[#All],[Race]]=résultats!$C$4),1,0)</f>
        <v>0</v>
      </c>
      <c r="D2691">
        <f>IF(AND(Taureaux[[#All],[nombres d''incides M&gt;F]]=résultats!$E$1,Taureaux[[#All],[Race]]=résultats!$C$4),1,0)</f>
        <v>0</v>
      </c>
      <c r="E2691">
        <f>IF(AND(Taureaux[[#All],[nombres d''incides M&gt;F]]=résultats!$E$1-1,Taureaux[[#All],[Race]]=résultats!$C$4),1,0)</f>
        <v>0</v>
      </c>
      <c r="F2691">
        <f>IF(Taureaux[[#All],[&gt; palier]]=0,0,SUM($C$2:C2691))</f>
        <v>0</v>
      </c>
      <c r="G2691">
        <f>IF(Taureaux[[#All],[=palier]]=0,0,SUM($D$2:D2691)+MAX(Taureaux[[#All],[séquence &gt; palier]]))</f>
        <v>0</v>
      </c>
      <c r="H2691">
        <f>IF(Taureaux[[#All],[=palier-1]]=0,0,SUM($E$2:E2691)+MAX(Taureaux[[#All],[séquence = palier]]))</f>
        <v>0</v>
      </c>
      <c r="I2691" t="str">
        <f>IF(Taureaux[[#All],[&gt; palier]]&gt;0,Q2691,"")</f>
        <v/>
      </c>
      <c r="J2691" t="str">
        <f>IF(Taureaux[[#All],[=palier]]&gt;0,Q2691,"")</f>
        <v/>
      </c>
      <c r="K2691" t="str">
        <f>IF(Taureaux[[#All],[=palier-1]]&gt;0,Q2691,"")</f>
        <v/>
      </c>
      <c r="L2691">
        <f>IF(ROW()-1&lt;=60000,ROW()-1)</f>
        <v>2690</v>
      </c>
      <c r="M2691" s="12" t="str">
        <f>IF(Taureaux[[#This Row],[Nom selon le rang]]="","",VLOOKUP(O2691,Q:AF,10,FALSE))</f>
        <v/>
      </c>
      <c r="N2691" t="str">
        <f>IF(Taureaux[[#This Row],[somme des males selon la liste]]="","",RANK(Taureaux[[#This Row],[somme des males selon la liste]],Taureaux[[#All],[somme des males selon la liste]],0))</f>
        <v/>
      </c>
      <c r="O26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1">
        <v>77988356</v>
      </c>
      <c r="Q2691" t="s">
        <v>2887</v>
      </c>
      <c r="R2691" t="s">
        <v>2733</v>
      </c>
      <c r="S2691" t="s">
        <v>59</v>
      </c>
      <c r="T2691">
        <v>977.41</v>
      </c>
      <c r="U2691">
        <v>32.97</v>
      </c>
      <c r="V2691">
        <v>34</v>
      </c>
      <c r="W2691">
        <v>33.99</v>
      </c>
      <c r="X2691">
        <v>34.75</v>
      </c>
      <c r="Y2691">
        <v>36.799999999999997</v>
      </c>
      <c r="Z2691" s="12">
        <f>SUM(Taureaux[[#This Row],[indice 1]:[Indice 5]])</f>
        <v>172.51</v>
      </c>
      <c r="AA2691" t="s">
        <v>148</v>
      </c>
      <c r="AB2691" t="s">
        <v>148</v>
      </c>
      <c r="AC2691" t="s">
        <v>116</v>
      </c>
      <c r="AD2691">
        <v>16216</v>
      </c>
      <c r="AE2691">
        <v>30</v>
      </c>
    </row>
    <row r="2692" spans="2:31" x14ac:dyDescent="0.25">
      <c r="B2692" s="2">
        <f>IF(Taureaux[[#This Row],[Race]]&lt;&gt;résultats!$C$4,0,SUM(IF(U2692&gt;résultats!E$4,1,0),IF(V2692&gt;résultats!F$4,1,0),IF(W2692&gt;résultats!G$4,1,0),IF(X2692&gt;résultats!H$4,1,0),IF(Y2692&gt;résultats!I$4,1,0),IF(Z2692&gt;résultats!J$4,1,0)))</f>
        <v>0</v>
      </c>
      <c r="C2692">
        <f>IF(AND(Taureaux[[#All],[nombres d''incides M&gt;F]]&gt;résultats!$E$1,Taureaux[[#All],[Race]]=résultats!$C$4),1,0)</f>
        <v>0</v>
      </c>
      <c r="D2692">
        <f>IF(AND(Taureaux[[#All],[nombres d''incides M&gt;F]]=résultats!$E$1,Taureaux[[#All],[Race]]=résultats!$C$4),1,0)</f>
        <v>0</v>
      </c>
      <c r="E2692">
        <f>IF(AND(Taureaux[[#All],[nombres d''incides M&gt;F]]=résultats!$E$1-1,Taureaux[[#All],[Race]]=résultats!$C$4),1,0)</f>
        <v>0</v>
      </c>
      <c r="F2692">
        <f>IF(Taureaux[[#All],[&gt; palier]]=0,0,SUM($C$2:C2692))</f>
        <v>0</v>
      </c>
      <c r="G2692">
        <f>IF(Taureaux[[#All],[=palier]]=0,0,SUM($D$2:D2692)+MAX(Taureaux[[#All],[séquence &gt; palier]]))</f>
        <v>0</v>
      </c>
      <c r="H2692">
        <f>IF(Taureaux[[#All],[=palier-1]]=0,0,SUM($E$2:E2692)+MAX(Taureaux[[#All],[séquence = palier]]))</f>
        <v>0</v>
      </c>
      <c r="I2692" t="str">
        <f>IF(Taureaux[[#All],[&gt; palier]]&gt;0,Q2692,"")</f>
        <v/>
      </c>
      <c r="J2692" t="str">
        <f>IF(Taureaux[[#All],[=palier]]&gt;0,Q2692,"")</f>
        <v/>
      </c>
      <c r="K2692" t="str">
        <f>IF(Taureaux[[#All],[=palier-1]]&gt;0,Q2692,"")</f>
        <v/>
      </c>
      <c r="L2692">
        <f>IF(ROW()-1&lt;=60000,ROW()-1)</f>
        <v>2691</v>
      </c>
      <c r="M2692" s="12" t="str">
        <f>IF(Taureaux[[#This Row],[Nom selon le rang]]="","",VLOOKUP(O2692,Q:AF,10,FALSE))</f>
        <v/>
      </c>
      <c r="N2692" t="str">
        <f>IF(Taureaux[[#This Row],[somme des males selon la liste]]="","",RANK(Taureaux[[#This Row],[somme des males selon la liste]],Taureaux[[#All],[somme des males selon la liste]],0))</f>
        <v/>
      </c>
      <c r="O26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2">
        <v>32453651</v>
      </c>
      <c r="Q2692" t="s">
        <v>785</v>
      </c>
      <c r="R2692" t="s">
        <v>36</v>
      </c>
      <c r="S2692" t="s">
        <v>11</v>
      </c>
      <c r="T2692">
        <v>1149.6300000000001</v>
      </c>
      <c r="U2692">
        <v>67.8</v>
      </c>
      <c r="V2692">
        <v>65.86</v>
      </c>
      <c r="W2692">
        <v>78.08</v>
      </c>
      <c r="X2692">
        <v>65.13</v>
      </c>
      <c r="Y2692">
        <v>59.09</v>
      </c>
      <c r="Z2692" s="12">
        <f>SUM(Taureaux[[#This Row],[indice 1]:[Indice 5]])</f>
        <v>335.96000000000004</v>
      </c>
      <c r="AA2692" t="s">
        <v>38</v>
      </c>
      <c r="AB2692" t="s">
        <v>38</v>
      </c>
      <c r="AC2692" t="s">
        <v>39</v>
      </c>
      <c r="AD2692">
        <v>6044</v>
      </c>
      <c r="AE2692">
        <v>90</v>
      </c>
    </row>
    <row r="2693" spans="2:31" x14ac:dyDescent="0.25">
      <c r="B2693" s="2">
        <f>IF(Taureaux[[#This Row],[Race]]&lt;&gt;résultats!$C$4,0,SUM(IF(U2693&gt;résultats!E$4,1,0),IF(V2693&gt;résultats!F$4,1,0),IF(W2693&gt;résultats!G$4,1,0),IF(X2693&gt;résultats!H$4,1,0),IF(Y2693&gt;résultats!I$4,1,0),IF(Z2693&gt;résultats!J$4,1,0)))</f>
        <v>0</v>
      </c>
      <c r="C2693">
        <f>IF(AND(Taureaux[[#All],[nombres d''incides M&gt;F]]&gt;résultats!$E$1,Taureaux[[#All],[Race]]=résultats!$C$4),1,0)</f>
        <v>0</v>
      </c>
      <c r="D2693">
        <f>IF(AND(Taureaux[[#All],[nombres d''incides M&gt;F]]=résultats!$E$1,Taureaux[[#All],[Race]]=résultats!$C$4),1,0)</f>
        <v>0</v>
      </c>
      <c r="E2693">
        <f>IF(AND(Taureaux[[#All],[nombres d''incides M&gt;F]]=résultats!$E$1-1,Taureaux[[#All],[Race]]=résultats!$C$4),1,0)</f>
        <v>0</v>
      </c>
      <c r="F2693">
        <f>IF(Taureaux[[#All],[&gt; palier]]=0,0,SUM($C$2:C2693))</f>
        <v>0</v>
      </c>
      <c r="G2693">
        <f>IF(Taureaux[[#All],[=palier]]=0,0,SUM($D$2:D2693)+MAX(Taureaux[[#All],[séquence &gt; palier]]))</f>
        <v>0</v>
      </c>
      <c r="H2693">
        <f>IF(Taureaux[[#All],[=palier-1]]=0,0,SUM($E$2:E2693)+MAX(Taureaux[[#All],[séquence = palier]]))</f>
        <v>0</v>
      </c>
      <c r="I2693" t="str">
        <f>IF(Taureaux[[#All],[&gt; palier]]&gt;0,Q2693,"")</f>
        <v/>
      </c>
      <c r="J2693" t="str">
        <f>IF(Taureaux[[#All],[=palier]]&gt;0,Q2693,"")</f>
        <v/>
      </c>
      <c r="K2693" t="str">
        <f>IF(Taureaux[[#All],[=palier-1]]&gt;0,Q2693,"")</f>
        <v/>
      </c>
      <c r="L2693">
        <f>IF(ROW()-1&lt;=60000,ROW()-1)</f>
        <v>2692</v>
      </c>
      <c r="M2693" s="12" t="str">
        <f>IF(Taureaux[[#This Row],[Nom selon le rang]]="","",VLOOKUP(O2693,Q:AF,10,FALSE))</f>
        <v/>
      </c>
      <c r="N2693" t="str">
        <f>IF(Taureaux[[#This Row],[somme des males selon la liste]]="","",RANK(Taureaux[[#This Row],[somme des males selon la liste]],Taureaux[[#All],[somme des males selon la liste]],0))</f>
        <v/>
      </c>
      <c r="O26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3">
        <v>80765740</v>
      </c>
      <c r="Q2693" t="s">
        <v>1084</v>
      </c>
      <c r="R2693" t="s">
        <v>36</v>
      </c>
      <c r="S2693" t="s">
        <v>118</v>
      </c>
      <c r="T2693">
        <v>1125.9100000000001</v>
      </c>
      <c r="U2693">
        <v>62.09</v>
      </c>
      <c r="V2693">
        <v>70.72</v>
      </c>
      <c r="W2693">
        <v>78.28</v>
      </c>
      <c r="X2693">
        <v>69.12</v>
      </c>
      <c r="Y2693">
        <v>47.17</v>
      </c>
      <c r="Z2693" s="12">
        <f>SUM(Taureaux[[#This Row],[indice 1]:[Indice 5]])</f>
        <v>327.38000000000005</v>
      </c>
      <c r="AA2693" t="s">
        <v>148</v>
      </c>
      <c r="AB2693" t="s">
        <v>148</v>
      </c>
      <c r="AC2693" t="s">
        <v>116</v>
      </c>
      <c r="AD2693">
        <v>27349</v>
      </c>
      <c r="AE2693">
        <v>30</v>
      </c>
    </row>
    <row r="2694" spans="2:31" x14ac:dyDescent="0.25">
      <c r="B2694" s="2">
        <f>IF(Taureaux[[#This Row],[Race]]&lt;&gt;résultats!$C$4,0,SUM(IF(U2694&gt;résultats!E$4,1,0),IF(V2694&gt;résultats!F$4,1,0),IF(W2694&gt;résultats!G$4,1,0),IF(X2694&gt;résultats!H$4,1,0),IF(Y2694&gt;résultats!I$4,1,0),IF(Z2694&gt;résultats!J$4,1,0)))</f>
        <v>0</v>
      </c>
      <c r="C2694">
        <f>IF(AND(Taureaux[[#All],[nombres d''incides M&gt;F]]&gt;résultats!$E$1,Taureaux[[#All],[Race]]=résultats!$C$4),1,0)</f>
        <v>0</v>
      </c>
      <c r="D2694">
        <f>IF(AND(Taureaux[[#All],[nombres d''incides M&gt;F]]=résultats!$E$1,Taureaux[[#All],[Race]]=résultats!$C$4),1,0)</f>
        <v>0</v>
      </c>
      <c r="E2694">
        <f>IF(AND(Taureaux[[#All],[nombres d''incides M&gt;F]]=résultats!$E$1-1,Taureaux[[#All],[Race]]=résultats!$C$4),1,0)</f>
        <v>0</v>
      </c>
      <c r="F2694">
        <f>IF(Taureaux[[#All],[&gt; palier]]=0,0,SUM($C$2:C2694))</f>
        <v>0</v>
      </c>
      <c r="G2694">
        <f>IF(Taureaux[[#All],[=palier]]=0,0,SUM($D$2:D2694)+MAX(Taureaux[[#All],[séquence &gt; palier]]))</f>
        <v>0</v>
      </c>
      <c r="H2694">
        <f>IF(Taureaux[[#All],[=palier-1]]=0,0,SUM($E$2:E2694)+MAX(Taureaux[[#All],[séquence = palier]]))</f>
        <v>0</v>
      </c>
      <c r="I2694" t="str">
        <f>IF(Taureaux[[#All],[&gt; palier]]&gt;0,Q2694,"")</f>
        <v/>
      </c>
      <c r="J2694" t="str">
        <f>IF(Taureaux[[#All],[=palier]]&gt;0,Q2694,"")</f>
        <v/>
      </c>
      <c r="K2694" t="str">
        <f>IF(Taureaux[[#All],[=palier-1]]&gt;0,Q2694,"")</f>
        <v/>
      </c>
      <c r="L2694">
        <f>IF(ROW()-1&lt;=60000,ROW()-1)</f>
        <v>2693</v>
      </c>
      <c r="M2694" s="12" t="str">
        <f>IF(Taureaux[[#This Row],[Nom selon le rang]]="","",VLOOKUP(O2694,Q:AF,10,FALSE))</f>
        <v/>
      </c>
      <c r="N2694" t="str">
        <f>IF(Taureaux[[#This Row],[somme des males selon la liste]]="","",RANK(Taureaux[[#This Row],[somme des males selon la liste]],Taureaux[[#All],[somme des males selon la liste]],0))</f>
        <v/>
      </c>
      <c r="O26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4">
        <v>77524540</v>
      </c>
      <c r="Q2694" t="s">
        <v>1648</v>
      </c>
      <c r="R2694" t="s">
        <v>379</v>
      </c>
      <c r="S2694" t="s">
        <v>99</v>
      </c>
      <c r="T2694">
        <v>1049.68</v>
      </c>
      <c r="U2694">
        <v>76.040000000000006</v>
      </c>
      <c r="V2694">
        <v>66.12</v>
      </c>
      <c r="W2694">
        <v>64.680000000000007</v>
      </c>
      <c r="X2694">
        <v>56.31</v>
      </c>
      <c r="Y2694">
        <v>64.069999999999993</v>
      </c>
      <c r="Z2694" s="12">
        <f>SUM(Taureaux[[#This Row],[indice 1]:[Indice 5]])</f>
        <v>327.22000000000003</v>
      </c>
      <c r="AA2694" t="s">
        <v>148</v>
      </c>
      <c r="AB2694" t="s">
        <v>148</v>
      </c>
      <c r="AC2694" t="s">
        <v>116</v>
      </c>
      <c r="AD2694">
        <v>28884</v>
      </c>
      <c r="AE2694">
        <v>30</v>
      </c>
    </row>
    <row r="2695" spans="2:31" x14ac:dyDescent="0.25">
      <c r="B2695" s="2">
        <f>IF(Taureaux[[#This Row],[Race]]&lt;&gt;résultats!$C$4,0,SUM(IF(U2695&gt;résultats!E$4,1,0),IF(V2695&gt;résultats!F$4,1,0),IF(W2695&gt;résultats!G$4,1,0),IF(X2695&gt;résultats!H$4,1,0),IF(Y2695&gt;résultats!I$4,1,0),IF(Z2695&gt;résultats!J$4,1,0)))</f>
        <v>0</v>
      </c>
      <c r="C2695">
        <f>IF(AND(Taureaux[[#All],[nombres d''incides M&gt;F]]&gt;résultats!$E$1,Taureaux[[#All],[Race]]=résultats!$C$4),1,0)</f>
        <v>0</v>
      </c>
      <c r="D2695">
        <f>IF(AND(Taureaux[[#All],[nombres d''incides M&gt;F]]=résultats!$E$1,Taureaux[[#All],[Race]]=résultats!$C$4),1,0)</f>
        <v>0</v>
      </c>
      <c r="E2695">
        <f>IF(AND(Taureaux[[#All],[nombres d''incides M&gt;F]]=résultats!$E$1-1,Taureaux[[#All],[Race]]=résultats!$C$4),1,0)</f>
        <v>0</v>
      </c>
      <c r="F2695">
        <f>IF(Taureaux[[#All],[&gt; palier]]=0,0,SUM($C$2:C2695))</f>
        <v>0</v>
      </c>
      <c r="G2695">
        <f>IF(Taureaux[[#All],[=palier]]=0,0,SUM($D$2:D2695)+MAX(Taureaux[[#All],[séquence &gt; palier]]))</f>
        <v>0</v>
      </c>
      <c r="H2695">
        <f>IF(Taureaux[[#All],[=palier-1]]=0,0,SUM($E$2:E2695)+MAX(Taureaux[[#All],[séquence = palier]]))</f>
        <v>0</v>
      </c>
      <c r="I2695" t="str">
        <f>IF(Taureaux[[#All],[&gt; palier]]&gt;0,Q2695,"")</f>
        <v/>
      </c>
      <c r="J2695" t="str">
        <f>IF(Taureaux[[#All],[=palier]]&gt;0,Q2695,"")</f>
        <v/>
      </c>
      <c r="K2695" t="str">
        <f>IF(Taureaux[[#All],[=palier-1]]&gt;0,Q2695,"")</f>
        <v/>
      </c>
      <c r="L2695">
        <f>IF(ROW()-1&lt;=60000,ROW()-1)</f>
        <v>2694</v>
      </c>
      <c r="M2695" s="12" t="str">
        <f>IF(Taureaux[[#This Row],[Nom selon le rang]]="","",VLOOKUP(O2695,Q:AF,10,FALSE))</f>
        <v/>
      </c>
      <c r="N2695" t="str">
        <f>IF(Taureaux[[#This Row],[somme des males selon la liste]]="","",RANK(Taureaux[[#This Row],[somme des males selon la liste]],Taureaux[[#All],[somme des males selon la liste]],0))</f>
        <v/>
      </c>
      <c r="O26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5">
        <v>80454007</v>
      </c>
      <c r="Q2695" t="s">
        <v>1141</v>
      </c>
      <c r="R2695" t="s">
        <v>120</v>
      </c>
      <c r="S2695" t="s">
        <v>112</v>
      </c>
      <c r="T2695">
        <v>1125.26</v>
      </c>
      <c r="U2695">
        <v>73.78</v>
      </c>
      <c r="V2695">
        <v>64.83</v>
      </c>
      <c r="W2695">
        <v>70.02</v>
      </c>
      <c r="X2695">
        <v>61.1</v>
      </c>
      <c r="Y2695">
        <v>64.53</v>
      </c>
      <c r="Z2695" s="12">
        <f>SUM(Taureaux[[#This Row],[indice 1]:[Indice 5]])</f>
        <v>334.26</v>
      </c>
      <c r="AA2695" t="s">
        <v>148</v>
      </c>
      <c r="AB2695" t="s">
        <v>148</v>
      </c>
      <c r="AC2695" t="s">
        <v>116</v>
      </c>
      <c r="AD2695">
        <v>29617</v>
      </c>
      <c r="AE2695">
        <v>30</v>
      </c>
    </row>
    <row r="2696" spans="2:31" x14ac:dyDescent="0.25">
      <c r="B2696" s="2">
        <f>IF(Taureaux[[#This Row],[Race]]&lt;&gt;résultats!$C$4,0,SUM(IF(U2696&gt;résultats!E$4,1,0),IF(V2696&gt;résultats!F$4,1,0),IF(W2696&gt;résultats!G$4,1,0),IF(X2696&gt;résultats!H$4,1,0),IF(Y2696&gt;résultats!I$4,1,0),IF(Z2696&gt;résultats!J$4,1,0)))</f>
        <v>0</v>
      </c>
      <c r="C2696">
        <f>IF(AND(Taureaux[[#All],[nombres d''incides M&gt;F]]&gt;résultats!$E$1,Taureaux[[#All],[Race]]=résultats!$C$4),1,0)</f>
        <v>0</v>
      </c>
      <c r="D2696">
        <f>IF(AND(Taureaux[[#All],[nombres d''incides M&gt;F]]=résultats!$E$1,Taureaux[[#All],[Race]]=résultats!$C$4),1,0)</f>
        <v>0</v>
      </c>
      <c r="E2696">
        <f>IF(AND(Taureaux[[#All],[nombres d''incides M&gt;F]]=résultats!$E$1-1,Taureaux[[#All],[Race]]=résultats!$C$4),1,0)</f>
        <v>0</v>
      </c>
      <c r="F2696">
        <f>IF(Taureaux[[#All],[&gt; palier]]=0,0,SUM($C$2:C2696))</f>
        <v>0</v>
      </c>
      <c r="G2696">
        <f>IF(Taureaux[[#All],[=palier]]=0,0,SUM($D$2:D2696)+MAX(Taureaux[[#All],[séquence &gt; palier]]))</f>
        <v>0</v>
      </c>
      <c r="H2696">
        <f>IF(Taureaux[[#All],[=palier-1]]=0,0,SUM($E$2:E2696)+MAX(Taureaux[[#All],[séquence = palier]]))</f>
        <v>0</v>
      </c>
      <c r="I2696" t="str">
        <f>IF(Taureaux[[#All],[&gt; palier]]&gt;0,Q2696,"")</f>
        <v/>
      </c>
      <c r="J2696" t="str">
        <f>IF(Taureaux[[#All],[=palier]]&gt;0,Q2696,"")</f>
        <v/>
      </c>
      <c r="K2696" t="str">
        <f>IF(Taureaux[[#All],[=palier-1]]&gt;0,Q2696,"")</f>
        <v/>
      </c>
      <c r="L2696">
        <f>IF(ROW()-1&lt;=60000,ROW()-1)</f>
        <v>2695</v>
      </c>
      <c r="M2696" s="12" t="str">
        <f>IF(Taureaux[[#This Row],[Nom selon le rang]]="","",VLOOKUP(O2696,Q:AF,10,FALSE))</f>
        <v/>
      </c>
      <c r="N2696" t="str">
        <f>IF(Taureaux[[#This Row],[somme des males selon la liste]]="","",RANK(Taureaux[[#This Row],[somme des males selon la liste]],Taureaux[[#All],[somme des males selon la liste]],0))</f>
        <v/>
      </c>
      <c r="O26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6">
        <v>80147773</v>
      </c>
      <c r="Q2696" t="s">
        <v>1122</v>
      </c>
      <c r="R2696" t="s">
        <v>36</v>
      </c>
      <c r="S2696" t="s">
        <v>99</v>
      </c>
      <c r="T2696">
        <v>1089.67</v>
      </c>
      <c r="U2696">
        <v>58.46</v>
      </c>
      <c r="V2696">
        <v>61.96</v>
      </c>
      <c r="W2696">
        <v>76.95</v>
      </c>
      <c r="X2696">
        <v>71.55</v>
      </c>
      <c r="Y2696">
        <v>58.8</v>
      </c>
      <c r="Z2696" s="12">
        <f>SUM(Taureaux[[#This Row],[indice 1]:[Indice 5]])</f>
        <v>327.72</v>
      </c>
      <c r="AA2696" t="s">
        <v>148</v>
      </c>
      <c r="AB2696" t="s">
        <v>148</v>
      </c>
      <c r="AC2696" t="s">
        <v>116</v>
      </c>
      <c r="AD2696">
        <v>30066</v>
      </c>
      <c r="AE2696">
        <v>30</v>
      </c>
    </row>
    <row r="2697" spans="2:31" x14ac:dyDescent="0.25">
      <c r="B2697" s="2">
        <f>IF(Taureaux[[#This Row],[Race]]&lt;&gt;résultats!$C$4,0,SUM(IF(U2697&gt;résultats!E$4,1,0),IF(V2697&gt;résultats!F$4,1,0),IF(W2697&gt;résultats!G$4,1,0),IF(X2697&gt;résultats!H$4,1,0),IF(Y2697&gt;résultats!I$4,1,0),IF(Z2697&gt;résultats!J$4,1,0)))</f>
        <v>0</v>
      </c>
      <c r="C2697">
        <f>IF(AND(Taureaux[[#All],[nombres d''incides M&gt;F]]&gt;résultats!$E$1,Taureaux[[#All],[Race]]=résultats!$C$4),1,0)</f>
        <v>0</v>
      </c>
      <c r="D2697">
        <f>IF(AND(Taureaux[[#All],[nombres d''incides M&gt;F]]=résultats!$E$1,Taureaux[[#All],[Race]]=résultats!$C$4),1,0)</f>
        <v>0</v>
      </c>
      <c r="E2697">
        <f>IF(AND(Taureaux[[#All],[nombres d''incides M&gt;F]]=résultats!$E$1-1,Taureaux[[#All],[Race]]=résultats!$C$4),1,0)</f>
        <v>0</v>
      </c>
      <c r="F2697">
        <f>IF(Taureaux[[#All],[&gt; palier]]=0,0,SUM($C$2:C2697))</f>
        <v>0</v>
      </c>
      <c r="G2697">
        <f>IF(Taureaux[[#All],[=palier]]=0,0,SUM($D$2:D2697)+MAX(Taureaux[[#All],[séquence &gt; palier]]))</f>
        <v>0</v>
      </c>
      <c r="H2697">
        <f>IF(Taureaux[[#All],[=palier-1]]=0,0,SUM($E$2:E2697)+MAX(Taureaux[[#All],[séquence = palier]]))</f>
        <v>0</v>
      </c>
      <c r="I2697" t="str">
        <f>IF(Taureaux[[#All],[&gt; palier]]&gt;0,Q2697,"")</f>
        <v/>
      </c>
      <c r="J2697" t="str">
        <f>IF(Taureaux[[#All],[=palier]]&gt;0,Q2697,"")</f>
        <v/>
      </c>
      <c r="K2697" t="str">
        <f>IF(Taureaux[[#All],[=palier-1]]&gt;0,Q2697,"")</f>
        <v/>
      </c>
      <c r="L2697">
        <f>IF(ROW()-1&lt;=60000,ROW()-1)</f>
        <v>2696</v>
      </c>
      <c r="M2697" s="12" t="str">
        <f>IF(Taureaux[[#This Row],[Nom selon le rang]]="","",VLOOKUP(O2697,Q:AF,10,FALSE))</f>
        <v/>
      </c>
      <c r="N2697" t="str">
        <f>IF(Taureaux[[#This Row],[somme des males selon la liste]]="","",RANK(Taureaux[[#This Row],[somme des males selon la liste]],Taureaux[[#All],[somme des males selon la liste]],0))</f>
        <v/>
      </c>
      <c r="O26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7">
        <v>82520986</v>
      </c>
      <c r="Q2697" t="s">
        <v>2754</v>
      </c>
      <c r="R2697" t="s">
        <v>2735</v>
      </c>
      <c r="S2697" t="s">
        <v>24</v>
      </c>
      <c r="T2697">
        <v>1118.67</v>
      </c>
      <c r="U2697">
        <v>37.64</v>
      </c>
      <c r="V2697">
        <v>36.799999999999997</v>
      </c>
      <c r="W2697">
        <v>35.47</v>
      </c>
      <c r="X2697">
        <v>36.81</v>
      </c>
      <c r="Y2697">
        <v>36.78</v>
      </c>
      <c r="Z2697" s="12">
        <f>SUM(Taureaux[[#This Row],[indice 1]:[Indice 5]])</f>
        <v>183.5</v>
      </c>
      <c r="AA2697" t="s">
        <v>164</v>
      </c>
      <c r="AB2697" t="s">
        <v>164</v>
      </c>
      <c r="AC2697" t="s">
        <v>165</v>
      </c>
      <c r="AD2697">
        <v>813</v>
      </c>
      <c r="AE2697">
        <v>90</v>
      </c>
    </row>
    <row r="2698" spans="2:31" x14ac:dyDescent="0.25">
      <c r="B2698" s="2">
        <f>IF(Taureaux[[#This Row],[Race]]&lt;&gt;résultats!$C$4,0,SUM(IF(U2698&gt;résultats!E$4,1,0),IF(V2698&gt;résultats!F$4,1,0),IF(W2698&gt;résultats!G$4,1,0),IF(X2698&gt;résultats!H$4,1,0),IF(Y2698&gt;résultats!I$4,1,0),IF(Z2698&gt;résultats!J$4,1,0)))</f>
        <v>0</v>
      </c>
      <c r="C2698">
        <f>IF(AND(Taureaux[[#All],[nombres d''incides M&gt;F]]&gt;résultats!$E$1,Taureaux[[#All],[Race]]=résultats!$C$4),1,0)</f>
        <v>0</v>
      </c>
      <c r="D2698">
        <f>IF(AND(Taureaux[[#All],[nombres d''incides M&gt;F]]=résultats!$E$1,Taureaux[[#All],[Race]]=résultats!$C$4),1,0)</f>
        <v>0</v>
      </c>
      <c r="E2698">
        <f>IF(AND(Taureaux[[#All],[nombres d''incides M&gt;F]]=résultats!$E$1-1,Taureaux[[#All],[Race]]=résultats!$C$4),1,0)</f>
        <v>0</v>
      </c>
      <c r="F2698">
        <f>IF(Taureaux[[#All],[&gt; palier]]=0,0,SUM($C$2:C2698))</f>
        <v>0</v>
      </c>
      <c r="G2698">
        <f>IF(Taureaux[[#All],[=palier]]=0,0,SUM($D$2:D2698)+MAX(Taureaux[[#All],[séquence &gt; palier]]))</f>
        <v>0</v>
      </c>
      <c r="H2698">
        <f>IF(Taureaux[[#All],[=palier-1]]=0,0,SUM($E$2:E2698)+MAX(Taureaux[[#All],[séquence = palier]]))</f>
        <v>0</v>
      </c>
      <c r="I2698" t="str">
        <f>IF(Taureaux[[#All],[&gt; palier]]&gt;0,Q2698,"")</f>
        <v/>
      </c>
      <c r="J2698" t="str">
        <f>IF(Taureaux[[#All],[=palier]]&gt;0,Q2698,"")</f>
        <v/>
      </c>
      <c r="K2698" t="str">
        <f>IF(Taureaux[[#All],[=palier-1]]&gt;0,Q2698,"")</f>
        <v/>
      </c>
      <c r="L2698">
        <f>IF(ROW()-1&lt;=60000,ROW()-1)</f>
        <v>2697</v>
      </c>
      <c r="M2698" s="12" t="str">
        <f>IF(Taureaux[[#This Row],[Nom selon le rang]]="","",VLOOKUP(O2698,Q:AF,10,FALSE))</f>
        <v/>
      </c>
      <c r="N2698" t="str">
        <f>IF(Taureaux[[#This Row],[somme des males selon la liste]]="","",RANK(Taureaux[[#This Row],[somme des males selon la liste]],Taureaux[[#All],[somme des males selon la liste]],0))</f>
        <v/>
      </c>
      <c r="O26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8">
        <v>77104738</v>
      </c>
      <c r="Q2698" t="s">
        <v>1103</v>
      </c>
      <c r="R2698" t="s">
        <v>36</v>
      </c>
      <c r="S2698" t="s">
        <v>96</v>
      </c>
      <c r="T2698">
        <v>1082.05</v>
      </c>
      <c r="U2698">
        <v>63.37</v>
      </c>
      <c r="V2698">
        <v>72.930000000000007</v>
      </c>
      <c r="W2698">
        <v>74.89</v>
      </c>
      <c r="X2698">
        <v>62.09</v>
      </c>
      <c r="Y2698">
        <v>56.85</v>
      </c>
      <c r="Z2698" s="12">
        <f>SUM(Taureaux[[#This Row],[indice 1]:[Indice 5]])</f>
        <v>330.13</v>
      </c>
      <c r="AA2698" t="s">
        <v>427</v>
      </c>
      <c r="AB2698" t="s">
        <v>427</v>
      </c>
      <c r="AC2698" t="s">
        <v>219</v>
      </c>
      <c r="AD2698">
        <v>318</v>
      </c>
      <c r="AE2698">
        <v>50</v>
      </c>
    </row>
    <row r="2699" spans="2:31" x14ac:dyDescent="0.25">
      <c r="B2699" s="2">
        <f>IF(Taureaux[[#This Row],[Race]]&lt;&gt;résultats!$C$4,0,SUM(IF(U2699&gt;résultats!E$4,1,0),IF(V2699&gt;résultats!F$4,1,0),IF(W2699&gt;résultats!G$4,1,0),IF(X2699&gt;résultats!H$4,1,0),IF(Y2699&gt;résultats!I$4,1,0),IF(Z2699&gt;résultats!J$4,1,0)))</f>
        <v>0</v>
      </c>
      <c r="C2699">
        <f>IF(AND(Taureaux[[#All],[nombres d''incides M&gt;F]]&gt;résultats!$E$1,Taureaux[[#All],[Race]]=résultats!$C$4),1,0)</f>
        <v>0</v>
      </c>
      <c r="D2699">
        <f>IF(AND(Taureaux[[#All],[nombres d''incides M&gt;F]]=résultats!$E$1,Taureaux[[#All],[Race]]=résultats!$C$4),1,0)</f>
        <v>0</v>
      </c>
      <c r="E2699">
        <f>IF(AND(Taureaux[[#All],[nombres d''incides M&gt;F]]=résultats!$E$1-1,Taureaux[[#All],[Race]]=résultats!$C$4),1,0)</f>
        <v>0</v>
      </c>
      <c r="F2699">
        <f>IF(Taureaux[[#All],[&gt; palier]]=0,0,SUM($C$2:C2699))</f>
        <v>0</v>
      </c>
      <c r="G2699">
        <f>IF(Taureaux[[#All],[=palier]]=0,0,SUM($D$2:D2699)+MAX(Taureaux[[#All],[séquence &gt; palier]]))</f>
        <v>0</v>
      </c>
      <c r="H2699">
        <f>IF(Taureaux[[#All],[=palier-1]]=0,0,SUM($E$2:E2699)+MAX(Taureaux[[#All],[séquence = palier]]))</f>
        <v>0</v>
      </c>
      <c r="I2699" t="str">
        <f>IF(Taureaux[[#All],[&gt; palier]]&gt;0,Q2699,"")</f>
        <v/>
      </c>
      <c r="J2699" t="str">
        <f>IF(Taureaux[[#All],[=palier]]&gt;0,Q2699,"")</f>
        <v/>
      </c>
      <c r="K2699" t="str">
        <f>IF(Taureaux[[#All],[=palier-1]]&gt;0,Q2699,"")</f>
        <v/>
      </c>
      <c r="L2699">
        <f>IF(ROW()-1&lt;=60000,ROW()-1)</f>
        <v>2698</v>
      </c>
      <c r="M2699" s="12" t="str">
        <f>IF(Taureaux[[#This Row],[Nom selon le rang]]="","",VLOOKUP(O2699,Q:AF,10,FALSE))</f>
        <v/>
      </c>
      <c r="N2699" t="str">
        <f>IF(Taureaux[[#This Row],[somme des males selon la liste]]="","",RANK(Taureaux[[#This Row],[somme des males selon la liste]],Taureaux[[#All],[somme des males selon la liste]],0))</f>
        <v/>
      </c>
      <c r="O26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699">
        <v>82433853</v>
      </c>
      <c r="Q2699" t="s">
        <v>534</v>
      </c>
      <c r="R2699" t="s">
        <v>181</v>
      </c>
      <c r="S2699" t="s">
        <v>55</v>
      </c>
      <c r="T2699">
        <v>1354.8</v>
      </c>
      <c r="U2699">
        <v>70.88</v>
      </c>
      <c r="V2699">
        <v>77.77</v>
      </c>
      <c r="W2699">
        <v>71.06</v>
      </c>
      <c r="X2699">
        <v>70.73</v>
      </c>
      <c r="Y2699">
        <v>63.23</v>
      </c>
      <c r="Z2699" s="12">
        <f>SUM(Taureaux[[#This Row],[indice 1]:[Indice 5]])</f>
        <v>353.67</v>
      </c>
      <c r="AA2699" t="s">
        <v>254</v>
      </c>
      <c r="AB2699" t="s">
        <v>254</v>
      </c>
      <c r="AC2699" t="s">
        <v>139</v>
      </c>
      <c r="AD2699">
        <v>307</v>
      </c>
      <c r="AE2699">
        <v>50</v>
      </c>
    </row>
    <row r="2700" spans="2:31" x14ac:dyDescent="0.25">
      <c r="B2700" s="2">
        <f>IF(Taureaux[[#This Row],[Race]]&lt;&gt;résultats!$C$4,0,SUM(IF(U2700&gt;résultats!E$4,1,0),IF(V2700&gt;résultats!F$4,1,0),IF(W2700&gt;résultats!G$4,1,0),IF(X2700&gt;résultats!H$4,1,0),IF(Y2700&gt;résultats!I$4,1,0),IF(Z2700&gt;résultats!J$4,1,0)))</f>
        <v>0</v>
      </c>
      <c r="C2700">
        <f>IF(AND(Taureaux[[#All],[nombres d''incides M&gt;F]]&gt;résultats!$E$1,Taureaux[[#All],[Race]]=résultats!$C$4),1,0)</f>
        <v>0</v>
      </c>
      <c r="D2700">
        <f>IF(AND(Taureaux[[#All],[nombres d''incides M&gt;F]]=résultats!$E$1,Taureaux[[#All],[Race]]=résultats!$C$4),1,0)</f>
        <v>0</v>
      </c>
      <c r="E2700">
        <f>IF(AND(Taureaux[[#All],[nombres d''incides M&gt;F]]=résultats!$E$1-1,Taureaux[[#All],[Race]]=résultats!$C$4),1,0)</f>
        <v>0</v>
      </c>
      <c r="F2700">
        <f>IF(Taureaux[[#All],[&gt; palier]]=0,0,SUM($C$2:C2700))</f>
        <v>0</v>
      </c>
      <c r="G2700">
        <f>IF(Taureaux[[#All],[=palier]]=0,0,SUM($D$2:D2700)+MAX(Taureaux[[#All],[séquence &gt; palier]]))</f>
        <v>0</v>
      </c>
      <c r="H2700">
        <f>IF(Taureaux[[#All],[=palier-1]]=0,0,SUM($E$2:E2700)+MAX(Taureaux[[#All],[séquence = palier]]))</f>
        <v>0</v>
      </c>
      <c r="I2700" t="str">
        <f>IF(Taureaux[[#All],[&gt; palier]]&gt;0,Q2700,"")</f>
        <v/>
      </c>
      <c r="J2700" t="str">
        <f>IF(Taureaux[[#All],[=palier]]&gt;0,Q2700,"")</f>
        <v/>
      </c>
      <c r="K2700" t="str">
        <f>IF(Taureaux[[#All],[=palier-1]]&gt;0,Q2700,"")</f>
        <v/>
      </c>
      <c r="L2700">
        <f>IF(ROW()-1&lt;=60000,ROW()-1)</f>
        <v>2699</v>
      </c>
      <c r="M2700" s="12" t="str">
        <f>IF(Taureaux[[#This Row],[Nom selon le rang]]="","",VLOOKUP(O2700,Q:AF,10,FALSE))</f>
        <v/>
      </c>
      <c r="N2700" t="str">
        <f>IF(Taureaux[[#This Row],[somme des males selon la liste]]="","",RANK(Taureaux[[#This Row],[somme des males selon la liste]],Taureaux[[#All],[somme des males selon la liste]],0))</f>
        <v/>
      </c>
      <c r="O27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0">
        <v>77381953</v>
      </c>
      <c r="Q2700" t="s">
        <v>1382</v>
      </c>
      <c r="R2700" t="s">
        <v>244</v>
      </c>
      <c r="S2700" t="s">
        <v>75</v>
      </c>
      <c r="T2700">
        <v>900.59</v>
      </c>
      <c r="U2700">
        <v>72.87</v>
      </c>
      <c r="V2700">
        <v>65.14</v>
      </c>
      <c r="W2700">
        <v>61.83</v>
      </c>
      <c r="X2700">
        <v>64.510000000000005</v>
      </c>
      <c r="Y2700">
        <v>72.66</v>
      </c>
      <c r="Z2700" s="12">
        <f>SUM(Taureaux[[#This Row],[indice 1]:[Indice 5]])</f>
        <v>337.01</v>
      </c>
      <c r="AA2700" t="s">
        <v>131</v>
      </c>
      <c r="AB2700" t="s">
        <v>131</v>
      </c>
      <c r="AC2700" t="s">
        <v>44</v>
      </c>
      <c r="AD2700">
        <v>684</v>
      </c>
      <c r="AE2700">
        <v>90</v>
      </c>
    </row>
    <row r="2701" spans="2:31" x14ac:dyDescent="0.25">
      <c r="B2701" s="2">
        <f>IF(Taureaux[[#This Row],[Race]]&lt;&gt;résultats!$C$4,0,SUM(IF(U2701&gt;résultats!E$4,1,0),IF(V2701&gt;résultats!F$4,1,0),IF(W2701&gt;résultats!G$4,1,0),IF(X2701&gt;résultats!H$4,1,0),IF(Y2701&gt;résultats!I$4,1,0),IF(Z2701&gt;résultats!J$4,1,0)))</f>
        <v>0</v>
      </c>
      <c r="C2701">
        <f>IF(AND(Taureaux[[#All],[nombres d''incides M&gt;F]]&gt;résultats!$E$1,Taureaux[[#All],[Race]]=résultats!$C$4),1,0)</f>
        <v>0</v>
      </c>
      <c r="D2701">
        <f>IF(AND(Taureaux[[#All],[nombres d''incides M&gt;F]]=résultats!$E$1,Taureaux[[#All],[Race]]=résultats!$C$4),1,0)</f>
        <v>0</v>
      </c>
      <c r="E2701">
        <f>IF(AND(Taureaux[[#All],[nombres d''incides M&gt;F]]=résultats!$E$1-1,Taureaux[[#All],[Race]]=résultats!$C$4),1,0)</f>
        <v>0</v>
      </c>
      <c r="F2701">
        <f>IF(Taureaux[[#All],[&gt; palier]]=0,0,SUM($C$2:C2701))</f>
        <v>0</v>
      </c>
      <c r="G2701">
        <f>IF(Taureaux[[#All],[=palier]]=0,0,SUM($D$2:D2701)+MAX(Taureaux[[#All],[séquence &gt; palier]]))</f>
        <v>0</v>
      </c>
      <c r="H2701">
        <f>IF(Taureaux[[#All],[=palier-1]]=0,0,SUM($E$2:E2701)+MAX(Taureaux[[#All],[séquence = palier]]))</f>
        <v>0</v>
      </c>
      <c r="I2701" t="str">
        <f>IF(Taureaux[[#All],[&gt; palier]]&gt;0,Q2701,"")</f>
        <v/>
      </c>
      <c r="J2701" t="str">
        <f>IF(Taureaux[[#All],[=palier]]&gt;0,Q2701,"")</f>
        <v/>
      </c>
      <c r="K2701" t="str">
        <f>IF(Taureaux[[#All],[=palier-1]]&gt;0,Q2701,"")</f>
        <v/>
      </c>
      <c r="L2701">
        <f>IF(ROW()-1&lt;=60000,ROW()-1)</f>
        <v>2700</v>
      </c>
      <c r="M2701" s="12" t="str">
        <f>IF(Taureaux[[#This Row],[Nom selon le rang]]="","",VLOOKUP(O2701,Q:AF,10,FALSE))</f>
        <v/>
      </c>
      <c r="N2701" t="str">
        <f>IF(Taureaux[[#This Row],[somme des males selon la liste]]="","",RANK(Taureaux[[#This Row],[somme des males selon la liste]],Taureaux[[#All],[somme des males selon la liste]],0))</f>
        <v/>
      </c>
      <c r="O27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1">
        <v>79801122</v>
      </c>
      <c r="Q2701" t="s">
        <v>3032</v>
      </c>
      <c r="R2701" t="s">
        <v>36</v>
      </c>
      <c r="S2701" t="s">
        <v>100</v>
      </c>
      <c r="T2701">
        <v>1166.8</v>
      </c>
      <c r="U2701">
        <v>82.27</v>
      </c>
      <c r="V2701">
        <v>72.97</v>
      </c>
      <c r="W2701">
        <v>85.95</v>
      </c>
      <c r="X2701">
        <v>70</v>
      </c>
      <c r="Y2701">
        <v>62.39</v>
      </c>
      <c r="Z2701" s="12">
        <f>SUM(Taureaux[[#This Row],[indice 1]:[Indice 5]])</f>
        <v>373.58</v>
      </c>
      <c r="AA2701" t="s">
        <v>38</v>
      </c>
      <c r="AB2701" t="s">
        <v>38</v>
      </c>
      <c r="AC2701" t="s">
        <v>39</v>
      </c>
      <c r="AD2701">
        <v>6488</v>
      </c>
      <c r="AE2701">
        <v>90</v>
      </c>
    </row>
    <row r="2702" spans="2:31" x14ac:dyDescent="0.25">
      <c r="B2702" s="2">
        <f>IF(Taureaux[[#This Row],[Race]]&lt;&gt;résultats!$C$4,0,SUM(IF(U2702&gt;résultats!E$4,1,0),IF(V2702&gt;résultats!F$4,1,0),IF(W2702&gt;résultats!G$4,1,0),IF(X2702&gt;résultats!H$4,1,0),IF(Y2702&gt;résultats!I$4,1,0),IF(Z2702&gt;résultats!J$4,1,0)))</f>
        <v>0</v>
      </c>
      <c r="C2702">
        <f>IF(AND(Taureaux[[#All],[nombres d''incides M&gt;F]]&gt;résultats!$E$1,Taureaux[[#All],[Race]]=résultats!$C$4),1,0)</f>
        <v>0</v>
      </c>
      <c r="D2702">
        <f>IF(AND(Taureaux[[#All],[nombres d''incides M&gt;F]]=résultats!$E$1,Taureaux[[#All],[Race]]=résultats!$C$4),1,0)</f>
        <v>0</v>
      </c>
      <c r="E2702">
        <f>IF(AND(Taureaux[[#All],[nombres d''incides M&gt;F]]=résultats!$E$1-1,Taureaux[[#All],[Race]]=résultats!$C$4),1,0)</f>
        <v>0</v>
      </c>
      <c r="F2702">
        <f>IF(Taureaux[[#All],[&gt; palier]]=0,0,SUM($C$2:C2702))</f>
        <v>0</v>
      </c>
      <c r="G2702">
        <f>IF(Taureaux[[#All],[=palier]]=0,0,SUM($D$2:D2702)+MAX(Taureaux[[#All],[séquence &gt; palier]]))</f>
        <v>0</v>
      </c>
      <c r="H2702">
        <f>IF(Taureaux[[#All],[=palier-1]]=0,0,SUM($E$2:E2702)+MAX(Taureaux[[#All],[séquence = palier]]))</f>
        <v>0</v>
      </c>
      <c r="I2702" t="str">
        <f>IF(Taureaux[[#All],[&gt; palier]]&gt;0,Q2702,"")</f>
        <v/>
      </c>
      <c r="J2702" t="str">
        <f>IF(Taureaux[[#All],[=palier]]&gt;0,Q2702,"")</f>
        <v/>
      </c>
      <c r="K2702" t="str">
        <f>IF(Taureaux[[#All],[=palier-1]]&gt;0,Q2702,"")</f>
        <v/>
      </c>
      <c r="L2702">
        <f>IF(ROW()-1&lt;=60000,ROW()-1)</f>
        <v>2701</v>
      </c>
      <c r="M2702" s="12" t="str">
        <f>IF(Taureaux[[#This Row],[Nom selon le rang]]="","",VLOOKUP(O2702,Q:AF,10,FALSE))</f>
        <v/>
      </c>
      <c r="N2702" t="str">
        <f>IF(Taureaux[[#This Row],[somme des males selon la liste]]="","",RANK(Taureaux[[#This Row],[somme des males selon la liste]],Taureaux[[#All],[somme des males selon la liste]],0))</f>
        <v/>
      </c>
      <c r="O27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2">
        <v>78694942</v>
      </c>
      <c r="Q2702" t="s">
        <v>1926</v>
      </c>
      <c r="R2702" t="s">
        <v>244</v>
      </c>
      <c r="S2702" t="s">
        <v>99</v>
      </c>
      <c r="T2702">
        <v>1001.51</v>
      </c>
      <c r="U2702">
        <v>68.349999999999994</v>
      </c>
      <c r="V2702">
        <v>65.44</v>
      </c>
      <c r="W2702">
        <v>67.66</v>
      </c>
      <c r="X2702">
        <v>57.65</v>
      </c>
      <c r="Y2702">
        <v>56.03</v>
      </c>
      <c r="Z2702" s="12">
        <f>SUM(Taureaux[[#This Row],[indice 1]:[Indice 5]])</f>
        <v>315.13</v>
      </c>
      <c r="AA2702" t="s">
        <v>148</v>
      </c>
      <c r="AB2702" t="s">
        <v>148</v>
      </c>
      <c r="AC2702" t="s">
        <v>116</v>
      </c>
      <c r="AD2702">
        <v>29083</v>
      </c>
      <c r="AE2702">
        <v>30</v>
      </c>
    </row>
    <row r="2703" spans="2:31" x14ac:dyDescent="0.25">
      <c r="B2703" s="2">
        <f>IF(Taureaux[[#This Row],[Race]]&lt;&gt;résultats!$C$4,0,SUM(IF(U2703&gt;résultats!E$4,1,0),IF(V2703&gt;résultats!F$4,1,0),IF(W2703&gt;résultats!G$4,1,0),IF(X2703&gt;résultats!H$4,1,0),IF(Y2703&gt;résultats!I$4,1,0),IF(Z2703&gt;résultats!J$4,1,0)))</f>
        <v>0</v>
      </c>
      <c r="C2703">
        <f>IF(AND(Taureaux[[#All],[nombres d''incides M&gt;F]]&gt;résultats!$E$1,Taureaux[[#All],[Race]]=résultats!$C$4),1,0)</f>
        <v>0</v>
      </c>
      <c r="D2703">
        <f>IF(AND(Taureaux[[#All],[nombres d''incides M&gt;F]]=résultats!$E$1,Taureaux[[#All],[Race]]=résultats!$C$4),1,0)</f>
        <v>0</v>
      </c>
      <c r="E2703">
        <f>IF(AND(Taureaux[[#All],[nombres d''incides M&gt;F]]=résultats!$E$1-1,Taureaux[[#All],[Race]]=résultats!$C$4),1,0)</f>
        <v>0</v>
      </c>
      <c r="F2703">
        <f>IF(Taureaux[[#All],[&gt; palier]]=0,0,SUM($C$2:C2703))</f>
        <v>0</v>
      </c>
      <c r="G2703">
        <f>IF(Taureaux[[#All],[=palier]]=0,0,SUM($D$2:D2703)+MAX(Taureaux[[#All],[séquence &gt; palier]]))</f>
        <v>0</v>
      </c>
      <c r="H2703">
        <f>IF(Taureaux[[#All],[=palier-1]]=0,0,SUM($E$2:E2703)+MAX(Taureaux[[#All],[séquence = palier]]))</f>
        <v>0</v>
      </c>
      <c r="I2703" t="str">
        <f>IF(Taureaux[[#All],[&gt; palier]]&gt;0,Q2703,"")</f>
        <v/>
      </c>
      <c r="J2703" t="str">
        <f>IF(Taureaux[[#All],[=palier]]&gt;0,Q2703,"")</f>
        <v/>
      </c>
      <c r="K2703" t="str">
        <f>IF(Taureaux[[#All],[=palier-1]]&gt;0,Q2703,"")</f>
        <v/>
      </c>
      <c r="L2703">
        <f>IF(ROW()-1&lt;=60000,ROW()-1)</f>
        <v>2702</v>
      </c>
      <c r="M2703" s="12" t="str">
        <f>IF(Taureaux[[#This Row],[Nom selon le rang]]="","",VLOOKUP(O2703,Q:AF,10,FALSE))</f>
        <v/>
      </c>
      <c r="N2703" t="str">
        <f>IF(Taureaux[[#This Row],[somme des males selon la liste]]="","",RANK(Taureaux[[#This Row],[somme des males selon la liste]],Taureaux[[#All],[somme des males selon la liste]],0))</f>
        <v/>
      </c>
      <c r="O27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3">
        <v>80922817</v>
      </c>
      <c r="Q2703" t="s">
        <v>215</v>
      </c>
      <c r="R2703" t="s">
        <v>36</v>
      </c>
      <c r="S2703" t="s">
        <v>163</v>
      </c>
      <c r="T2703">
        <v>1105.21</v>
      </c>
      <c r="U2703">
        <v>70.989999999999995</v>
      </c>
      <c r="V2703">
        <v>75.83</v>
      </c>
      <c r="W2703">
        <v>80.19</v>
      </c>
      <c r="X2703">
        <v>72.42</v>
      </c>
      <c r="Y2703">
        <v>67.19</v>
      </c>
      <c r="Z2703" s="12">
        <f>SUM(Taureaux[[#This Row],[indice 1]:[Indice 5]])</f>
        <v>366.62</v>
      </c>
      <c r="AA2703" t="s">
        <v>151</v>
      </c>
      <c r="AB2703" t="s">
        <v>151</v>
      </c>
      <c r="AC2703" t="s">
        <v>152</v>
      </c>
      <c r="AD2703">
        <v>308</v>
      </c>
      <c r="AE2703">
        <v>30</v>
      </c>
    </row>
    <row r="2704" spans="2:31" x14ac:dyDescent="0.25">
      <c r="B2704" s="2">
        <f>IF(Taureaux[[#This Row],[Race]]&lt;&gt;résultats!$C$4,0,SUM(IF(U2704&gt;résultats!E$4,1,0),IF(V2704&gt;résultats!F$4,1,0),IF(W2704&gt;résultats!G$4,1,0),IF(X2704&gt;résultats!H$4,1,0),IF(Y2704&gt;résultats!I$4,1,0),IF(Z2704&gt;résultats!J$4,1,0)))</f>
        <v>0</v>
      </c>
      <c r="C2704">
        <f>IF(AND(Taureaux[[#All],[nombres d''incides M&gt;F]]&gt;résultats!$E$1,Taureaux[[#All],[Race]]=résultats!$C$4),1,0)</f>
        <v>0</v>
      </c>
      <c r="D2704">
        <f>IF(AND(Taureaux[[#All],[nombres d''incides M&gt;F]]=résultats!$E$1,Taureaux[[#All],[Race]]=résultats!$C$4),1,0)</f>
        <v>0</v>
      </c>
      <c r="E2704">
        <f>IF(AND(Taureaux[[#All],[nombres d''incides M&gt;F]]=résultats!$E$1-1,Taureaux[[#All],[Race]]=résultats!$C$4),1,0)</f>
        <v>0</v>
      </c>
      <c r="F2704">
        <f>IF(Taureaux[[#All],[&gt; palier]]=0,0,SUM($C$2:C2704))</f>
        <v>0</v>
      </c>
      <c r="G2704">
        <f>IF(Taureaux[[#All],[=palier]]=0,0,SUM($D$2:D2704)+MAX(Taureaux[[#All],[séquence &gt; palier]]))</f>
        <v>0</v>
      </c>
      <c r="H2704">
        <f>IF(Taureaux[[#All],[=palier-1]]=0,0,SUM($E$2:E2704)+MAX(Taureaux[[#All],[séquence = palier]]))</f>
        <v>0</v>
      </c>
      <c r="I2704" t="str">
        <f>IF(Taureaux[[#All],[&gt; palier]]&gt;0,Q2704,"")</f>
        <v/>
      </c>
      <c r="J2704" t="str">
        <f>IF(Taureaux[[#All],[=palier]]&gt;0,Q2704,"")</f>
        <v/>
      </c>
      <c r="K2704" t="str">
        <f>IF(Taureaux[[#All],[=palier-1]]&gt;0,Q2704,"")</f>
        <v/>
      </c>
      <c r="L2704">
        <f>IF(ROW()-1&lt;=60000,ROW()-1)</f>
        <v>2703</v>
      </c>
      <c r="M2704" s="12" t="str">
        <f>IF(Taureaux[[#This Row],[Nom selon le rang]]="","",VLOOKUP(O2704,Q:AF,10,FALSE))</f>
        <v/>
      </c>
      <c r="N2704" t="str">
        <f>IF(Taureaux[[#This Row],[somme des males selon la liste]]="","",RANK(Taureaux[[#This Row],[somme des males selon la liste]],Taureaux[[#All],[somme des males selon la liste]],0))</f>
        <v/>
      </c>
      <c r="O27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4">
        <v>78689715</v>
      </c>
      <c r="Q2704" t="s">
        <v>846</v>
      </c>
      <c r="R2704" t="s">
        <v>36</v>
      </c>
      <c r="S2704" t="s">
        <v>99</v>
      </c>
      <c r="T2704">
        <v>1142.58</v>
      </c>
      <c r="U2704">
        <v>70.28</v>
      </c>
      <c r="V2704">
        <v>68.62</v>
      </c>
      <c r="W2704">
        <v>79.239999999999995</v>
      </c>
      <c r="X2704">
        <v>58.67</v>
      </c>
      <c r="Y2704">
        <v>56.06</v>
      </c>
      <c r="Z2704" s="12">
        <f>SUM(Taureaux[[#This Row],[indice 1]:[Indice 5]])</f>
        <v>332.87</v>
      </c>
      <c r="AA2704" t="s">
        <v>148</v>
      </c>
      <c r="AB2704" t="s">
        <v>148</v>
      </c>
      <c r="AC2704" t="s">
        <v>116</v>
      </c>
      <c r="AD2704">
        <v>29723</v>
      </c>
      <c r="AE2704">
        <v>30</v>
      </c>
    </row>
    <row r="2705" spans="2:31" x14ac:dyDescent="0.25">
      <c r="B2705" s="2">
        <f>IF(Taureaux[[#This Row],[Race]]&lt;&gt;résultats!$C$4,0,SUM(IF(U2705&gt;résultats!E$4,1,0),IF(V2705&gt;résultats!F$4,1,0),IF(W2705&gt;résultats!G$4,1,0),IF(X2705&gt;résultats!H$4,1,0),IF(Y2705&gt;résultats!I$4,1,0),IF(Z2705&gt;résultats!J$4,1,0)))</f>
        <v>0</v>
      </c>
      <c r="C2705">
        <f>IF(AND(Taureaux[[#All],[nombres d''incides M&gt;F]]&gt;résultats!$E$1,Taureaux[[#All],[Race]]=résultats!$C$4),1,0)</f>
        <v>0</v>
      </c>
      <c r="D2705">
        <f>IF(AND(Taureaux[[#All],[nombres d''incides M&gt;F]]=résultats!$E$1,Taureaux[[#All],[Race]]=résultats!$C$4),1,0)</f>
        <v>0</v>
      </c>
      <c r="E2705">
        <f>IF(AND(Taureaux[[#All],[nombres d''incides M&gt;F]]=résultats!$E$1-1,Taureaux[[#All],[Race]]=résultats!$C$4),1,0)</f>
        <v>0</v>
      </c>
      <c r="F2705">
        <f>IF(Taureaux[[#All],[&gt; palier]]=0,0,SUM($C$2:C2705))</f>
        <v>0</v>
      </c>
      <c r="G2705">
        <f>IF(Taureaux[[#All],[=palier]]=0,0,SUM($D$2:D2705)+MAX(Taureaux[[#All],[séquence &gt; palier]]))</f>
        <v>0</v>
      </c>
      <c r="H2705">
        <f>IF(Taureaux[[#All],[=palier-1]]=0,0,SUM($E$2:E2705)+MAX(Taureaux[[#All],[séquence = palier]]))</f>
        <v>0</v>
      </c>
      <c r="I2705" t="str">
        <f>IF(Taureaux[[#All],[&gt; palier]]&gt;0,Q2705,"")</f>
        <v/>
      </c>
      <c r="J2705" t="str">
        <f>IF(Taureaux[[#All],[=palier]]&gt;0,Q2705,"")</f>
        <v/>
      </c>
      <c r="K2705" t="str">
        <f>IF(Taureaux[[#All],[=palier-1]]&gt;0,Q2705,"")</f>
        <v/>
      </c>
      <c r="L2705">
        <f>IF(ROW()-1&lt;=60000,ROW()-1)</f>
        <v>2704</v>
      </c>
      <c r="M2705" s="12" t="str">
        <f>IF(Taureaux[[#This Row],[Nom selon le rang]]="","",VLOOKUP(O2705,Q:AF,10,FALSE))</f>
        <v/>
      </c>
      <c r="N2705" t="str">
        <f>IF(Taureaux[[#This Row],[somme des males selon la liste]]="","",RANK(Taureaux[[#This Row],[somme des males selon la liste]],Taureaux[[#All],[somme des males selon la liste]],0))</f>
        <v/>
      </c>
      <c r="O27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5">
        <v>78336535</v>
      </c>
      <c r="Q2705" t="s">
        <v>1702</v>
      </c>
      <c r="R2705" t="s">
        <v>36</v>
      </c>
      <c r="S2705" t="s">
        <v>54</v>
      </c>
      <c r="T2705">
        <v>973.17</v>
      </c>
      <c r="U2705">
        <v>56.71</v>
      </c>
      <c r="V2705">
        <v>59.31</v>
      </c>
      <c r="W2705">
        <v>80.67</v>
      </c>
      <c r="X2705">
        <v>58.6</v>
      </c>
      <c r="Y2705">
        <v>54.27</v>
      </c>
      <c r="Z2705" s="12">
        <f>SUM(Taureaux[[#This Row],[indice 1]:[Indice 5]])</f>
        <v>309.56</v>
      </c>
      <c r="AA2705" t="s">
        <v>193</v>
      </c>
      <c r="AB2705" t="s">
        <v>193</v>
      </c>
      <c r="AC2705" t="s">
        <v>165</v>
      </c>
      <c r="AD2705">
        <v>5756</v>
      </c>
      <c r="AE2705">
        <v>30</v>
      </c>
    </row>
    <row r="2706" spans="2:31" x14ac:dyDescent="0.25">
      <c r="B2706" s="2">
        <f>IF(Taureaux[[#This Row],[Race]]&lt;&gt;résultats!$C$4,0,SUM(IF(U2706&gt;résultats!E$4,1,0),IF(V2706&gt;résultats!F$4,1,0),IF(W2706&gt;résultats!G$4,1,0),IF(X2706&gt;résultats!H$4,1,0),IF(Y2706&gt;résultats!I$4,1,0),IF(Z2706&gt;résultats!J$4,1,0)))</f>
        <v>0</v>
      </c>
      <c r="C2706">
        <f>IF(AND(Taureaux[[#All],[nombres d''incides M&gt;F]]&gt;résultats!$E$1,Taureaux[[#All],[Race]]=résultats!$C$4),1,0)</f>
        <v>0</v>
      </c>
      <c r="D2706">
        <f>IF(AND(Taureaux[[#All],[nombres d''incides M&gt;F]]=résultats!$E$1,Taureaux[[#All],[Race]]=résultats!$C$4),1,0)</f>
        <v>0</v>
      </c>
      <c r="E2706">
        <f>IF(AND(Taureaux[[#All],[nombres d''incides M&gt;F]]=résultats!$E$1-1,Taureaux[[#All],[Race]]=résultats!$C$4),1,0)</f>
        <v>0</v>
      </c>
      <c r="F2706">
        <f>IF(Taureaux[[#All],[&gt; palier]]=0,0,SUM($C$2:C2706))</f>
        <v>0</v>
      </c>
      <c r="G2706">
        <f>IF(Taureaux[[#All],[=palier]]=0,0,SUM($D$2:D2706)+MAX(Taureaux[[#All],[séquence &gt; palier]]))</f>
        <v>0</v>
      </c>
      <c r="H2706">
        <f>IF(Taureaux[[#All],[=palier-1]]=0,0,SUM($E$2:E2706)+MAX(Taureaux[[#All],[séquence = palier]]))</f>
        <v>0</v>
      </c>
      <c r="I2706" t="str">
        <f>IF(Taureaux[[#All],[&gt; palier]]&gt;0,Q2706,"")</f>
        <v/>
      </c>
      <c r="J2706" t="str">
        <f>IF(Taureaux[[#All],[=palier]]&gt;0,Q2706,"")</f>
        <v/>
      </c>
      <c r="K2706" t="str">
        <f>IF(Taureaux[[#All],[=palier-1]]&gt;0,Q2706,"")</f>
        <v/>
      </c>
      <c r="L2706">
        <f>IF(ROW()-1&lt;=60000,ROW()-1)</f>
        <v>2705</v>
      </c>
      <c r="M2706" s="12" t="str">
        <f>IF(Taureaux[[#This Row],[Nom selon le rang]]="","",VLOOKUP(O2706,Q:AF,10,FALSE))</f>
        <v/>
      </c>
      <c r="N2706" t="str">
        <f>IF(Taureaux[[#This Row],[somme des males selon la liste]]="","",RANK(Taureaux[[#This Row],[somme des males selon la liste]],Taureaux[[#All],[somme des males selon la liste]],0))</f>
        <v/>
      </c>
      <c r="O27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6">
        <v>51389911</v>
      </c>
      <c r="Q2706" t="s">
        <v>2898</v>
      </c>
      <c r="R2706" t="s">
        <v>2737</v>
      </c>
      <c r="S2706" t="s">
        <v>77</v>
      </c>
      <c r="T2706">
        <v>550</v>
      </c>
      <c r="U2706">
        <v>33.83</v>
      </c>
      <c r="V2706">
        <v>32.43</v>
      </c>
      <c r="W2706">
        <v>35.07</v>
      </c>
      <c r="X2706">
        <v>35.15</v>
      </c>
      <c r="Y2706">
        <v>33.96</v>
      </c>
      <c r="Z2706" s="12">
        <f>SUM(Taureaux[[#This Row],[indice 1]:[Indice 5]])</f>
        <v>170.44</v>
      </c>
      <c r="AA2706" t="s">
        <v>240</v>
      </c>
      <c r="AB2706" t="s">
        <v>240</v>
      </c>
      <c r="AC2706" t="s">
        <v>111</v>
      </c>
      <c r="AD2706">
        <v>19429</v>
      </c>
      <c r="AE2706">
        <v>30</v>
      </c>
    </row>
    <row r="2707" spans="2:31" x14ac:dyDescent="0.25">
      <c r="B2707" s="2">
        <f>IF(Taureaux[[#This Row],[Race]]&lt;&gt;résultats!$C$4,0,SUM(IF(U2707&gt;résultats!E$4,1,0),IF(V2707&gt;résultats!F$4,1,0),IF(W2707&gt;résultats!G$4,1,0),IF(X2707&gt;résultats!H$4,1,0),IF(Y2707&gt;résultats!I$4,1,0),IF(Z2707&gt;résultats!J$4,1,0)))</f>
        <v>0</v>
      </c>
      <c r="C2707">
        <f>IF(AND(Taureaux[[#All],[nombres d''incides M&gt;F]]&gt;résultats!$E$1,Taureaux[[#All],[Race]]=résultats!$C$4),1,0)</f>
        <v>0</v>
      </c>
      <c r="D2707">
        <f>IF(AND(Taureaux[[#All],[nombres d''incides M&gt;F]]=résultats!$E$1,Taureaux[[#All],[Race]]=résultats!$C$4),1,0)</f>
        <v>0</v>
      </c>
      <c r="E2707">
        <f>IF(AND(Taureaux[[#All],[nombres d''incides M&gt;F]]=résultats!$E$1-1,Taureaux[[#All],[Race]]=résultats!$C$4),1,0)</f>
        <v>0</v>
      </c>
      <c r="F2707">
        <f>IF(Taureaux[[#All],[&gt; palier]]=0,0,SUM($C$2:C2707))</f>
        <v>0</v>
      </c>
      <c r="G2707">
        <f>IF(Taureaux[[#All],[=palier]]=0,0,SUM($D$2:D2707)+MAX(Taureaux[[#All],[séquence &gt; palier]]))</f>
        <v>0</v>
      </c>
      <c r="H2707">
        <f>IF(Taureaux[[#All],[=palier-1]]=0,0,SUM($E$2:E2707)+MAX(Taureaux[[#All],[séquence = palier]]))</f>
        <v>0</v>
      </c>
      <c r="I2707" t="str">
        <f>IF(Taureaux[[#All],[&gt; palier]]&gt;0,Q2707,"")</f>
        <v/>
      </c>
      <c r="J2707" t="str">
        <f>IF(Taureaux[[#All],[=palier]]&gt;0,Q2707,"")</f>
        <v/>
      </c>
      <c r="K2707" t="str">
        <f>IF(Taureaux[[#All],[=palier-1]]&gt;0,Q2707,"")</f>
        <v/>
      </c>
      <c r="L2707">
        <f>IF(ROW()-1&lt;=60000,ROW()-1)</f>
        <v>2706</v>
      </c>
      <c r="M2707" s="12" t="str">
        <f>IF(Taureaux[[#This Row],[Nom selon le rang]]="","",VLOOKUP(O2707,Q:AF,10,FALSE))</f>
        <v/>
      </c>
      <c r="N2707" t="str">
        <f>IF(Taureaux[[#This Row],[somme des males selon la liste]]="","",RANK(Taureaux[[#This Row],[somme des males selon la liste]],Taureaux[[#All],[somme des males selon la liste]],0))</f>
        <v/>
      </c>
      <c r="O27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7">
        <v>78345425</v>
      </c>
      <c r="Q2707" t="s">
        <v>2077</v>
      </c>
      <c r="R2707" t="s">
        <v>1187</v>
      </c>
      <c r="S2707" t="s">
        <v>75</v>
      </c>
      <c r="T2707">
        <v>977.63</v>
      </c>
      <c r="U2707">
        <v>71.849999999999994</v>
      </c>
      <c r="V2707">
        <v>66.239999999999995</v>
      </c>
      <c r="W2707">
        <v>62.43</v>
      </c>
      <c r="X2707">
        <v>56.68</v>
      </c>
      <c r="Y2707">
        <v>57.97</v>
      </c>
      <c r="Z2707" s="12">
        <f>SUM(Taureaux[[#This Row],[indice 1]:[Indice 5]])</f>
        <v>315.16999999999996</v>
      </c>
      <c r="AA2707" t="s">
        <v>131</v>
      </c>
      <c r="AB2707" t="s">
        <v>131</v>
      </c>
      <c r="AC2707" t="s">
        <v>44</v>
      </c>
      <c r="AD2707">
        <v>732</v>
      </c>
      <c r="AE2707">
        <v>90</v>
      </c>
    </row>
    <row r="2708" spans="2:31" x14ac:dyDescent="0.25">
      <c r="B2708" s="2">
        <f>IF(Taureaux[[#This Row],[Race]]&lt;&gt;résultats!$C$4,0,SUM(IF(U2708&gt;résultats!E$4,1,0),IF(V2708&gt;résultats!F$4,1,0),IF(W2708&gt;résultats!G$4,1,0),IF(X2708&gt;résultats!H$4,1,0),IF(Y2708&gt;résultats!I$4,1,0),IF(Z2708&gt;résultats!J$4,1,0)))</f>
        <v>0</v>
      </c>
      <c r="C2708">
        <f>IF(AND(Taureaux[[#All],[nombres d''incides M&gt;F]]&gt;résultats!$E$1,Taureaux[[#All],[Race]]=résultats!$C$4),1,0)</f>
        <v>0</v>
      </c>
      <c r="D2708">
        <f>IF(AND(Taureaux[[#All],[nombres d''incides M&gt;F]]=résultats!$E$1,Taureaux[[#All],[Race]]=résultats!$C$4),1,0)</f>
        <v>0</v>
      </c>
      <c r="E2708">
        <f>IF(AND(Taureaux[[#All],[nombres d''incides M&gt;F]]=résultats!$E$1-1,Taureaux[[#All],[Race]]=résultats!$C$4),1,0)</f>
        <v>0</v>
      </c>
      <c r="F2708">
        <f>IF(Taureaux[[#All],[&gt; palier]]=0,0,SUM($C$2:C2708))</f>
        <v>0</v>
      </c>
      <c r="G2708">
        <f>IF(Taureaux[[#All],[=palier]]=0,0,SUM($D$2:D2708)+MAX(Taureaux[[#All],[séquence &gt; palier]]))</f>
        <v>0</v>
      </c>
      <c r="H2708">
        <f>IF(Taureaux[[#All],[=palier-1]]=0,0,SUM($E$2:E2708)+MAX(Taureaux[[#All],[séquence = palier]]))</f>
        <v>0</v>
      </c>
      <c r="I2708" t="str">
        <f>IF(Taureaux[[#All],[&gt; palier]]&gt;0,Q2708,"")</f>
        <v/>
      </c>
      <c r="J2708" t="str">
        <f>IF(Taureaux[[#All],[=palier]]&gt;0,Q2708,"")</f>
        <v/>
      </c>
      <c r="K2708" t="str">
        <f>IF(Taureaux[[#All],[=palier-1]]&gt;0,Q2708,"")</f>
        <v/>
      </c>
      <c r="L2708">
        <f>IF(ROW()-1&lt;=60000,ROW()-1)</f>
        <v>2707</v>
      </c>
      <c r="M2708" s="12" t="str">
        <f>IF(Taureaux[[#This Row],[Nom selon le rang]]="","",VLOOKUP(O2708,Q:AF,10,FALSE))</f>
        <v/>
      </c>
      <c r="N2708" t="str">
        <f>IF(Taureaux[[#This Row],[somme des males selon la liste]]="","",RANK(Taureaux[[#This Row],[somme des males selon la liste]],Taureaux[[#All],[somme des males selon la liste]],0))</f>
        <v/>
      </c>
      <c r="O27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8">
        <v>45373331</v>
      </c>
      <c r="Q2708" t="s">
        <v>2605</v>
      </c>
      <c r="R2708" t="s">
        <v>1187</v>
      </c>
      <c r="S2708" t="s">
        <v>119</v>
      </c>
      <c r="T2708">
        <v>979.31</v>
      </c>
      <c r="U2708">
        <v>50.7</v>
      </c>
      <c r="V2708">
        <v>53.93</v>
      </c>
      <c r="W2708">
        <v>63.09</v>
      </c>
      <c r="X2708">
        <v>53.26</v>
      </c>
      <c r="Y2708">
        <v>55.75</v>
      </c>
      <c r="Z2708" s="12">
        <f>SUM(Taureaux[[#This Row],[indice 1]:[Indice 5]])</f>
        <v>276.73</v>
      </c>
      <c r="AA2708" t="s">
        <v>38</v>
      </c>
      <c r="AB2708" t="s">
        <v>38</v>
      </c>
      <c r="AC2708" t="s">
        <v>39</v>
      </c>
      <c r="AD2708">
        <v>6682</v>
      </c>
      <c r="AE2708">
        <v>60</v>
      </c>
    </row>
    <row r="2709" spans="2:31" x14ac:dyDescent="0.25">
      <c r="B2709" s="2">
        <f>IF(Taureaux[[#This Row],[Race]]&lt;&gt;résultats!$C$4,0,SUM(IF(U2709&gt;résultats!E$4,1,0),IF(V2709&gt;résultats!F$4,1,0),IF(W2709&gt;résultats!G$4,1,0),IF(X2709&gt;résultats!H$4,1,0),IF(Y2709&gt;résultats!I$4,1,0),IF(Z2709&gt;résultats!J$4,1,0)))</f>
        <v>0</v>
      </c>
      <c r="C2709">
        <f>IF(AND(Taureaux[[#All],[nombres d''incides M&gt;F]]&gt;résultats!$E$1,Taureaux[[#All],[Race]]=résultats!$C$4),1,0)</f>
        <v>0</v>
      </c>
      <c r="D2709">
        <f>IF(AND(Taureaux[[#All],[nombres d''incides M&gt;F]]=résultats!$E$1,Taureaux[[#All],[Race]]=résultats!$C$4),1,0)</f>
        <v>0</v>
      </c>
      <c r="E2709">
        <f>IF(AND(Taureaux[[#All],[nombres d''incides M&gt;F]]=résultats!$E$1-1,Taureaux[[#All],[Race]]=résultats!$C$4),1,0)</f>
        <v>0</v>
      </c>
      <c r="F2709">
        <f>IF(Taureaux[[#All],[&gt; palier]]=0,0,SUM($C$2:C2709))</f>
        <v>0</v>
      </c>
      <c r="G2709">
        <f>IF(Taureaux[[#All],[=palier]]=0,0,SUM($D$2:D2709)+MAX(Taureaux[[#All],[séquence &gt; palier]]))</f>
        <v>0</v>
      </c>
      <c r="H2709">
        <f>IF(Taureaux[[#All],[=palier-1]]=0,0,SUM($E$2:E2709)+MAX(Taureaux[[#All],[séquence = palier]]))</f>
        <v>0</v>
      </c>
      <c r="I2709" t="str">
        <f>IF(Taureaux[[#All],[&gt; palier]]&gt;0,Q2709,"")</f>
        <v/>
      </c>
      <c r="J2709" t="str">
        <f>IF(Taureaux[[#All],[=palier]]&gt;0,Q2709,"")</f>
        <v/>
      </c>
      <c r="K2709" t="str">
        <f>IF(Taureaux[[#All],[=palier-1]]&gt;0,Q2709,"")</f>
        <v/>
      </c>
      <c r="L2709">
        <f>IF(ROW()-1&lt;=60000,ROW()-1)</f>
        <v>2708</v>
      </c>
      <c r="M2709" s="12" t="str">
        <f>IF(Taureaux[[#This Row],[Nom selon le rang]]="","",VLOOKUP(O2709,Q:AF,10,FALSE))</f>
        <v/>
      </c>
      <c r="N2709" t="str">
        <f>IF(Taureaux[[#This Row],[somme des males selon la liste]]="","",RANK(Taureaux[[#This Row],[somme des males selon la liste]],Taureaux[[#All],[somme des males selon la liste]],0))</f>
        <v/>
      </c>
      <c r="O27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09">
        <v>64196741</v>
      </c>
      <c r="Q2709" t="s">
        <v>864</v>
      </c>
      <c r="R2709" t="s">
        <v>36</v>
      </c>
      <c r="S2709" t="s">
        <v>100</v>
      </c>
      <c r="T2709">
        <v>1110.3</v>
      </c>
      <c r="U2709">
        <v>71.47</v>
      </c>
      <c r="V2709">
        <v>70.78</v>
      </c>
      <c r="W2709">
        <v>69.94</v>
      </c>
      <c r="X2709">
        <v>67.010000000000005</v>
      </c>
      <c r="Y2709">
        <v>62.45</v>
      </c>
      <c r="Z2709" s="12">
        <f>SUM(Taureaux[[#This Row],[indice 1]:[Indice 5]])</f>
        <v>341.65</v>
      </c>
      <c r="AA2709" t="s">
        <v>193</v>
      </c>
      <c r="AB2709" t="s">
        <v>193</v>
      </c>
      <c r="AC2709" t="s">
        <v>165</v>
      </c>
      <c r="AD2709">
        <v>3364</v>
      </c>
      <c r="AE2709">
        <v>30</v>
      </c>
    </row>
    <row r="2710" spans="2:31" x14ac:dyDescent="0.25">
      <c r="B2710" s="2">
        <f>IF(Taureaux[[#This Row],[Race]]&lt;&gt;résultats!$C$4,0,SUM(IF(U2710&gt;résultats!E$4,1,0),IF(V2710&gt;résultats!F$4,1,0),IF(W2710&gt;résultats!G$4,1,0),IF(X2710&gt;résultats!H$4,1,0),IF(Y2710&gt;résultats!I$4,1,0),IF(Z2710&gt;résultats!J$4,1,0)))</f>
        <v>0</v>
      </c>
      <c r="C2710">
        <f>IF(AND(Taureaux[[#All],[nombres d''incides M&gt;F]]&gt;résultats!$E$1,Taureaux[[#All],[Race]]=résultats!$C$4),1,0)</f>
        <v>0</v>
      </c>
      <c r="D2710">
        <f>IF(AND(Taureaux[[#All],[nombres d''incides M&gt;F]]=résultats!$E$1,Taureaux[[#All],[Race]]=résultats!$C$4),1,0)</f>
        <v>0</v>
      </c>
      <c r="E2710">
        <f>IF(AND(Taureaux[[#All],[nombres d''incides M&gt;F]]=résultats!$E$1-1,Taureaux[[#All],[Race]]=résultats!$C$4),1,0)</f>
        <v>0</v>
      </c>
      <c r="F2710">
        <f>IF(Taureaux[[#All],[&gt; palier]]=0,0,SUM($C$2:C2710))</f>
        <v>0</v>
      </c>
      <c r="G2710">
        <f>IF(Taureaux[[#All],[=palier]]=0,0,SUM($D$2:D2710)+MAX(Taureaux[[#All],[séquence &gt; palier]]))</f>
        <v>0</v>
      </c>
      <c r="H2710">
        <f>IF(Taureaux[[#All],[=palier-1]]=0,0,SUM($E$2:E2710)+MAX(Taureaux[[#All],[séquence = palier]]))</f>
        <v>0</v>
      </c>
      <c r="I2710" t="str">
        <f>IF(Taureaux[[#All],[&gt; palier]]&gt;0,Q2710,"")</f>
        <v/>
      </c>
      <c r="J2710" t="str">
        <f>IF(Taureaux[[#All],[=palier]]&gt;0,Q2710,"")</f>
        <v/>
      </c>
      <c r="K2710" t="str">
        <f>IF(Taureaux[[#All],[=palier-1]]&gt;0,Q2710,"")</f>
        <v/>
      </c>
      <c r="L2710">
        <f>IF(ROW()-1&lt;=60000,ROW()-1)</f>
        <v>2709</v>
      </c>
      <c r="M2710" s="12" t="str">
        <f>IF(Taureaux[[#This Row],[Nom selon le rang]]="","",VLOOKUP(O2710,Q:AF,10,FALSE))</f>
        <v/>
      </c>
      <c r="N2710" t="str">
        <f>IF(Taureaux[[#This Row],[somme des males selon la liste]]="","",RANK(Taureaux[[#This Row],[somme des males selon la liste]],Taureaux[[#All],[somme des males selon la liste]],0))</f>
        <v/>
      </c>
      <c r="O27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0">
        <v>77056086</v>
      </c>
      <c r="Q2710" t="s">
        <v>2676</v>
      </c>
      <c r="R2710" t="s">
        <v>654</v>
      </c>
      <c r="S2710" t="s">
        <v>99</v>
      </c>
      <c r="T2710">
        <v>756.07</v>
      </c>
      <c r="U2710">
        <v>68.010000000000005</v>
      </c>
      <c r="V2710">
        <v>65.61</v>
      </c>
      <c r="W2710">
        <v>42.76</v>
      </c>
      <c r="X2710">
        <v>51.19</v>
      </c>
      <c r="Y2710">
        <v>56.6</v>
      </c>
      <c r="Z2710" s="12">
        <f>SUM(Taureaux[[#This Row],[indice 1]:[Indice 5]])</f>
        <v>284.17</v>
      </c>
      <c r="AA2710" t="s">
        <v>247</v>
      </c>
      <c r="AB2710" t="s">
        <v>247</v>
      </c>
      <c r="AC2710" t="s">
        <v>52</v>
      </c>
      <c r="AD2710">
        <v>654</v>
      </c>
      <c r="AE2710">
        <v>90</v>
      </c>
    </row>
    <row r="2711" spans="2:31" x14ac:dyDescent="0.25">
      <c r="B2711" s="2">
        <f>IF(Taureaux[[#This Row],[Race]]&lt;&gt;résultats!$C$4,0,SUM(IF(U2711&gt;résultats!E$4,1,0),IF(V2711&gt;résultats!F$4,1,0),IF(W2711&gt;résultats!G$4,1,0),IF(X2711&gt;résultats!H$4,1,0),IF(Y2711&gt;résultats!I$4,1,0),IF(Z2711&gt;résultats!J$4,1,0)))</f>
        <v>5</v>
      </c>
      <c r="C2711">
        <f>IF(AND(Taureaux[[#All],[nombres d''incides M&gt;F]]&gt;résultats!$E$1,Taureaux[[#All],[Race]]=résultats!$C$4),1,0)</f>
        <v>1</v>
      </c>
      <c r="D2711">
        <f>IF(AND(Taureaux[[#All],[nombres d''incides M&gt;F]]=résultats!$E$1,Taureaux[[#All],[Race]]=résultats!$C$4),1,0)</f>
        <v>0</v>
      </c>
      <c r="E2711">
        <f>IF(AND(Taureaux[[#All],[nombres d''incides M&gt;F]]=résultats!$E$1-1,Taureaux[[#All],[Race]]=résultats!$C$4),1,0)</f>
        <v>0</v>
      </c>
      <c r="F2711">
        <f>IF(Taureaux[[#All],[&gt; palier]]=0,0,SUM($C$2:C2711))</f>
        <v>75</v>
      </c>
      <c r="G2711">
        <f>IF(Taureaux[[#All],[=palier]]=0,0,SUM($D$2:D2711)+MAX(Taureaux[[#All],[séquence &gt; palier]]))</f>
        <v>0</v>
      </c>
      <c r="H2711">
        <f>IF(Taureaux[[#All],[=palier-1]]=0,0,SUM($E$2:E2711)+MAX(Taureaux[[#All],[séquence = palier]]))</f>
        <v>0</v>
      </c>
      <c r="I2711" t="str">
        <f>IF(Taureaux[[#All],[&gt; palier]]&gt;0,Q2711,"")</f>
        <v>EILOSATOUR DE BODGT</v>
      </c>
      <c r="J2711" t="str">
        <f>IF(Taureaux[[#All],[=palier]]&gt;0,Q2711,"")</f>
        <v/>
      </c>
      <c r="K2711" t="str">
        <f>IF(Taureaux[[#All],[=palier-1]]&gt;0,Q2711,"")</f>
        <v/>
      </c>
      <c r="L2711">
        <f>IF(ROW()-1&lt;=60000,ROW()-1)</f>
        <v>2710</v>
      </c>
      <c r="M2711" s="12" t="str">
        <f>IF(Taureaux[[#This Row],[Nom selon le rang]]="","",VLOOKUP(O2711,Q:AF,10,FALSE))</f>
        <v/>
      </c>
      <c r="N2711" t="str">
        <f>IF(Taureaux[[#This Row],[somme des males selon la liste]]="","",RANK(Taureaux[[#This Row],[somme des males selon la liste]],Taureaux[[#All],[somme des males selon la liste]],0))</f>
        <v/>
      </c>
      <c r="O27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1">
        <v>79038925</v>
      </c>
      <c r="Q2711" t="s">
        <v>707</v>
      </c>
      <c r="R2711" t="s">
        <v>7</v>
      </c>
      <c r="S2711" t="s">
        <v>100</v>
      </c>
      <c r="T2711">
        <v>957.62</v>
      </c>
      <c r="U2711">
        <v>69.17</v>
      </c>
      <c r="V2711">
        <v>55.46</v>
      </c>
      <c r="W2711">
        <v>76.61</v>
      </c>
      <c r="X2711">
        <v>67.48</v>
      </c>
      <c r="Y2711">
        <v>71.86</v>
      </c>
      <c r="Z2711" s="12">
        <f>SUM(Taureaux[[#This Row],[indice 1]:[Indice 5]])</f>
        <v>340.58000000000004</v>
      </c>
      <c r="AA2711" t="s">
        <v>131</v>
      </c>
      <c r="AB2711" t="s">
        <v>131</v>
      </c>
      <c r="AC2711" t="s">
        <v>44</v>
      </c>
      <c r="AD2711">
        <v>841</v>
      </c>
      <c r="AE2711">
        <v>90</v>
      </c>
    </row>
    <row r="2712" spans="2:31" x14ac:dyDescent="0.25">
      <c r="B2712" s="2">
        <f>IF(Taureaux[[#This Row],[Race]]&lt;&gt;résultats!$C$4,0,SUM(IF(U2712&gt;résultats!E$4,1,0),IF(V2712&gt;résultats!F$4,1,0),IF(W2712&gt;résultats!G$4,1,0),IF(X2712&gt;résultats!H$4,1,0),IF(Y2712&gt;résultats!I$4,1,0),IF(Z2712&gt;résultats!J$4,1,0)))</f>
        <v>0</v>
      </c>
      <c r="C2712">
        <f>IF(AND(Taureaux[[#All],[nombres d''incides M&gt;F]]&gt;résultats!$E$1,Taureaux[[#All],[Race]]=résultats!$C$4),1,0)</f>
        <v>0</v>
      </c>
      <c r="D2712">
        <f>IF(AND(Taureaux[[#All],[nombres d''incides M&gt;F]]=résultats!$E$1,Taureaux[[#All],[Race]]=résultats!$C$4),1,0)</f>
        <v>0</v>
      </c>
      <c r="E2712">
        <f>IF(AND(Taureaux[[#All],[nombres d''incides M&gt;F]]=résultats!$E$1-1,Taureaux[[#All],[Race]]=résultats!$C$4),1,0)</f>
        <v>0</v>
      </c>
      <c r="F2712">
        <f>IF(Taureaux[[#All],[&gt; palier]]=0,0,SUM($C$2:C2712))</f>
        <v>0</v>
      </c>
      <c r="G2712">
        <f>IF(Taureaux[[#All],[=palier]]=0,0,SUM($D$2:D2712)+MAX(Taureaux[[#All],[séquence &gt; palier]]))</f>
        <v>0</v>
      </c>
      <c r="H2712">
        <f>IF(Taureaux[[#All],[=palier-1]]=0,0,SUM($E$2:E2712)+MAX(Taureaux[[#All],[séquence = palier]]))</f>
        <v>0</v>
      </c>
      <c r="I2712" t="str">
        <f>IF(Taureaux[[#All],[&gt; palier]]&gt;0,Q2712,"")</f>
        <v/>
      </c>
      <c r="J2712" t="str">
        <f>IF(Taureaux[[#All],[=palier]]&gt;0,Q2712,"")</f>
        <v/>
      </c>
      <c r="K2712" t="str">
        <f>IF(Taureaux[[#All],[=palier-1]]&gt;0,Q2712,"")</f>
        <v/>
      </c>
      <c r="L2712">
        <f>IF(ROW()-1&lt;=60000,ROW()-1)</f>
        <v>2711</v>
      </c>
      <c r="M2712" s="12" t="str">
        <f>IF(Taureaux[[#This Row],[Nom selon le rang]]="","",VLOOKUP(O2712,Q:AF,10,FALSE))</f>
        <v/>
      </c>
      <c r="N2712" t="str">
        <f>IF(Taureaux[[#This Row],[somme des males selon la liste]]="","",RANK(Taureaux[[#This Row],[somme des males selon la liste]],Taureaux[[#All],[somme des males selon la liste]],0))</f>
        <v/>
      </c>
      <c r="O27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2">
        <v>81569946</v>
      </c>
      <c r="Q2712" t="s">
        <v>2830</v>
      </c>
      <c r="R2712" t="s">
        <v>2737</v>
      </c>
      <c r="S2712" t="s">
        <v>101</v>
      </c>
      <c r="T2712">
        <v>538.25</v>
      </c>
      <c r="U2712">
        <v>38.17</v>
      </c>
      <c r="V2712">
        <v>34.090000000000003</v>
      </c>
      <c r="W2712">
        <v>33.19</v>
      </c>
      <c r="X2712">
        <v>36</v>
      </c>
      <c r="Y2712">
        <v>35.799999999999997</v>
      </c>
      <c r="Z2712" s="12">
        <f>SUM(Taureaux[[#This Row],[indice 1]:[Indice 5]])</f>
        <v>177.25</v>
      </c>
      <c r="AA2712" t="s">
        <v>222</v>
      </c>
      <c r="AB2712" t="s">
        <v>222</v>
      </c>
      <c r="AC2712" t="s">
        <v>126</v>
      </c>
      <c r="AD2712">
        <v>1714</v>
      </c>
      <c r="AE2712">
        <v>30</v>
      </c>
    </row>
    <row r="2713" spans="2:31" x14ac:dyDescent="0.25">
      <c r="B2713" s="2">
        <f>IF(Taureaux[[#This Row],[Race]]&lt;&gt;résultats!$C$4,0,SUM(IF(U2713&gt;résultats!E$4,1,0),IF(V2713&gt;résultats!F$4,1,0),IF(W2713&gt;résultats!G$4,1,0),IF(X2713&gt;résultats!H$4,1,0),IF(Y2713&gt;résultats!I$4,1,0),IF(Z2713&gt;résultats!J$4,1,0)))</f>
        <v>0</v>
      </c>
      <c r="C2713">
        <f>IF(AND(Taureaux[[#All],[nombres d''incides M&gt;F]]&gt;résultats!$E$1,Taureaux[[#All],[Race]]=résultats!$C$4),1,0)</f>
        <v>0</v>
      </c>
      <c r="D2713">
        <f>IF(AND(Taureaux[[#All],[nombres d''incides M&gt;F]]=résultats!$E$1,Taureaux[[#All],[Race]]=résultats!$C$4),1,0)</f>
        <v>0</v>
      </c>
      <c r="E2713">
        <f>IF(AND(Taureaux[[#All],[nombres d''incides M&gt;F]]=résultats!$E$1-1,Taureaux[[#All],[Race]]=résultats!$C$4),1,0)</f>
        <v>0</v>
      </c>
      <c r="F2713">
        <f>IF(Taureaux[[#All],[&gt; palier]]=0,0,SUM($C$2:C2713))</f>
        <v>0</v>
      </c>
      <c r="G2713">
        <f>IF(Taureaux[[#All],[=palier]]=0,0,SUM($D$2:D2713)+MAX(Taureaux[[#All],[séquence &gt; palier]]))</f>
        <v>0</v>
      </c>
      <c r="H2713">
        <f>IF(Taureaux[[#All],[=palier-1]]=0,0,SUM($E$2:E2713)+MAX(Taureaux[[#All],[séquence = palier]]))</f>
        <v>0</v>
      </c>
      <c r="I2713" t="str">
        <f>IF(Taureaux[[#All],[&gt; palier]]&gt;0,Q2713,"")</f>
        <v/>
      </c>
      <c r="J2713" t="str">
        <f>IF(Taureaux[[#All],[=palier]]&gt;0,Q2713,"")</f>
        <v/>
      </c>
      <c r="K2713" t="str">
        <f>IF(Taureaux[[#All],[=palier-1]]&gt;0,Q2713,"")</f>
        <v/>
      </c>
      <c r="L2713">
        <f>IF(ROW()-1&lt;=60000,ROW()-1)</f>
        <v>2712</v>
      </c>
      <c r="M2713" s="12" t="str">
        <f>IF(Taureaux[[#This Row],[Nom selon le rang]]="","",VLOOKUP(O2713,Q:AF,10,FALSE))</f>
        <v/>
      </c>
      <c r="N2713" t="str">
        <f>IF(Taureaux[[#This Row],[somme des males selon la liste]]="","",RANK(Taureaux[[#This Row],[somme des males selon la liste]],Taureaux[[#All],[somme des males selon la liste]],0))</f>
        <v/>
      </c>
      <c r="O27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3">
        <v>78302117</v>
      </c>
      <c r="Q2713" t="s">
        <v>888</v>
      </c>
      <c r="R2713" t="s">
        <v>181</v>
      </c>
      <c r="S2713" t="s">
        <v>124</v>
      </c>
      <c r="T2713">
        <v>1312.05</v>
      </c>
      <c r="U2713">
        <v>63</v>
      </c>
      <c r="V2713">
        <v>76.3</v>
      </c>
      <c r="W2713">
        <v>66.790000000000006</v>
      </c>
      <c r="X2713">
        <v>71.95</v>
      </c>
      <c r="Y2713">
        <v>66.11</v>
      </c>
      <c r="Z2713" s="12">
        <f>SUM(Taureaux[[#This Row],[indice 1]:[Indice 5]])</f>
        <v>344.15000000000003</v>
      </c>
      <c r="AA2713" t="s">
        <v>140</v>
      </c>
      <c r="AB2713" t="s">
        <v>140</v>
      </c>
      <c r="AC2713" t="s">
        <v>141</v>
      </c>
      <c r="AD2713">
        <v>17273</v>
      </c>
      <c r="AE2713">
        <v>90</v>
      </c>
    </row>
    <row r="2714" spans="2:31" x14ac:dyDescent="0.25">
      <c r="B2714" s="2">
        <f>IF(Taureaux[[#This Row],[Race]]&lt;&gt;résultats!$C$4,0,SUM(IF(U2714&gt;résultats!E$4,1,0),IF(V2714&gt;résultats!F$4,1,0),IF(W2714&gt;résultats!G$4,1,0),IF(X2714&gt;résultats!H$4,1,0),IF(Y2714&gt;résultats!I$4,1,0),IF(Z2714&gt;résultats!J$4,1,0)))</f>
        <v>0</v>
      </c>
      <c r="C2714">
        <f>IF(AND(Taureaux[[#All],[nombres d''incides M&gt;F]]&gt;résultats!$E$1,Taureaux[[#All],[Race]]=résultats!$C$4),1,0)</f>
        <v>0</v>
      </c>
      <c r="D2714">
        <f>IF(AND(Taureaux[[#All],[nombres d''incides M&gt;F]]=résultats!$E$1,Taureaux[[#All],[Race]]=résultats!$C$4),1,0)</f>
        <v>0</v>
      </c>
      <c r="E2714">
        <f>IF(AND(Taureaux[[#All],[nombres d''incides M&gt;F]]=résultats!$E$1-1,Taureaux[[#All],[Race]]=résultats!$C$4),1,0)</f>
        <v>0</v>
      </c>
      <c r="F2714">
        <f>IF(Taureaux[[#All],[&gt; palier]]=0,0,SUM($C$2:C2714))</f>
        <v>0</v>
      </c>
      <c r="G2714">
        <f>IF(Taureaux[[#All],[=palier]]=0,0,SUM($D$2:D2714)+MAX(Taureaux[[#All],[séquence &gt; palier]]))</f>
        <v>0</v>
      </c>
      <c r="H2714">
        <f>IF(Taureaux[[#All],[=palier-1]]=0,0,SUM($E$2:E2714)+MAX(Taureaux[[#All],[séquence = palier]]))</f>
        <v>0</v>
      </c>
      <c r="I2714" t="str">
        <f>IF(Taureaux[[#All],[&gt; palier]]&gt;0,Q2714,"")</f>
        <v/>
      </c>
      <c r="J2714" t="str">
        <f>IF(Taureaux[[#All],[=palier]]&gt;0,Q2714,"")</f>
        <v/>
      </c>
      <c r="K2714" t="str">
        <f>IF(Taureaux[[#All],[=palier-1]]&gt;0,Q2714,"")</f>
        <v/>
      </c>
      <c r="L2714">
        <f>IF(ROW()-1&lt;=60000,ROW()-1)</f>
        <v>2713</v>
      </c>
      <c r="M2714" s="12" t="str">
        <f>IF(Taureaux[[#This Row],[Nom selon le rang]]="","",VLOOKUP(O2714,Q:AF,10,FALSE))</f>
        <v/>
      </c>
      <c r="N2714" t="str">
        <f>IF(Taureaux[[#This Row],[somme des males selon la liste]]="","",RANK(Taureaux[[#This Row],[somme des males selon la liste]],Taureaux[[#All],[somme des males selon la liste]],0))</f>
        <v/>
      </c>
      <c r="O27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4">
        <v>78419572</v>
      </c>
      <c r="Q2714" t="s">
        <v>1481</v>
      </c>
      <c r="R2714" t="s">
        <v>120</v>
      </c>
      <c r="S2714" t="s">
        <v>112</v>
      </c>
      <c r="T2714">
        <v>1098.6500000000001</v>
      </c>
      <c r="U2714">
        <v>67.41</v>
      </c>
      <c r="V2714">
        <v>54</v>
      </c>
      <c r="W2714">
        <v>77.64</v>
      </c>
      <c r="X2714">
        <v>50.79</v>
      </c>
      <c r="Y2714">
        <v>68.849999999999994</v>
      </c>
      <c r="Z2714" s="12">
        <f>SUM(Taureaux[[#This Row],[indice 1]:[Indice 5]])</f>
        <v>318.69</v>
      </c>
      <c r="AA2714" t="s">
        <v>572</v>
      </c>
      <c r="AB2714" t="s">
        <v>572</v>
      </c>
      <c r="AC2714" t="s">
        <v>136</v>
      </c>
      <c r="AD2714">
        <v>27538</v>
      </c>
      <c r="AE2714">
        <v>30</v>
      </c>
    </row>
    <row r="2715" spans="2:31" x14ac:dyDescent="0.25">
      <c r="B2715" s="2">
        <f>IF(Taureaux[[#This Row],[Race]]&lt;&gt;résultats!$C$4,0,SUM(IF(U2715&gt;résultats!E$4,1,0),IF(V2715&gt;résultats!F$4,1,0),IF(W2715&gt;résultats!G$4,1,0),IF(X2715&gt;résultats!H$4,1,0),IF(Y2715&gt;résultats!I$4,1,0),IF(Z2715&gt;résultats!J$4,1,0)))</f>
        <v>0</v>
      </c>
      <c r="C2715">
        <f>IF(AND(Taureaux[[#All],[nombres d''incides M&gt;F]]&gt;résultats!$E$1,Taureaux[[#All],[Race]]=résultats!$C$4),1,0)</f>
        <v>0</v>
      </c>
      <c r="D2715">
        <f>IF(AND(Taureaux[[#All],[nombres d''incides M&gt;F]]=résultats!$E$1,Taureaux[[#All],[Race]]=résultats!$C$4),1,0)</f>
        <v>0</v>
      </c>
      <c r="E2715">
        <f>IF(AND(Taureaux[[#All],[nombres d''incides M&gt;F]]=résultats!$E$1-1,Taureaux[[#All],[Race]]=résultats!$C$4),1,0)</f>
        <v>0</v>
      </c>
      <c r="F2715">
        <f>IF(Taureaux[[#All],[&gt; palier]]=0,0,SUM($C$2:C2715))</f>
        <v>0</v>
      </c>
      <c r="G2715">
        <f>IF(Taureaux[[#All],[=palier]]=0,0,SUM($D$2:D2715)+MAX(Taureaux[[#All],[séquence &gt; palier]]))</f>
        <v>0</v>
      </c>
      <c r="H2715">
        <f>IF(Taureaux[[#All],[=palier-1]]=0,0,SUM($E$2:E2715)+MAX(Taureaux[[#All],[séquence = palier]]))</f>
        <v>0</v>
      </c>
      <c r="I2715" t="str">
        <f>IF(Taureaux[[#All],[&gt; palier]]&gt;0,Q2715,"")</f>
        <v/>
      </c>
      <c r="J2715" t="str">
        <f>IF(Taureaux[[#All],[=palier]]&gt;0,Q2715,"")</f>
        <v/>
      </c>
      <c r="K2715" t="str">
        <f>IF(Taureaux[[#All],[=palier-1]]&gt;0,Q2715,"")</f>
        <v/>
      </c>
      <c r="L2715">
        <f>IF(ROW()-1&lt;=60000,ROW()-1)</f>
        <v>2714</v>
      </c>
      <c r="M2715" s="12" t="str">
        <f>IF(Taureaux[[#This Row],[Nom selon le rang]]="","",VLOOKUP(O2715,Q:AF,10,FALSE))</f>
        <v/>
      </c>
      <c r="N2715" t="str">
        <f>IF(Taureaux[[#This Row],[somme des males selon la liste]]="","",RANK(Taureaux[[#This Row],[somme des males selon la liste]],Taureaux[[#All],[somme des males selon la liste]],0))</f>
        <v/>
      </c>
      <c r="O27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5">
        <v>80232220</v>
      </c>
      <c r="Q2715" t="s">
        <v>2847</v>
      </c>
      <c r="R2715" t="s">
        <v>2733</v>
      </c>
      <c r="S2715" t="s">
        <v>112</v>
      </c>
      <c r="T2715">
        <v>971.72</v>
      </c>
      <c r="U2715">
        <v>34.549999999999997</v>
      </c>
      <c r="V2715">
        <v>35.51</v>
      </c>
      <c r="W2715">
        <v>35.409999999999997</v>
      </c>
      <c r="X2715">
        <v>36.090000000000003</v>
      </c>
      <c r="Y2715">
        <v>32.07</v>
      </c>
      <c r="Z2715" s="12">
        <f>SUM(Taureaux[[#This Row],[indice 1]:[Indice 5]])</f>
        <v>173.63</v>
      </c>
      <c r="AA2715" t="s">
        <v>148</v>
      </c>
      <c r="AB2715" t="s">
        <v>148</v>
      </c>
      <c r="AC2715" t="s">
        <v>116</v>
      </c>
      <c r="AD2715">
        <v>30324</v>
      </c>
      <c r="AE2715">
        <v>30</v>
      </c>
    </row>
    <row r="2716" spans="2:31" x14ac:dyDescent="0.25">
      <c r="B2716" s="2">
        <f>IF(Taureaux[[#This Row],[Race]]&lt;&gt;résultats!$C$4,0,SUM(IF(U2716&gt;résultats!E$4,1,0),IF(V2716&gt;résultats!F$4,1,0),IF(W2716&gt;résultats!G$4,1,0),IF(X2716&gt;résultats!H$4,1,0),IF(Y2716&gt;résultats!I$4,1,0),IF(Z2716&gt;résultats!J$4,1,0)))</f>
        <v>0</v>
      </c>
      <c r="C2716">
        <f>IF(AND(Taureaux[[#All],[nombres d''incides M&gt;F]]&gt;résultats!$E$1,Taureaux[[#All],[Race]]=résultats!$C$4),1,0)</f>
        <v>0</v>
      </c>
      <c r="D2716">
        <f>IF(AND(Taureaux[[#All],[nombres d''incides M&gt;F]]=résultats!$E$1,Taureaux[[#All],[Race]]=résultats!$C$4),1,0)</f>
        <v>0</v>
      </c>
      <c r="E2716">
        <f>IF(AND(Taureaux[[#All],[nombres d''incides M&gt;F]]=résultats!$E$1-1,Taureaux[[#All],[Race]]=résultats!$C$4),1,0)</f>
        <v>0</v>
      </c>
      <c r="F2716">
        <f>IF(Taureaux[[#All],[&gt; palier]]=0,0,SUM($C$2:C2716))</f>
        <v>0</v>
      </c>
      <c r="G2716">
        <f>IF(Taureaux[[#All],[=palier]]=0,0,SUM($D$2:D2716)+MAX(Taureaux[[#All],[séquence &gt; palier]]))</f>
        <v>0</v>
      </c>
      <c r="H2716">
        <f>IF(Taureaux[[#All],[=palier-1]]=0,0,SUM($E$2:E2716)+MAX(Taureaux[[#All],[séquence = palier]]))</f>
        <v>0</v>
      </c>
      <c r="I2716" t="str">
        <f>IF(Taureaux[[#All],[&gt; palier]]&gt;0,Q2716,"")</f>
        <v/>
      </c>
      <c r="J2716" t="str">
        <f>IF(Taureaux[[#All],[=palier]]&gt;0,Q2716,"")</f>
        <v/>
      </c>
      <c r="K2716" t="str">
        <f>IF(Taureaux[[#All],[=palier-1]]&gt;0,Q2716,"")</f>
        <v/>
      </c>
      <c r="L2716">
        <f>IF(ROW()-1&lt;=60000,ROW()-1)</f>
        <v>2715</v>
      </c>
      <c r="M2716" s="12" t="str">
        <f>IF(Taureaux[[#This Row],[Nom selon le rang]]="","",VLOOKUP(O2716,Q:AF,10,FALSE))</f>
        <v/>
      </c>
      <c r="N2716" t="str">
        <f>IF(Taureaux[[#This Row],[somme des males selon la liste]]="","",RANK(Taureaux[[#This Row],[somme des males selon la liste]],Taureaux[[#All],[somme des males selon la liste]],0))</f>
        <v/>
      </c>
      <c r="O27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6">
        <v>78020208</v>
      </c>
      <c r="Q2716" t="s">
        <v>875</v>
      </c>
      <c r="R2716" t="s">
        <v>456</v>
      </c>
      <c r="S2716" t="s">
        <v>95</v>
      </c>
      <c r="T2716">
        <v>1038.06</v>
      </c>
      <c r="U2716">
        <v>73.34</v>
      </c>
      <c r="V2716">
        <v>54.03</v>
      </c>
      <c r="W2716">
        <v>76.34</v>
      </c>
      <c r="X2716">
        <v>61.45</v>
      </c>
      <c r="Y2716">
        <v>69.760000000000005</v>
      </c>
      <c r="Z2716" s="12">
        <f>SUM(Taureaux[[#This Row],[indice 1]:[Indice 5]])</f>
        <v>334.92</v>
      </c>
      <c r="AA2716" t="s">
        <v>160</v>
      </c>
      <c r="AB2716" t="s">
        <v>160</v>
      </c>
      <c r="AC2716" t="s">
        <v>122</v>
      </c>
      <c r="AD2716">
        <v>3561</v>
      </c>
      <c r="AE2716">
        <v>90</v>
      </c>
    </row>
    <row r="2717" spans="2:31" x14ac:dyDescent="0.25">
      <c r="B2717" s="2">
        <f>IF(Taureaux[[#This Row],[Race]]&lt;&gt;résultats!$C$4,0,SUM(IF(U2717&gt;résultats!E$4,1,0),IF(V2717&gt;résultats!F$4,1,0),IF(W2717&gt;résultats!G$4,1,0),IF(X2717&gt;résultats!H$4,1,0),IF(Y2717&gt;résultats!I$4,1,0),IF(Z2717&gt;résultats!J$4,1,0)))</f>
        <v>0</v>
      </c>
      <c r="C2717">
        <f>IF(AND(Taureaux[[#All],[nombres d''incides M&gt;F]]&gt;résultats!$E$1,Taureaux[[#All],[Race]]=résultats!$C$4),1,0)</f>
        <v>0</v>
      </c>
      <c r="D2717">
        <f>IF(AND(Taureaux[[#All],[nombres d''incides M&gt;F]]=résultats!$E$1,Taureaux[[#All],[Race]]=résultats!$C$4),1,0)</f>
        <v>0</v>
      </c>
      <c r="E2717">
        <f>IF(AND(Taureaux[[#All],[nombres d''incides M&gt;F]]=résultats!$E$1-1,Taureaux[[#All],[Race]]=résultats!$C$4),1,0)</f>
        <v>0</v>
      </c>
      <c r="F2717">
        <f>IF(Taureaux[[#All],[&gt; palier]]=0,0,SUM($C$2:C2717))</f>
        <v>0</v>
      </c>
      <c r="G2717">
        <f>IF(Taureaux[[#All],[=palier]]=0,0,SUM($D$2:D2717)+MAX(Taureaux[[#All],[séquence &gt; palier]]))</f>
        <v>0</v>
      </c>
      <c r="H2717">
        <f>IF(Taureaux[[#All],[=palier-1]]=0,0,SUM($E$2:E2717)+MAX(Taureaux[[#All],[séquence = palier]]))</f>
        <v>0</v>
      </c>
      <c r="I2717" t="str">
        <f>IF(Taureaux[[#All],[&gt; palier]]&gt;0,Q2717,"")</f>
        <v/>
      </c>
      <c r="J2717" t="str">
        <f>IF(Taureaux[[#All],[=palier]]&gt;0,Q2717,"")</f>
        <v/>
      </c>
      <c r="K2717" t="str">
        <f>IF(Taureaux[[#All],[=palier-1]]&gt;0,Q2717,"")</f>
        <v/>
      </c>
      <c r="L2717">
        <f>IF(ROW()-1&lt;=60000,ROW()-1)</f>
        <v>2716</v>
      </c>
      <c r="M2717" s="12" t="str">
        <f>IF(Taureaux[[#This Row],[Nom selon le rang]]="","",VLOOKUP(O2717,Q:AF,10,FALSE))</f>
        <v/>
      </c>
      <c r="N2717" t="str">
        <f>IF(Taureaux[[#This Row],[somme des males selon la liste]]="","",RANK(Taureaux[[#This Row],[somme des males selon la liste]],Taureaux[[#All],[somme des males selon la liste]],0))</f>
        <v/>
      </c>
      <c r="O27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7">
        <v>82479779</v>
      </c>
      <c r="Q2717" t="s">
        <v>3033</v>
      </c>
      <c r="R2717" t="s">
        <v>36</v>
      </c>
      <c r="S2717" t="s">
        <v>23</v>
      </c>
      <c r="T2717">
        <v>887.69</v>
      </c>
      <c r="U2717">
        <v>71.72</v>
      </c>
      <c r="V2717">
        <v>72.11</v>
      </c>
      <c r="W2717">
        <v>87.06</v>
      </c>
      <c r="X2717">
        <v>71.16</v>
      </c>
      <c r="Y2717">
        <v>69.72</v>
      </c>
      <c r="Z2717" s="12">
        <f>SUM(Taureaux[[#This Row],[indice 1]:[Indice 5]])</f>
        <v>371.77</v>
      </c>
      <c r="AA2717" t="s">
        <v>66</v>
      </c>
      <c r="AB2717" t="s">
        <v>66</v>
      </c>
      <c r="AC2717" t="s">
        <v>39</v>
      </c>
      <c r="AD2717">
        <v>301</v>
      </c>
      <c r="AE2717">
        <v>90</v>
      </c>
    </row>
    <row r="2718" spans="2:31" x14ac:dyDescent="0.25">
      <c r="B2718" s="2">
        <f>IF(Taureaux[[#This Row],[Race]]&lt;&gt;résultats!$C$4,0,SUM(IF(U2718&gt;résultats!E$4,1,0),IF(V2718&gt;résultats!F$4,1,0),IF(W2718&gt;résultats!G$4,1,0),IF(X2718&gt;résultats!H$4,1,0),IF(Y2718&gt;résultats!I$4,1,0),IF(Z2718&gt;résultats!J$4,1,0)))</f>
        <v>0</v>
      </c>
      <c r="C2718">
        <f>IF(AND(Taureaux[[#All],[nombres d''incides M&gt;F]]&gt;résultats!$E$1,Taureaux[[#All],[Race]]=résultats!$C$4),1,0)</f>
        <v>0</v>
      </c>
      <c r="D2718">
        <f>IF(AND(Taureaux[[#All],[nombres d''incides M&gt;F]]=résultats!$E$1,Taureaux[[#All],[Race]]=résultats!$C$4),1,0)</f>
        <v>0</v>
      </c>
      <c r="E2718">
        <f>IF(AND(Taureaux[[#All],[nombres d''incides M&gt;F]]=résultats!$E$1-1,Taureaux[[#All],[Race]]=résultats!$C$4),1,0)</f>
        <v>0</v>
      </c>
      <c r="F2718">
        <f>IF(Taureaux[[#All],[&gt; palier]]=0,0,SUM($C$2:C2718))</f>
        <v>0</v>
      </c>
      <c r="G2718">
        <f>IF(Taureaux[[#All],[=palier]]=0,0,SUM($D$2:D2718)+MAX(Taureaux[[#All],[séquence &gt; palier]]))</f>
        <v>0</v>
      </c>
      <c r="H2718">
        <f>IF(Taureaux[[#All],[=palier-1]]=0,0,SUM($E$2:E2718)+MAX(Taureaux[[#All],[séquence = palier]]))</f>
        <v>0</v>
      </c>
      <c r="I2718" t="str">
        <f>IF(Taureaux[[#All],[&gt; palier]]&gt;0,Q2718,"")</f>
        <v/>
      </c>
      <c r="J2718" t="str">
        <f>IF(Taureaux[[#All],[=palier]]&gt;0,Q2718,"")</f>
        <v/>
      </c>
      <c r="K2718" t="str">
        <f>IF(Taureaux[[#All],[=palier-1]]&gt;0,Q2718,"")</f>
        <v/>
      </c>
      <c r="L2718">
        <f>IF(ROW()-1&lt;=60000,ROW()-1)</f>
        <v>2717</v>
      </c>
      <c r="M2718" s="12" t="str">
        <f>IF(Taureaux[[#This Row],[Nom selon le rang]]="","",VLOOKUP(O2718,Q:AF,10,FALSE))</f>
        <v/>
      </c>
      <c r="N2718" t="str">
        <f>IF(Taureaux[[#This Row],[somme des males selon la liste]]="","",RANK(Taureaux[[#This Row],[somme des males selon la liste]],Taureaux[[#All],[somme des males selon la liste]],0))</f>
        <v/>
      </c>
      <c r="O27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8">
        <v>81583146</v>
      </c>
      <c r="Q2718" t="s">
        <v>1404</v>
      </c>
      <c r="R2718" t="s">
        <v>654</v>
      </c>
      <c r="S2718" t="s">
        <v>50</v>
      </c>
      <c r="T2718">
        <v>827.71</v>
      </c>
      <c r="U2718">
        <v>62.53</v>
      </c>
      <c r="V2718">
        <v>62.77</v>
      </c>
      <c r="W2718">
        <v>71.16</v>
      </c>
      <c r="X2718">
        <v>70.260000000000005</v>
      </c>
      <c r="Y2718">
        <v>60.38</v>
      </c>
      <c r="Z2718" s="12">
        <f>SUM(Taureaux[[#This Row],[indice 1]:[Indice 5]])</f>
        <v>327.10000000000002</v>
      </c>
      <c r="AA2718" t="s">
        <v>294</v>
      </c>
      <c r="AB2718" t="s">
        <v>294</v>
      </c>
      <c r="AC2718" t="s">
        <v>141</v>
      </c>
      <c r="AD2718">
        <v>4699</v>
      </c>
      <c r="AE2718">
        <v>30</v>
      </c>
    </row>
    <row r="2719" spans="2:31" x14ac:dyDescent="0.25">
      <c r="B2719" s="2">
        <f>IF(Taureaux[[#This Row],[Race]]&lt;&gt;résultats!$C$4,0,SUM(IF(U2719&gt;résultats!E$4,1,0),IF(V2719&gt;résultats!F$4,1,0),IF(W2719&gt;résultats!G$4,1,0),IF(X2719&gt;résultats!H$4,1,0),IF(Y2719&gt;résultats!I$4,1,0),IF(Z2719&gt;résultats!J$4,1,0)))</f>
        <v>0</v>
      </c>
      <c r="C2719">
        <f>IF(AND(Taureaux[[#All],[nombres d''incides M&gt;F]]&gt;résultats!$E$1,Taureaux[[#All],[Race]]=résultats!$C$4),1,0)</f>
        <v>0</v>
      </c>
      <c r="D2719">
        <f>IF(AND(Taureaux[[#All],[nombres d''incides M&gt;F]]=résultats!$E$1,Taureaux[[#All],[Race]]=résultats!$C$4),1,0)</f>
        <v>0</v>
      </c>
      <c r="E2719">
        <f>IF(AND(Taureaux[[#All],[nombres d''incides M&gt;F]]=résultats!$E$1-1,Taureaux[[#All],[Race]]=résultats!$C$4),1,0)</f>
        <v>0</v>
      </c>
      <c r="F2719">
        <f>IF(Taureaux[[#All],[&gt; palier]]=0,0,SUM($C$2:C2719))</f>
        <v>0</v>
      </c>
      <c r="G2719">
        <f>IF(Taureaux[[#All],[=palier]]=0,0,SUM($D$2:D2719)+MAX(Taureaux[[#All],[séquence &gt; palier]]))</f>
        <v>0</v>
      </c>
      <c r="H2719">
        <f>IF(Taureaux[[#All],[=palier-1]]=0,0,SUM($E$2:E2719)+MAX(Taureaux[[#All],[séquence = palier]]))</f>
        <v>0</v>
      </c>
      <c r="I2719" t="str">
        <f>IF(Taureaux[[#All],[&gt; palier]]&gt;0,Q2719,"")</f>
        <v/>
      </c>
      <c r="J2719" t="str">
        <f>IF(Taureaux[[#All],[=palier]]&gt;0,Q2719,"")</f>
        <v/>
      </c>
      <c r="K2719" t="str">
        <f>IF(Taureaux[[#All],[=palier-1]]&gt;0,Q2719,"")</f>
        <v/>
      </c>
      <c r="L2719">
        <f>IF(ROW()-1&lt;=60000,ROW()-1)</f>
        <v>2718</v>
      </c>
      <c r="M2719" s="12" t="str">
        <f>IF(Taureaux[[#This Row],[Nom selon le rang]]="","",VLOOKUP(O2719,Q:AF,10,FALSE))</f>
        <v/>
      </c>
      <c r="N2719" t="str">
        <f>IF(Taureaux[[#This Row],[somme des males selon la liste]]="","",RANK(Taureaux[[#This Row],[somme des males selon la liste]],Taureaux[[#All],[somme des males selon la liste]],0))</f>
        <v/>
      </c>
      <c r="O27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19">
        <v>77054925</v>
      </c>
      <c r="Q2719" t="s">
        <v>2712</v>
      </c>
      <c r="R2719" t="s">
        <v>120</v>
      </c>
      <c r="S2719" t="s">
        <v>109</v>
      </c>
      <c r="T2719">
        <v>1007.45</v>
      </c>
      <c r="U2719">
        <v>46.68</v>
      </c>
      <c r="V2719">
        <v>63.08</v>
      </c>
      <c r="W2719">
        <v>47.78</v>
      </c>
      <c r="X2719">
        <v>46.8</v>
      </c>
      <c r="Y2719">
        <v>59.21</v>
      </c>
      <c r="Z2719" s="12">
        <f>SUM(Taureaux[[#This Row],[indice 1]:[Indice 5]])</f>
        <v>263.54999999999995</v>
      </c>
      <c r="AA2719" t="s">
        <v>247</v>
      </c>
      <c r="AB2719" t="s">
        <v>247</v>
      </c>
      <c r="AC2719" t="s">
        <v>52</v>
      </c>
      <c r="AD2719">
        <v>779</v>
      </c>
      <c r="AE2719">
        <v>90</v>
      </c>
    </row>
    <row r="2720" spans="2:31" x14ac:dyDescent="0.25">
      <c r="B2720" s="2">
        <f>IF(Taureaux[[#This Row],[Race]]&lt;&gt;résultats!$C$4,0,SUM(IF(U2720&gt;résultats!E$4,1,0),IF(V2720&gt;résultats!F$4,1,0),IF(W2720&gt;résultats!G$4,1,0),IF(X2720&gt;résultats!H$4,1,0),IF(Y2720&gt;résultats!I$4,1,0),IF(Z2720&gt;résultats!J$4,1,0)))</f>
        <v>0</v>
      </c>
      <c r="C2720">
        <f>IF(AND(Taureaux[[#All],[nombres d''incides M&gt;F]]&gt;résultats!$E$1,Taureaux[[#All],[Race]]=résultats!$C$4),1,0)</f>
        <v>0</v>
      </c>
      <c r="D2720">
        <f>IF(AND(Taureaux[[#All],[nombres d''incides M&gt;F]]=résultats!$E$1,Taureaux[[#All],[Race]]=résultats!$C$4),1,0)</f>
        <v>0</v>
      </c>
      <c r="E2720">
        <f>IF(AND(Taureaux[[#All],[nombres d''incides M&gt;F]]=résultats!$E$1-1,Taureaux[[#All],[Race]]=résultats!$C$4),1,0)</f>
        <v>0</v>
      </c>
      <c r="F2720">
        <f>IF(Taureaux[[#All],[&gt; palier]]=0,0,SUM($C$2:C2720))</f>
        <v>0</v>
      </c>
      <c r="G2720">
        <f>IF(Taureaux[[#All],[=palier]]=0,0,SUM($D$2:D2720)+MAX(Taureaux[[#All],[séquence &gt; palier]]))</f>
        <v>0</v>
      </c>
      <c r="H2720">
        <f>IF(Taureaux[[#All],[=palier-1]]=0,0,SUM($E$2:E2720)+MAX(Taureaux[[#All],[séquence = palier]]))</f>
        <v>0</v>
      </c>
      <c r="I2720" t="str">
        <f>IF(Taureaux[[#All],[&gt; palier]]&gt;0,Q2720,"")</f>
        <v/>
      </c>
      <c r="J2720" t="str">
        <f>IF(Taureaux[[#All],[=palier]]&gt;0,Q2720,"")</f>
        <v/>
      </c>
      <c r="K2720" t="str">
        <f>IF(Taureaux[[#All],[=palier-1]]&gt;0,Q2720,"")</f>
        <v/>
      </c>
      <c r="L2720">
        <f>IF(ROW()-1&lt;=60000,ROW()-1)</f>
        <v>2719</v>
      </c>
      <c r="M2720" s="12" t="str">
        <f>IF(Taureaux[[#This Row],[Nom selon le rang]]="","",VLOOKUP(O2720,Q:AF,10,FALSE))</f>
        <v/>
      </c>
      <c r="N2720" t="str">
        <f>IF(Taureaux[[#This Row],[somme des males selon la liste]]="","",RANK(Taureaux[[#This Row],[somme des males selon la liste]],Taureaux[[#All],[somme des males selon la liste]],0))</f>
        <v/>
      </c>
      <c r="O27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0">
        <v>52327011</v>
      </c>
      <c r="Q2720" t="s">
        <v>2915</v>
      </c>
      <c r="R2720" t="s">
        <v>2737</v>
      </c>
      <c r="S2720" t="s">
        <v>72</v>
      </c>
      <c r="T2720">
        <v>534.59</v>
      </c>
      <c r="U2720">
        <v>35.020000000000003</v>
      </c>
      <c r="V2720">
        <v>32.81</v>
      </c>
      <c r="W2720">
        <v>33.25</v>
      </c>
      <c r="X2720">
        <v>34.590000000000003</v>
      </c>
      <c r="Y2720">
        <v>34.86</v>
      </c>
      <c r="Z2720" s="12">
        <f>SUM(Taureaux[[#This Row],[indice 1]:[Indice 5]])</f>
        <v>170.53000000000003</v>
      </c>
      <c r="AA2720" t="s">
        <v>240</v>
      </c>
      <c r="AB2720" t="s">
        <v>240</v>
      </c>
      <c r="AC2720" t="s">
        <v>111</v>
      </c>
      <c r="AD2720">
        <v>21132</v>
      </c>
      <c r="AE2720">
        <v>30</v>
      </c>
    </row>
    <row r="2721" spans="2:31" x14ac:dyDescent="0.25">
      <c r="B2721" s="2">
        <f>IF(Taureaux[[#This Row],[Race]]&lt;&gt;résultats!$C$4,0,SUM(IF(U2721&gt;résultats!E$4,1,0),IF(V2721&gt;résultats!F$4,1,0),IF(W2721&gt;résultats!G$4,1,0),IF(X2721&gt;résultats!H$4,1,0),IF(Y2721&gt;résultats!I$4,1,0),IF(Z2721&gt;résultats!J$4,1,0)))</f>
        <v>0</v>
      </c>
      <c r="C2721">
        <f>IF(AND(Taureaux[[#All],[nombres d''incides M&gt;F]]&gt;résultats!$E$1,Taureaux[[#All],[Race]]=résultats!$C$4),1,0)</f>
        <v>0</v>
      </c>
      <c r="D2721">
        <f>IF(AND(Taureaux[[#All],[nombres d''incides M&gt;F]]=résultats!$E$1,Taureaux[[#All],[Race]]=résultats!$C$4),1,0)</f>
        <v>0</v>
      </c>
      <c r="E2721">
        <f>IF(AND(Taureaux[[#All],[nombres d''incides M&gt;F]]=résultats!$E$1-1,Taureaux[[#All],[Race]]=résultats!$C$4),1,0)</f>
        <v>0</v>
      </c>
      <c r="F2721">
        <f>IF(Taureaux[[#All],[&gt; palier]]=0,0,SUM($C$2:C2721))</f>
        <v>0</v>
      </c>
      <c r="G2721">
        <f>IF(Taureaux[[#All],[=palier]]=0,0,SUM($D$2:D2721)+MAX(Taureaux[[#All],[séquence &gt; palier]]))</f>
        <v>0</v>
      </c>
      <c r="H2721">
        <f>IF(Taureaux[[#All],[=palier-1]]=0,0,SUM($E$2:E2721)+MAX(Taureaux[[#All],[séquence = palier]]))</f>
        <v>0</v>
      </c>
      <c r="I2721" t="str">
        <f>IF(Taureaux[[#All],[&gt; palier]]&gt;0,Q2721,"")</f>
        <v/>
      </c>
      <c r="J2721" t="str">
        <f>IF(Taureaux[[#All],[=palier]]&gt;0,Q2721,"")</f>
        <v/>
      </c>
      <c r="K2721" t="str">
        <f>IF(Taureaux[[#All],[=palier-1]]&gt;0,Q2721,"")</f>
        <v/>
      </c>
      <c r="L2721">
        <f>IF(ROW()-1&lt;=60000,ROW()-1)</f>
        <v>2720</v>
      </c>
      <c r="M2721" s="12" t="str">
        <f>IF(Taureaux[[#This Row],[Nom selon le rang]]="","",VLOOKUP(O2721,Q:AF,10,FALSE))</f>
        <v/>
      </c>
      <c r="N2721" t="str">
        <f>IF(Taureaux[[#This Row],[somme des males selon la liste]]="","",RANK(Taureaux[[#This Row],[somme des males selon la liste]],Taureaux[[#All],[somme des males selon la liste]],0))</f>
        <v/>
      </c>
      <c r="O27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1">
        <v>36475531</v>
      </c>
      <c r="Q2721" t="s">
        <v>1694</v>
      </c>
      <c r="R2721" t="s">
        <v>355</v>
      </c>
      <c r="S2721" t="s">
        <v>100</v>
      </c>
      <c r="T2721">
        <v>1105.31</v>
      </c>
      <c r="U2721">
        <v>56.02</v>
      </c>
      <c r="V2721">
        <v>66.3</v>
      </c>
      <c r="W2721">
        <v>67.58</v>
      </c>
      <c r="X2721">
        <v>60.67</v>
      </c>
      <c r="Y2721">
        <v>72.31</v>
      </c>
      <c r="Z2721" s="12">
        <f>SUM(Taureaux[[#This Row],[indice 1]:[Indice 5]])</f>
        <v>322.88</v>
      </c>
      <c r="AA2721" t="s">
        <v>38</v>
      </c>
      <c r="AB2721" t="s">
        <v>38</v>
      </c>
      <c r="AC2721" t="s">
        <v>39</v>
      </c>
      <c r="AD2721">
        <v>6583</v>
      </c>
      <c r="AE2721">
        <v>90</v>
      </c>
    </row>
    <row r="2722" spans="2:31" x14ac:dyDescent="0.25">
      <c r="B2722" s="2">
        <f>IF(Taureaux[[#This Row],[Race]]&lt;&gt;résultats!$C$4,0,SUM(IF(U2722&gt;résultats!E$4,1,0),IF(V2722&gt;résultats!F$4,1,0),IF(W2722&gt;résultats!G$4,1,0),IF(X2722&gt;résultats!H$4,1,0),IF(Y2722&gt;résultats!I$4,1,0),IF(Z2722&gt;résultats!J$4,1,0)))</f>
        <v>0</v>
      </c>
      <c r="C2722">
        <f>IF(AND(Taureaux[[#All],[nombres d''incides M&gt;F]]&gt;résultats!$E$1,Taureaux[[#All],[Race]]=résultats!$C$4),1,0)</f>
        <v>0</v>
      </c>
      <c r="D2722">
        <f>IF(AND(Taureaux[[#All],[nombres d''incides M&gt;F]]=résultats!$E$1,Taureaux[[#All],[Race]]=résultats!$C$4),1,0)</f>
        <v>0</v>
      </c>
      <c r="E2722">
        <f>IF(AND(Taureaux[[#All],[nombres d''incides M&gt;F]]=résultats!$E$1-1,Taureaux[[#All],[Race]]=résultats!$C$4),1,0)</f>
        <v>0</v>
      </c>
      <c r="F2722">
        <f>IF(Taureaux[[#All],[&gt; palier]]=0,0,SUM($C$2:C2722))</f>
        <v>0</v>
      </c>
      <c r="G2722">
        <f>IF(Taureaux[[#All],[=palier]]=0,0,SUM($D$2:D2722)+MAX(Taureaux[[#All],[séquence &gt; palier]]))</f>
        <v>0</v>
      </c>
      <c r="H2722">
        <f>IF(Taureaux[[#All],[=palier-1]]=0,0,SUM($E$2:E2722)+MAX(Taureaux[[#All],[séquence = palier]]))</f>
        <v>0</v>
      </c>
      <c r="I2722" t="str">
        <f>IF(Taureaux[[#All],[&gt; palier]]&gt;0,Q2722,"")</f>
        <v/>
      </c>
      <c r="J2722" t="str">
        <f>IF(Taureaux[[#All],[=palier]]&gt;0,Q2722,"")</f>
        <v/>
      </c>
      <c r="K2722" t="str">
        <f>IF(Taureaux[[#All],[=palier-1]]&gt;0,Q2722,"")</f>
        <v/>
      </c>
      <c r="L2722">
        <f>IF(ROW()-1&lt;=60000,ROW()-1)</f>
        <v>2721</v>
      </c>
      <c r="M2722" s="12" t="str">
        <f>IF(Taureaux[[#This Row],[Nom selon le rang]]="","",VLOOKUP(O2722,Q:AF,10,FALSE))</f>
        <v/>
      </c>
      <c r="N2722" t="str">
        <f>IF(Taureaux[[#This Row],[somme des males selon la liste]]="","",RANK(Taureaux[[#This Row],[somme des males selon la liste]],Taureaux[[#All],[somme des males selon la liste]],0))</f>
        <v/>
      </c>
      <c r="O27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2">
        <v>39483651</v>
      </c>
      <c r="Q2722" t="s">
        <v>985</v>
      </c>
      <c r="R2722" t="s">
        <v>120</v>
      </c>
      <c r="S2722" t="s">
        <v>8</v>
      </c>
      <c r="T2722">
        <v>1145.3699999999999</v>
      </c>
      <c r="U2722">
        <v>74.510000000000005</v>
      </c>
      <c r="V2722">
        <v>64.2</v>
      </c>
      <c r="W2722">
        <v>68.3</v>
      </c>
      <c r="X2722">
        <v>58.3</v>
      </c>
      <c r="Y2722">
        <v>74.510000000000005</v>
      </c>
      <c r="Z2722" s="12">
        <f>SUM(Taureaux[[#This Row],[indice 1]:[Indice 5]])</f>
        <v>339.82</v>
      </c>
      <c r="AA2722" t="s">
        <v>63</v>
      </c>
      <c r="AB2722" t="s">
        <v>51</v>
      </c>
      <c r="AC2722" t="s">
        <v>52</v>
      </c>
      <c r="AD2722">
        <v>1</v>
      </c>
      <c r="AE2722">
        <v>265.77999999999997</v>
      </c>
    </row>
    <row r="2723" spans="2:31" x14ac:dyDescent="0.25">
      <c r="B2723" s="2">
        <f>IF(Taureaux[[#This Row],[Race]]&lt;&gt;résultats!$C$4,0,SUM(IF(U2723&gt;résultats!E$4,1,0),IF(V2723&gt;résultats!F$4,1,0),IF(W2723&gt;résultats!G$4,1,0),IF(X2723&gt;résultats!H$4,1,0),IF(Y2723&gt;résultats!I$4,1,0),IF(Z2723&gt;résultats!J$4,1,0)))</f>
        <v>0</v>
      </c>
      <c r="C2723">
        <f>IF(AND(Taureaux[[#All],[nombres d''incides M&gt;F]]&gt;résultats!$E$1,Taureaux[[#All],[Race]]=résultats!$C$4),1,0)</f>
        <v>0</v>
      </c>
      <c r="D2723">
        <f>IF(AND(Taureaux[[#All],[nombres d''incides M&gt;F]]=résultats!$E$1,Taureaux[[#All],[Race]]=résultats!$C$4),1,0)</f>
        <v>0</v>
      </c>
      <c r="E2723">
        <f>IF(AND(Taureaux[[#All],[nombres d''incides M&gt;F]]=résultats!$E$1-1,Taureaux[[#All],[Race]]=résultats!$C$4),1,0)</f>
        <v>0</v>
      </c>
      <c r="F2723">
        <f>IF(Taureaux[[#All],[&gt; palier]]=0,0,SUM($C$2:C2723))</f>
        <v>0</v>
      </c>
      <c r="G2723">
        <f>IF(Taureaux[[#All],[=palier]]=0,0,SUM($D$2:D2723)+MAX(Taureaux[[#All],[séquence &gt; palier]]))</f>
        <v>0</v>
      </c>
      <c r="H2723">
        <f>IF(Taureaux[[#All],[=palier-1]]=0,0,SUM($E$2:E2723)+MAX(Taureaux[[#All],[séquence = palier]]))</f>
        <v>0</v>
      </c>
      <c r="I2723" t="str">
        <f>IF(Taureaux[[#All],[&gt; palier]]&gt;0,Q2723,"")</f>
        <v/>
      </c>
      <c r="J2723" t="str">
        <f>IF(Taureaux[[#All],[=palier]]&gt;0,Q2723,"")</f>
        <v/>
      </c>
      <c r="K2723" t="str">
        <f>IF(Taureaux[[#All],[=palier-1]]&gt;0,Q2723,"")</f>
        <v/>
      </c>
      <c r="L2723">
        <f>IF(ROW()-1&lt;=60000,ROW()-1)</f>
        <v>2722</v>
      </c>
      <c r="M2723" s="12" t="str">
        <f>IF(Taureaux[[#This Row],[Nom selon le rang]]="","",VLOOKUP(O2723,Q:AF,10,FALSE))</f>
        <v/>
      </c>
      <c r="N2723" t="str">
        <f>IF(Taureaux[[#This Row],[somme des males selon la liste]]="","",RANK(Taureaux[[#This Row],[somme des males selon la liste]],Taureaux[[#All],[somme des males selon la liste]],0))</f>
        <v/>
      </c>
      <c r="O27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3">
        <v>82381730</v>
      </c>
      <c r="Q2723" t="s">
        <v>291</v>
      </c>
      <c r="R2723" t="s">
        <v>45</v>
      </c>
      <c r="S2723" t="s">
        <v>21</v>
      </c>
      <c r="T2723">
        <v>1085.67</v>
      </c>
      <c r="U2723">
        <v>61.6</v>
      </c>
      <c r="V2723">
        <v>74.489999999999995</v>
      </c>
      <c r="W2723">
        <v>80.489999999999995</v>
      </c>
      <c r="X2723">
        <v>69.180000000000007</v>
      </c>
      <c r="Y2723">
        <v>73.3</v>
      </c>
      <c r="Z2723" s="12">
        <f>SUM(Taureaux[[#This Row],[indice 1]:[Indice 5]])</f>
        <v>359.06</v>
      </c>
      <c r="AA2723" t="s">
        <v>148</v>
      </c>
      <c r="AB2723" t="s">
        <v>148</v>
      </c>
      <c r="AC2723" t="s">
        <v>116</v>
      </c>
      <c r="AD2723">
        <v>704</v>
      </c>
      <c r="AE2723">
        <v>30</v>
      </c>
    </row>
    <row r="2724" spans="2:31" x14ac:dyDescent="0.25">
      <c r="B2724" s="2">
        <f>IF(Taureaux[[#This Row],[Race]]&lt;&gt;résultats!$C$4,0,SUM(IF(U2724&gt;résultats!E$4,1,0),IF(V2724&gt;résultats!F$4,1,0),IF(W2724&gt;résultats!G$4,1,0),IF(X2724&gt;résultats!H$4,1,0),IF(Y2724&gt;résultats!I$4,1,0),IF(Z2724&gt;résultats!J$4,1,0)))</f>
        <v>0</v>
      </c>
      <c r="C2724">
        <f>IF(AND(Taureaux[[#All],[nombres d''incides M&gt;F]]&gt;résultats!$E$1,Taureaux[[#All],[Race]]=résultats!$C$4),1,0)</f>
        <v>0</v>
      </c>
      <c r="D2724">
        <f>IF(AND(Taureaux[[#All],[nombres d''incides M&gt;F]]=résultats!$E$1,Taureaux[[#All],[Race]]=résultats!$C$4),1,0)</f>
        <v>0</v>
      </c>
      <c r="E2724">
        <f>IF(AND(Taureaux[[#All],[nombres d''incides M&gt;F]]=résultats!$E$1-1,Taureaux[[#All],[Race]]=résultats!$C$4),1,0)</f>
        <v>0</v>
      </c>
      <c r="F2724">
        <f>IF(Taureaux[[#All],[&gt; palier]]=0,0,SUM($C$2:C2724))</f>
        <v>0</v>
      </c>
      <c r="G2724">
        <f>IF(Taureaux[[#All],[=palier]]=0,0,SUM($D$2:D2724)+MAX(Taureaux[[#All],[séquence &gt; palier]]))</f>
        <v>0</v>
      </c>
      <c r="H2724">
        <f>IF(Taureaux[[#All],[=palier-1]]=0,0,SUM($E$2:E2724)+MAX(Taureaux[[#All],[séquence = palier]]))</f>
        <v>0</v>
      </c>
      <c r="I2724" t="str">
        <f>IF(Taureaux[[#All],[&gt; palier]]&gt;0,Q2724,"")</f>
        <v/>
      </c>
      <c r="J2724" t="str">
        <f>IF(Taureaux[[#All],[=palier]]&gt;0,Q2724,"")</f>
        <v/>
      </c>
      <c r="K2724" t="str">
        <f>IF(Taureaux[[#All],[=palier-1]]&gt;0,Q2724,"")</f>
        <v/>
      </c>
      <c r="L2724">
        <f>IF(ROW()-1&lt;=60000,ROW()-1)</f>
        <v>2723</v>
      </c>
      <c r="M2724" s="12" t="str">
        <f>IF(Taureaux[[#This Row],[Nom selon le rang]]="","",VLOOKUP(O2724,Q:AF,10,FALSE))</f>
        <v/>
      </c>
      <c r="N2724" t="str">
        <f>IF(Taureaux[[#This Row],[somme des males selon la liste]]="","",RANK(Taureaux[[#This Row],[somme des males selon la liste]],Taureaux[[#All],[somme des males selon la liste]],0))</f>
        <v/>
      </c>
      <c r="O27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4">
        <v>80232663</v>
      </c>
      <c r="Q2724" t="s">
        <v>1424</v>
      </c>
      <c r="R2724" t="s">
        <v>45</v>
      </c>
      <c r="S2724" t="s">
        <v>71</v>
      </c>
      <c r="T2724">
        <v>1071</v>
      </c>
      <c r="U2724">
        <v>59.23</v>
      </c>
      <c r="V2724">
        <v>67.36</v>
      </c>
      <c r="W2724">
        <v>73.290000000000006</v>
      </c>
      <c r="X2724">
        <v>59.83</v>
      </c>
      <c r="Y2724">
        <v>64.59</v>
      </c>
      <c r="Z2724" s="12">
        <f>SUM(Taureaux[[#This Row],[indice 1]:[Indice 5]])</f>
        <v>324.29999999999995</v>
      </c>
      <c r="AA2724" t="s">
        <v>148</v>
      </c>
      <c r="AB2724" t="s">
        <v>148</v>
      </c>
      <c r="AC2724" t="s">
        <v>116</v>
      </c>
      <c r="AD2724">
        <v>31127</v>
      </c>
      <c r="AE2724">
        <v>30</v>
      </c>
    </row>
    <row r="2725" spans="2:31" x14ac:dyDescent="0.25">
      <c r="B2725" s="2">
        <f>IF(Taureaux[[#This Row],[Race]]&lt;&gt;résultats!$C$4,0,SUM(IF(U2725&gt;résultats!E$4,1,0),IF(V2725&gt;résultats!F$4,1,0),IF(W2725&gt;résultats!G$4,1,0),IF(X2725&gt;résultats!H$4,1,0),IF(Y2725&gt;résultats!I$4,1,0),IF(Z2725&gt;résultats!J$4,1,0)))</f>
        <v>0</v>
      </c>
      <c r="C2725">
        <f>IF(AND(Taureaux[[#All],[nombres d''incides M&gt;F]]&gt;résultats!$E$1,Taureaux[[#All],[Race]]=résultats!$C$4),1,0)</f>
        <v>0</v>
      </c>
      <c r="D2725">
        <f>IF(AND(Taureaux[[#All],[nombres d''incides M&gt;F]]=résultats!$E$1,Taureaux[[#All],[Race]]=résultats!$C$4),1,0)</f>
        <v>0</v>
      </c>
      <c r="E2725">
        <f>IF(AND(Taureaux[[#All],[nombres d''incides M&gt;F]]=résultats!$E$1-1,Taureaux[[#All],[Race]]=résultats!$C$4),1,0)</f>
        <v>0</v>
      </c>
      <c r="F2725">
        <f>IF(Taureaux[[#All],[&gt; palier]]=0,0,SUM($C$2:C2725))</f>
        <v>0</v>
      </c>
      <c r="G2725">
        <f>IF(Taureaux[[#All],[=palier]]=0,0,SUM($D$2:D2725)+MAX(Taureaux[[#All],[séquence &gt; palier]]))</f>
        <v>0</v>
      </c>
      <c r="H2725">
        <f>IF(Taureaux[[#All],[=palier-1]]=0,0,SUM($E$2:E2725)+MAX(Taureaux[[#All],[séquence = palier]]))</f>
        <v>0</v>
      </c>
      <c r="I2725" t="str">
        <f>IF(Taureaux[[#All],[&gt; palier]]&gt;0,Q2725,"")</f>
        <v/>
      </c>
      <c r="J2725" t="str">
        <f>IF(Taureaux[[#All],[=palier]]&gt;0,Q2725,"")</f>
        <v/>
      </c>
      <c r="K2725" t="str">
        <f>IF(Taureaux[[#All],[=palier-1]]&gt;0,Q2725,"")</f>
        <v/>
      </c>
      <c r="L2725">
        <f>IF(ROW()-1&lt;=60000,ROW()-1)</f>
        <v>2724</v>
      </c>
      <c r="M2725" s="12" t="str">
        <f>IF(Taureaux[[#This Row],[Nom selon le rang]]="","",VLOOKUP(O2725,Q:AF,10,FALSE))</f>
        <v/>
      </c>
      <c r="N2725" t="str">
        <f>IF(Taureaux[[#This Row],[somme des males selon la liste]]="","",RANK(Taureaux[[#This Row],[somme des males selon la liste]],Taureaux[[#All],[somme des males selon la liste]],0))</f>
        <v/>
      </c>
      <c r="O27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5">
        <v>78041165</v>
      </c>
      <c r="Q2725" t="s">
        <v>2901</v>
      </c>
      <c r="R2725" t="s">
        <v>2733</v>
      </c>
      <c r="S2725" t="s">
        <v>24</v>
      </c>
      <c r="T2725">
        <v>969.35</v>
      </c>
      <c r="U2725">
        <v>34.049999999999997</v>
      </c>
      <c r="V2725">
        <v>34.200000000000003</v>
      </c>
      <c r="W2725">
        <v>33.81</v>
      </c>
      <c r="X2725">
        <v>34.299999999999997</v>
      </c>
      <c r="Y2725">
        <v>34.97</v>
      </c>
      <c r="Z2725" s="12">
        <f>SUM(Taureaux[[#This Row],[indice 1]:[Indice 5]])</f>
        <v>171.33</v>
      </c>
      <c r="AA2725" t="s">
        <v>148</v>
      </c>
      <c r="AB2725" t="s">
        <v>148</v>
      </c>
      <c r="AC2725" t="s">
        <v>116</v>
      </c>
      <c r="AD2725">
        <v>5844</v>
      </c>
      <c r="AE2725">
        <v>30</v>
      </c>
    </row>
    <row r="2726" spans="2:31" x14ac:dyDescent="0.25">
      <c r="B2726" s="2">
        <f>IF(Taureaux[[#This Row],[Race]]&lt;&gt;résultats!$C$4,0,SUM(IF(U2726&gt;résultats!E$4,1,0),IF(V2726&gt;résultats!F$4,1,0),IF(W2726&gt;résultats!G$4,1,0),IF(X2726&gt;résultats!H$4,1,0),IF(Y2726&gt;résultats!I$4,1,0),IF(Z2726&gt;résultats!J$4,1,0)))</f>
        <v>0</v>
      </c>
      <c r="C2726">
        <f>IF(AND(Taureaux[[#All],[nombres d''incides M&gt;F]]&gt;résultats!$E$1,Taureaux[[#All],[Race]]=résultats!$C$4),1,0)</f>
        <v>0</v>
      </c>
      <c r="D2726">
        <f>IF(AND(Taureaux[[#All],[nombres d''incides M&gt;F]]=résultats!$E$1,Taureaux[[#All],[Race]]=résultats!$C$4),1,0)</f>
        <v>0</v>
      </c>
      <c r="E2726">
        <f>IF(AND(Taureaux[[#All],[nombres d''incides M&gt;F]]=résultats!$E$1-1,Taureaux[[#All],[Race]]=résultats!$C$4),1,0)</f>
        <v>0</v>
      </c>
      <c r="F2726">
        <f>IF(Taureaux[[#All],[&gt; palier]]=0,0,SUM($C$2:C2726))</f>
        <v>0</v>
      </c>
      <c r="G2726">
        <f>IF(Taureaux[[#All],[=palier]]=0,0,SUM($D$2:D2726)+MAX(Taureaux[[#All],[séquence &gt; palier]]))</f>
        <v>0</v>
      </c>
      <c r="H2726">
        <f>IF(Taureaux[[#All],[=palier-1]]=0,0,SUM($E$2:E2726)+MAX(Taureaux[[#All],[séquence = palier]]))</f>
        <v>0</v>
      </c>
      <c r="I2726" t="str">
        <f>IF(Taureaux[[#All],[&gt; palier]]&gt;0,Q2726,"")</f>
        <v/>
      </c>
      <c r="J2726" t="str">
        <f>IF(Taureaux[[#All],[=palier]]&gt;0,Q2726,"")</f>
        <v/>
      </c>
      <c r="K2726" t="str">
        <f>IF(Taureaux[[#All],[=palier-1]]&gt;0,Q2726,"")</f>
        <v/>
      </c>
      <c r="L2726">
        <f>IF(ROW()-1&lt;=60000,ROW()-1)</f>
        <v>2725</v>
      </c>
      <c r="M2726" s="12" t="str">
        <f>IF(Taureaux[[#This Row],[Nom selon le rang]]="","",VLOOKUP(O2726,Q:AF,10,FALSE))</f>
        <v/>
      </c>
      <c r="N2726" t="str">
        <f>IF(Taureaux[[#This Row],[somme des males selon la liste]]="","",RANK(Taureaux[[#This Row],[somme des males selon la liste]],Taureaux[[#All],[somme des males selon la liste]],0))</f>
        <v/>
      </c>
      <c r="O27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6">
        <v>81383181</v>
      </c>
      <c r="Q2726" t="s">
        <v>1030</v>
      </c>
      <c r="R2726" t="s">
        <v>379</v>
      </c>
      <c r="S2726" t="s">
        <v>55</v>
      </c>
      <c r="T2726">
        <v>1045.3900000000001</v>
      </c>
      <c r="U2726">
        <v>79.41</v>
      </c>
      <c r="V2726">
        <v>64.069999999999993</v>
      </c>
      <c r="W2726">
        <v>66.67</v>
      </c>
      <c r="X2726">
        <v>61.36</v>
      </c>
      <c r="Y2726">
        <v>68.45</v>
      </c>
      <c r="Z2726" s="12">
        <f>SUM(Taureaux[[#This Row],[indice 1]:[Indice 5]])</f>
        <v>339.96</v>
      </c>
      <c r="AA2726" t="s">
        <v>294</v>
      </c>
      <c r="AB2726" t="s">
        <v>294</v>
      </c>
      <c r="AC2726" t="s">
        <v>141</v>
      </c>
      <c r="AD2726">
        <v>6779</v>
      </c>
      <c r="AE2726">
        <v>30</v>
      </c>
    </row>
    <row r="2727" spans="2:31" x14ac:dyDescent="0.25">
      <c r="B2727" s="2">
        <f>IF(Taureaux[[#This Row],[Race]]&lt;&gt;résultats!$C$4,0,SUM(IF(U2727&gt;résultats!E$4,1,0),IF(V2727&gt;résultats!F$4,1,0),IF(W2727&gt;résultats!G$4,1,0),IF(X2727&gt;résultats!H$4,1,0),IF(Y2727&gt;résultats!I$4,1,0),IF(Z2727&gt;résultats!J$4,1,0)))</f>
        <v>0</v>
      </c>
      <c r="C2727">
        <f>IF(AND(Taureaux[[#All],[nombres d''incides M&gt;F]]&gt;résultats!$E$1,Taureaux[[#All],[Race]]=résultats!$C$4),1,0)</f>
        <v>0</v>
      </c>
      <c r="D2727">
        <f>IF(AND(Taureaux[[#All],[nombres d''incides M&gt;F]]=résultats!$E$1,Taureaux[[#All],[Race]]=résultats!$C$4),1,0)</f>
        <v>0</v>
      </c>
      <c r="E2727">
        <f>IF(AND(Taureaux[[#All],[nombres d''incides M&gt;F]]=résultats!$E$1-1,Taureaux[[#All],[Race]]=résultats!$C$4),1,0)</f>
        <v>0</v>
      </c>
      <c r="F2727">
        <f>IF(Taureaux[[#All],[&gt; palier]]=0,0,SUM($C$2:C2727))</f>
        <v>0</v>
      </c>
      <c r="G2727">
        <f>IF(Taureaux[[#All],[=palier]]=0,0,SUM($D$2:D2727)+MAX(Taureaux[[#All],[séquence &gt; palier]]))</f>
        <v>0</v>
      </c>
      <c r="H2727">
        <f>IF(Taureaux[[#All],[=palier-1]]=0,0,SUM($E$2:E2727)+MAX(Taureaux[[#All],[séquence = palier]]))</f>
        <v>0</v>
      </c>
      <c r="I2727" t="str">
        <f>IF(Taureaux[[#All],[&gt; palier]]&gt;0,Q2727,"")</f>
        <v/>
      </c>
      <c r="J2727" t="str">
        <f>IF(Taureaux[[#All],[=palier]]&gt;0,Q2727,"")</f>
        <v/>
      </c>
      <c r="K2727" t="str">
        <f>IF(Taureaux[[#All],[=palier-1]]&gt;0,Q2727,"")</f>
        <v/>
      </c>
      <c r="L2727">
        <f>IF(ROW()-1&lt;=60000,ROW()-1)</f>
        <v>2726</v>
      </c>
      <c r="M2727" s="12" t="str">
        <f>IF(Taureaux[[#This Row],[Nom selon le rang]]="","",VLOOKUP(O2727,Q:AF,10,FALSE))</f>
        <v/>
      </c>
      <c r="N2727" t="str">
        <f>IF(Taureaux[[#This Row],[somme des males selon la liste]]="","",RANK(Taureaux[[#This Row],[somme des males selon la liste]],Taureaux[[#All],[somme des males selon la liste]],0))</f>
        <v/>
      </c>
      <c r="O27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7">
        <v>82120414</v>
      </c>
      <c r="Q2727" t="s">
        <v>2469</v>
      </c>
      <c r="R2727" t="s">
        <v>120</v>
      </c>
      <c r="S2727" t="s">
        <v>159</v>
      </c>
      <c r="T2727">
        <v>1045.02</v>
      </c>
      <c r="U2727">
        <v>25.77</v>
      </c>
      <c r="V2727">
        <v>55.3</v>
      </c>
      <c r="W2727">
        <v>89.09</v>
      </c>
      <c r="X2727">
        <v>49.41</v>
      </c>
      <c r="Y2727">
        <v>47.56</v>
      </c>
      <c r="Z2727" s="12">
        <f>SUM(Taureaux[[#This Row],[indice 1]:[Indice 5]])</f>
        <v>267.13</v>
      </c>
      <c r="AA2727" t="s">
        <v>557</v>
      </c>
      <c r="AB2727" t="s">
        <v>557</v>
      </c>
      <c r="AC2727" t="s">
        <v>141</v>
      </c>
      <c r="AD2727">
        <v>3729</v>
      </c>
      <c r="AE2727">
        <v>30</v>
      </c>
    </row>
    <row r="2728" spans="2:31" x14ac:dyDescent="0.25">
      <c r="B2728" s="2">
        <f>IF(Taureaux[[#This Row],[Race]]&lt;&gt;résultats!$C$4,0,SUM(IF(U2728&gt;résultats!E$4,1,0),IF(V2728&gt;résultats!F$4,1,0),IF(W2728&gt;résultats!G$4,1,0),IF(X2728&gt;résultats!H$4,1,0),IF(Y2728&gt;résultats!I$4,1,0),IF(Z2728&gt;résultats!J$4,1,0)))</f>
        <v>0</v>
      </c>
      <c r="C2728">
        <f>IF(AND(Taureaux[[#All],[nombres d''incides M&gt;F]]&gt;résultats!$E$1,Taureaux[[#All],[Race]]=résultats!$C$4),1,0)</f>
        <v>0</v>
      </c>
      <c r="D2728">
        <f>IF(AND(Taureaux[[#All],[nombres d''incides M&gt;F]]=résultats!$E$1,Taureaux[[#All],[Race]]=résultats!$C$4),1,0)</f>
        <v>0</v>
      </c>
      <c r="E2728">
        <f>IF(AND(Taureaux[[#All],[nombres d''incides M&gt;F]]=résultats!$E$1-1,Taureaux[[#All],[Race]]=résultats!$C$4),1,0)</f>
        <v>0</v>
      </c>
      <c r="F2728">
        <f>IF(Taureaux[[#All],[&gt; palier]]=0,0,SUM($C$2:C2728))</f>
        <v>0</v>
      </c>
      <c r="G2728">
        <f>IF(Taureaux[[#All],[=palier]]=0,0,SUM($D$2:D2728)+MAX(Taureaux[[#All],[séquence &gt; palier]]))</f>
        <v>0</v>
      </c>
      <c r="H2728">
        <f>IF(Taureaux[[#All],[=palier-1]]=0,0,SUM($E$2:E2728)+MAX(Taureaux[[#All],[séquence = palier]]))</f>
        <v>0</v>
      </c>
      <c r="I2728" t="str">
        <f>IF(Taureaux[[#All],[&gt; palier]]&gt;0,Q2728,"")</f>
        <v/>
      </c>
      <c r="J2728" t="str">
        <f>IF(Taureaux[[#All],[=palier]]&gt;0,Q2728,"")</f>
        <v/>
      </c>
      <c r="K2728" t="str">
        <f>IF(Taureaux[[#All],[=palier-1]]&gt;0,Q2728,"")</f>
        <v/>
      </c>
      <c r="L2728">
        <f>IF(ROW()-1&lt;=60000,ROW()-1)</f>
        <v>2727</v>
      </c>
      <c r="M2728" s="12" t="str">
        <f>IF(Taureaux[[#This Row],[Nom selon le rang]]="","",VLOOKUP(O2728,Q:AF,10,FALSE))</f>
        <v/>
      </c>
      <c r="N2728" t="str">
        <f>IF(Taureaux[[#This Row],[somme des males selon la liste]]="","",RANK(Taureaux[[#This Row],[somme des males selon la liste]],Taureaux[[#All],[somme des males selon la liste]],0))</f>
        <v/>
      </c>
      <c r="O27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8">
        <v>79697259</v>
      </c>
      <c r="Q2728" t="s">
        <v>731</v>
      </c>
      <c r="R2728" t="s">
        <v>181</v>
      </c>
      <c r="S2728" t="s">
        <v>118</v>
      </c>
      <c r="T2728">
        <v>1306.47</v>
      </c>
      <c r="U2728">
        <v>63.85</v>
      </c>
      <c r="V2728">
        <v>78.17</v>
      </c>
      <c r="W2728">
        <v>67.040000000000006</v>
      </c>
      <c r="X2728">
        <v>73.7</v>
      </c>
      <c r="Y2728">
        <v>66.39</v>
      </c>
      <c r="Z2728" s="12">
        <f>SUM(Taureaux[[#This Row],[indice 1]:[Indice 5]])</f>
        <v>349.15</v>
      </c>
      <c r="AA2728" t="s">
        <v>732</v>
      </c>
      <c r="AB2728" t="s">
        <v>145</v>
      </c>
      <c r="AC2728" t="s">
        <v>139</v>
      </c>
      <c r="AD2728">
        <v>1457</v>
      </c>
      <c r="AE2728">
        <v>30</v>
      </c>
    </row>
    <row r="2729" spans="2:31" x14ac:dyDescent="0.25">
      <c r="B2729" s="2">
        <f>IF(Taureaux[[#This Row],[Race]]&lt;&gt;résultats!$C$4,0,SUM(IF(U2729&gt;résultats!E$4,1,0),IF(V2729&gt;résultats!F$4,1,0),IF(W2729&gt;résultats!G$4,1,0),IF(X2729&gt;résultats!H$4,1,0),IF(Y2729&gt;résultats!I$4,1,0),IF(Z2729&gt;résultats!J$4,1,0)))</f>
        <v>0</v>
      </c>
      <c r="C2729">
        <f>IF(AND(Taureaux[[#All],[nombres d''incides M&gt;F]]&gt;résultats!$E$1,Taureaux[[#All],[Race]]=résultats!$C$4),1,0)</f>
        <v>0</v>
      </c>
      <c r="D2729">
        <f>IF(AND(Taureaux[[#All],[nombres d''incides M&gt;F]]=résultats!$E$1,Taureaux[[#All],[Race]]=résultats!$C$4),1,0)</f>
        <v>0</v>
      </c>
      <c r="E2729">
        <f>IF(AND(Taureaux[[#All],[nombres d''incides M&gt;F]]=résultats!$E$1-1,Taureaux[[#All],[Race]]=résultats!$C$4),1,0)</f>
        <v>0</v>
      </c>
      <c r="F2729">
        <f>IF(Taureaux[[#All],[&gt; palier]]=0,0,SUM($C$2:C2729))</f>
        <v>0</v>
      </c>
      <c r="G2729">
        <f>IF(Taureaux[[#All],[=palier]]=0,0,SUM($D$2:D2729)+MAX(Taureaux[[#All],[séquence &gt; palier]]))</f>
        <v>0</v>
      </c>
      <c r="H2729">
        <f>IF(Taureaux[[#All],[=palier-1]]=0,0,SUM($E$2:E2729)+MAX(Taureaux[[#All],[séquence = palier]]))</f>
        <v>0</v>
      </c>
      <c r="I2729" t="str">
        <f>IF(Taureaux[[#All],[&gt; palier]]&gt;0,Q2729,"")</f>
        <v/>
      </c>
      <c r="J2729" t="str">
        <f>IF(Taureaux[[#All],[=palier]]&gt;0,Q2729,"")</f>
        <v/>
      </c>
      <c r="K2729" t="str">
        <f>IF(Taureaux[[#All],[=palier-1]]&gt;0,Q2729,"")</f>
        <v/>
      </c>
      <c r="L2729">
        <f>IF(ROW()-1&lt;=60000,ROW()-1)</f>
        <v>2728</v>
      </c>
      <c r="M2729" s="12" t="str">
        <f>IF(Taureaux[[#This Row],[Nom selon le rang]]="","",VLOOKUP(O2729,Q:AF,10,FALSE))</f>
        <v/>
      </c>
      <c r="N2729" t="str">
        <f>IF(Taureaux[[#This Row],[somme des males selon la liste]]="","",RANK(Taureaux[[#This Row],[somme des males selon la liste]],Taureaux[[#All],[somme des males selon la liste]],0))</f>
        <v/>
      </c>
      <c r="O27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29">
        <v>80429974</v>
      </c>
      <c r="Q2729" t="s">
        <v>1268</v>
      </c>
      <c r="R2729" t="s">
        <v>244</v>
      </c>
      <c r="S2729" t="s">
        <v>95</v>
      </c>
      <c r="T2729">
        <v>974.66</v>
      </c>
      <c r="U2729">
        <v>59.12</v>
      </c>
      <c r="V2729">
        <v>71.63</v>
      </c>
      <c r="W2729">
        <v>73.430000000000007</v>
      </c>
      <c r="X2729">
        <v>60.91</v>
      </c>
      <c r="Y2729">
        <v>62.87</v>
      </c>
      <c r="Z2729" s="12">
        <f>SUM(Taureaux[[#This Row],[indice 1]:[Indice 5]])</f>
        <v>327.96000000000004</v>
      </c>
      <c r="AA2729" t="s">
        <v>148</v>
      </c>
      <c r="AB2729" t="s">
        <v>148</v>
      </c>
      <c r="AC2729" t="s">
        <v>116</v>
      </c>
      <c r="AD2729">
        <v>25473</v>
      </c>
      <c r="AE2729">
        <v>30</v>
      </c>
    </row>
    <row r="2730" spans="2:31" x14ac:dyDescent="0.25">
      <c r="B2730" s="2">
        <f>IF(Taureaux[[#This Row],[Race]]&lt;&gt;résultats!$C$4,0,SUM(IF(U2730&gt;résultats!E$4,1,0),IF(V2730&gt;résultats!F$4,1,0),IF(W2730&gt;résultats!G$4,1,0),IF(X2730&gt;résultats!H$4,1,0),IF(Y2730&gt;résultats!I$4,1,0),IF(Z2730&gt;résultats!J$4,1,0)))</f>
        <v>0</v>
      </c>
      <c r="C2730">
        <f>IF(AND(Taureaux[[#All],[nombres d''incides M&gt;F]]&gt;résultats!$E$1,Taureaux[[#All],[Race]]=résultats!$C$4),1,0)</f>
        <v>0</v>
      </c>
      <c r="D2730">
        <f>IF(AND(Taureaux[[#All],[nombres d''incides M&gt;F]]=résultats!$E$1,Taureaux[[#All],[Race]]=résultats!$C$4),1,0)</f>
        <v>0</v>
      </c>
      <c r="E2730">
        <f>IF(AND(Taureaux[[#All],[nombres d''incides M&gt;F]]=résultats!$E$1-1,Taureaux[[#All],[Race]]=résultats!$C$4),1,0)</f>
        <v>0</v>
      </c>
      <c r="F2730">
        <f>IF(Taureaux[[#All],[&gt; palier]]=0,0,SUM($C$2:C2730))</f>
        <v>0</v>
      </c>
      <c r="G2730">
        <f>IF(Taureaux[[#All],[=palier]]=0,0,SUM($D$2:D2730)+MAX(Taureaux[[#All],[séquence &gt; palier]]))</f>
        <v>0</v>
      </c>
      <c r="H2730">
        <f>IF(Taureaux[[#All],[=palier-1]]=0,0,SUM($E$2:E2730)+MAX(Taureaux[[#All],[séquence = palier]]))</f>
        <v>0</v>
      </c>
      <c r="I2730" t="str">
        <f>IF(Taureaux[[#All],[&gt; palier]]&gt;0,Q2730,"")</f>
        <v/>
      </c>
      <c r="J2730" t="str">
        <f>IF(Taureaux[[#All],[=palier]]&gt;0,Q2730,"")</f>
        <v/>
      </c>
      <c r="K2730" t="str">
        <f>IF(Taureaux[[#All],[=palier-1]]&gt;0,Q2730,"")</f>
        <v/>
      </c>
      <c r="L2730">
        <f>IF(ROW()-1&lt;=60000,ROW()-1)</f>
        <v>2729</v>
      </c>
      <c r="M2730" s="12" t="str">
        <f>IF(Taureaux[[#This Row],[Nom selon le rang]]="","",VLOOKUP(O2730,Q:AF,10,FALSE))</f>
        <v/>
      </c>
      <c r="N2730" t="str">
        <f>IF(Taureaux[[#This Row],[somme des males selon la liste]]="","",RANK(Taureaux[[#This Row],[somme des males selon la liste]],Taureaux[[#All],[somme des males selon la liste]],0))</f>
        <v/>
      </c>
      <c r="O27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0">
        <v>53306821</v>
      </c>
      <c r="Q2730" t="s">
        <v>2568</v>
      </c>
      <c r="R2730" t="s">
        <v>36</v>
      </c>
      <c r="S2730" t="s">
        <v>57</v>
      </c>
      <c r="T2730">
        <v>1122.6600000000001</v>
      </c>
      <c r="U2730">
        <v>59.73</v>
      </c>
      <c r="V2730">
        <v>55.33</v>
      </c>
      <c r="W2730">
        <v>51.28</v>
      </c>
      <c r="X2730">
        <v>90.07</v>
      </c>
      <c r="Y2730">
        <v>37.200000000000003</v>
      </c>
      <c r="Z2730" s="12">
        <f>SUM(Taureaux[[#This Row],[indice 1]:[Indice 5]])</f>
        <v>293.60999999999996</v>
      </c>
      <c r="AA2730" t="s">
        <v>38</v>
      </c>
      <c r="AB2730" t="s">
        <v>38</v>
      </c>
      <c r="AC2730" t="s">
        <v>39</v>
      </c>
      <c r="AD2730">
        <v>6053</v>
      </c>
      <c r="AE2730">
        <v>73.61</v>
      </c>
    </row>
    <row r="2731" spans="2:31" x14ac:dyDescent="0.25">
      <c r="B2731" s="2">
        <f>IF(Taureaux[[#This Row],[Race]]&lt;&gt;résultats!$C$4,0,SUM(IF(U2731&gt;résultats!E$4,1,0),IF(V2731&gt;résultats!F$4,1,0),IF(W2731&gt;résultats!G$4,1,0),IF(X2731&gt;résultats!H$4,1,0),IF(Y2731&gt;résultats!I$4,1,0),IF(Z2731&gt;résultats!J$4,1,0)))</f>
        <v>0</v>
      </c>
      <c r="C2731">
        <f>IF(AND(Taureaux[[#All],[nombres d''incides M&gt;F]]&gt;résultats!$E$1,Taureaux[[#All],[Race]]=résultats!$C$4),1,0)</f>
        <v>0</v>
      </c>
      <c r="D2731">
        <f>IF(AND(Taureaux[[#All],[nombres d''incides M&gt;F]]=résultats!$E$1,Taureaux[[#All],[Race]]=résultats!$C$4),1,0)</f>
        <v>0</v>
      </c>
      <c r="E2731">
        <f>IF(AND(Taureaux[[#All],[nombres d''incides M&gt;F]]=résultats!$E$1-1,Taureaux[[#All],[Race]]=résultats!$C$4),1,0)</f>
        <v>0</v>
      </c>
      <c r="F2731">
        <f>IF(Taureaux[[#All],[&gt; palier]]=0,0,SUM($C$2:C2731))</f>
        <v>0</v>
      </c>
      <c r="G2731">
        <f>IF(Taureaux[[#All],[=palier]]=0,0,SUM($D$2:D2731)+MAX(Taureaux[[#All],[séquence &gt; palier]]))</f>
        <v>0</v>
      </c>
      <c r="H2731">
        <f>IF(Taureaux[[#All],[=palier-1]]=0,0,SUM($E$2:E2731)+MAX(Taureaux[[#All],[séquence = palier]]))</f>
        <v>0</v>
      </c>
      <c r="I2731" t="str">
        <f>IF(Taureaux[[#All],[&gt; palier]]&gt;0,Q2731,"")</f>
        <v/>
      </c>
      <c r="J2731" t="str">
        <f>IF(Taureaux[[#All],[=palier]]&gt;0,Q2731,"")</f>
        <v/>
      </c>
      <c r="K2731" t="str">
        <f>IF(Taureaux[[#All],[=palier-1]]&gt;0,Q2731,"")</f>
        <v/>
      </c>
      <c r="L2731">
        <f>IF(ROW()-1&lt;=60000,ROW()-1)</f>
        <v>2730</v>
      </c>
      <c r="M2731" s="12" t="str">
        <f>IF(Taureaux[[#This Row],[Nom selon le rang]]="","",VLOOKUP(O2731,Q:AF,10,FALSE))</f>
        <v/>
      </c>
      <c r="N2731" t="str">
        <f>IF(Taureaux[[#This Row],[somme des males selon la liste]]="","",RANK(Taureaux[[#This Row],[somme des males selon la liste]],Taureaux[[#All],[somme des males selon la liste]],0))</f>
        <v/>
      </c>
      <c r="O27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1">
        <v>20977041</v>
      </c>
      <c r="Q2731" t="s">
        <v>2554</v>
      </c>
      <c r="R2731" t="s">
        <v>36</v>
      </c>
      <c r="S2731" t="s">
        <v>16</v>
      </c>
      <c r="T2731">
        <v>1140.31</v>
      </c>
      <c r="U2731">
        <v>61.16</v>
      </c>
      <c r="V2731">
        <v>58.19</v>
      </c>
      <c r="W2731">
        <v>56.05</v>
      </c>
      <c r="X2731">
        <v>80.48</v>
      </c>
      <c r="Y2731">
        <v>34.53</v>
      </c>
      <c r="Z2731" s="12">
        <f>SUM(Taureaux[[#This Row],[indice 1]:[Indice 5]])</f>
        <v>290.40999999999997</v>
      </c>
      <c r="AA2731" t="s">
        <v>38</v>
      </c>
      <c r="AB2731" t="s">
        <v>38</v>
      </c>
      <c r="AC2731" t="s">
        <v>39</v>
      </c>
      <c r="AD2731">
        <v>6200</v>
      </c>
      <c r="AE2731">
        <v>70.41</v>
      </c>
    </row>
    <row r="2732" spans="2:31" x14ac:dyDescent="0.25">
      <c r="B2732" s="2">
        <f>IF(Taureaux[[#This Row],[Race]]&lt;&gt;résultats!$C$4,0,SUM(IF(U2732&gt;résultats!E$4,1,0),IF(V2732&gt;résultats!F$4,1,0),IF(W2732&gt;résultats!G$4,1,0),IF(X2732&gt;résultats!H$4,1,0),IF(Y2732&gt;résultats!I$4,1,0),IF(Z2732&gt;résultats!J$4,1,0)))</f>
        <v>0</v>
      </c>
      <c r="C2732">
        <f>IF(AND(Taureaux[[#All],[nombres d''incides M&gt;F]]&gt;résultats!$E$1,Taureaux[[#All],[Race]]=résultats!$C$4),1,0)</f>
        <v>0</v>
      </c>
      <c r="D2732">
        <f>IF(AND(Taureaux[[#All],[nombres d''incides M&gt;F]]=résultats!$E$1,Taureaux[[#All],[Race]]=résultats!$C$4),1,0)</f>
        <v>0</v>
      </c>
      <c r="E2732">
        <f>IF(AND(Taureaux[[#All],[nombres d''incides M&gt;F]]=résultats!$E$1-1,Taureaux[[#All],[Race]]=résultats!$C$4),1,0)</f>
        <v>0</v>
      </c>
      <c r="F2732">
        <f>IF(Taureaux[[#All],[&gt; palier]]=0,0,SUM($C$2:C2732))</f>
        <v>0</v>
      </c>
      <c r="G2732">
        <f>IF(Taureaux[[#All],[=palier]]=0,0,SUM($D$2:D2732)+MAX(Taureaux[[#All],[séquence &gt; palier]]))</f>
        <v>0</v>
      </c>
      <c r="H2732">
        <f>IF(Taureaux[[#All],[=palier-1]]=0,0,SUM($E$2:E2732)+MAX(Taureaux[[#All],[séquence = palier]]))</f>
        <v>0</v>
      </c>
      <c r="I2732" t="str">
        <f>IF(Taureaux[[#All],[&gt; palier]]&gt;0,Q2732,"")</f>
        <v/>
      </c>
      <c r="J2732" t="str">
        <f>IF(Taureaux[[#All],[=palier]]&gt;0,Q2732,"")</f>
        <v/>
      </c>
      <c r="K2732" t="str">
        <f>IF(Taureaux[[#All],[=palier-1]]&gt;0,Q2732,"")</f>
        <v/>
      </c>
      <c r="L2732">
        <f>IF(ROW()-1&lt;=60000,ROW()-1)</f>
        <v>2731</v>
      </c>
      <c r="M2732" s="12" t="str">
        <f>IF(Taureaux[[#This Row],[Nom selon le rang]]="","",VLOOKUP(O2732,Q:AF,10,FALSE))</f>
        <v/>
      </c>
      <c r="N2732" t="str">
        <f>IF(Taureaux[[#This Row],[somme des males selon la liste]]="","",RANK(Taureaux[[#This Row],[somme des males selon la liste]],Taureaux[[#All],[somme des males selon la liste]],0))</f>
        <v/>
      </c>
      <c r="O27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2">
        <v>81960584</v>
      </c>
      <c r="Q2732" t="s">
        <v>1003</v>
      </c>
      <c r="R2732" t="s">
        <v>181</v>
      </c>
      <c r="S2732" t="s">
        <v>16</v>
      </c>
      <c r="T2732">
        <v>1297.1600000000001</v>
      </c>
      <c r="U2732">
        <v>66.66</v>
      </c>
      <c r="V2732">
        <v>68.78</v>
      </c>
      <c r="W2732">
        <v>66.09</v>
      </c>
      <c r="X2732">
        <v>72.150000000000006</v>
      </c>
      <c r="Y2732">
        <v>67.86</v>
      </c>
      <c r="Z2732" s="12">
        <f>SUM(Taureaux[[#This Row],[indice 1]:[Indice 5]])</f>
        <v>341.54</v>
      </c>
      <c r="AA2732" t="s">
        <v>148</v>
      </c>
      <c r="AB2732" t="s">
        <v>148</v>
      </c>
      <c r="AC2732" t="s">
        <v>116</v>
      </c>
      <c r="AD2732">
        <v>12906</v>
      </c>
      <c r="AE2732">
        <v>30</v>
      </c>
    </row>
    <row r="2733" spans="2:31" x14ac:dyDescent="0.25">
      <c r="B2733" s="2">
        <f>IF(Taureaux[[#This Row],[Race]]&lt;&gt;résultats!$C$4,0,SUM(IF(U2733&gt;résultats!E$4,1,0),IF(V2733&gt;résultats!F$4,1,0),IF(W2733&gt;résultats!G$4,1,0),IF(X2733&gt;résultats!H$4,1,0),IF(Y2733&gt;résultats!I$4,1,0),IF(Z2733&gt;résultats!J$4,1,0)))</f>
        <v>0</v>
      </c>
      <c r="C2733">
        <f>IF(AND(Taureaux[[#All],[nombres d''incides M&gt;F]]&gt;résultats!$E$1,Taureaux[[#All],[Race]]=résultats!$C$4),1,0)</f>
        <v>0</v>
      </c>
      <c r="D2733">
        <f>IF(AND(Taureaux[[#All],[nombres d''incides M&gt;F]]=résultats!$E$1,Taureaux[[#All],[Race]]=résultats!$C$4),1,0)</f>
        <v>0</v>
      </c>
      <c r="E2733">
        <f>IF(AND(Taureaux[[#All],[nombres d''incides M&gt;F]]=résultats!$E$1-1,Taureaux[[#All],[Race]]=résultats!$C$4),1,0)</f>
        <v>0</v>
      </c>
      <c r="F2733">
        <f>IF(Taureaux[[#All],[&gt; palier]]=0,0,SUM($C$2:C2733))</f>
        <v>0</v>
      </c>
      <c r="G2733">
        <f>IF(Taureaux[[#All],[=palier]]=0,0,SUM($D$2:D2733)+MAX(Taureaux[[#All],[séquence &gt; palier]]))</f>
        <v>0</v>
      </c>
      <c r="H2733">
        <f>IF(Taureaux[[#All],[=palier-1]]=0,0,SUM($E$2:E2733)+MAX(Taureaux[[#All],[séquence = palier]]))</f>
        <v>0</v>
      </c>
      <c r="I2733" t="str">
        <f>IF(Taureaux[[#All],[&gt; palier]]&gt;0,Q2733,"")</f>
        <v/>
      </c>
      <c r="J2733" t="str">
        <f>IF(Taureaux[[#All],[=palier]]&gt;0,Q2733,"")</f>
        <v/>
      </c>
      <c r="K2733" t="str">
        <f>IF(Taureaux[[#All],[=palier-1]]&gt;0,Q2733,"")</f>
        <v/>
      </c>
      <c r="L2733">
        <f>IF(ROW()-1&lt;=60000,ROW()-1)</f>
        <v>2732</v>
      </c>
      <c r="M2733" s="12" t="str">
        <f>IF(Taureaux[[#This Row],[Nom selon le rang]]="","",VLOOKUP(O2733,Q:AF,10,FALSE))</f>
        <v/>
      </c>
      <c r="N2733" t="str">
        <f>IF(Taureaux[[#This Row],[somme des males selon la liste]]="","",RANK(Taureaux[[#This Row],[somme des males selon la liste]],Taureaux[[#All],[somme des males selon la liste]],0))</f>
        <v/>
      </c>
      <c r="O27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3">
        <v>82568205</v>
      </c>
      <c r="Q2733" t="s">
        <v>1067</v>
      </c>
      <c r="R2733" t="s">
        <v>181</v>
      </c>
      <c r="S2733" t="s">
        <v>25</v>
      </c>
      <c r="T2733">
        <v>1314.31</v>
      </c>
      <c r="U2733">
        <v>73.260000000000005</v>
      </c>
      <c r="V2733">
        <v>71.23</v>
      </c>
      <c r="W2733">
        <v>70.38</v>
      </c>
      <c r="X2733">
        <v>60.84</v>
      </c>
      <c r="Y2733">
        <v>59.85</v>
      </c>
      <c r="Z2733" s="12">
        <f>SUM(Taureaux[[#This Row],[indice 1]:[Indice 5]])</f>
        <v>335.56000000000006</v>
      </c>
      <c r="AA2733" t="s">
        <v>148</v>
      </c>
      <c r="AB2733" t="s">
        <v>148</v>
      </c>
      <c r="AC2733" t="s">
        <v>116</v>
      </c>
      <c r="AD2733">
        <v>5666</v>
      </c>
      <c r="AE2733">
        <v>30</v>
      </c>
    </row>
    <row r="2734" spans="2:31" x14ac:dyDescent="0.25">
      <c r="B2734" s="2">
        <f>IF(Taureaux[[#This Row],[Race]]&lt;&gt;résultats!$C$4,0,SUM(IF(U2734&gt;résultats!E$4,1,0),IF(V2734&gt;résultats!F$4,1,0),IF(W2734&gt;résultats!G$4,1,0),IF(X2734&gt;résultats!H$4,1,0),IF(Y2734&gt;résultats!I$4,1,0),IF(Z2734&gt;résultats!J$4,1,0)))</f>
        <v>0</v>
      </c>
      <c r="C2734">
        <f>IF(AND(Taureaux[[#All],[nombres d''incides M&gt;F]]&gt;résultats!$E$1,Taureaux[[#All],[Race]]=résultats!$C$4),1,0)</f>
        <v>0</v>
      </c>
      <c r="D2734">
        <f>IF(AND(Taureaux[[#All],[nombres d''incides M&gt;F]]=résultats!$E$1,Taureaux[[#All],[Race]]=résultats!$C$4),1,0)</f>
        <v>0</v>
      </c>
      <c r="E2734">
        <f>IF(AND(Taureaux[[#All],[nombres d''incides M&gt;F]]=résultats!$E$1-1,Taureaux[[#All],[Race]]=résultats!$C$4),1,0)</f>
        <v>0</v>
      </c>
      <c r="F2734">
        <f>IF(Taureaux[[#All],[&gt; palier]]=0,0,SUM($C$2:C2734))</f>
        <v>0</v>
      </c>
      <c r="G2734">
        <f>IF(Taureaux[[#All],[=palier]]=0,0,SUM($D$2:D2734)+MAX(Taureaux[[#All],[séquence &gt; palier]]))</f>
        <v>0</v>
      </c>
      <c r="H2734">
        <f>IF(Taureaux[[#All],[=palier-1]]=0,0,SUM($E$2:E2734)+MAX(Taureaux[[#All],[séquence = palier]]))</f>
        <v>0</v>
      </c>
      <c r="I2734" t="str">
        <f>IF(Taureaux[[#All],[&gt; palier]]&gt;0,Q2734,"")</f>
        <v/>
      </c>
      <c r="J2734" t="str">
        <f>IF(Taureaux[[#All],[=palier]]&gt;0,Q2734,"")</f>
        <v/>
      </c>
      <c r="K2734" t="str">
        <f>IF(Taureaux[[#All],[=palier-1]]&gt;0,Q2734,"")</f>
        <v/>
      </c>
      <c r="L2734">
        <f>IF(ROW()-1&lt;=60000,ROW()-1)</f>
        <v>2733</v>
      </c>
      <c r="M2734" s="12" t="str">
        <f>IF(Taureaux[[#This Row],[Nom selon le rang]]="","",VLOOKUP(O2734,Q:AF,10,FALSE))</f>
        <v/>
      </c>
      <c r="N2734" t="str">
        <f>IF(Taureaux[[#This Row],[somme des males selon la liste]]="","",RANK(Taureaux[[#This Row],[somme des males selon la liste]],Taureaux[[#All],[somme des males selon la liste]],0))</f>
        <v/>
      </c>
      <c r="O27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4">
        <v>78454563</v>
      </c>
      <c r="Q2734" t="s">
        <v>1759</v>
      </c>
      <c r="R2734" t="s">
        <v>120</v>
      </c>
      <c r="S2734" t="s">
        <v>212</v>
      </c>
      <c r="T2734">
        <v>1120.0899999999999</v>
      </c>
      <c r="U2734">
        <v>73.569999999999993</v>
      </c>
      <c r="V2734">
        <v>60.4</v>
      </c>
      <c r="W2734">
        <v>61.5</v>
      </c>
      <c r="X2734">
        <v>55.71</v>
      </c>
      <c r="Y2734">
        <v>75.739999999999995</v>
      </c>
      <c r="Z2734" s="12">
        <f>SUM(Taureaux[[#This Row],[indice 1]:[Indice 5]])</f>
        <v>326.92</v>
      </c>
      <c r="AA2734" t="s">
        <v>376</v>
      </c>
      <c r="AB2734" t="s">
        <v>376</v>
      </c>
      <c r="AC2734" t="s">
        <v>106</v>
      </c>
      <c r="AD2734">
        <v>2479</v>
      </c>
      <c r="AE2734">
        <v>60</v>
      </c>
    </row>
    <row r="2735" spans="2:31" x14ac:dyDescent="0.25">
      <c r="B2735" s="2">
        <f>IF(Taureaux[[#This Row],[Race]]&lt;&gt;résultats!$C$4,0,SUM(IF(U2735&gt;résultats!E$4,1,0),IF(V2735&gt;résultats!F$4,1,0),IF(W2735&gt;résultats!G$4,1,0),IF(X2735&gt;résultats!H$4,1,0),IF(Y2735&gt;résultats!I$4,1,0),IF(Z2735&gt;résultats!J$4,1,0)))</f>
        <v>0</v>
      </c>
      <c r="C2735">
        <f>IF(AND(Taureaux[[#All],[nombres d''incides M&gt;F]]&gt;résultats!$E$1,Taureaux[[#All],[Race]]=résultats!$C$4),1,0)</f>
        <v>0</v>
      </c>
      <c r="D2735">
        <f>IF(AND(Taureaux[[#All],[nombres d''incides M&gt;F]]=résultats!$E$1,Taureaux[[#All],[Race]]=résultats!$C$4),1,0)</f>
        <v>0</v>
      </c>
      <c r="E2735">
        <f>IF(AND(Taureaux[[#All],[nombres d''incides M&gt;F]]=résultats!$E$1-1,Taureaux[[#All],[Race]]=résultats!$C$4),1,0)</f>
        <v>0</v>
      </c>
      <c r="F2735">
        <f>IF(Taureaux[[#All],[&gt; palier]]=0,0,SUM($C$2:C2735))</f>
        <v>0</v>
      </c>
      <c r="G2735">
        <f>IF(Taureaux[[#All],[=palier]]=0,0,SUM($D$2:D2735)+MAX(Taureaux[[#All],[séquence &gt; palier]]))</f>
        <v>0</v>
      </c>
      <c r="H2735">
        <f>IF(Taureaux[[#All],[=palier-1]]=0,0,SUM($E$2:E2735)+MAX(Taureaux[[#All],[séquence = palier]]))</f>
        <v>0</v>
      </c>
      <c r="I2735" t="str">
        <f>IF(Taureaux[[#All],[&gt; palier]]&gt;0,Q2735,"")</f>
        <v/>
      </c>
      <c r="J2735" t="str">
        <f>IF(Taureaux[[#All],[=palier]]&gt;0,Q2735,"")</f>
        <v/>
      </c>
      <c r="K2735" t="str">
        <f>IF(Taureaux[[#All],[=palier-1]]&gt;0,Q2735,"")</f>
        <v/>
      </c>
      <c r="L2735">
        <f>IF(ROW()-1&lt;=60000,ROW()-1)</f>
        <v>2734</v>
      </c>
      <c r="M2735" s="12" t="str">
        <f>IF(Taureaux[[#This Row],[Nom selon le rang]]="","",VLOOKUP(O2735,Q:AF,10,FALSE))</f>
        <v/>
      </c>
      <c r="N2735" t="str">
        <f>IF(Taureaux[[#This Row],[somme des males selon la liste]]="","",RANK(Taureaux[[#This Row],[somme des males selon la liste]],Taureaux[[#All],[somme des males selon la liste]],0))</f>
        <v/>
      </c>
      <c r="O27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5">
        <v>78945256</v>
      </c>
      <c r="Q2735" t="s">
        <v>1912</v>
      </c>
      <c r="R2735" t="s">
        <v>379</v>
      </c>
      <c r="S2735" t="s">
        <v>154</v>
      </c>
      <c r="T2735">
        <v>1041.81</v>
      </c>
      <c r="U2735">
        <v>72.239999999999995</v>
      </c>
      <c r="V2735">
        <v>64.16</v>
      </c>
      <c r="W2735">
        <v>62.18</v>
      </c>
      <c r="X2735">
        <v>58.58</v>
      </c>
      <c r="Y2735">
        <v>63.84</v>
      </c>
      <c r="Z2735" s="12">
        <f>SUM(Taureaux[[#This Row],[indice 1]:[Indice 5]])</f>
        <v>321</v>
      </c>
      <c r="AA2735" t="s">
        <v>148</v>
      </c>
      <c r="AB2735" t="s">
        <v>148</v>
      </c>
      <c r="AC2735" t="s">
        <v>116</v>
      </c>
      <c r="AD2735">
        <v>4618</v>
      </c>
      <c r="AE2735">
        <v>30</v>
      </c>
    </row>
    <row r="2736" spans="2:31" x14ac:dyDescent="0.25">
      <c r="B2736" s="2">
        <f>IF(Taureaux[[#This Row],[Race]]&lt;&gt;résultats!$C$4,0,SUM(IF(U2736&gt;résultats!E$4,1,0),IF(V2736&gt;résultats!F$4,1,0),IF(W2736&gt;résultats!G$4,1,0),IF(X2736&gt;résultats!H$4,1,0),IF(Y2736&gt;résultats!I$4,1,0),IF(Z2736&gt;résultats!J$4,1,0)))</f>
        <v>0</v>
      </c>
      <c r="C2736">
        <f>IF(AND(Taureaux[[#All],[nombres d''incides M&gt;F]]&gt;résultats!$E$1,Taureaux[[#All],[Race]]=résultats!$C$4),1,0)</f>
        <v>0</v>
      </c>
      <c r="D2736">
        <f>IF(AND(Taureaux[[#All],[nombres d''incides M&gt;F]]=résultats!$E$1,Taureaux[[#All],[Race]]=résultats!$C$4),1,0)</f>
        <v>0</v>
      </c>
      <c r="E2736">
        <f>IF(AND(Taureaux[[#All],[nombres d''incides M&gt;F]]=résultats!$E$1-1,Taureaux[[#All],[Race]]=résultats!$C$4),1,0)</f>
        <v>0</v>
      </c>
      <c r="F2736">
        <f>IF(Taureaux[[#All],[&gt; palier]]=0,0,SUM($C$2:C2736))</f>
        <v>0</v>
      </c>
      <c r="G2736">
        <f>IF(Taureaux[[#All],[=palier]]=0,0,SUM($D$2:D2736)+MAX(Taureaux[[#All],[séquence &gt; palier]]))</f>
        <v>0</v>
      </c>
      <c r="H2736">
        <f>IF(Taureaux[[#All],[=palier-1]]=0,0,SUM($E$2:E2736)+MAX(Taureaux[[#All],[séquence = palier]]))</f>
        <v>0</v>
      </c>
      <c r="I2736" t="str">
        <f>IF(Taureaux[[#All],[&gt; palier]]&gt;0,Q2736,"")</f>
        <v/>
      </c>
      <c r="J2736" t="str">
        <f>IF(Taureaux[[#All],[=palier]]&gt;0,Q2736,"")</f>
        <v/>
      </c>
      <c r="K2736" t="str">
        <f>IF(Taureaux[[#All],[=palier-1]]&gt;0,Q2736,"")</f>
        <v/>
      </c>
      <c r="L2736">
        <f>IF(ROW()-1&lt;=60000,ROW()-1)</f>
        <v>2735</v>
      </c>
      <c r="M2736" s="12" t="str">
        <f>IF(Taureaux[[#This Row],[Nom selon le rang]]="","",VLOOKUP(O2736,Q:AF,10,FALSE))</f>
        <v/>
      </c>
      <c r="N2736" t="str">
        <f>IF(Taureaux[[#This Row],[somme des males selon la liste]]="","",RANK(Taureaux[[#This Row],[somme des males selon la liste]],Taureaux[[#All],[somme des males selon la liste]],0))</f>
        <v/>
      </c>
      <c r="O27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6">
        <v>77744966</v>
      </c>
      <c r="Q2736" t="s">
        <v>906</v>
      </c>
      <c r="R2736" t="s">
        <v>237</v>
      </c>
      <c r="S2736" t="s">
        <v>15</v>
      </c>
      <c r="T2736">
        <v>1219.45</v>
      </c>
      <c r="U2736">
        <v>66.55</v>
      </c>
      <c r="V2736">
        <v>76.430000000000007</v>
      </c>
      <c r="W2736">
        <v>69.23</v>
      </c>
      <c r="X2736">
        <v>71.569999999999993</v>
      </c>
      <c r="Y2736">
        <v>57.4</v>
      </c>
      <c r="Z2736" s="12">
        <f>SUM(Taureaux[[#This Row],[indice 1]:[Indice 5]])</f>
        <v>341.18</v>
      </c>
      <c r="AA2736" t="s">
        <v>63</v>
      </c>
      <c r="AB2736" t="s">
        <v>138</v>
      </c>
      <c r="AC2736" t="s">
        <v>139</v>
      </c>
      <c r="AD2736">
        <v>2</v>
      </c>
      <c r="AE2736">
        <v>147.97</v>
      </c>
    </row>
    <row r="2737" spans="2:31" x14ac:dyDescent="0.25">
      <c r="B2737" s="2">
        <f>IF(Taureaux[[#This Row],[Race]]&lt;&gt;résultats!$C$4,0,SUM(IF(U2737&gt;résultats!E$4,1,0),IF(V2737&gt;résultats!F$4,1,0),IF(W2737&gt;résultats!G$4,1,0),IF(X2737&gt;résultats!H$4,1,0),IF(Y2737&gt;résultats!I$4,1,0),IF(Z2737&gt;résultats!J$4,1,0)))</f>
        <v>0</v>
      </c>
      <c r="C2737">
        <f>IF(AND(Taureaux[[#All],[nombres d''incides M&gt;F]]&gt;résultats!$E$1,Taureaux[[#All],[Race]]=résultats!$C$4),1,0)</f>
        <v>0</v>
      </c>
      <c r="D2737">
        <f>IF(AND(Taureaux[[#All],[nombres d''incides M&gt;F]]=résultats!$E$1,Taureaux[[#All],[Race]]=résultats!$C$4),1,0)</f>
        <v>0</v>
      </c>
      <c r="E2737">
        <f>IF(AND(Taureaux[[#All],[nombres d''incides M&gt;F]]=résultats!$E$1-1,Taureaux[[#All],[Race]]=résultats!$C$4),1,0)</f>
        <v>0</v>
      </c>
      <c r="F2737">
        <f>IF(Taureaux[[#All],[&gt; palier]]=0,0,SUM($C$2:C2737))</f>
        <v>0</v>
      </c>
      <c r="G2737">
        <f>IF(Taureaux[[#All],[=palier]]=0,0,SUM($D$2:D2737)+MAX(Taureaux[[#All],[séquence &gt; palier]]))</f>
        <v>0</v>
      </c>
      <c r="H2737">
        <f>IF(Taureaux[[#All],[=palier-1]]=0,0,SUM($E$2:E2737)+MAX(Taureaux[[#All],[séquence = palier]]))</f>
        <v>0</v>
      </c>
      <c r="I2737" t="str">
        <f>IF(Taureaux[[#All],[&gt; palier]]&gt;0,Q2737,"")</f>
        <v/>
      </c>
      <c r="J2737" t="str">
        <f>IF(Taureaux[[#All],[=palier]]&gt;0,Q2737,"")</f>
        <v/>
      </c>
      <c r="K2737" t="str">
        <f>IF(Taureaux[[#All],[=palier-1]]&gt;0,Q2737,"")</f>
        <v/>
      </c>
      <c r="L2737">
        <f>IF(ROW()-1&lt;=60000,ROW()-1)</f>
        <v>2736</v>
      </c>
      <c r="M2737" s="12" t="str">
        <f>IF(Taureaux[[#This Row],[Nom selon le rang]]="","",VLOOKUP(O2737,Q:AF,10,FALSE))</f>
        <v/>
      </c>
      <c r="N2737" t="str">
        <f>IF(Taureaux[[#This Row],[somme des males selon la liste]]="","",RANK(Taureaux[[#This Row],[somme des males selon la liste]],Taureaux[[#All],[somme des males selon la liste]],0))</f>
        <v/>
      </c>
      <c r="O27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7">
        <v>81969117</v>
      </c>
      <c r="Q2737" t="s">
        <v>174</v>
      </c>
      <c r="R2737" t="s">
        <v>36</v>
      </c>
      <c r="S2737" t="s">
        <v>114</v>
      </c>
      <c r="T2737">
        <v>1122.26</v>
      </c>
      <c r="U2737">
        <v>77.319999999999993</v>
      </c>
      <c r="V2737">
        <v>72.650000000000006</v>
      </c>
      <c r="W2737">
        <v>83.49</v>
      </c>
      <c r="X2737">
        <v>78.099999999999994</v>
      </c>
      <c r="Y2737">
        <v>55.54</v>
      </c>
      <c r="Z2737" s="12">
        <f>SUM(Taureaux[[#This Row],[indice 1]:[Indice 5]])</f>
        <v>367.09999999999997</v>
      </c>
      <c r="AA2737" t="s">
        <v>148</v>
      </c>
      <c r="AB2737" t="s">
        <v>148</v>
      </c>
      <c r="AC2737" t="s">
        <v>116</v>
      </c>
      <c r="AD2737">
        <v>12922</v>
      </c>
      <c r="AE2737">
        <v>30</v>
      </c>
    </row>
    <row r="2738" spans="2:31" x14ac:dyDescent="0.25">
      <c r="B2738" s="2">
        <f>IF(Taureaux[[#This Row],[Race]]&lt;&gt;résultats!$C$4,0,SUM(IF(U2738&gt;résultats!E$4,1,0),IF(V2738&gt;résultats!F$4,1,0),IF(W2738&gt;résultats!G$4,1,0),IF(X2738&gt;résultats!H$4,1,0),IF(Y2738&gt;résultats!I$4,1,0),IF(Z2738&gt;résultats!J$4,1,0)))</f>
        <v>0</v>
      </c>
      <c r="C2738">
        <f>IF(AND(Taureaux[[#All],[nombres d''incides M&gt;F]]&gt;résultats!$E$1,Taureaux[[#All],[Race]]=résultats!$C$4),1,0)</f>
        <v>0</v>
      </c>
      <c r="D2738">
        <f>IF(AND(Taureaux[[#All],[nombres d''incides M&gt;F]]=résultats!$E$1,Taureaux[[#All],[Race]]=résultats!$C$4),1,0)</f>
        <v>0</v>
      </c>
      <c r="E2738">
        <f>IF(AND(Taureaux[[#All],[nombres d''incides M&gt;F]]=résultats!$E$1-1,Taureaux[[#All],[Race]]=résultats!$C$4),1,0)</f>
        <v>0</v>
      </c>
      <c r="F2738">
        <f>IF(Taureaux[[#All],[&gt; palier]]=0,0,SUM($C$2:C2738))</f>
        <v>0</v>
      </c>
      <c r="G2738">
        <f>IF(Taureaux[[#All],[=palier]]=0,0,SUM($D$2:D2738)+MAX(Taureaux[[#All],[séquence &gt; palier]]))</f>
        <v>0</v>
      </c>
      <c r="H2738">
        <f>IF(Taureaux[[#All],[=palier-1]]=0,0,SUM($E$2:E2738)+MAX(Taureaux[[#All],[séquence = palier]]))</f>
        <v>0</v>
      </c>
      <c r="I2738" t="str">
        <f>IF(Taureaux[[#All],[&gt; palier]]&gt;0,Q2738,"")</f>
        <v/>
      </c>
      <c r="J2738" t="str">
        <f>IF(Taureaux[[#All],[=palier]]&gt;0,Q2738,"")</f>
        <v/>
      </c>
      <c r="K2738" t="str">
        <f>IF(Taureaux[[#All],[=palier-1]]&gt;0,Q2738,"")</f>
        <v/>
      </c>
      <c r="L2738">
        <f>IF(ROW()-1&lt;=60000,ROW()-1)</f>
        <v>2737</v>
      </c>
      <c r="M2738" s="12" t="str">
        <f>IF(Taureaux[[#This Row],[Nom selon le rang]]="","",VLOOKUP(O2738,Q:AF,10,FALSE))</f>
        <v/>
      </c>
      <c r="N2738" t="str">
        <f>IF(Taureaux[[#This Row],[somme des males selon la liste]]="","",RANK(Taureaux[[#This Row],[somme des males selon la liste]],Taureaux[[#All],[somme des males selon la liste]],0))</f>
        <v/>
      </c>
      <c r="O27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8">
        <v>77477835</v>
      </c>
      <c r="Q2738" t="s">
        <v>2353</v>
      </c>
      <c r="R2738" t="s">
        <v>355</v>
      </c>
      <c r="S2738" t="s">
        <v>11</v>
      </c>
      <c r="T2738">
        <v>1047.6600000000001</v>
      </c>
      <c r="U2738">
        <v>56.52</v>
      </c>
      <c r="V2738">
        <v>65.75</v>
      </c>
      <c r="W2738">
        <v>66.97</v>
      </c>
      <c r="X2738">
        <v>54.63</v>
      </c>
      <c r="Y2738">
        <v>54.1</v>
      </c>
      <c r="Z2738" s="12">
        <f>SUM(Taureaux[[#This Row],[indice 1]:[Indice 5]])</f>
        <v>297.97000000000003</v>
      </c>
      <c r="AA2738" t="s">
        <v>427</v>
      </c>
      <c r="AB2738" t="s">
        <v>427</v>
      </c>
      <c r="AC2738" t="s">
        <v>219</v>
      </c>
      <c r="AD2738">
        <v>20785</v>
      </c>
      <c r="AE2738">
        <v>50</v>
      </c>
    </row>
    <row r="2739" spans="2:31" x14ac:dyDescent="0.25">
      <c r="B2739" s="2">
        <f>IF(Taureaux[[#This Row],[Race]]&lt;&gt;résultats!$C$4,0,SUM(IF(U2739&gt;résultats!E$4,1,0),IF(V2739&gt;résultats!F$4,1,0),IF(W2739&gt;résultats!G$4,1,0),IF(X2739&gt;résultats!H$4,1,0),IF(Y2739&gt;résultats!I$4,1,0),IF(Z2739&gt;résultats!J$4,1,0)))</f>
        <v>0</v>
      </c>
      <c r="C2739">
        <f>IF(AND(Taureaux[[#All],[nombres d''incides M&gt;F]]&gt;résultats!$E$1,Taureaux[[#All],[Race]]=résultats!$C$4),1,0)</f>
        <v>0</v>
      </c>
      <c r="D2739">
        <f>IF(AND(Taureaux[[#All],[nombres d''incides M&gt;F]]=résultats!$E$1,Taureaux[[#All],[Race]]=résultats!$C$4),1,0)</f>
        <v>0</v>
      </c>
      <c r="E2739">
        <f>IF(AND(Taureaux[[#All],[nombres d''incides M&gt;F]]=résultats!$E$1-1,Taureaux[[#All],[Race]]=résultats!$C$4),1,0)</f>
        <v>0</v>
      </c>
      <c r="F2739">
        <f>IF(Taureaux[[#All],[&gt; palier]]=0,0,SUM($C$2:C2739))</f>
        <v>0</v>
      </c>
      <c r="G2739">
        <f>IF(Taureaux[[#All],[=palier]]=0,0,SUM($D$2:D2739)+MAX(Taureaux[[#All],[séquence &gt; palier]]))</f>
        <v>0</v>
      </c>
      <c r="H2739">
        <f>IF(Taureaux[[#All],[=palier-1]]=0,0,SUM($E$2:E2739)+MAX(Taureaux[[#All],[séquence = palier]]))</f>
        <v>0</v>
      </c>
      <c r="I2739" t="str">
        <f>IF(Taureaux[[#All],[&gt; palier]]&gt;0,Q2739,"")</f>
        <v/>
      </c>
      <c r="J2739" t="str">
        <f>IF(Taureaux[[#All],[=palier]]&gt;0,Q2739,"")</f>
        <v/>
      </c>
      <c r="K2739" t="str">
        <f>IF(Taureaux[[#All],[=palier-1]]&gt;0,Q2739,"")</f>
        <v/>
      </c>
      <c r="L2739">
        <f>IF(ROW()-1&lt;=60000,ROW()-1)</f>
        <v>2738</v>
      </c>
      <c r="M2739" s="12" t="str">
        <f>IF(Taureaux[[#This Row],[Nom selon le rang]]="","",VLOOKUP(O2739,Q:AF,10,FALSE))</f>
        <v/>
      </c>
      <c r="N2739" t="str">
        <f>IF(Taureaux[[#This Row],[somme des males selon la liste]]="","",RANK(Taureaux[[#This Row],[somme des males selon la liste]],Taureaux[[#All],[somme des males selon la liste]],0))</f>
        <v/>
      </c>
      <c r="O27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39">
        <v>81379952</v>
      </c>
      <c r="Q2739" t="s">
        <v>2809</v>
      </c>
      <c r="R2739" t="s">
        <v>2735</v>
      </c>
      <c r="S2739" t="s">
        <v>88</v>
      </c>
      <c r="T2739">
        <v>1100.5899999999999</v>
      </c>
      <c r="U2739">
        <v>34.71</v>
      </c>
      <c r="V2739">
        <v>34.97</v>
      </c>
      <c r="W2739">
        <v>37.700000000000003</v>
      </c>
      <c r="X2739">
        <v>32.69</v>
      </c>
      <c r="Y2739">
        <v>34.450000000000003</v>
      </c>
      <c r="Z2739" s="12">
        <f>SUM(Taureaux[[#This Row],[indice 1]:[Indice 5]])</f>
        <v>174.51999999999998</v>
      </c>
      <c r="AA2739" t="s">
        <v>246</v>
      </c>
      <c r="AB2739" t="s">
        <v>246</v>
      </c>
      <c r="AC2739" t="s">
        <v>103</v>
      </c>
      <c r="AD2739">
        <v>7795</v>
      </c>
      <c r="AE2739">
        <v>30</v>
      </c>
    </row>
    <row r="2740" spans="2:31" x14ac:dyDescent="0.25">
      <c r="B2740" s="2">
        <f>IF(Taureaux[[#This Row],[Race]]&lt;&gt;résultats!$C$4,0,SUM(IF(U2740&gt;résultats!E$4,1,0),IF(V2740&gt;résultats!F$4,1,0),IF(W2740&gt;résultats!G$4,1,0),IF(X2740&gt;résultats!H$4,1,0),IF(Y2740&gt;résultats!I$4,1,0),IF(Z2740&gt;résultats!J$4,1,0)))</f>
        <v>0</v>
      </c>
      <c r="C2740">
        <f>IF(AND(Taureaux[[#All],[nombres d''incides M&gt;F]]&gt;résultats!$E$1,Taureaux[[#All],[Race]]=résultats!$C$4),1,0)</f>
        <v>0</v>
      </c>
      <c r="D2740">
        <f>IF(AND(Taureaux[[#All],[nombres d''incides M&gt;F]]=résultats!$E$1,Taureaux[[#All],[Race]]=résultats!$C$4),1,0)</f>
        <v>0</v>
      </c>
      <c r="E2740">
        <f>IF(AND(Taureaux[[#All],[nombres d''incides M&gt;F]]=résultats!$E$1-1,Taureaux[[#All],[Race]]=résultats!$C$4),1,0)</f>
        <v>0</v>
      </c>
      <c r="F2740">
        <f>IF(Taureaux[[#All],[&gt; palier]]=0,0,SUM($C$2:C2740))</f>
        <v>0</v>
      </c>
      <c r="G2740">
        <f>IF(Taureaux[[#All],[=palier]]=0,0,SUM($D$2:D2740)+MAX(Taureaux[[#All],[séquence &gt; palier]]))</f>
        <v>0</v>
      </c>
      <c r="H2740">
        <f>IF(Taureaux[[#All],[=palier-1]]=0,0,SUM($E$2:E2740)+MAX(Taureaux[[#All],[séquence = palier]]))</f>
        <v>0</v>
      </c>
      <c r="I2740" t="str">
        <f>IF(Taureaux[[#All],[&gt; palier]]&gt;0,Q2740,"")</f>
        <v/>
      </c>
      <c r="J2740" t="str">
        <f>IF(Taureaux[[#All],[=palier]]&gt;0,Q2740,"")</f>
        <v/>
      </c>
      <c r="K2740" t="str">
        <f>IF(Taureaux[[#All],[=palier-1]]&gt;0,Q2740,"")</f>
        <v/>
      </c>
      <c r="L2740">
        <f>IF(ROW()-1&lt;=60000,ROW()-1)</f>
        <v>2739</v>
      </c>
      <c r="M2740" s="12" t="str">
        <f>IF(Taureaux[[#This Row],[Nom selon le rang]]="","",VLOOKUP(O2740,Q:AF,10,FALSE))</f>
        <v/>
      </c>
      <c r="N2740" t="str">
        <f>IF(Taureaux[[#This Row],[somme des males selon la liste]]="","",RANK(Taureaux[[#This Row],[somme des males selon la liste]],Taureaux[[#All],[somme des males selon la liste]],0))</f>
        <v/>
      </c>
      <c r="O27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0">
        <v>81533373</v>
      </c>
      <c r="Q2740" t="s">
        <v>2706</v>
      </c>
      <c r="R2740" t="s">
        <v>355</v>
      </c>
      <c r="S2740" t="s">
        <v>78</v>
      </c>
      <c r="T2740">
        <v>1053.1199999999999</v>
      </c>
      <c r="U2740">
        <v>33.29</v>
      </c>
      <c r="V2740">
        <v>23.5</v>
      </c>
      <c r="W2740">
        <v>91.35</v>
      </c>
      <c r="X2740">
        <v>47.26</v>
      </c>
      <c r="Y2740">
        <v>26.56</v>
      </c>
      <c r="Z2740" s="12">
        <f>SUM(Taureaux[[#This Row],[indice 1]:[Indice 5]])</f>
        <v>221.95999999999998</v>
      </c>
      <c r="AA2740" t="s">
        <v>557</v>
      </c>
      <c r="AB2740" t="s">
        <v>557</v>
      </c>
      <c r="AC2740" t="s">
        <v>141</v>
      </c>
      <c r="AD2740">
        <v>2110</v>
      </c>
      <c r="AE2740">
        <v>30</v>
      </c>
    </row>
    <row r="2741" spans="2:31" x14ac:dyDescent="0.25">
      <c r="B2741" s="2">
        <f>IF(Taureaux[[#This Row],[Race]]&lt;&gt;résultats!$C$4,0,SUM(IF(U2741&gt;résultats!E$4,1,0),IF(V2741&gt;résultats!F$4,1,0),IF(W2741&gt;résultats!G$4,1,0),IF(X2741&gt;résultats!H$4,1,0),IF(Y2741&gt;résultats!I$4,1,0),IF(Z2741&gt;résultats!J$4,1,0)))</f>
        <v>0</v>
      </c>
      <c r="C2741">
        <f>IF(AND(Taureaux[[#All],[nombres d''incides M&gt;F]]&gt;résultats!$E$1,Taureaux[[#All],[Race]]=résultats!$C$4),1,0)</f>
        <v>0</v>
      </c>
      <c r="D2741">
        <f>IF(AND(Taureaux[[#All],[nombres d''incides M&gt;F]]=résultats!$E$1,Taureaux[[#All],[Race]]=résultats!$C$4),1,0)</f>
        <v>0</v>
      </c>
      <c r="E2741">
        <f>IF(AND(Taureaux[[#All],[nombres d''incides M&gt;F]]=résultats!$E$1-1,Taureaux[[#All],[Race]]=résultats!$C$4),1,0)</f>
        <v>0</v>
      </c>
      <c r="F2741">
        <f>IF(Taureaux[[#All],[&gt; palier]]=0,0,SUM($C$2:C2741))</f>
        <v>0</v>
      </c>
      <c r="G2741">
        <f>IF(Taureaux[[#All],[=palier]]=0,0,SUM($D$2:D2741)+MAX(Taureaux[[#All],[séquence &gt; palier]]))</f>
        <v>0</v>
      </c>
      <c r="H2741">
        <f>IF(Taureaux[[#All],[=palier-1]]=0,0,SUM($E$2:E2741)+MAX(Taureaux[[#All],[séquence = palier]]))</f>
        <v>0</v>
      </c>
      <c r="I2741" t="str">
        <f>IF(Taureaux[[#All],[&gt; palier]]&gt;0,Q2741,"")</f>
        <v/>
      </c>
      <c r="J2741" t="str">
        <f>IF(Taureaux[[#All],[=palier]]&gt;0,Q2741,"")</f>
        <v/>
      </c>
      <c r="K2741" t="str">
        <f>IF(Taureaux[[#All],[=palier-1]]&gt;0,Q2741,"")</f>
        <v/>
      </c>
      <c r="L2741">
        <f>IF(ROW()-1&lt;=60000,ROW()-1)</f>
        <v>2740</v>
      </c>
      <c r="M2741" s="12" t="str">
        <f>IF(Taureaux[[#This Row],[Nom selon le rang]]="","",VLOOKUP(O2741,Q:AF,10,FALSE))</f>
        <v/>
      </c>
      <c r="N2741" t="str">
        <f>IF(Taureaux[[#This Row],[somme des males selon la liste]]="","",RANK(Taureaux[[#This Row],[somme des males selon la liste]],Taureaux[[#All],[somme des males selon la liste]],0))</f>
        <v/>
      </c>
      <c r="O27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1">
        <v>77491141</v>
      </c>
      <c r="Q2741" t="s">
        <v>1551</v>
      </c>
      <c r="R2741" t="s">
        <v>355</v>
      </c>
      <c r="S2741" t="s">
        <v>123</v>
      </c>
      <c r="T2741">
        <v>1030.77</v>
      </c>
      <c r="U2741">
        <v>66.66</v>
      </c>
      <c r="V2741">
        <v>63.85</v>
      </c>
      <c r="W2741">
        <v>64.88</v>
      </c>
      <c r="X2741">
        <v>65.930000000000007</v>
      </c>
      <c r="Y2741">
        <v>68.41</v>
      </c>
      <c r="Z2741" s="12">
        <f>SUM(Taureaux[[#This Row],[indice 1]:[Indice 5]])</f>
        <v>329.73</v>
      </c>
      <c r="AA2741" t="s">
        <v>131</v>
      </c>
      <c r="AB2741" t="s">
        <v>131</v>
      </c>
      <c r="AC2741" t="s">
        <v>44</v>
      </c>
      <c r="AD2741">
        <v>675</v>
      </c>
      <c r="AE2741">
        <v>90</v>
      </c>
    </row>
    <row r="2742" spans="2:31" x14ac:dyDescent="0.25">
      <c r="B2742" s="2">
        <f>IF(Taureaux[[#This Row],[Race]]&lt;&gt;résultats!$C$4,0,SUM(IF(U2742&gt;résultats!E$4,1,0),IF(V2742&gt;résultats!F$4,1,0),IF(W2742&gt;résultats!G$4,1,0),IF(X2742&gt;résultats!H$4,1,0),IF(Y2742&gt;résultats!I$4,1,0),IF(Z2742&gt;résultats!J$4,1,0)))</f>
        <v>0</v>
      </c>
      <c r="C2742">
        <f>IF(AND(Taureaux[[#All],[nombres d''incides M&gt;F]]&gt;résultats!$E$1,Taureaux[[#All],[Race]]=résultats!$C$4),1,0)</f>
        <v>0</v>
      </c>
      <c r="D2742">
        <f>IF(AND(Taureaux[[#All],[nombres d''incides M&gt;F]]=résultats!$E$1,Taureaux[[#All],[Race]]=résultats!$C$4),1,0)</f>
        <v>0</v>
      </c>
      <c r="E2742">
        <f>IF(AND(Taureaux[[#All],[nombres d''incides M&gt;F]]=résultats!$E$1-1,Taureaux[[#All],[Race]]=résultats!$C$4),1,0)</f>
        <v>0</v>
      </c>
      <c r="F2742">
        <f>IF(Taureaux[[#All],[&gt; palier]]=0,0,SUM($C$2:C2742))</f>
        <v>0</v>
      </c>
      <c r="G2742">
        <f>IF(Taureaux[[#All],[=palier]]=0,0,SUM($D$2:D2742)+MAX(Taureaux[[#All],[séquence &gt; palier]]))</f>
        <v>0</v>
      </c>
      <c r="H2742">
        <f>IF(Taureaux[[#All],[=palier-1]]=0,0,SUM($E$2:E2742)+MAX(Taureaux[[#All],[séquence = palier]]))</f>
        <v>0</v>
      </c>
      <c r="I2742" t="str">
        <f>IF(Taureaux[[#All],[&gt; palier]]&gt;0,Q2742,"")</f>
        <v/>
      </c>
      <c r="J2742" t="str">
        <f>IF(Taureaux[[#All],[=palier]]&gt;0,Q2742,"")</f>
        <v/>
      </c>
      <c r="K2742" t="str">
        <f>IF(Taureaux[[#All],[=palier-1]]&gt;0,Q2742,"")</f>
        <v/>
      </c>
      <c r="L2742">
        <f>IF(ROW()-1&lt;=60000,ROW()-1)</f>
        <v>2741</v>
      </c>
      <c r="M2742" s="12" t="str">
        <f>IF(Taureaux[[#This Row],[Nom selon le rang]]="","",VLOOKUP(O2742,Q:AF,10,FALSE))</f>
        <v/>
      </c>
      <c r="N2742" t="str">
        <f>IF(Taureaux[[#This Row],[somme des males selon la liste]]="","",RANK(Taureaux[[#This Row],[somme des males selon la liste]],Taureaux[[#All],[somme des males selon la liste]],0))</f>
        <v/>
      </c>
      <c r="O27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2">
        <v>78897375</v>
      </c>
      <c r="Q2742" t="s">
        <v>1165</v>
      </c>
      <c r="R2742" t="s">
        <v>244</v>
      </c>
      <c r="S2742" t="s">
        <v>133</v>
      </c>
      <c r="T2742">
        <v>932.27</v>
      </c>
      <c r="U2742">
        <v>69.14</v>
      </c>
      <c r="V2742">
        <v>69.430000000000007</v>
      </c>
      <c r="W2742">
        <v>62.63</v>
      </c>
      <c r="X2742">
        <v>66.78</v>
      </c>
      <c r="Y2742">
        <v>72.88</v>
      </c>
      <c r="Z2742" s="12">
        <f>SUM(Taureaux[[#This Row],[indice 1]:[Indice 5]])</f>
        <v>340.86</v>
      </c>
      <c r="AA2742" t="s">
        <v>131</v>
      </c>
      <c r="AB2742" t="s">
        <v>131</v>
      </c>
      <c r="AC2742" t="s">
        <v>44</v>
      </c>
      <c r="AD2742">
        <v>676</v>
      </c>
      <c r="AE2742">
        <v>90</v>
      </c>
    </row>
    <row r="2743" spans="2:31" x14ac:dyDescent="0.25">
      <c r="B2743" s="2">
        <f>IF(Taureaux[[#This Row],[Race]]&lt;&gt;résultats!$C$4,0,SUM(IF(U2743&gt;résultats!E$4,1,0),IF(V2743&gt;résultats!F$4,1,0),IF(W2743&gt;résultats!G$4,1,0),IF(X2743&gt;résultats!H$4,1,0),IF(Y2743&gt;résultats!I$4,1,0),IF(Z2743&gt;résultats!J$4,1,0)))</f>
        <v>0</v>
      </c>
      <c r="C2743">
        <f>IF(AND(Taureaux[[#All],[nombres d''incides M&gt;F]]&gt;résultats!$E$1,Taureaux[[#All],[Race]]=résultats!$C$4),1,0)</f>
        <v>0</v>
      </c>
      <c r="D2743">
        <f>IF(AND(Taureaux[[#All],[nombres d''incides M&gt;F]]=résultats!$E$1,Taureaux[[#All],[Race]]=résultats!$C$4),1,0)</f>
        <v>0</v>
      </c>
      <c r="E2743">
        <f>IF(AND(Taureaux[[#All],[nombres d''incides M&gt;F]]=résultats!$E$1-1,Taureaux[[#All],[Race]]=résultats!$C$4),1,0)</f>
        <v>0</v>
      </c>
      <c r="F2743">
        <f>IF(Taureaux[[#All],[&gt; palier]]=0,0,SUM($C$2:C2743))</f>
        <v>0</v>
      </c>
      <c r="G2743">
        <f>IF(Taureaux[[#All],[=palier]]=0,0,SUM($D$2:D2743)+MAX(Taureaux[[#All],[séquence &gt; palier]]))</f>
        <v>0</v>
      </c>
      <c r="H2743">
        <f>IF(Taureaux[[#All],[=palier-1]]=0,0,SUM($E$2:E2743)+MAX(Taureaux[[#All],[séquence = palier]]))</f>
        <v>0</v>
      </c>
      <c r="I2743" t="str">
        <f>IF(Taureaux[[#All],[&gt; palier]]&gt;0,Q2743,"")</f>
        <v/>
      </c>
      <c r="J2743" t="str">
        <f>IF(Taureaux[[#All],[=palier]]&gt;0,Q2743,"")</f>
        <v/>
      </c>
      <c r="K2743" t="str">
        <f>IF(Taureaux[[#All],[=palier-1]]&gt;0,Q2743,"")</f>
        <v/>
      </c>
      <c r="L2743">
        <f>IF(ROW()-1&lt;=60000,ROW()-1)</f>
        <v>2742</v>
      </c>
      <c r="M2743" s="12" t="str">
        <f>IF(Taureaux[[#This Row],[Nom selon le rang]]="","",VLOOKUP(O2743,Q:AF,10,FALSE))</f>
        <v/>
      </c>
      <c r="N2743" t="str">
        <f>IF(Taureaux[[#This Row],[somme des males selon la liste]]="","",RANK(Taureaux[[#This Row],[somme des males selon la liste]],Taureaux[[#All],[somme des males selon la liste]],0))</f>
        <v/>
      </c>
      <c r="O27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3">
        <v>78111610</v>
      </c>
      <c r="Q2743" t="s">
        <v>1266</v>
      </c>
      <c r="R2743" t="s">
        <v>355</v>
      </c>
      <c r="S2743" t="s">
        <v>95</v>
      </c>
      <c r="T2743">
        <v>1093.3599999999999</v>
      </c>
      <c r="U2743">
        <v>63.36</v>
      </c>
      <c r="V2743">
        <v>72.08</v>
      </c>
      <c r="W2743">
        <v>70.569999999999993</v>
      </c>
      <c r="X2743">
        <v>53.51</v>
      </c>
      <c r="Y2743">
        <v>71.34</v>
      </c>
      <c r="Z2743" s="12">
        <f>SUM(Taureaux[[#This Row],[indice 1]:[Indice 5]])</f>
        <v>330.86</v>
      </c>
      <c r="AA2743" t="s">
        <v>153</v>
      </c>
      <c r="AB2743" t="s">
        <v>153</v>
      </c>
      <c r="AC2743" t="s">
        <v>39</v>
      </c>
      <c r="AD2743">
        <v>25133</v>
      </c>
      <c r="AE2743">
        <v>90</v>
      </c>
    </row>
    <row r="2744" spans="2:31" x14ac:dyDescent="0.25">
      <c r="B2744" s="2">
        <f>IF(Taureaux[[#This Row],[Race]]&lt;&gt;résultats!$C$4,0,SUM(IF(U2744&gt;résultats!E$4,1,0),IF(V2744&gt;résultats!F$4,1,0),IF(W2744&gt;résultats!G$4,1,0),IF(X2744&gt;résultats!H$4,1,0),IF(Y2744&gt;résultats!I$4,1,0),IF(Z2744&gt;résultats!J$4,1,0)))</f>
        <v>0</v>
      </c>
      <c r="C2744">
        <f>IF(AND(Taureaux[[#All],[nombres d''incides M&gt;F]]&gt;résultats!$E$1,Taureaux[[#All],[Race]]=résultats!$C$4),1,0)</f>
        <v>0</v>
      </c>
      <c r="D2744">
        <f>IF(AND(Taureaux[[#All],[nombres d''incides M&gt;F]]=résultats!$E$1,Taureaux[[#All],[Race]]=résultats!$C$4),1,0)</f>
        <v>0</v>
      </c>
      <c r="E2744">
        <f>IF(AND(Taureaux[[#All],[nombres d''incides M&gt;F]]=résultats!$E$1-1,Taureaux[[#All],[Race]]=résultats!$C$4),1,0)</f>
        <v>0</v>
      </c>
      <c r="F2744">
        <f>IF(Taureaux[[#All],[&gt; palier]]=0,0,SUM($C$2:C2744))</f>
        <v>0</v>
      </c>
      <c r="G2744">
        <f>IF(Taureaux[[#All],[=palier]]=0,0,SUM($D$2:D2744)+MAX(Taureaux[[#All],[séquence &gt; palier]]))</f>
        <v>0</v>
      </c>
      <c r="H2744">
        <f>IF(Taureaux[[#All],[=palier-1]]=0,0,SUM($E$2:E2744)+MAX(Taureaux[[#All],[séquence = palier]]))</f>
        <v>0</v>
      </c>
      <c r="I2744" t="str">
        <f>IF(Taureaux[[#All],[&gt; palier]]&gt;0,Q2744,"")</f>
        <v/>
      </c>
      <c r="J2744" t="str">
        <f>IF(Taureaux[[#All],[=palier]]&gt;0,Q2744,"")</f>
        <v/>
      </c>
      <c r="K2744" t="str">
        <f>IF(Taureaux[[#All],[=palier-1]]&gt;0,Q2744,"")</f>
        <v/>
      </c>
      <c r="L2744">
        <f>IF(ROW()-1&lt;=60000,ROW()-1)</f>
        <v>2743</v>
      </c>
      <c r="M2744" s="12" t="str">
        <f>IF(Taureaux[[#This Row],[Nom selon le rang]]="","",VLOOKUP(O2744,Q:AF,10,FALSE))</f>
        <v/>
      </c>
      <c r="N2744" t="str">
        <f>IF(Taureaux[[#This Row],[somme des males selon la liste]]="","",RANK(Taureaux[[#This Row],[somme des males selon la liste]],Taureaux[[#All],[somme des males selon la liste]],0))</f>
        <v/>
      </c>
      <c r="O27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4">
        <v>80615858</v>
      </c>
      <c r="Q2744" t="s">
        <v>258</v>
      </c>
      <c r="R2744" t="s">
        <v>36</v>
      </c>
      <c r="S2744" t="s">
        <v>161</v>
      </c>
      <c r="T2744">
        <v>1154.9000000000001</v>
      </c>
      <c r="U2744">
        <v>73.349999999999994</v>
      </c>
      <c r="V2744">
        <v>68.16</v>
      </c>
      <c r="W2744">
        <v>84.26</v>
      </c>
      <c r="X2744">
        <v>72.23</v>
      </c>
      <c r="Y2744">
        <v>60.54</v>
      </c>
      <c r="Z2744" s="12">
        <f>SUM(Taureaux[[#This Row],[indice 1]:[Indice 5]])</f>
        <v>358.54</v>
      </c>
      <c r="AA2744" t="s">
        <v>247</v>
      </c>
      <c r="AB2744" t="s">
        <v>247</v>
      </c>
      <c r="AC2744" t="s">
        <v>52</v>
      </c>
      <c r="AD2744">
        <v>8823</v>
      </c>
      <c r="AE2744">
        <v>90</v>
      </c>
    </row>
    <row r="2745" spans="2:31" x14ac:dyDescent="0.25">
      <c r="B2745" s="2">
        <f>IF(Taureaux[[#This Row],[Race]]&lt;&gt;résultats!$C$4,0,SUM(IF(U2745&gt;résultats!E$4,1,0),IF(V2745&gt;résultats!F$4,1,0),IF(W2745&gt;résultats!G$4,1,0),IF(X2745&gt;résultats!H$4,1,0),IF(Y2745&gt;résultats!I$4,1,0),IF(Z2745&gt;résultats!J$4,1,0)))</f>
        <v>0</v>
      </c>
      <c r="C2745">
        <f>IF(AND(Taureaux[[#All],[nombres d''incides M&gt;F]]&gt;résultats!$E$1,Taureaux[[#All],[Race]]=résultats!$C$4),1,0)</f>
        <v>0</v>
      </c>
      <c r="D2745">
        <f>IF(AND(Taureaux[[#All],[nombres d''incides M&gt;F]]=résultats!$E$1,Taureaux[[#All],[Race]]=résultats!$C$4),1,0)</f>
        <v>0</v>
      </c>
      <c r="E2745">
        <f>IF(AND(Taureaux[[#All],[nombres d''incides M&gt;F]]=résultats!$E$1-1,Taureaux[[#All],[Race]]=résultats!$C$4),1,0)</f>
        <v>0</v>
      </c>
      <c r="F2745">
        <f>IF(Taureaux[[#All],[&gt; palier]]=0,0,SUM($C$2:C2745))</f>
        <v>0</v>
      </c>
      <c r="G2745">
        <f>IF(Taureaux[[#All],[=palier]]=0,0,SUM($D$2:D2745)+MAX(Taureaux[[#All],[séquence &gt; palier]]))</f>
        <v>0</v>
      </c>
      <c r="H2745">
        <f>IF(Taureaux[[#All],[=palier-1]]=0,0,SUM($E$2:E2745)+MAX(Taureaux[[#All],[séquence = palier]]))</f>
        <v>0</v>
      </c>
      <c r="I2745" t="str">
        <f>IF(Taureaux[[#All],[&gt; palier]]&gt;0,Q2745,"")</f>
        <v/>
      </c>
      <c r="J2745" t="str">
        <f>IF(Taureaux[[#All],[=palier]]&gt;0,Q2745,"")</f>
        <v/>
      </c>
      <c r="K2745" t="str">
        <f>IF(Taureaux[[#All],[=palier-1]]&gt;0,Q2745,"")</f>
        <v/>
      </c>
      <c r="L2745">
        <f>IF(ROW()-1&lt;=60000,ROW()-1)</f>
        <v>2744</v>
      </c>
      <c r="M2745" s="12" t="str">
        <f>IF(Taureaux[[#This Row],[Nom selon le rang]]="","",VLOOKUP(O2745,Q:AF,10,FALSE))</f>
        <v/>
      </c>
      <c r="N2745" t="str">
        <f>IF(Taureaux[[#This Row],[somme des males selon la liste]]="","",RANK(Taureaux[[#This Row],[somme des males selon la liste]],Taureaux[[#All],[somme des males selon la liste]],0))</f>
        <v/>
      </c>
      <c r="O27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5">
        <v>81500525</v>
      </c>
      <c r="Q2745" t="s">
        <v>866</v>
      </c>
      <c r="R2745" t="s">
        <v>379</v>
      </c>
      <c r="S2745" t="s">
        <v>109</v>
      </c>
      <c r="T2745">
        <v>1073.6600000000001</v>
      </c>
      <c r="U2745">
        <v>84.2</v>
      </c>
      <c r="V2745">
        <v>68.7</v>
      </c>
      <c r="W2745">
        <v>63.87</v>
      </c>
      <c r="X2745">
        <v>62.74</v>
      </c>
      <c r="Y2745">
        <v>68.099999999999994</v>
      </c>
      <c r="Z2745" s="12">
        <f>SUM(Taureaux[[#This Row],[indice 1]:[Indice 5]])</f>
        <v>347.61</v>
      </c>
      <c r="AA2745" t="s">
        <v>294</v>
      </c>
      <c r="AB2745" t="s">
        <v>294</v>
      </c>
      <c r="AC2745" t="s">
        <v>141</v>
      </c>
      <c r="AD2745">
        <v>10709</v>
      </c>
      <c r="AE2745">
        <v>30</v>
      </c>
    </row>
    <row r="2746" spans="2:31" x14ac:dyDescent="0.25">
      <c r="B2746" s="2">
        <f>IF(Taureaux[[#This Row],[Race]]&lt;&gt;résultats!$C$4,0,SUM(IF(U2746&gt;résultats!E$4,1,0),IF(V2746&gt;résultats!F$4,1,0),IF(W2746&gt;résultats!G$4,1,0),IF(X2746&gt;résultats!H$4,1,0),IF(Y2746&gt;résultats!I$4,1,0),IF(Z2746&gt;résultats!J$4,1,0)))</f>
        <v>0</v>
      </c>
      <c r="C2746">
        <f>IF(AND(Taureaux[[#All],[nombres d''incides M&gt;F]]&gt;résultats!$E$1,Taureaux[[#All],[Race]]=résultats!$C$4),1,0)</f>
        <v>0</v>
      </c>
      <c r="D2746">
        <f>IF(AND(Taureaux[[#All],[nombres d''incides M&gt;F]]=résultats!$E$1,Taureaux[[#All],[Race]]=résultats!$C$4),1,0)</f>
        <v>0</v>
      </c>
      <c r="E2746">
        <f>IF(AND(Taureaux[[#All],[nombres d''incides M&gt;F]]=résultats!$E$1-1,Taureaux[[#All],[Race]]=résultats!$C$4),1,0)</f>
        <v>0</v>
      </c>
      <c r="F2746">
        <f>IF(Taureaux[[#All],[&gt; palier]]=0,0,SUM($C$2:C2746))</f>
        <v>0</v>
      </c>
      <c r="G2746">
        <f>IF(Taureaux[[#All],[=palier]]=0,0,SUM($D$2:D2746)+MAX(Taureaux[[#All],[séquence &gt; palier]]))</f>
        <v>0</v>
      </c>
      <c r="H2746">
        <f>IF(Taureaux[[#All],[=palier-1]]=0,0,SUM($E$2:E2746)+MAX(Taureaux[[#All],[séquence = palier]]))</f>
        <v>0</v>
      </c>
      <c r="I2746" t="str">
        <f>IF(Taureaux[[#All],[&gt; palier]]&gt;0,Q2746,"")</f>
        <v/>
      </c>
      <c r="J2746" t="str">
        <f>IF(Taureaux[[#All],[=palier]]&gt;0,Q2746,"")</f>
        <v/>
      </c>
      <c r="K2746" t="str">
        <f>IF(Taureaux[[#All],[=palier-1]]&gt;0,Q2746,"")</f>
        <v/>
      </c>
      <c r="L2746">
        <f>IF(ROW()-1&lt;=60000,ROW()-1)</f>
        <v>2745</v>
      </c>
      <c r="M2746" s="12" t="str">
        <f>IF(Taureaux[[#This Row],[Nom selon le rang]]="","",VLOOKUP(O2746,Q:AF,10,FALSE))</f>
        <v/>
      </c>
      <c r="N2746" t="str">
        <f>IF(Taureaux[[#This Row],[somme des males selon la liste]]="","",RANK(Taureaux[[#This Row],[somme des males selon la liste]],Taureaux[[#All],[somme des males selon la liste]],0))</f>
        <v/>
      </c>
      <c r="O27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6">
        <v>81509483</v>
      </c>
      <c r="Q2746" t="s">
        <v>741</v>
      </c>
      <c r="R2746" t="s">
        <v>209</v>
      </c>
      <c r="S2746" t="s">
        <v>109</v>
      </c>
      <c r="T2746">
        <v>1387.51</v>
      </c>
      <c r="U2746">
        <v>71.94</v>
      </c>
      <c r="V2746">
        <v>67.7</v>
      </c>
      <c r="W2746">
        <v>67.02</v>
      </c>
      <c r="X2746">
        <v>72.650000000000006</v>
      </c>
      <c r="Y2746">
        <v>69.53</v>
      </c>
      <c r="Z2746" s="12">
        <f>SUM(Taureaux[[#This Row],[indice 1]:[Indice 5]])</f>
        <v>348.83999999999992</v>
      </c>
      <c r="AA2746" t="s">
        <v>294</v>
      </c>
      <c r="AB2746" t="s">
        <v>294</v>
      </c>
      <c r="AC2746" t="s">
        <v>141</v>
      </c>
      <c r="AD2746">
        <v>9942</v>
      </c>
      <c r="AE2746">
        <v>30</v>
      </c>
    </row>
    <row r="2747" spans="2:31" x14ac:dyDescent="0.25">
      <c r="B2747" s="2">
        <f>IF(Taureaux[[#This Row],[Race]]&lt;&gt;résultats!$C$4,0,SUM(IF(U2747&gt;résultats!E$4,1,0),IF(V2747&gt;résultats!F$4,1,0),IF(W2747&gt;résultats!G$4,1,0),IF(X2747&gt;résultats!H$4,1,0),IF(Y2747&gt;résultats!I$4,1,0),IF(Z2747&gt;résultats!J$4,1,0)))</f>
        <v>0</v>
      </c>
      <c r="C2747">
        <f>IF(AND(Taureaux[[#All],[nombres d''incides M&gt;F]]&gt;résultats!$E$1,Taureaux[[#All],[Race]]=résultats!$C$4),1,0)</f>
        <v>0</v>
      </c>
      <c r="D2747">
        <f>IF(AND(Taureaux[[#All],[nombres d''incides M&gt;F]]=résultats!$E$1,Taureaux[[#All],[Race]]=résultats!$C$4),1,0)</f>
        <v>0</v>
      </c>
      <c r="E2747">
        <f>IF(AND(Taureaux[[#All],[nombres d''incides M&gt;F]]=résultats!$E$1-1,Taureaux[[#All],[Race]]=résultats!$C$4),1,0)</f>
        <v>0</v>
      </c>
      <c r="F2747">
        <f>IF(Taureaux[[#All],[&gt; palier]]=0,0,SUM($C$2:C2747))</f>
        <v>0</v>
      </c>
      <c r="G2747">
        <f>IF(Taureaux[[#All],[=palier]]=0,0,SUM($D$2:D2747)+MAX(Taureaux[[#All],[séquence &gt; palier]]))</f>
        <v>0</v>
      </c>
      <c r="H2747">
        <f>IF(Taureaux[[#All],[=palier-1]]=0,0,SUM($E$2:E2747)+MAX(Taureaux[[#All],[séquence = palier]]))</f>
        <v>0</v>
      </c>
      <c r="I2747" t="str">
        <f>IF(Taureaux[[#All],[&gt; palier]]&gt;0,Q2747,"")</f>
        <v/>
      </c>
      <c r="J2747" t="str">
        <f>IF(Taureaux[[#All],[=palier]]&gt;0,Q2747,"")</f>
        <v/>
      </c>
      <c r="K2747" t="str">
        <f>IF(Taureaux[[#All],[=palier-1]]&gt;0,Q2747,"")</f>
        <v/>
      </c>
      <c r="L2747">
        <f>IF(ROW()-1&lt;=60000,ROW()-1)</f>
        <v>2746</v>
      </c>
      <c r="M2747" s="12" t="str">
        <f>IF(Taureaux[[#This Row],[Nom selon le rang]]="","",VLOOKUP(O2747,Q:AF,10,FALSE))</f>
        <v/>
      </c>
      <c r="N2747" t="str">
        <f>IF(Taureaux[[#This Row],[somme des males selon la liste]]="","",RANK(Taureaux[[#This Row],[somme des males selon la liste]],Taureaux[[#All],[somme des males selon la liste]],0))</f>
        <v/>
      </c>
      <c r="O27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7">
        <v>80997296</v>
      </c>
      <c r="Q2747" t="s">
        <v>1397</v>
      </c>
      <c r="R2747" t="s">
        <v>456</v>
      </c>
      <c r="S2747" t="s">
        <v>104</v>
      </c>
      <c r="T2747">
        <v>1050.05</v>
      </c>
      <c r="U2747">
        <v>72.48</v>
      </c>
      <c r="V2747">
        <v>63.44</v>
      </c>
      <c r="W2747">
        <v>65.08</v>
      </c>
      <c r="X2747">
        <v>63.68</v>
      </c>
      <c r="Y2747">
        <v>68.62</v>
      </c>
      <c r="Z2747" s="12">
        <f>SUM(Taureaux[[#This Row],[indice 1]:[Indice 5]])</f>
        <v>333.3</v>
      </c>
      <c r="AA2747" t="s">
        <v>294</v>
      </c>
      <c r="AB2747" t="s">
        <v>294</v>
      </c>
      <c r="AC2747" t="s">
        <v>141</v>
      </c>
      <c r="AD2747">
        <v>2982</v>
      </c>
      <c r="AE2747">
        <v>30</v>
      </c>
    </row>
    <row r="2748" spans="2:31" x14ac:dyDescent="0.25">
      <c r="B2748" s="2">
        <f>IF(Taureaux[[#This Row],[Race]]&lt;&gt;résultats!$C$4,0,SUM(IF(U2748&gt;résultats!E$4,1,0),IF(V2748&gt;résultats!F$4,1,0),IF(W2748&gt;résultats!G$4,1,0),IF(X2748&gt;résultats!H$4,1,0),IF(Y2748&gt;résultats!I$4,1,0),IF(Z2748&gt;résultats!J$4,1,0)))</f>
        <v>0</v>
      </c>
      <c r="C2748">
        <f>IF(AND(Taureaux[[#All],[nombres d''incides M&gt;F]]&gt;résultats!$E$1,Taureaux[[#All],[Race]]=résultats!$C$4),1,0)</f>
        <v>0</v>
      </c>
      <c r="D2748">
        <f>IF(AND(Taureaux[[#All],[nombres d''incides M&gt;F]]=résultats!$E$1,Taureaux[[#All],[Race]]=résultats!$C$4),1,0)</f>
        <v>0</v>
      </c>
      <c r="E2748">
        <f>IF(AND(Taureaux[[#All],[nombres d''incides M&gt;F]]=résultats!$E$1-1,Taureaux[[#All],[Race]]=résultats!$C$4),1,0)</f>
        <v>0</v>
      </c>
      <c r="F2748">
        <f>IF(Taureaux[[#All],[&gt; palier]]=0,0,SUM($C$2:C2748))</f>
        <v>0</v>
      </c>
      <c r="G2748">
        <f>IF(Taureaux[[#All],[=palier]]=0,0,SUM($D$2:D2748)+MAX(Taureaux[[#All],[séquence &gt; palier]]))</f>
        <v>0</v>
      </c>
      <c r="H2748">
        <f>IF(Taureaux[[#All],[=palier-1]]=0,0,SUM($E$2:E2748)+MAX(Taureaux[[#All],[séquence = palier]]))</f>
        <v>0</v>
      </c>
      <c r="I2748" t="str">
        <f>IF(Taureaux[[#All],[&gt; palier]]&gt;0,Q2748,"")</f>
        <v/>
      </c>
      <c r="J2748" t="str">
        <f>IF(Taureaux[[#All],[=palier]]&gt;0,Q2748,"")</f>
        <v/>
      </c>
      <c r="K2748" t="str">
        <f>IF(Taureaux[[#All],[=palier-1]]&gt;0,Q2748,"")</f>
        <v/>
      </c>
      <c r="L2748">
        <f>IF(ROW()-1&lt;=60000,ROW()-1)</f>
        <v>2747</v>
      </c>
      <c r="M2748" s="12" t="str">
        <f>IF(Taureaux[[#This Row],[Nom selon le rang]]="","",VLOOKUP(O2748,Q:AF,10,FALSE))</f>
        <v/>
      </c>
      <c r="N2748" t="str">
        <f>IF(Taureaux[[#This Row],[somme des males selon la liste]]="","",RANK(Taureaux[[#This Row],[somme des males selon la liste]],Taureaux[[#All],[somme des males selon la liste]],0))</f>
        <v/>
      </c>
      <c r="O27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8">
        <v>77525344</v>
      </c>
      <c r="Q2748" t="s">
        <v>2886</v>
      </c>
      <c r="R2748" t="s">
        <v>2737</v>
      </c>
      <c r="S2748" t="s">
        <v>159</v>
      </c>
      <c r="T2748">
        <v>529.54999999999995</v>
      </c>
      <c r="U2748">
        <v>33.909999999999997</v>
      </c>
      <c r="V2748">
        <v>34.25</v>
      </c>
      <c r="W2748">
        <v>34.700000000000003</v>
      </c>
      <c r="X2748">
        <v>33.159999999999997</v>
      </c>
      <c r="Y2748">
        <v>35.86</v>
      </c>
      <c r="Z2748" s="12">
        <f>SUM(Taureaux[[#This Row],[indice 1]:[Indice 5]])</f>
        <v>171.88</v>
      </c>
      <c r="AA2748" t="s">
        <v>148</v>
      </c>
      <c r="AB2748" t="s">
        <v>148</v>
      </c>
      <c r="AC2748" t="s">
        <v>116</v>
      </c>
      <c r="AD2748">
        <v>4029</v>
      </c>
      <c r="AE2748">
        <v>30</v>
      </c>
    </row>
    <row r="2749" spans="2:31" x14ac:dyDescent="0.25">
      <c r="B2749" s="2">
        <f>IF(Taureaux[[#This Row],[Race]]&lt;&gt;résultats!$C$4,0,SUM(IF(U2749&gt;résultats!E$4,1,0),IF(V2749&gt;résultats!F$4,1,0),IF(W2749&gt;résultats!G$4,1,0),IF(X2749&gt;résultats!H$4,1,0),IF(Y2749&gt;résultats!I$4,1,0),IF(Z2749&gt;résultats!J$4,1,0)))</f>
        <v>0</v>
      </c>
      <c r="C2749">
        <f>IF(AND(Taureaux[[#All],[nombres d''incides M&gt;F]]&gt;résultats!$E$1,Taureaux[[#All],[Race]]=résultats!$C$4),1,0)</f>
        <v>0</v>
      </c>
      <c r="D2749">
        <f>IF(AND(Taureaux[[#All],[nombres d''incides M&gt;F]]=résultats!$E$1,Taureaux[[#All],[Race]]=résultats!$C$4),1,0)</f>
        <v>0</v>
      </c>
      <c r="E2749">
        <f>IF(AND(Taureaux[[#All],[nombres d''incides M&gt;F]]=résultats!$E$1-1,Taureaux[[#All],[Race]]=résultats!$C$4),1,0)</f>
        <v>0</v>
      </c>
      <c r="F2749">
        <f>IF(Taureaux[[#All],[&gt; palier]]=0,0,SUM($C$2:C2749))</f>
        <v>0</v>
      </c>
      <c r="G2749">
        <f>IF(Taureaux[[#All],[=palier]]=0,0,SUM($D$2:D2749)+MAX(Taureaux[[#All],[séquence &gt; palier]]))</f>
        <v>0</v>
      </c>
      <c r="H2749">
        <f>IF(Taureaux[[#All],[=palier-1]]=0,0,SUM($E$2:E2749)+MAX(Taureaux[[#All],[séquence = palier]]))</f>
        <v>0</v>
      </c>
      <c r="I2749" t="str">
        <f>IF(Taureaux[[#All],[&gt; palier]]&gt;0,Q2749,"")</f>
        <v/>
      </c>
      <c r="J2749" t="str">
        <f>IF(Taureaux[[#All],[=palier]]&gt;0,Q2749,"")</f>
        <v/>
      </c>
      <c r="K2749" t="str">
        <f>IF(Taureaux[[#All],[=palier-1]]&gt;0,Q2749,"")</f>
        <v/>
      </c>
      <c r="L2749">
        <f>IF(ROW()-1&lt;=60000,ROW()-1)</f>
        <v>2748</v>
      </c>
      <c r="M2749" s="12" t="str">
        <f>IF(Taureaux[[#This Row],[Nom selon le rang]]="","",VLOOKUP(O2749,Q:AF,10,FALSE))</f>
        <v/>
      </c>
      <c r="N2749" t="str">
        <f>IF(Taureaux[[#This Row],[somme des males selon la liste]]="","",RANK(Taureaux[[#This Row],[somme des males selon la liste]],Taureaux[[#All],[somme des males selon la liste]],0))</f>
        <v/>
      </c>
      <c r="O27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49">
        <v>79526942</v>
      </c>
      <c r="Q2749" t="s">
        <v>1736</v>
      </c>
      <c r="R2749" t="s">
        <v>379</v>
      </c>
      <c r="S2749" t="s">
        <v>80</v>
      </c>
      <c r="T2749">
        <v>1035.8699999999999</v>
      </c>
      <c r="U2749">
        <v>69.14</v>
      </c>
      <c r="V2749">
        <v>64.86</v>
      </c>
      <c r="W2749">
        <v>67.209999999999994</v>
      </c>
      <c r="X2749">
        <v>55.76</v>
      </c>
      <c r="Y2749">
        <v>64.97</v>
      </c>
      <c r="Z2749" s="12">
        <f>SUM(Taureaux[[#This Row],[indice 1]:[Indice 5]])</f>
        <v>321.93999999999994</v>
      </c>
      <c r="AA2749" t="s">
        <v>148</v>
      </c>
      <c r="AB2749" t="s">
        <v>148</v>
      </c>
      <c r="AC2749" t="s">
        <v>116</v>
      </c>
      <c r="AD2749">
        <v>30859</v>
      </c>
      <c r="AE2749">
        <v>30</v>
      </c>
    </row>
    <row r="2750" spans="2:31" x14ac:dyDescent="0.25">
      <c r="B2750" s="2">
        <f>IF(Taureaux[[#This Row],[Race]]&lt;&gt;résultats!$C$4,0,SUM(IF(U2750&gt;résultats!E$4,1,0),IF(V2750&gt;résultats!F$4,1,0),IF(W2750&gt;résultats!G$4,1,0),IF(X2750&gt;résultats!H$4,1,0),IF(Y2750&gt;résultats!I$4,1,0),IF(Z2750&gt;résultats!J$4,1,0)))</f>
        <v>0</v>
      </c>
      <c r="C2750">
        <f>IF(AND(Taureaux[[#All],[nombres d''incides M&gt;F]]&gt;résultats!$E$1,Taureaux[[#All],[Race]]=résultats!$C$4),1,0)</f>
        <v>0</v>
      </c>
      <c r="D2750">
        <f>IF(AND(Taureaux[[#All],[nombres d''incides M&gt;F]]=résultats!$E$1,Taureaux[[#All],[Race]]=résultats!$C$4),1,0)</f>
        <v>0</v>
      </c>
      <c r="E2750">
        <f>IF(AND(Taureaux[[#All],[nombres d''incides M&gt;F]]=résultats!$E$1-1,Taureaux[[#All],[Race]]=résultats!$C$4),1,0)</f>
        <v>0</v>
      </c>
      <c r="F2750">
        <f>IF(Taureaux[[#All],[&gt; palier]]=0,0,SUM($C$2:C2750))</f>
        <v>0</v>
      </c>
      <c r="G2750">
        <f>IF(Taureaux[[#All],[=palier]]=0,0,SUM($D$2:D2750)+MAX(Taureaux[[#All],[séquence &gt; palier]]))</f>
        <v>0</v>
      </c>
      <c r="H2750">
        <f>IF(Taureaux[[#All],[=palier-1]]=0,0,SUM($E$2:E2750)+MAX(Taureaux[[#All],[séquence = palier]]))</f>
        <v>0</v>
      </c>
      <c r="I2750" t="str">
        <f>IF(Taureaux[[#All],[&gt; palier]]&gt;0,Q2750,"")</f>
        <v/>
      </c>
      <c r="J2750" t="str">
        <f>IF(Taureaux[[#All],[=palier]]&gt;0,Q2750,"")</f>
        <v/>
      </c>
      <c r="K2750" t="str">
        <f>IF(Taureaux[[#All],[=palier-1]]&gt;0,Q2750,"")</f>
        <v/>
      </c>
      <c r="L2750">
        <f>IF(ROW()-1&lt;=60000,ROW()-1)</f>
        <v>2749</v>
      </c>
      <c r="M2750" s="12" t="str">
        <f>IF(Taureaux[[#This Row],[Nom selon le rang]]="","",VLOOKUP(O2750,Q:AF,10,FALSE))</f>
        <v/>
      </c>
      <c r="N2750" t="str">
        <f>IF(Taureaux[[#This Row],[somme des males selon la liste]]="","",RANK(Taureaux[[#This Row],[somme des males selon la liste]],Taureaux[[#All],[somme des males selon la liste]],0))</f>
        <v/>
      </c>
      <c r="O27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0">
        <v>78296203</v>
      </c>
      <c r="Q2750" t="s">
        <v>1823</v>
      </c>
      <c r="R2750" t="s">
        <v>209</v>
      </c>
      <c r="S2750" t="s">
        <v>72</v>
      </c>
      <c r="T2750">
        <v>1356.76</v>
      </c>
      <c r="U2750">
        <v>70.59</v>
      </c>
      <c r="V2750">
        <v>69.849999999999994</v>
      </c>
      <c r="W2750">
        <v>58.35</v>
      </c>
      <c r="X2750">
        <v>69.010000000000005</v>
      </c>
      <c r="Y2750">
        <v>60.24</v>
      </c>
      <c r="Z2750" s="12">
        <f>SUM(Taureaux[[#This Row],[indice 1]:[Indice 5]])</f>
        <v>328.04</v>
      </c>
      <c r="AA2750" t="s">
        <v>376</v>
      </c>
      <c r="AB2750" t="s">
        <v>376</v>
      </c>
      <c r="AC2750" t="s">
        <v>106</v>
      </c>
      <c r="AD2750">
        <v>3180</v>
      </c>
      <c r="AE2750">
        <v>30</v>
      </c>
    </row>
    <row r="2751" spans="2:31" x14ac:dyDescent="0.25">
      <c r="B2751" s="2">
        <f>IF(Taureaux[[#This Row],[Race]]&lt;&gt;résultats!$C$4,0,SUM(IF(U2751&gt;résultats!E$4,1,0),IF(V2751&gt;résultats!F$4,1,0),IF(W2751&gt;résultats!G$4,1,0),IF(X2751&gt;résultats!H$4,1,0),IF(Y2751&gt;résultats!I$4,1,0),IF(Z2751&gt;résultats!J$4,1,0)))</f>
        <v>0</v>
      </c>
      <c r="C2751">
        <f>IF(AND(Taureaux[[#All],[nombres d''incides M&gt;F]]&gt;résultats!$E$1,Taureaux[[#All],[Race]]=résultats!$C$4),1,0)</f>
        <v>0</v>
      </c>
      <c r="D2751">
        <f>IF(AND(Taureaux[[#All],[nombres d''incides M&gt;F]]=résultats!$E$1,Taureaux[[#All],[Race]]=résultats!$C$4),1,0)</f>
        <v>0</v>
      </c>
      <c r="E2751">
        <f>IF(AND(Taureaux[[#All],[nombres d''incides M&gt;F]]=résultats!$E$1-1,Taureaux[[#All],[Race]]=résultats!$C$4),1,0)</f>
        <v>0</v>
      </c>
      <c r="F2751">
        <f>IF(Taureaux[[#All],[&gt; palier]]=0,0,SUM($C$2:C2751))</f>
        <v>0</v>
      </c>
      <c r="G2751">
        <f>IF(Taureaux[[#All],[=palier]]=0,0,SUM($D$2:D2751)+MAX(Taureaux[[#All],[séquence &gt; palier]]))</f>
        <v>0</v>
      </c>
      <c r="H2751">
        <f>IF(Taureaux[[#All],[=palier-1]]=0,0,SUM($E$2:E2751)+MAX(Taureaux[[#All],[séquence = palier]]))</f>
        <v>0</v>
      </c>
      <c r="I2751" t="str">
        <f>IF(Taureaux[[#All],[&gt; palier]]&gt;0,Q2751,"")</f>
        <v/>
      </c>
      <c r="J2751" t="str">
        <f>IF(Taureaux[[#All],[=palier]]&gt;0,Q2751,"")</f>
        <v/>
      </c>
      <c r="K2751" t="str">
        <f>IF(Taureaux[[#All],[=palier-1]]&gt;0,Q2751,"")</f>
        <v/>
      </c>
      <c r="L2751">
        <f>IF(ROW()-1&lt;=60000,ROW()-1)</f>
        <v>2750</v>
      </c>
      <c r="M2751" s="12" t="str">
        <f>IF(Taureaux[[#This Row],[Nom selon le rang]]="","",VLOOKUP(O2751,Q:AF,10,FALSE))</f>
        <v/>
      </c>
      <c r="N2751" t="str">
        <f>IF(Taureaux[[#This Row],[somme des males selon la liste]]="","",RANK(Taureaux[[#This Row],[somme des males selon la liste]],Taureaux[[#All],[somme des males selon la liste]],0))</f>
        <v/>
      </c>
      <c r="O27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1">
        <v>80494155</v>
      </c>
      <c r="Q2751" t="s">
        <v>1222</v>
      </c>
      <c r="R2751" t="s">
        <v>36</v>
      </c>
      <c r="S2751" t="s">
        <v>99</v>
      </c>
      <c r="T2751">
        <v>1088.19</v>
      </c>
      <c r="U2751">
        <v>62.48</v>
      </c>
      <c r="V2751">
        <v>67.31</v>
      </c>
      <c r="W2751">
        <v>74.25</v>
      </c>
      <c r="X2751">
        <v>67.739999999999995</v>
      </c>
      <c r="Y2751">
        <v>56.42</v>
      </c>
      <c r="Z2751" s="12">
        <f>SUM(Taureaux[[#This Row],[indice 1]:[Indice 5]])</f>
        <v>328.2</v>
      </c>
      <c r="AA2751" t="s">
        <v>148</v>
      </c>
      <c r="AB2751" t="s">
        <v>148</v>
      </c>
      <c r="AC2751" t="s">
        <v>116</v>
      </c>
      <c r="AD2751">
        <v>28947</v>
      </c>
      <c r="AE2751">
        <v>30</v>
      </c>
    </row>
    <row r="2752" spans="2:31" x14ac:dyDescent="0.25">
      <c r="B2752" s="2">
        <f>IF(Taureaux[[#This Row],[Race]]&lt;&gt;résultats!$C$4,0,SUM(IF(U2752&gt;résultats!E$4,1,0),IF(V2752&gt;résultats!F$4,1,0),IF(W2752&gt;résultats!G$4,1,0),IF(X2752&gt;résultats!H$4,1,0),IF(Y2752&gt;résultats!I$4,1,0),IF(Z2752&gt;résultats!J$4,1,0)))</f>
        <v>0</v>
      </c>
      <c r="C2752">
        <f>IF(AND(Taureaux[[#All],[nombres d''incides M&gt;F]]&gt;résultats!$E$1,Taureaux[[#All],[Race]]=résultats!$C$4),1,0)</f>
        <v>0</v>
      </c>
      <c r="D2752">
        <f>IF(AND(Taureaux[[#All],[nombres d''incides M&gt;F]]=résultats!$E$1,Taureaux[[#All],[Race]]=résultats!$C$4),1,0)</f>
        <v>0</v>
      </c>
      <c r="E2752">
        <f>IF(AND(Taureaux[[#All],[nombres d''incides M&gt;F]]=résultats!$E$1-1,Taureaux[[#All],[Race]]=résultats!$C$4),1,0)</f>
        <v>0</v>
      </c>
      <c r="F2752">
        <f>IF(Taureaux[[#All],[&gt; palier]]=0,0,SUM($C$2:C2752))</f>
        <v>0</v>
      </c>
      <c r="G2752">
        <f>IF(Taureaux[[#All],[=palier]]=0,0,SUM($D$2:D2752)+MAX(Taureaux[[#All],[séquence &gt; palier]]))</f>
        <v>0</v>
      </c>
      <c r="H2752">
        <f>IF(Taureaux[[#All],[=palier-1]]=0,0,SUM($E$2:E2752)+MAX(Taureaux[[#All],[séquence = palier]]))</f>
        <v>0</v>
      </c>
      <c r="I2752" t="str">
        <f>IF(Taureaux[[#All],[&gt; palier]]&gt;0,Q2752,"")</f>
        <v/>
      </c>
      <c r="J2752" t="str">
        <f>IF(Taureaux[[#All],[=palier]]&gt;0,Q2752,"")</f>
        <v/>
      </c>
      <c r="K2752" t="str">
        <f>IF(Taureaux[[#All],[=palier-1]]&gt;0,Q2752,"")</f>
        <v/>
      </c>
      <c r="L2752">
        <f>IF(ROW()-1&lt;=60000,ROW()-1)</f>
        <v>2751</v>
      </c>
      <c r="M2752" s="12" t="str">
        <f>IF(Taureaux[[#This Row],[Nom selon le rang]]="","",VLOOKUP(O2752,Q:AF,10,FALSE))</f>
        <v/>
      </c>
      <c r="N2752" t="str">
        <f>IF(Taureaux[[#This Row],[somme des males selon la liste]]="","",RANK(Taureaux[[#This Row],[somme des males selon la liste]],Taureaux[[#All],[somme des males selon la liste]],0))</f>
        <v/>
      </c>
      <c r="O27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2">
        <v>81297973</v>
      </c>
      <c r="Q2752" t="s">
        <v>972</v>
      </c>
      <c r="R2752" t="s">
        <v>545</v>
      </c>
      <c r="S2752" t="s">
        <v>78</v>
      </c>
      <c r="T2752">
        <v>1369.9</v>
      </c>
      <c r="U2752">
        <v>59.63</v>
      </c>
      <c r="V2752">
        <v>72.84</v>
      </c>
      <c r="W2752">
        <v>76.22</v>
      </c>
      <c r="X2752">
        <v>69.34</v>
      </c>
      <c r="Y2752">
        <v>54.33</v>
      </c>
      <c r="Z2752" s="12">
        <f>SUM(Taureaux[[#This Row],[indice 1]:[Indice 5]])</f>
        <v>332.35999999999996</v>
      </c>
      <c r="AA2752" t="s">
        <v>254</v>
      </c>
      <c r="AB2752" t="s">
        <v>254</v>
      </c>
      <c r="AC2752" t="s">
        <v>139</v>
      </c>
      <c r="AD2752">
        <v>480</v>
      </c>
      <c r="AE2752">
        <v>60</v>
      </c>
    </row>
    <row r="2753" spans="2:31" x14ac:dyDescent="0.25">
      <c r="B2753" s="2">
        <f>IF(Taureaux[[#This Row],[Race]]&lt;&gt;résultats!$C$4,0,SUM(IF(U2753&gt;résultats!E$4,1,0),IF(V2753&gt;résultats!F$4,1,0),IF(W2753&gt;résultats!G$4,1,0),IF(X2753&gt;résultats!H$4,1,0),IF(Y2753&gt;résultats!I$4,1,0),IF(Z2753&gt;résultats!J$4,1,0)))</f>
        <v>0</v>
      </c>
      <c r="C2753">
        <f>IF(AND(Taureaux[[#All],[nombres d''incides M&gt;F]]&gt;résultats!$E$1,Taureaux[[#All],[Race]]=résultats!$C$4),1,0)</f>
        <v>0</v>
      </c>
      <c r="D2753">
        <f>IF(AND(Taureaux[[#All],[nombres d''incides M&gt;F]]=résultats!$E$1,Taureaux[[#All],[Race]]=résultats!$C$4),1,0)</f>
        <v>0</v>
      </c>
      <c r="E2753">
        <f>IF(AND(Taureaux[[#All],[nombres d''incides M&gt;F]]=résultats!$E$1-1,Taureaux[[#All],[Race]]=résultats!$C$4),1,0)</f>
        <v>0</v>
      </c>
      <c r="F2753">
        <f>IF(Taureaux[[#All],[&gt; palier]]=0,0,SUM($C$2:C2753))</f>
        <v>0</v>
      </c>
      <c r="G2753">
        <f>IF(Taureaux[[#All],[=palier]]=0,0,SUM($D$2:D2753)+MAX(Taureaux[[#All],[séquence &gt; palier]]))</f>
        <v>0</v>
      </c>
      <c r="H2753">
        <f>IF(Taureaux[[#All],[=palier-1]]=0,0,SUM($E$2:E2753)+MAX(Taureaux[[#All],[séquence = palier]]))</f>
        <v>0</v>
      </c>
      <c r="I2753" t="str">
        <f>IF(Taureaux[[#All],[&gt; palier]]&gt;0,Q2753,"")</f>
        <v/>
      </c>
      <c r="J2753" t="str">
        <f>IF(Taureaux[[#All],[=palier]]&gt;0,Q2753,"")</f>
        <v/>
      </c>
      <c r="K2753" t="str">
        <f>IF(Taureaux[[#All],[=palier-1]]&gt;0,Q2753,"")</f>
        <v/>
      </c>
      <c r="L2753">
        <f>IF(ROW()-1&lt;=60000,ROW()-1)</f>
        <v>2752</v>
      </c>
      <c r="M2753" s="12" t="str">
        <f>IF(Taureaux[[#This Row],[Nom selon le rang]]="","",VLOOKUP(O2753,Q:AF,10,FALSE))</f>
        <v/>
      </c>
      <c r="N2753" t="str">
        <f>IF(Taureaux[[#This Row],[somme des males selon la liste]]="","",RANK(Taureaux[[#This Row],[somme des males selon la liste]],Taureaux[[#All],[somme des males selon la liste]],0))</f>
        <v/>
      </c>
      <c r="O27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3">
        <v>78598586</v>
      </c>
      <c r="Q2753" t="s">
        <v>2344</v>
      </c>
      <c r="R2753" t="s">
        <v>632</v>
      </c>
      <c r="S2753" t="s">
        <v>94</v>
      </c>
      <c r="T2753">
        <v>1123.06</v>
      </c>
      <c r="U2753">
        <v>64.52</v>
      </c>
      <c r="V2753">
        <v>60.49</v>
      </c>
      <c r="W2753">
        <v>59.49</v>
      </c>
      <c r="X2753">
        <v>65.69</v>
      </c>
      <c r="Y2753">
        <v>56.09</v>
      </c>
      <c r="Z2753" s="12">
        <f>SUM(Taureaux[[#This Row],[indice 1]:[Indice 5]])</f>
        <v>306.27999999999997</v>
      </c>
      <c r="AA2753" t="s">
        <v>358</v>
      </c>
      <c r="AB2753" t="s">
        <v>358</v>
      </c>
      <c r="AC2753" t="s">
        <v>111</v>
      </c>
      <c r="AD2753">
        <v>1347</v>
      </c>
      <c r="AE2753">
        <v>30</v>
      </c>
    </row>
    <row r="2754" spans="2:31" x14ac:dyDescent="0.25">
      <c r="B2754" s="2">
        <f>IF(Taureaux[[#This Row],[Race]]&lt;&gt;résultats!$C$4,0,SUM(IF(U2754&gt;résultats!E$4,1,0),IF(V2754&gt;résultats!F$4,1,0),IF(W2754&gt;résultats!G$4,1,0),IF(X2754&gt;résultats!H$4,1,0),IF(Y2754&gt;résultats!I$4,1,0),IF(Z2754&gt;résultats!J$4,1,0)))</f>
        <v>0</v>
      </c>
      <c r="C2754">
        <f>IF(AND(Taureaux[[#All],[nombres d''incides M&gt;F]]&gt;résultats!$E$1,Taureaux[[#All],[Race]]=résultats!$C$4),1,0)</f>
        <v>0</v>
      </c>
      <c r="D2754">
        <f>IF(AND(Taureaux[[#All],[nombres d''incides M&gt;F]]=résultats!$E$1,Taureaux[[#All],[Race]]=résultats!$C$4),1,0)</f>
        <v>0</v>
      </c>
      <c r="E2754">
        <f>IF(AND(Taureaux[[#All],[nombres d''incides M&gt;F]]=résultats!$E$1-1,Taureaux[[#All],[Race]]=résultats!$C$4),1,0)</f>
        <v>0</v>
      </c>
      <c r="F2754">
        <f>IF(Taureaux[[#All],[&gt; palier]]=0,0,SUM($C$2:C2754))</f>
        <v>0</v>
      </c>
      <c r="G2754">
        <f>IF(Taureaux[[#All],[=palier]]=0,0,SUM($D$2:D2754)+MAX(Taureaux[[#All],[séquence &gt; palier]]))</f>
        <v>0</v>
      </c>
      <c r="H2754">
        <f>IF(Taureaux[[#All],[=palier-1]]=0,0,SUM($E$2:E2754)+MAX(Taureaux[[#All],[séquence = palier]]))</f>
        <v>0</v>
      </c>
      <c r="I2754" t="str">
        <f>IF(Taureaux[[#All],[&gt; palier]]&gt;0,Q2754,"")</f>
        <v/>
      </c>
      <c r="J2754" t="str">
        <f>IF(Taureaux[[#All],[=palier]]&gt;0,Q2754,"")</f>
        <v/>
      </c>
      <c r="K2754" t="str">
        <f>IF(Taureaux[[#All],[=palier-1]]&gt;0,Q2754,"")</f>
        <v/>
      </c>
      <c r="L2754">
        <f>IF(ROW()-1&lt;=60000,ROW()-1)</f>
        <v>2753</v>
      </c>
      <c r="M2754" s="12" t="str">
        <f>IF(Taureaux[[#This Row],[Nom selon le rang]]="","",VLOOKUP(O2754,Q:AF,10,FALSE))</f>
        <v/>
      </c>
      <c r="N2754" t="str">
        <f>IF(Taureaux[[#This Row],[somme des males selon la liste]]="","",RANK(Taureaux[[#This Row],[somme des males selon la liste]],Taureaux[[#All],[somme des males selon la liste]],0))</f>
        <v/>
      </c>
      <c r="O27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4">
        <v>82923187</v>
      </c>
      <c r="Q2754" t="s">
        <v>1022</v>
      </c>
      <c r="R2754" t="s">
        <v>456</v>
      </c>
      <c r="S2754" t="s">
        <v>31</v>
      </c>
      <c r="T2754">
        <v>1057.05</v>
      </c>
      <c r="U2754">
        <v>72.239999999999995</v>
      </c>
      <c r="V2754">
        <v>55.75</v>
      </c>
      <c r="W2754">
        <v>71.89</v>
      </c>
      <c r="X2754">
        <v>60.8</v>
      </c>
      <c r="Y2754">
        <v>74.28</v>
      </c>
      <c r="Z2754" s="12">
        <f>SUM(Taureaux[[#This Row],[indice 1]:[Indice 5]])</f>
        <v>334.96000000000004</v>
      </c>
      <c r="AA2754" t="s">
        <v>294</v>
      </c>
      <c r="AB2754" t="s">
        <v>294</v>
      </c>
      <c r="AC2754" t="s">
        <v>141</v>
      </c>
      <c r="AD2754">
        <v>310</v>
      </c>
      <c r="AE2754">
        <v>30</v>
      </c>
    </row>
    <row r="2755" spans="2:31" x14ac:dyDescent="0.25">
      <c r="B2755" s="2">
        <f>IF(Taureaux[[#This Row],[Race]]&lt;&gt;résultats!$C$4,0,SUM(IF(U2755&gt;résultats!E$4,1,0),IF(V2755&gt;résultats!F$4,1,0),IF(W2755&gt;résultats!G$4,1,0),IF(X2755&gt;résultats!H$4,1,0),IF(Y2755&gt;résultats!I$4,1,0),IF(Z2755&gt;résultats!J$4,1,0)))</f>
        <v>0</v>
      </c>
      <c r="C2755">
        <f>IF(AND(Taureaux[[#All],[nombres d''incides M&gt;F]]&gt;résultats!$E$1,Taureaux[[#All],[Race]]=résultats!$C$4),1,0)</f>
        <v>0</v>
      </c>
      <c r="D2755">
        <f>IF(AND(Taureaux[[#All],[nombres d''incides M&gt;F]]=résultats!$E$1,Taureaux[[#All],[Race]]=résultats!$C$4),1,0)</f>
        <v>0</v>
      </c>
      <c r="E2755">
        <f>IF(AND(Taureaux[[#All],[nombres d''incides M&gt;F]]=résultats!$E$1-1,Taureaux[[#All],[Race]]=résultats!$C$4),1,0)</f>
        <v>0</v>
      </c>
      <c r="F2755">
        <f>IF(Taureaux[[#All],[&gt; palier]]=0,0,SUM($C$2:C2755))</f>
        <v>0</v>
      </c>
      <c r="G2755">
        <f>IF(Taureaux[[#All],[=palier]]=0,0,SUM($D$2:D2755)+MAX(Taureaux[[#All],[séquence &gt; palier]]))</f>
        <v>0</v>
      </c>
      <c r="H2755">
        <f>IF(Taureaux[[#All],[=palier-1]]=0,0,SUM($E$2:E2755)+MAX(Taureaux[[#All],[séquence = palier]]))</f>
        <v>0</v>
      </c>
      <c r="I2755" t="str">
        <f>IF(Taureaux[[#All],[&gt; palier]]&gt;0,Q2755,"")</f>
        <v/>
      </c>
      <c r="J2755" t="str">
        <f>IF(Taureaux[[#All],[=palier]]&gt;0,Q2755,"")</f>
        <v/>
      </c>
      <c r="K2755" t="str">
        <f>IF(Taureaux[[#All],[=palier-1]]&gt;0,Q2755,"")</f>
        <v/>
      </c>
      <c r="L2755">
        <f>IF(ROW()-1&lt;=60000,ROW()-1)</f>
        <v>2754</v>
      </c>
      <c r="M2755" s="12" t="str">
        <f>IF(Taureaux[[#This Row],[Nom selon le rang]]="","",VLOOKUP(O2755,Q:AF,10,FALSE))</f>
        <v/>
      </c>
      <c r="N2755" t="str">
        <f>IF(Taureaux[[#This Row],[somme des males selon la liste]]="","",RANK(Taureaux[[#This Row],[somme des males selon la liste]],Taureaux[[#All],[somme des males selon la liste]],0))</f>
        <v/>
      </c>
      <c r="O27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5">
        <v>82772957</v>
      </c>
      <c r="Q2755" t="s">
        <v>2822</v>
      </c>
      <c r="R2755" t="s">
        <v>2733</v>
      </c>
      <c r="S2755" t="s">
        <v>74</v>
      </c>
      <c r="T2755">
        <v>972.8</v>
      </c>
      <c r="U2755">
        <v>30.91</v>
      </c>
      <c r="V2755">
        <v>34.270000000000003</v>
      </c>
      <c r="W2755">
        <v>38.450000000000003</v>
      </c>
      <c r="X2755">
        <v>38</v>
      </c>
      <c r="Y2755">
        <v>31.16</v>
      </c>
      <c r="Z2755" s="12">
        <f>SUM(Taureaux[[#This Row],[indice 1]:[Indice 5]])</f>
        <v>172.79</v>
      </c>
      <c r="AA2755" t="s">
        <v>147</v>
      </c>
      <c r="AB2755" t="s">
        <v>147</v>
      </c>
      <c r="AC2755" t="s">
        <v>103</v>
      </c>
      <c r="AD2755">
        <v>2970</v>
      </c>
      <c r="AE2755">
        <v>30</v>
      </c>
    </row>
    <row r="2756" spans="2:31" x14ac:dyDescent="0.25">
      <c r="B2756" s="2">
        <f>IF(Taureaux[[#This Row],[Race]]&lt;&gt;résultats!$C$4,0,SUM(IF(U2756&gt;résultats!E$4,1,0),IF(V2756&gt;résultats!F$4,1,0),IF(W2756&gt;résultats!G$4,1,0),IF(X2756&gt;résultats!H$4,1,0),IF(Y2756&gt;résultats!I$4,1,0),IF(Z2756&gt;résultats!J$4,1,0)))</f>
        <v>0</v>
      </c>
      <c r="C2756">
        <f>IF(AND(Taureaux[[#All],[nombres d''incides M&gt;F]]&gt;résultats!$E$1,Taureaux[[#All],[Race]]=résultats!$C$4),1,0)</f>
        <v>0</v>
      </c>
      <c r="D2756">
        <f>IF(AND(Taureaux[[#All],[nombres d''incides M&gt;F]]=résultats!$E$1,Taureaux[[#All],[Race]]=résultats!$C$4),1,0)</f>
        <v>0</v>
      </c>
      <c r="E2756">
        <f>IF(AND(Taureaux[[#All],[nombres d''incides M&gt;F]]=résultats!$E$1-1,Taureaux[[#All],[Race]]=résultats!$C$4),1,0)</f>
        <v>0</v>
      </c>
      <c r="F2756">
        <f>IF(Taureaux[[#All],[&gt; palier]]=0,0,SUM($C$2:C2756))</f>
        <v>0</v>
      </c>
      <c r="G2756">
        <f>IF(Taureaux[[#All],[=palier]]=0,0,SUM($D$2:D2756)+MAX(Taureaux[[#All],[séquence &gt; palier]]))</f>
        <v>0</v>
      </c>
      <c r="H2756">
        <f>IF(Taureaux[[#All],[=palier-1]]=0,0,SUM($E$2:E2756)+MAX(Taureaux[[#All],[séquence = palier]]))</f>
        <v>0</v>
      </c>
      <c r="I2756" t="str">
        <f>IF(Taureaux[[#All],[&gt; palier]]&gt;0,Q2756,"")</f>
        <v/>
      </c>
      <c r="J2756" t="str">
        <f>IF(Taureaux[[#All],[=palier]]&gt;0,Q2756,"")</f>
        <v/>
      </c>
      <c r="K2756" t="str">
        <f>IF(Taureaux[[#All],[=palier-1]]&gt;0,Q2756,"")</f>
        <v/>
      </c>
      <c r="L2756">
        <f>IF(ROW()-1&lt;=60000,ROW()-1)</f>
        <v>2755</v>
      </c>
      <c r="M2756" s="12" t="str">
        <f>IF(Taureaux[[#This Row],[Nom selon le rang]]="","",VLOOKUP(O2756,Q:AF,10,FALSE))</f>
        <v/>
      </c>
      <c r="N2756" t="str">
        <f>IF(Taureaux[[#This Row],[somme des males selon la liste]]="","",RANK(Taureaux[[#This Row],[somme des males selon la liste]],Taureaux[[#All],[somme des males selon la liste]],0))</f>
        <v/>
      </c>
      <c r="O27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6">
        <v>82941611</v>
      </c>
      <c r="Q2756" t="s">
        <v>1224</v>
      </c>
      <c r="R2756" t="s">
        <v>36</v>
      </c>
      <c r="S2756" t="s">
        <v>79</v>
      </c>
      <c r="T2756">
        <v>1041.17</v>
      </c>
      <c r="U2756">
        <v>68.63</v>
      </c>
      <c r="V2756">
        <v>60.97</v>
      </c>
      <c r="W2756">
        <v>74.91</v>
      </c>
      <c r="X2756">
        <v>63.04</v>
      </c>
      <c r="Y2756">
        <v>59.96</v>
      </c>
      <c r="Z2756" s="12">
        <f>SUM(Taureaux[[#This Row],[indice 1]:[Indice 5]])</f>
        <v>327.51</v>
      </c>
      <c r="AA2756" t="s">
        <v>148</v>
      </c>
      <c r="AB2756" t="s">
        <v>148</v>
      </c>
      <c r="AC2756" t="s">
        <v>116</v>
      </c>
      <c r="AD2756">
        <v>324</v>
      </c>
      <c r="AE2756">
        <v>30</v>
      </c>
    </row>
    <row r="2757" spans="2:31" x14ac:dyDescent="0.25">
      <c r="B2757" s="2">
        <f>IF(Taureaux[[#This Row],[Race]]&lt;&gt;résultats!$C$4,0,SUM(IF(U2757&gt;résultats!E$4,1,0),IF(V2757&gt;résultats!F$4,1,0),IF(W2757&gt;résultats!G$4,1,0),IF(X2757&gt;résultats!H$4,1,0),IF(Y2757&gt;résultats!I$4,1,0),IF(Z2757&gt;résultats!J$4,1,0)))</f>
        <v>0</v>
      </c>
      <c r="C2757">
        <f>IF(AND(Taureaux[[#All],[nombres d''incides M&gt;F]]&gt;résultats!$E$1,Taureaux[[#All],[Race]]=résultats!$C$4),1,0)</f>
        <v>0</v>
      </c>
      <c r="D2757">
        <f>IF(AND(Taureaux[[#All],[nombres d''incides M&gt;F]]=résultats!$E$1,Taureaux[[#All],[Race]]=résultats!$C$4),1,0)</f>
        <v>0</v>
      </c>
      <c r="E2757">
        <f>IF(AND(Taureaux[[#All],[nombres d''incides M&gt;F]]=résultats!$E$1-1,Taureaux[[#All],[Race]]=résultats!$C$4),1,0)</f>
        <v>0</v>
      </c>
      <c r="F2757">
        <f>IF(Taureaux[[#All],[&gt; palier]]=0,0,SUM($C$2:C2757))</f>
        <v>0</v>
      </c>
      <c r="G2757">
        <f>IF(Taureaux[[#All],[=palier]]=0,0,SUM($D$2:D2757)+MAX(Taureaux[[#All],[séquence &gt; palier]]))</f>
        <v>0</v>
      </c>
      <c r="H2757">
        <f>IF(Taureaux[[#All],[=palier-1]]=0,0,SUM($E$2:E2757)+MAX(Taureaux[[#All],[séquence = palier]]))</f>
        <v>0</v>
      </c>
      <c r="I2757" t="str">
        <f>IF(Taureaux[[#All],[&gt; palier]]&gt;0,Q2757,"")</f>
        <v/>
      </c>
      <c r="J2757" t="str">
        <f>IF(Taureaux[[#All],[=palier]]&gt;0,Q2757,"")</f>
        <v/>
      </c>
      <c r="K2757" t="str">
        <f>IF(Taureaux[[#All],[=palier-1]]&gt;0,Q2757,"")</f>
        <v/>
      </c>
      <c r="L2757">
        <f>IF(ROW()-1&lt;=60000,ROW()-1)</f>
        <v>2756</v>
      </c>
      <c r="M2757" s="12" t="str">
        <f>IF(Taureaux[[#This Row],[Nom selon le rang]]="","",VLOOKUP(O2757,Q:AF,10,FALSE))</f>
        <v/>
      </c>
      <c r="N2757" t="str">
        <f>IF(Taureaux[[#This Row],[somme des males selon la liste]]="","",RANK(Taureaux[[#This Row],[somme des males selon la liste]],Taureaux[[#All],[somme des males selon la liste]],0))</f>
        <v/>
      </c>
      <c r="O27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7">
        <v>76508080</v>
      </c>
      <c r="Q2757" t="s">
        <v>2664</v>
      </c>
      <c r="R2757" t="s">
        <v>632</v>
      </c>
      <c r="S2757" t="s">
        <v>100</v>
      </c>
      <c r="T2757">
        <v>1108.43</v>
      </c>
      <c r="U2757">
        <v>57.11</v>
      </c>
      <c r="V2757">
        <v>51.65</v>
      </c>
      <c r="W2757">
        <v>61.06</v>
      </c>
      <c r="X2757">
        <v>57.88</v>
      </c>
      <c r="Y2757">
        <v>41.64</v>
      </c>
      <c r="Z2757" s="12">
        <f>SUM(Taureaux[[#This Row],[indice 1]:[Indice 5]])</f>
        <v>269.33999999999997</v>
      </c>
      <c r="AA2757" t="s">
        <v>572</v>
      </c>
      <c r="AB2757" t="s">
        <v>572</v>
      </c>
      <c r="AC2757" t="s">
        <v>136</v>
      </c>
      <c r="AD2757">
        <v>13515</v>
      </c>
      <c r="AE2757">
        <v>30</v>
      </c>
    </row>
    <row r="2758" spans="2:31" x14ac:dyDescent="0.25">
      <c r="B2758" s="2">
        <f>IF(Taureaux[[#This Row],[Race]]&lt;&gt;résultats!$C$4,0,SUM(IF(U2758&gt;résultats!E$4,1,0),IF(V2758&gt;résultats!F$4,1,0),IF(W2758&gt;résultats!G$4,1,0),IF(X2758&gt;résultats!H$4,1,0),IF(Y2758&gt;résultats!I$4,1,0),IF(Z2758&gt;résultats!J$4,1,0)))</f>
        <v>0</v>
      </c>
      <c r="C2758">
        <f>IF(AND(Taureaux[[#All],[nombres d''incides M&gt;F]]&gt;résultats!$E$1,Taureaux[[#All],[Race]]=résultats!$C$4),1,0)</f>
        <v>0</v>
      </c>
      <c r="D2758">
        <f>IF(AND(Taureaux[[#All],[nombres d''incides M&gt;F]]=résultats!$E$1,Taureaux[[#All],[Race]]=résultats!$C$4),1,0)</f>
        <v>0</v>
      </c>
      <c r="E2758">
        <f>IF(AND(Taureaux[[#All],[nombres d''incides M&gt;F]]=résultats!$E$1-1,Taureaux[[#All],[Race]]=résultats!$C$4),1,0)</f>
        <v>0</v>
      </c>
      <c r="F2758">
        <f>IF(Taureaux[[#All],[&gt; palier]]=0,0,SUM($C$2:C2758))</f>
        <v>0</v>
      </c>
      <c r="G2758">
        <f>IF(Taureaux[[#All],[=palier]]=0,0,SUM($D$2:D2758)+MAX(Taureaux[[#All],[séquence &gt; palier]]))</f>
        <v>0</v>
      </c>
      <c r="H2758">
        <f>IF(Taureaux[[#All],[=palier-1]]=0,0,SUM($E$2:E2758)+MAX(Taureaux[[#All],[séquence = palier]]))</f>
        <v>0</v>
      </c>
      <c r="I2758" t="str">
        <f>IF(Taureaux[[#All],[&gt; palier]]&gt;0,Q2758,"")</f>
        <v/>
      </c>
      <c r="J2758" t="str">
        <f>IF(Taureaux[[#All],[=palier]]&gt;0,Q2758,"")</f>
        <v/>
      </c>
      <c r="K2758" t="str">
        <f>IF(Taureaux[[#All],[=palier-1]]&gt;0,Q2758,"")</f>
        <v/>
      </c>
      <c r="L2758">
        <f>IF(ROW()-1&lt;=60000,ROW()-1)</f>
        <v>2757</v>
      </c>
      <c r="M2758" s="12" t="str">
        <f>IF(Taureaux[[#This Row],[Nom selon le rang]]="","",VLOOKUP(O2758,Q:AF,10,FALSE))</f>
        <v/>
      </c>
      <c r="N2758" t="str">
        <f>IF(Taureaux[[#This Row],[somme des males selon la liste]]="","",RANK(Taureaux[[#This Row],[somme des males selon la liste]],Taureaux[[#All],[somme des males selon la liste]],0))</f>
        <v/>
      </c>
      <c r="O27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8">
        <v>79499943</v>
      </c>
      <c r="Q2758" t="s">
        <v>1982</v>
      </c>
      <c r="R2758" t="s">
        <v>244</v>
      </c>
      <c r="S2758" t="s">
        <v>71</v>
      </c>
      <c r="T2758">
        <v>1017.03</v>
      </c>
      <c r="U2758">
        <v>70.7</v>
      </c>
      <c r="V2758">
        <v>67.66</v>
      </c>
      <c r="W2758">
        <v>68.06</v>
      </c>
      <c r="X2758">
        <v>60.12</v>
      </c>
      <c r="Y2758">
        <v>46.73</v>
      </c>
      <c r="Z2758" s="12">
        <f>SUM(Taureaux[[#This Row],[indice 1]:[Indice 5]])</f>
        <v>313.27000000000004</v>
      </c>
      <c r="AA2758" t="s">
        <v>148</v>
      </c>
      <c r="AB2758" t="s">
        <v>148</v>
      </c>
      <c r="AC2758" t="s">
        <v>116</v>
      </c>
      <c r="AD2758">
        <v>31203</v>
      </c>
      <c r="AE2758">
        <v>30</v>
      </c>
    </row>
    <row r="2759" spans="2:31" x14ac:dyDescent="0.25">
      <c r="B2759" s="2">
        <f>IF(Taureaux[[#This Row],[Race]]&lt;&gt;résultats!$C$4,0,SUM(IF(U2759&gt;résultats!E$4,1,0),IF(V2759&gt;résultats!F$4,1,0),IF(W2759&gt;résultats!G$4,1,0),IF(X2759&gt;résultats!H$4,1,0),IF(Y2759&gt;résultats!I$4,1,0),IF(Z2759&gt;résultats!J$4,1,0)))</f>
        <v>0</v>
      </c>
      <c r="C2759">
        <f>IF(AND(Taureaux[[#All],[nombres d''incides M&gt;F]]&gt;résultats!$E$1,Taureaux[[#All],[Race]]=résultats!$C$4),1,0)</f>
        <v>0</v>
      </c>
      <c r="D2759">
        <f>IF(AND(Taureaux[[#All],[nombres d''incides M&gt;F]]=résultats!$E$1,Taureaux[[#All],[Race]]=résultats!$C$4),1,0)</f>
        <v>0</v>
      </c>
      <c r="E2759">
        <f>IF(AND(Taureaux[[#All],[nombres d''incides M&gt;F]]=résultats!$E$1-1,Taureaux[[#All],[Race]]=résultats!$C$4),1,0)</f>
        <v>0</v>
      </c>
      <c r="F2759">
        <f>IF(Taureaux[[#All],[&gt; palier]]=0,0,SUM($C$2:C2759))</f>
        <v>0</v>
      </c>
      <c r="G2759">
        <f>IF(Taureaux[[#All],[=palier]]=0,0,SUM($D$2:D2759)+MAX(Taureaux[[#All],[séquence &gt; palier]]))</f>
        <v>0</v>
      </c>
      <c r="H2759">
        <f>IF(Taureaux[[#All],[=palier-1]]=0,0,SUM($E$2:E2759)+MAX(Taureaux[[#All],[séquence = palier]]))</f>
        <v>0</v>
      </c>
      <c r="I2759" t="str">
        <f>IF(Taureaux[[#All],[&gt; palier]]&gt;0,Q2759,"")</f>
        <v/>
      </c>
      <c r="J2759" t="str">
        <f>IF(Taureaux[[#All],[=palier]]&gt;0,Q2759,"")</f>
        <v/>
      </c>
      <c r="K2759" t="str">
        <f>IF(Taureaux[[#All],[=palier-1]]&gt;0,Q2759,"")</f>
        <v/>
      </c>
      <c r="L2759">
        <f>IF(ROW()-1&lt;=60000,ROW()-1)</f>
        <v>2758</v>
      </c>
      <c r="M2759" s="12" t="str">
        <f>IF(Taureaux[[#This Row],[Nom selon le rang]]="","",VLOOKUP(O2759,Q:AF,10,FALSE))</f>
        <v/>
      </c>
      <c r="N2759" t="str">
        <f>IF(Taureaux[[#This Row],[somme des males selon la liste]]="","",RANK(Taureaux[[#This Row],[somme des males selon la liste]],Taureaux[[#All],[somme des males selon la liste]],0))</f>
        <v/>
      </c>
      <c r="O27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59">
        <v>63367471</v>
      </c>
      <c r="Q2759" t="s">
        <v>415</v>
      </c>
      <c r="R2759" t="s">
        <v>36</v>
      </c>
      <c r="S2759" t="s">
        <v>162</v>
      </c>
      <c r="T2759">
        <v>1173.18</v>
      </c>
      <c r="U2759">
        <v>70.25</v>
      </c>
      <c r="V2759">
        <v>70.680000000000007</v>
      </c>
      <c r="W2759">
        <v>80.3</v>
      </c>
      <c r="X2759">
        <v>65.94</v>
      </c>
      <c r="Y2759">
        <v>64.349999999999994</v>
      </c>
      <c r="Z2759" s="12">
        <f>SUM(Taureaux[[#This Row],[indice 1]:[Indice 5]])</f>
        <v>351.52</v>
      </c>
      <c r="AA2759" t="s">
        <v>38</v>
      </c>
      <c r="AB2759" t="s">
        <v>38</v>
      </c>
      <c r="AC2759" t="s">
        <v>39</v>
      </c>
      <c r="AD2759">
        <v>6400</v>
      </c>
      <c r="AE2759">
        <v>90</v>
      </c>
    </row>
    <row r="2760" spans="2:31" x14ac:dyDescent="0.25">
      <c r="B2760" s="2">
        <f>IF(Taureaux[[#This Row],[Race]]&lt;&gt;résultats!$C$4,0,SUM(IF(U2760&gt;résultats!E$4,1,0),IF(V2760&gt;résultats!F$4,1,0),IF(W2760&gt;résultats!G$4,1,0),IF(X2760&gt;résultats!H$4,1,0),IF(Y2760&gt;résultats!I$4,1,0),IF(Z2760&gt;résultats!J$4,1,0)))</f>
        <v>0</v>
      </c>
      <c r="C2760">
        <f>IF(AND(Taureaux[[#All],[nombres d''incides M&gt;F]]&gt;résultats!$E$1,Taureaux[[#All],[Race]]=résultats!$C$4),1,0)</f>
        <v>0</v>
      </c>
      <c r="D2760">
        <f>IF(AND(Taureaux[[#All],[nombres d''incides M&gt;F]]=résultats!$E$1,Taureaux[[#All],[Race]]=résultats!$C$4),1,0)</f>
        <v>0</v>
      </c>
      <c r="E2760">
        <f>IF(AND(Taureaux[[#All],[nombres d''incides M&gt;F]]=résultats!$E$1-1,Taureaux[[#All],[Race]]=résultats!$C$4),1,0)</f>
        <v>0</v>
      </c>
      <c r="F2760">
        <f>IF(Taureaux[[#All],[&gt; palier]]=0,0,SUM($C$2:C2760))</f>
        <v>0</v>
      </c>
      <c r="G2760">
        <f>IF(Taureaux[[#All],[=palier]]=0,0,SUM($D$2:D2760)+MAX(Taureaux[[#All],[séquence &gt; palier]]))</f>
        <v>0</v>
      </c>
      <c r="H2760">
        <f>IF(Taureaux[[#All],[=palier-1]]=0,0,SUM($E$2:E2760)+MAX(Taureaux[[#All],[séquence = palier]]))</f>
        <v>0</v>
      </c>
      <c r="I2760" t="str">
        <f>IF(Taureaux[[#All],[&gt; palier]]&gt;0,Q2760,"")</f>
        <v/>
      </c>
      <c r="J2760" t="str">
        <f>IF(Taureaux[[#All],[=palier]]&gt;0,Q2760,"")</f>
        <v/>
      </c>
      <c r="K2760" t="str">
        <f>IF(Taureaux[[#All],[=palier-1]]&gt;0,Q2760,"")</f>
        <v/>
      </c>
      <c r="L2760">
        <f>IF(ROW()-1&lt;=60000,ROW()-1)</f>
        <v>2759</v>
      </c>
      <c r="M2760" s="12" t="str">
        <f>IF(Taureaux[[#This Row],[Nom selon le rang]]="","",VLOOKUP(O2760,Q:AF,10,FALSE))</f>
        <v/>
      </c>
      <c r="N2760" t="str">
        <f>IF(Taureaux[[#This Row],[somme des males selon la liste]]="","",RANK(Taureaux[[#This Row],[somme des males selon la liste]],Taureaux[[#All],[somme des males selon la liste]],0))</f>
        <v/>
      </c>
      <c r="O27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0">
        <v>79039222</v>
      </c>
      <c r="Q2760" t="s">
        <v>1212</v>
      </c>
      <c r="R2760" t="s">
        <v>654</v>
      </c>
      <c r="S2760" t="s">
        <v>155</v>
      </c>
      <c r="T2760">
        <v>791.07</v>
      </c>
      <c r="U2760">
        <v>68.489999999999995</v>
      </c>
      <c r="V2760">
        <v>63.99</v>
      </c>
      <c r="W2760">
        <v>73</v>
      </c>
      <c r="X2760">
        <v>67.819999999999993</v>
      </c>
      <c r="Y2760">
        <v>56.34</v>
      </c>
      <c r="Z2760" s="12">
        <f>SUM(Taureaux[[#This Row],[indice 1]:[Indice 5]])</f>
        <v>329.64</v>
      </c>
      <c r="AA2760" t="s">
        <v>131</v>
      </c>
      <c r="AB2760" t="s">
        <v>131</v>
      </c>
      <c r="AC2760" t="s">
        <v>44</v>
      </c>
      <c r="AD2760">
        <v>730</v>
      </c>
      <c r="AE2760">
        <v>90</v>
      </c>
    </row>
    <row r="2761" spans="2:31" x14ac:dyDescent="0.25">
      <c r="B2761" s="2">
        <f>IF(Taureaux[[#This Row],[Race]]&lt;&gt;résultats!$C$4,0,SUM(IF(U2761&gt;résultats!E$4,1,0),IF(V2761&gt;résultats!F$4,1,0),IF(W2761&gt;résultats!G$4,1,0),IF(X2761&gt;résultats!H$4,1,0),IF(Y2761&gt;résultats!I$4,1,0),IF(Z2761&gt;résultats!J$4,1,0)))</f>
        <v>0</v>
      </c>
      <c r="C2761">
        <f>IF(AND(Taureaux[[#All],[nombres d''incides M&gt;F]]&gt;résultats!$E$1,Taureaux[[#All],[Race]]=résultats!$C$4),1,0)</f>
        <v>0</v>
      </c>
      <c r="D2761">
        <f>IF(AND(Taureaux[[#All],[nombres d''incides M&gt;F]]=résultats!$E$1,Taureaux[[#All],[Race]]=résultats!$C$4),1,0)</f>
        <v>0</v>
      </c>
      <c r="E2761">
        <f>IF(AND(Taureaux[[#All],[nombres d''incides M&gt;F]]=résultats!$E$1-1,Taureaux[[#All],[Race]]=résultats!$C$4),1,0)</f>
        <v>0</v>
      </c>
      <c r="F2761">
        <f>IF(Taureaux[[#All],[&gt; palier]]=0,0,SUM($C$2:C2761))</f>
        <v>0</v>
      </c>
      <c r="G2761">
        <f>IF(Taureaux[[#All],[=palier]]=0,0,SUM($D$2:D2761)+MAX(Taureaux[[#All],[séquence &gt; palier]]))</f>
        <v>0</v>
      </c>
      <c r="H2761">
        <f>IF(Taureaux[[#All],[=palier-1]]=0,0,SUM($E$2:E2761)+MAX(Taureaux[[#All],[séquence = palier]]))</f>
        <v>0</v>
      </c>
      <c r="I2761" t="str">
        <f>IF(Taureaux[[#All],[&gt; palier]]&gt;0,Q2761,"")</f>
        <v/>
      </c>
      <c r="J2761" t="str">
        <f>IF(Taureaux[[#All],[=palier]]&gt;0,Q2761,"")</f>
        <v/>
      </c>
      <c r="K2761" t="str">
        <f>IF(Taureaux[[#All],[=palier-1]]&gt;0,Q2761,"")</f>
        <v/>
      </c>
      <c r="L2761">
        <f>IF(ROW()-1&lt;=60000,ROW()-1)</f>
        <v>2760</v>
      </c>
      <c r="M2761" s="12" t="str">
        <f>IF(Taureaux[[#This Row],[Nom selon le rang]]="","",VLOOKUP(O2761,Q:AF,10,FALSE))</f>
        <v/>
      </c>
      <c r="N2761" t="str">
        <f>IF(Taureaux[[#This Row],[somme des males selon la liste]]="","",RANK(Taureaux[[#This Row],[somme des males selon la liste]],Taureaux[[#All],[somme des males selon la liste]],0))</f>
        <v/>
      </c>
      <c r="O27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1">
        <v>78864514</v>
      </c>
      <c r="Q2761" t="s">
        <v>1767</v>
      </c>
      <c r="R2761" t="s">
        <v>237</v>
      </c>
      <c r="S2761" t="s">
        <v>42</v>
      </c>
      <c r="T2761">
        <v>1137.8399999999999</v>
      </c>
      <c r="U2761">
        <v>64.7</v>
      </c>
      <c r="V2761">
        <v>61.51</v>
      </c>
      <c r="W2761">
        <v>65.099999999999994</v>
      </c>
      <c r="X2761">
        <v>72.67</v>
      </c>
      <c r="Y2761">
        <v>59.12</v>
      </c>
      <c r="Z2761" s="12">
        <f>SUM(Taureaux[[#This Row],[indice 1]:[Indice 5]])</f>
        <v>323.10000000000002</v>
      </c>
      <c r="AA2761" t="s">
        <v>148</v>
      </c>
      <c r="AB2761" t="s">
        <v>148</v>
      </c>
      <c r="AC2761" t="s">
        <v>116</v>
      </c>
      <c r="AD2761">
        <v>5109</v>
      </c>
      <c r="AE2761">
        <v>30</v>
      </c>
    </row>
    <row r="2762" spans="2:31" x14ac:dyDescent="0.25">
      <c r="B2762" s="2">
        <f>IF(Taureaux[[#This Row],[Race]]&lt;&gt;résultats!$C$4,0,SUM(IF(U2762&gt;résultats!E$4,1,0),IF(V2762&gt;résultats!F$4,1,0),IF(W2762&gt;résultats!G$4,1,0),IF(X2762&gt;résultats!H$4,1,0),IF(Y2762&gt;résultats!I$4,1,0),IF(Z2762&gt;résultats!J$4,1,0)))</f>
        <v>0</v>
      </c>
      <c r="C2762">
        <f>IF(AND(Taureaux[[#All],[nombres d''incides M&gt;F]]&gt;résultats!$E$1,Taureaux[[#All],[Race]]=résultats!$C$4),1,0)</f>
        <v>0</v>
      </c>
      <c r="D2762">
        <f>IF(AND(Taureaux[[#All],[nombres d''incides M&gt;F]]=résultats!$E$1,Taureaux[[#All],[Race]]=résultats!$C$4),1,0)</f>
        <v>0</v>
      </c>
      <c r="E2762">
        <f>IF(AND(Taureaux[[#All],[nombres d''incides M&gt;F]]=résultats!$E$1-1,Taureaux[[#All],[Race]]=résultats!$C$4),1,0)</f>
        <v>0</v>
      </c>
      <c r="F2762">
        <f>IF(Taureaux[[#All],[&gt; palier]]=0,0,SUM($C$2:C2762))</f>
        <v>0</v>
      </c>
      <c r="G2762">
        <f>IF(Taureaux[[#All],[=palier]]=0,0,SUM($D$2:D2762)+MAX(Taureaux[[#All],[séquence &gt; palier]]))</f>
        <v>0</v>
      </c>
      <c r="H2762">
        <f>IF(Taureaux[[#All],[=palier-1]]=0,0,SUM($E$2:E2762)+MAX(Taureaux[[#All],[séquence = palier]]))</f>
        <v>0</v>
      </c>
      <c r="I2762" t="str">
        <f>IF(Taureaux[[#All],[&gt; palier]]&gt;0,Q2762,"")</f>
        <v/>
      </c>
      <c r="J2762" t="str">
        <f>IF(Taureaux[[#All],[=palier]]&gt;0,Q2762,"")</f>
        <v/>
      </c>
      <c r="K2762" t="str">
        <f>IF(Taureaux[[#All],[=palier-1]]&gt;0,Q2762,"")</f>
        <v/>
      </c>
      <c r="L2762">
        <f>IF(ROW()-1&lt;=60000,ROW()-1)</f>
        <v>2761</v>
      </c>
      <c r="M2762" s="12" t="str">
        <f>IF(Taureaux[[#This Row],[Nom selon le rang]]="","",VLOOKUP(O2762,Q:AF,10,FALSE))</f>
        <v/>
      </c>
      <c r="N2762" t="str">
        <f>IF(Taureaux[[#This Row],[somme des males selon la liste]]="","",RANK(Taureaux[[#This Row],[somme des males selon la liste]],Taureaux[[#All],[somme des males selon la liste]],0))</f>
        <v/>
      </c>
      <c r="O27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2">
        <v>76665974</v>
      </c>
      <c r="Q2762" t="s">
        <v>2318</v>
      </c>
      <c r="R2762" t="s">
        <v>632</v>
      </c>
      <c r="S2762" t="s">
        <v>99</v>
      </c>
      <c r="T2762">
        <v>1142.51</v>
      </c>
      <c r="U2762">
        <v>65.55</v>
      </c>
      <c r="V2762">
        <v>60.32</v>
      </c>
      <c r="W2762">
        <v>61.15</v>
      </c>
      <c r="X2762">
        <v>62.87</v>
      </c>
      <c r="Y2762">
        <v>56.19</v>
      </c>
      <c r="Z2762" s="12">
        <f>SUM(Taureaux[[#This Row],[indice 1]:[Indice 5]])</f>
        <v>306.08000000000004</v>
      </c>
      <c r="AA2762" t="s">
        <v>240</v>
      </c>
      <c r="AB2762" t="s">
        <v>240</v>
      </c>
      <c r="AC2762" t="s">
        <v>111</v>
      </c>
      <c r="AD2762">
        <v>22744</v>
      </c>
      <c r="AE2762">
        <v>30</v>
      </c>
    </row>
    <row r="2763" spans="2:31" x14ac:dyDescent="0.25">
      <c r="B2763" s="2">
        <f>IF(Taureaux[[#This Row],[Race]]&lt;&gt;résultats!$C$4,0,SUM(IF(U2763&gt;résultats!E$4,1,0),IF(V2763&gt;résultats!F$4,1,0),IF(W2763&gt;résultats!G$4,1,0),IF(X2763&gt;résultats!H$4,1,0),IF(Y2763&gt;résultats!I$4,1,0),IF(Z2763&gt;résultats!J$4,1,0)))</f>
        <v>0</v>
      </c>
      <c r="C2763">
        <f>IF(AND(Taureaux[[#All],[nombres d''incides M&gt;F]]&gt;résultats!$E$1,Taureaux[[#All],[Race]]=résultats!$C$4),1,0)</f>
        <v>0</v>
      </c>
      <c r="D2763">
        <f>IF(AND(Taureaux[[#All],[nombres d''incides M&gt;F]]=résultats!$E$1,Taureaux[[#All],[Race]]=résultats!$C$4),1,0)</f>
        <v>0</v>
      </c>
      <c r="E2763">
        <f>IF(AND(Taureaux[[#All],[nombres d''incides M&gt;F]]=résultats!$E$1-1,Taureaux[[#All],[Race]]=résultats!$C$4),1,0)</f>
        <v>0</v>
      </c>
      <c r="F2763">
        <f>IF(Taureaux[[#All],[&gt; palier]]=0,0,SUM($C$2:C2763))</f>
        <v>0</v>
      </c>
      <c r="G2763">
        <f>IF(Taureaux[[#All],[=palier]]=0,0,SUM($D$2:D2763)+MAX(Taureaux[[#All],[séquence &gt; palier]]))</f>
        <v>0</v>
      </c>
      <c r="H2763">
        <f>IF(Taureaux[[#All],[=palier-1]]=0,0,SUM($E$2:E2763)+MAX(Taureaux[[#All],[séquence = palier]]))</f>
        <v>0</v>
      </c>
      <c r="I2763" t="str">
        <f>IF(Taureaux[[#All],[&gt; palier]]&gt;0,Q2763,"")</f>
        <v/>
      </c>
      <c r="J2763" t="str">
        <f>IF(Taureaux[[#All],[=palier]]&gt;0,Q2763,"")</f>
        <v/>
      </c>
      <c r="K2763" t="str">
        <f>IF(Taureaux[[#All],[=palier-1]]&gt;0,Q2763,"")</f>
        <v/>
      </c>
      <c r="L2763">
        <f>IF(ROW()-1&lt;=60000,ROW()-1)</f>
        <v>2762</v>
      </c>
      <c r="M2763" s="12" t="str">
        <f>IF(Taureaux[[#This Row],[Nom selon le rang]]="","",VLOOKUP(O2763,Q:AF,10,FALSE))</f>
        <v/>
      </c>
      <c r="N2763" t="str">
        <f>IF(Taureaux[[#This Row],[somme des males selon la liste]]="","",RANK(Taureaux[[#This Row],[somme des males selon la liste]],Taureaux[[#All],[somme des males selon la liste]],0))</f>
        <v/>
      </c>
      <c r="O27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3">
        <v>78234148</v>
      </c>
      <c r="Q2763" t="s">
        <v>2058</v>
      </c>
      <c r="R2763" t="s">
        <v>244</v>
      </c>
      <c r="S2763" t="s">
        <v>29</v>
      </c>
      <c r="T2763">
        <v>991.17</v>
      </c>
      <c r="U2763">
        <v>68.739999999999995</v>
      </c>
      <c r="V2763">
        <v>66.7</v>
      </c>
      <c r="W2763">
        <v>66.52</v>
      </c>
      <c r="X2763">
        <v>46.31</v>
      </c>
      <c r="Y2763">
        <v>63.39</v>
      </c>
      <c r="Z2763" s="12">
        <f>SUM(Taureaux[[#This Row],[indice 1]:[Indice 5]])</f>
        <v>311.65999999999997</v>
      </c>
      <c r="AA2763" t="s">
        <v>148</v>
      </c>
      <c r="AB2763" t="s">
        <v>148</v>
      </c>
      <c r="AC2763" t="s">
        <v>116</v>
      </c>
      <c r="AD2763">
        <v>1409</v>
      </c>
      <c r="AE2763">
        <v>30</v>
      </c>
    </row>
    <row r="2764" spans="2:31" x14ac:dyDescent="0.25">
      <c r="B2764" s="2">
        <f>IF(Taureaux[[#This Row],[Race]]&lt;&gt;résultats!$C$4,0,SUM(IF(U2764&gt;résultats!E$4,1,0),IF(V2764&gt;résultats!F$4,1,0),IF(W2764&gt;résultats!G$4,1,0),IF(X2764&gt;résultats!H$4,1,0),IF(Y2764&gt;résultats!I$4,1,0),IF(Z2764&gt;résultats!J$4,1,0)))</f>
        <v>0</v>
      </c>
      <c r="C2764">
        <f>IF(AND(Taureaux[[#All],[nombres d''incides M&gt;F]]&gt;résultats!$E$1,Taureaux[[#All],[Race]]=résultats!$C$4),1,0)</f>
        <v>0</v>
      </c>
      <c r="D2764">
        <f>IF(AND(Taureaux[[#All],[nombres d''incides M&gt;F]]=résultats!$E$1,Taureaux[[#All],[Race]]=résultats!$C$4),1,0)</f>
        <v>0</v>
      </c>
      <c r="E2764">
        <f>IF(AND(Taureaux[[#All],[nombres d''incides M&gt;F]]=résultats!$E$1-1,Taureaux[[#All],[Race]]=résultats!$C$4),1,0)</f>
        <v>0</v>
      </c>
      <c r="F2764">
        <f>IF(Taureaux[[#All],[&gt; palier]]=0,0,SUM($C$2:C2764))</f>
        <v>0</v>
      </c>
      <c r="G2764">
        <f>IF(Taureaux[[#All],[=palier]]=0,0,SUM($D$2:D2764)+MAX(Taureaux[[#All],[séquence &gt; palier]]))</f>
        <v>0</v>
      </c>
      <c r="H2764">
        <f>IF(Taureaux[[#All],[=palier-1]]=0,0,SUM($E$2:E2764)+MAX(Taureaux[[#All],[séquence = palier]]))</f>
        <v>0</v>
      </c>
      <c r="I2764" t="str">
        <f>IF(Taureaux[[#All],[&gt; palier]]&gt;0,Q2764,"")</f>
        <v/>
      </c>
      <c r="J2764" t="str">
        <f>IF(Taureaux[[#All],[=palier]]&gt;0,Q2764,"")</f>
        <v/>
      </c>
      <c r="K2764" t="str">
        <f>IF(Taureaux[[#All],[=palier-1]]&gt;0,Q2764,"")</f>
        <v/>
      </c>
      <c r="L2764">
        <f>IF(ROW()-1&lt;=60000,ROW()-1)</f>
        <v>2763</v>
      </c>
      <c r="M2764" s="12" t="str">
        <f>IF(Taureaux[[#This Row],[Nom selon le rang]]="","",VLOOKUP(O2764,Q:AF,10,FALSE))</f>
        <v/>
      </c>
      <c r="N2764" t="str">
        <f>IF(Taureaux[[#This Row],[somme des males selon la liste]]="","",RANK(Taureaux[[#This Row],[somme des males selon la liste]],Taureaux[[#All],[somme des males selon la liste]],0))</f>
        <v/>
      </c>
      <c r="O27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4">
        <v>80554514</v>
      </c>
      <c r="Q2764" t="s">
        <v>1286</v>
      </c>
      <c r="R2764" t="s">
        <v>36</v>
      </c>
      <c r="S2764" t="s">
        <v>99</v>
      </c>
      <c r="T2764">
        <v>1113.56</v>
      </c>
      <c r="U2764">
        <v>64.14</v>
      </c>
      <c r="V2764">
        <v>60.76</v>
      </c>
      <c r="W2764">
        <v>73.14</v>
      </c>
      <c r="X2764">
        <v>68.989999999999995</v>
      </c>
      <c r="Y2764">
        <v>60.85</v>
      </c>
      <c r="Z2764" s="12">
        <f>SUM(Taureaux[[#This Row],[indice 1]:[Indice 5]])</f>
        <v>327.88000000000005</v>
      </c>
      <c r="AA2764" t="s">
        <v>148</v>
      </c>
      <c r="AB2764" t="s">
        <v>148</v>
      </c>
      <c r="AC2764" t="s">
        <v>116</v>
      </c>
      <c r="AD2764">
        <v>29046</v>
      </c>
      <c r="AE2764">
        <v>30</v>
      </c>
    </row>
    <row r="2765" spans="2:31" x14ac:dyDescent="0.25">
      <c r="B2765" s="2">
        <f>IF(Taureaux[[#This Row],[Race]]&lt;&gt;résultats!$C$4,0,SUM(IF(U2765&gt;résultats!E$4,1,0),IF(V2765&gt;résultats!F$4,1,0),IF(W2765&gt;résultats!G$4,1,0),IF(X2765&gt;résultats!H$4,1,0),IF(Y2765&gt;résultats!I$4,1,0),IF(Z2765&gt;résultats!J$4,1,0)))</f>
        <v>0</v>
      </c>
      <c r="C2765">
        <f>IF(AND(Taureaux[[#All],[nombres d''incides M&gt;F]]&gt;résultats!$E$1,Taureaux[[#All],[Race]]=résultats!$C$4),1,0)</f>
        <v>0</v>
      </c>
      <c r="D2765">
        <f>IF(AND(Taureaux[[#All],[nombres d''incides M&gt;F]]=résultats!$E$1,Taureaux[[#All],[Race]]=résultats!$C$4),1,0)</f>
        <v>0</v>
      </c>
      <c r="E2765">
        <f>IF(AND(Taureaux[[#All],[nombres d''incides M&gt;F]]=résultats!$E$1-1,Taureaux[[#All],[Race]]=résultats!$C$4),1,0)</f>
        <v>0</v>
      </c>
      <c r="F2765">
        <f>IF(Taureaux[[#All],[&gt; palier]]=0,0,SUM($C$2:C2765))</f>
        <v>0</v>
      </c>
      <c r="G2765">
        <f>IF(Taureaux[[#All],[=palier]]=0,0,SUM($D$2:D2765)+MAX(Taureaux[[#All],[séquence &gt; palier]]))</f>
        <v>0</v>
      </c>
      <c r="H2765">
        <f>IF(Taureaux[[#All],[=palier-1]]=0,0,SUM($E$2:E2765)+MAX(Taureaux[[#All],[séquence = palier]]))</f>
        <v>0</v>
      </c>
      <c r="I2765" t="str">
        <f>IF(Taureaux[[#All],[&gt; palier]]&gt;0,Q2765,"")</f>
        <v/>
      </c>
      <c r="J2765" t="str">
        <f>IF(Taureaux[[#All],[=palier]]&gt;0,Q2765,"")</f>
        <v/>
      </c>
      <c r="K2765" t="str">
        <f>IF(Taureaux[[#All],[=palier-1]]&gt;0,Q2765,"")</f>
        <v/>
      </c>
      <c r="L2765">
        <f>IF(ROW()-1&lt;=60000,ROW()-1)</f>
        <v>2764</v>
      </c>
      <c r="M2765" s="12" t="str">
        <f>IF(Taureaux[[#This Row],[Nom selon le rang]]="","",VLOOKUP(O2765,Q:AF,10,FALSE))</f>
        <v/>
      </c>
      <c r="N2765" t="str">
        <f>IF(Taureaux[[#This Row],[somme des males selon la liste]]="","",RANK(Taureaux[[#This Row],[somme des males selon la liste]],Taureaux[[#All],[somme des males selon la liste]],0))</f>
        <v/>
      </c>
      <c r="O27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5">
        <v>79772879</v>
      </c>
      <c r="Q2765" t="s">
        <v>1316</v>
      </c>
      <c r="R2765" t="s">
        <v>355</v>
      </c>
      <c r="S2765" t="s">
        <v>112</v>
      </c>
      <c r="T2765">
        <v>1113.9000000000001</v>
      </c>
      <c r="U2765">
        <v>59.44</v>
      </c>
      <c r="V2765">
        <v>71.900000000000006</v>
      </c>
      <c r="W2765">
        <v>70.31</v>
      </c>
      <c r="X2765">
        <v>60.43</v>
      </c>
      <c r="Y2765">
        <v>68</v>
      </c>
      <c r="Z2765" s="12">
        <f>SUM(Taureaux[[#This Row],[indice 1]:[Indice 5]])</f>
        <v>330.08</v>
      </c>
      <c r="AA2765" t="s">
        <v>148</v>
      </c>
      <c r="AB2765" t="s">
        <v>148</v>
      </c>
      <c r="AC2765" t="s">
        <v>116</v>
      </c>
      <c r="AD2765">
        <v>29790</v>
      </c>
      <c r="AE2765">
        <v>30</v>
      </c>
    </row>
    <row r="2766" spans="2:31" x14ac:dyDescent="0.25">
      <c r="B2766" s="2">
        <f>IF(Taureaux[[#This Row],[Race]]&lt;&gt;résultats!$C$4,0,SUM(IF(U2766&gt;résultats!E$4,1,0),IF(V2766&gt;résultats!F$4,1,0),IF(W2766&gt;résultats!G$4,1,0),IF(X2766&gt;résultats!H$4,1,0),IF(Y2766&gt;résultats!I$4,1,0),IF(Z2766&gt;résultats!J$4,1,0)))</f>
        <v>0</v>
      </c>
      <c r="C2766">
        <f>IF(AND(Taureaux[[#All],[nombres d''incides M&gt;F]]&gt;résultats!$E$1,Taureaux[[#All],[Race]]=résultats!$C$4),1,0)</f>
        <v>0</v>
      </c>
      <c r="D2766">
        <f>IF(AND(Taureaux[[#All],[nombres d''incides M&gt;F]]=résultats!$E$1,Taureaux[[#All],[Race]]=résultats!$C$4),1,0)</f>
        <v>0</v>
      </c>
      <c r="E2766">
        <f>IF(AND(Taureaux[[#All],[nombres d''incides M&gt;F]]=résultats!$E$1-1,Taureaux[[#All],[Race]]=résultats!$C$4),1,0)</f>
        <v>0</v>
      </c>
      <c r="F2766">
        <f>IF(Taureaux[[#All],[&gt; palier]]=0,0,SUM($C$2:C2766))</f>
        <v>0</v>
      </c>
      <c r="G2766">
        <f>IF(Taureaux[[#All],[=palier]]=0,0,SUM($D$2:D2766)+MAX(Taureaux[[#All],[séquence &gt; palier]]))</f>
        <v>0</v>
      </c>
      <c r="H2766">
        <f>IF(Taureaux[[#All],[=palier-1]]=0,0,SUM($E$2:E2766)+MAX(Taureaux[[#All],[séquence = palier]]))</f>
        <v>0</v>
      </c>
      <c r="I2766" t="str">
        <f>IF(Taureaux[[#All],[&gt; palier]]&gt;0,Q2766,"")</f>
        <v/>
      </c>
      <c r="J2766" t="str">
        <f>IF(Taureaux[[#All],[=palier]]&gt;0,Q2766,"")</f>
        <v/>
      </c>
      <c r="K2766" t="str">
        <f>IF(Taureaux[[#All],[=palier-1]]&gt;0,Q2766,"")</f>
        <v/>
      </c>
      <c r="L2766">
        <f>IF(ROW()-1&lt;=60000,ROW()-1)</f>
        <v>2765</v>
      </c>
      <c r="M2766" s="12" t="str">
        <f>IF(Taureaux[[#This Row],[Nom selon le rang]]="","",VLOOKUP(O2766,Q:AF,10,FALSE))</f>
        <v/>
      </c>
      <c r="N2766" t="str">
        <f>IF(Taureaux[[#This Row],[somme des males selon la liste]]="","",RANK(Taureaux[[#This Row],[somme des males selon la liste]],Taureaux[[#All],[somme des males selon la liste]],0))</f>
        <v/>
      </c>
      <c r="O27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6">
        <v>78200589</v>
      </c>
      <c r="Q2766" t="s">
        <v>1842</v>
      </c>
      <c r="R2766" t="s">
        <v>244</v>
      </c>
      <c r="S2766" t="s">
        <v>80</v>
      </c>
      <c r="T2766">
        <v>1016.79</v>
      </c>
      <c r="U2766">
        <v>70.510000000000005</v>
      </c>
      <c r="V2766">
        <v>63.61</v>
      </c>
      <c r="W2766">
        <v>65.67</v>
      </c>
      <c r="X2766">
        <v>54.79</v>
      </c>
      <c r="Y2766">
        <v>65.73</v>
      </c>
      <c r="Z2766" s="12">
        <f>SUM(Taureaux[[#This Row],[indice 1]:[Indice 5]])</f>
        <v>320.31</v>
      </c>
      <c r="AA2766" t="s">
        <v>148</v>
      </c>
      <c r="AB2766" t="s">
        <v>148</v>
      </c>
      <c r="AC2766" t="s">
        <v>116</v>
      </c>
      <c r="AD2766">
        <v>30110</v>
      </c>
      <c r="AE2766">
        <v>30</v>
      </c>
    </row>
    <row r="2767" spans="2:31" x14ac:dyDescent="0.25">
      <c r="B2767" s="2">
        <f>IF(Taureaux[[#This Row],[Race]]&lt;&gt;résultats!$C$4,0,SUM(IF(U2767&gt;résultats!E$4,1,0),IF(V2767&gt;résultats!F$4,1,0),IF(W2767&gt;résultats!G$4,1,0),IF(X2767&gt;résultats!H$4,1,0),IF(Y2767&gt;résultats!I$4,1,0),IF(Z2767&gt;résultats!J$4,1,0)))</f>
        <v>0</v>
      </c>
      <c r="C2767">
        <f>IF(AND(Taureaux[[#All],[nombres d''incides M&gt;F]]&gt;résultats!$E$1,Taureaux[[#All],[Race]]=résultats!$C$4),1,0)</f>
        <v>0</v>
      </c>
      <c r="D2767">
        <f>IF(AND(Taureaux[[#All],[nombres d''incides M&gt;F]]=résultats!$E$1,Taureaux[[#All],[Race]]=résultats!$C$4),1,0)</f>
        <v>0</v>
      </c>
      <c r="E2767">
        <f>IF(AND(Taureaux[[#All],[nombres d''incides M&gt;F]]=résultats!$E$1-1,Taureaux[[#All],[Race]]=résultats!$C$4),1,0)</f>
        <v>0</v>
      </c>
      <c r="F2767">
        <f>IF(Taureaux[[#All],[&gt; palier]]=0,0,SUM($C$2:C2767))</f>
        <v>0</v>
      </c>
      <c r="G2767">
        <f>IF(Taureaux[[#All],[=palier]]=0,0,SUM($D$2:D2767)+MAX(Taureaux[[#All],[séquence &gt; palier]]))</f>
        <v>0</v>
      </c>
      <c r="H2767">
        <f>IF(Taureaux[[#All],[=palier-1]]=0,0,SUM($E$2:E2767)+MAX(Taureaux[[#All],[séquence = palier]]))</f>
        <v>0</v>
      </c>
      <c r="I2767" t="str">
        <f>IF(Taureaux[[#All],[&gt; palier]]&gt;0,Q2767,"")</f>
        <v/>
      </c>
      <c r="J2767" t="str">
        <f>IF(Taureaux[[#All],[=palier]]&gt;0,Q2767,"")</f>
        <v/>
      </c>
      <c r="K2767" t="str">
        <f>IF(Taureaux[[#All],[=palier-1]]&gt;0,Q2767,"")</f>
        <v/>
      </c>
      <c r="L2767">
        <f>IF(ROW()-1&lt;=60000,ROW()-1)</f>
        <v>2766</v>
      </c>
      <c r="M2767" s="12" t="str">
        <f>IF(Taureaux[[#This Row],[Nom selon le rang]]="","",VLOOKUP(O2767,Q:AF,10,FALSE))</f>
        <v/>
      </c>
      <c r="N2767" t="str">
        <f>IF(Taureaux[[#This Row],[somme des males selon la liste]]="","",RANK(Taureaux[[#This Row],[somme des males selon la liste]],Taureaux[[#All],[somme des males selon la liste]],0))</f>
        <v/>
      </c>
      <c r="O27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7">
        <v>82379744</v>
      </c>
      <c r="Q2767" t="s">
        <v>1010</v>
      </c>
      <c r="R2767" t="s">
        <v>456</v>
      </c>
      <c r="S2767" t="s">
        <v>37</v>
      </c>
      <c r="T2767">
        <v>1030.6199999999999</v>
      </c>
      <c r="U2767">
        <v>69.7</v>
      </c>
      <c r="V2767">
        <v>57.76</v>
      </c>
      <c r="W2767">
        <v>74.64</v>
      </c>
      <c r="X2767">
        <v>60.33</v>
      </c>
      <c r="Y2767">
        <v>70.25</v>
      </c>
      <c r="Z2767" s="12">
        <f>SUM(Taureaux[[#This Row],[indice 1]:[Indice 5]])</f>
        <v>332.68</v>
      </c>
      <c r="AA2767" t="s">
        <v>294</v>
      </c>
      <c r="AB2767" t="s">
        <v>294</v>
      </c>
      <c r="AC2767" t="s">
        <v>141</v>
      </c>
      <c r="AD2767">
        <v>1012</v>
      </c>
      <c r="AE2767">
        <v>30</v>
      </c>
    </row>
    <row r="2768" spans="2:31" x14ac:dyDescent="0.25">
      <c r="B2768" s="2">
        <f>IF(Taureaux[[#This Row],[Race]]&lt;&gt;résultats!$C$4,0,SUM(IF(U2768&gt;résultats!E$4,1,0),IF(V2768&gt;résultats!F$4,1,0),IF(W2768&gt;résultats!G$4,1,0),IF(X2768&gt;résultats!H$4,1,0),IF(Y2768&gt;résultats!I$4,1,0),IF(Z2768&gt;résultats!J$4,1,0)))</f>
        <v>5</v>
      </c>
      <c r="C2768">
        <f>IF(AND(Taureaux[[#All],[nombres d''incides M&gt;F]]&gt;résultats!$E$1,Taureaux[[#All],[Race]]=résultats!$C$4),1,0)</f>
        <v>1</v>
      </c>
      <c r="D2768">
        <f>IF(AND(Taureaux[[#All],[nombres d''incides M&gt;F]]=résultats!$E$1,Taureaux[[#All],[Race]]=résultats!$C$4),1,0)</f>
        <v>0</v>
      </c>
      <c r="E2768">
        <f>IF(AND(Taureaux[[#All],[nombres d''incides M&gt;F]]=résultats!$E$1-1,Taureaux[[#All],[Race]]=résultats!$C$4),1,0)</f>
        <v>0</v>
      </c>
      <c r="F2768">
        <f>IF(Taureaux[[#All],[&gt; palier]]=0,0,SUM($C$2:C2768))</f>
        <v>76</v>
      </c>
      <c r="G2768">
        <f>IF(Taureaux[[#All],[=palier]]=0,0,SUM($D$2:D2768)+MAX(Taureaux[[#All],[séquence &gt; palier]]))</f>
        <v>0</v>
      </c>
      <c r="H2768">
        <f>IF(Taureaux[[#All],[=palier-1]]=0,0,SUM($E$2:E2768)+MAX(Taureaux[[#All],[séquence = palier]]))</f>
        <v>0</v>
      </c>
      <c r="I2768" t="str">
        <f>IF(Taureaux[[#All],[&gt; palier]]&gt;0,Q2768,"")</f>
        <v>EISOLLAMAIN DU DREAMFARM</v>
      </c>
      <c r="J2768" t="str">
        <f>IF(Taureaux[[#All],[=palier]]&gt;0,Q2768,"")</f>
        <v/>
      </c>
      <c r="K2768" t="str">
        <f>IF(Taureaux[[#All],[=palier-1]]&gt;0,Q2768,"")</f>
        <v/>
      </c>
      <c r="L2768">
        <f>IF(ROW()-1&lt;=60000,ROW()-1)</f>
        <v>2767</v>
      </c>
      <c r="M2768" s="12" t="str">
        <f>IF(Taureaux[[#This Row],[Nom selon le rang]]="","",VLOOKUP(O2768,Q:AF,10,FALSE))</f>
        <v/>
      </c>
      <c r="N2768" t="str">
        <f>IF(Taureaux[[#This Row],[somme des males selon la liste]]="","",RANK(Taureaux[[#This Row],[somme des males selon la liste]],Taureaux[[#All],[somme des males selon la liste]],0))</f>
        <v/>
      </c>
      <c r="O27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8">
        <v>82588344</v>
      </c>
      <c r="Q2768" t="s">
        <v>1476</v>
      </c>
      <c r="R2768" t="s">
        <v>7</v>
      </c>
      <c r="S2768" t="s">
        <v>42</v>
      </c>
      <c r="T2768">
        <v>898.21</v>
      </c>
      <c r="U2768">
        <v>65.63</v>
      </c>
      <c r="V2768">
        <v>55.5</v>
      </c>
      <c r="W2768">
        <v>70.72</v>
      </c>
      <c r="X2768">
        <v>65.69</v>
      </c>
      <c r="Y2768">
        <v>68.12</v>
      </c>
      <c r="Z2768" s="12">
        <f>SUM(Taureaux[[#This Row],[indice 1]:[Indice 5]])</f>
        <v>325.65999999999997</v>
      </c>
      <c r="AA2768" t="s">
        <v>351</v>
      </c>
      <c r="AB2768" t="s">
        <v>351</v>
      </c>
      <c r="AC2768" t="s">
        <v>106</v>
      </c>
      <c r="AD2768">
        <v>4185</v>
      </c>
      <c r="AE2768">
        <v>30</v>
      </c>
    </row>
    <row r="2769" spans="2:31" x14ac:dyDescent="0.25">
      <c r="B2769" s="2">
        <f>IF(Taureaux[[#This Row],[Race]]&lt;&gt;résultats!$C$4,0,SUM(IF(U2769&gt;résultats!E$4,1,0),IF(V2769&gt;résultats!F$4,1,0),IF(W2769&gt;résultats!G$4,1,0),IF(X2769&gt;résultats!H$4,1,0),IF(Y2769&gt;résultats!I$4,1,0),IF(Z2769&gt;résultats!J$4,1,0)))</f>
        <v>0</v>
      </c>
      <c r="C2769">
        <f>IF(AND(Taureaux[[#All],[nombres d''incides M&gt;F]]&gt;résultats!$E$1,Taureaux[[#All],[Race]]=résultats!$C$4),1,0)</f>
        <v>0</v>
      </c>
      <c r="D2769">
        <f>IF(AND(Taureaux[[#All],[nombres d''incides M&gt;F]]=résultats!$E$1,Taureaux[[#All],[Race]]=résultats!$C$4),1,0)</f>
        <v>0</v>
      </c>
      <c r="E2769">
        <f>IF(AND(Taureaux[[#All],[nombres d''incides M&gt;F]]=résultats!$E$1-1,Taureaux[[#All],[Race]]=résultats!$C$4),1,0)</f>
        <v>0</v>
      </c>
      <c r="F2769">
        <f>IF(Taureaux[[#All],[&gt; palier]]=0,0,SUM($C$2:C2769))</f>
        <v>0</v>
      </c>
      <c r="G2769">
        <f>IF(Taureaux[[#All],[=palier]]=0,0,SUM($D$2:D2769)+MAX(Taureaux[[#All],[séquence &gt; palier]]))</f>
        <v>0</v>
      </c>
      <c r="H2769">
        <f>IF(Taureaux[[#All],[=palier-1]]=0,0,SUM($E$2:E2769)+MAX(Taureaux[[#All],[séquence = palier]]))</f>
        <v>0</v>
      </c>
      <c r="I2769" t="str">
        <f>IF(Taureaux[[#All],[&gt; palier]]&gt;0,Q2769,"")</f>
        <v/>
      </c>
      <c r="J2769" t="str">
        <f>IF(Taureaux[[#All],[=palier]]&gt;0,Q2769,"")</f>
        <v/>
      </c>
      <c r="K2769" t="str">
        <f>IF(Taureaux[[#All],[=palier-1]]&gt;0,Q2769,"")</f>
        <v/>
      </c>
      <c r="L2769">
        <f>IF(ROW()-1&lt;=60000,ROW()-1)</f>
        <v>2768</v>
      </c>
      <c r="M2769" s="12" t="str">
        <f>IF(Taureaux[[#This Row],[Nom selon le rang]]="","",VLOOKUP(O2769,Q:AF,10,FALSE))</f>
        <v/>
      </c>
      <c r="N2769" t="str">
        <f>IF(Taureaux[[#This Row],[somme des males selon la liste]]="","",RANK(Taureaux[[#This Row],[somme des males selon la liste]],Taureaux[[#All],[somme des males selon la liste]],0))</f>
        <v/>
      </c>
      <c r="O27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69">
        <v>80711321</v>
      </c>
      <c r="Q2769" t="s">
        <v>1247</v>
      </c>
      <c r="R2769" t="s">
        <v>456</v>
      </c>
      <c r="S2769" t="s">
        <v>84</v>
      </c>
      <c r="T2769">
        <v>934.32</v>
      </c>
      <c r="U2769">
        <v>67.61</v>
      </c>
      <c r="V2769">
        <v>70.34</v>
      </c>
      <c r="W2769">
        <v>61.95</v>
      </c>
      <c r="X2769">
        <v>70.569999999999993</v>
      </c>
      <c r="Y2769">
        <v>69.45</v>
      </c>
      <c r="Z2769" s="12">
        <f>SUM(Taureaux[[#This Row],[indice 1]:[Indice 5]])</f>
        <v>339.91999999999996</v>
      </c>
      <c r="AA2769" t="s">
        <v>131</v>
      </c>
      <c r="AB2769" t="s">
        <v>131</v>
      </c>
      <c r="AC2769" t="s">
        <v>44</v>
      </c>
      <c r="AD2769">
        <v>634</v>
      </c>
      <c r="AE2769">
        <v>90</v>
      </c>
    </row>
    <row r="2770" spans="2:31" x14ac:dyDescent="0.25">
      <c r="B2770" s="2">
        <f>IF(Taureaux[[#This Row],[Race]]&lt;&gt;résultats!$C$4,0,SUM(IF(U2770&gt;résultats!E$4,1,0),IF(V2770&gt;résultats!F$4,1,0),IF(W2770&gt;résultats!G$4,1,0),IF(X2770&gt;résultats!H$4,1,0),IF(Y2770&gt;résultats!I$4,1,0),IF(Z2770&gt;résultats!J$4,1,0)))</f>
        <v>0</v>
      </c>
      <c r="C2770">
        <f>IF(AND(Taureaux[[#All],[nombres d''incides M&gt;F]]&gt;résultats!$E$1,Taureaux[[#All],[Race]]=résultats!$C$4),1,0)</f>
        <v>0</v>
      </c>
      <c r="D2770">
        <f>IF(AND(Taureaux[[#All],[nombres d''incides M&gt;F]]=résultats!$E$1,Taureaux[[#All],[Race]]=résultats!$C$4),1,0)</f>
        <v>0</v>
      </c>
      <c r="E2770">
        <f>IF(AND(Taureaux[[#All],[nombres d''incides M&gt;F]]=résultats!$E$1-1,Taureaux[[#All],[Race]]=résultats!$C$4),1,0)</f>
        <v>0</v>
      </c>
      <c r="F2770">
        <f>IF(Taureaux[[#All],[&gt; palier]]=0,0,SUM($C$2:C2770))</f>
        <v>0</v>
      </c>
      <c r="G2770">
        <f>IF(Taureaux[[#All],[=palier]]=0,0,SUM($D$2:D2770)+MAX(Taureaux[[#All],[séquence &gt; palier]]))</f>
        <v>0</v>
      </c>
      <c r="H2770">
        <f>IF(Taureaux[[#All],[=palier-1]]=0,0,SUM($E$2:E2770)+MAX(Taureaux[[#All],[séquence = palier]]))</f>
        <v>0</v>
      </c>
      <c r="I2770" t="str">
        <f>IF(Taureaux[[#All],[&gt; palier]]&gt;0,Q2770,"")</f>
        <v/>
      </c>
      <c r="J2770" t="str">
        <f>IF(Taureaux[[#All],[=palier]]&gt;0,Q2770,"")</f>
        <v/>
      </c>
      <c r="K2770" t="str">
        <f>IF(Taureaux[[#All],[=palier-1]]&gt;0,Q2770,"")</f>
        <v/>
      </c>
      <c r="L2770">
        <f>IF(ROW()-1&lt;=60000,ROW()-1)</f>
        <v>2769</v>
      </c>
      <c r="M2770" s="12" t="str">
        <f>IF(Taureaux[[#This Row],[Nom selon le rang]]="","",VLOOKUP(O2770,Q:AF,10,FALSE))</f>
        <v/>
      </c>
      <c r="N2770" t="str">
        <f>IF(Taureaux[[#This Row],[somme des males selon la liste]]="","",RANK(Taureaux[[#This Row],[somme des males selon la liste]],Taureaux[[#All],[somme des males selon la liste]],0))</f>
        <v/>
      </c>
      <c r="O27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0">
        <v>63986181</v>
      </c>
      <c r="Q2770" t="s">
        <v>322</v>
      </c>
      <c r="R2770" t="s">
        <v>36</v>
      </c>
      <c r="S2770" t="s">
        <v>85</v>
      </c>
      <c r="T2770">
        <v>1162.8800000000001</v>
      </c>
      <c r="U2770">
        <v>75.12</v>
      </c>
      <c r="V2770">
        <v>69.760000000000005</v>
      </c>
      <c r="W2770">
        <v>82.31</v>
      </c>
      <c r="X2770">
        <v>69.62</v>
      </c>
      <c r="Y2770">
        <v>58.13</v>
      </c>
      <c r="Z2770" s="12">
        <f>SUM(Taureaux[[#This Row],[indice 1]:[Indice 5]])</f>
        <v>354.94</v>
      </c>
      <c r="AA2770" t="s">
        <v>38</v>
      </c>
      <c r="AB2770" t="s">
        <v>38</v>
      </c>
      <c r="AC2770" t="s">
        <v>39</v>
      </c>
      <c r="AD2770">
        <v>6410</v>
      </c>
      <c r="AE2770">
        <v>90</v>
      </c>
    </row>
    <row r="2771" spans="2:31" x14ac:dyDescent="0.25">
      <c r="B2771" s="2">
        <f>IF(Taureaux[[#This Row],[Race]]&lt;&gt;résultats!$C$4,0,SUM(IF(U2771&gt;résultats!E$4,1,0),IF(V2771&gt;résultats!F$4,1,0),IF(W2771&gt;résultats!G$4,1,0),IF(X2771&gt;résultats!H$4,1,0),IF(Y2771&gt;résultats!I$4,1,0),IF(Z2771&gt;résultats!J$4,1,0)))</f>
        <v>0</v>
      </c>
      <c r="C2771">
        <f>IF(AND(Taureaux[[#All],[nombres d''incides M&gt;F]]&gt;résultats!$E$1,Taureaux[[#All],[Race]]=résultats!$C$4),1,0)</f>
        <v>0</v>
      </c>
      <c r="D2771">
        <f>IF(AND(Taureaux[[#All],[nombres d''incides M&gt;F]]=résultats!$E$1,Taureaux[[#All],[Race]]=résultats!$C$4),1,0)</f>
        <v>0</v>
      </c>
      <c r="E2771">
        <f>IF(AND(Taureaux[[#All],[nombres d''incides M&gt;F]]=résultats!$E$1-1,Taureaux[[#All],[Race]]=résultats!$C$4),1,0)</f>
        <v>0</v>
      </c>
      <c r="F2771">
        <f>IF(Taureaux[[#All],[&gt; palier]]=0,0,SUM($C$2:C2771))</f>
        <v>0</v>
      </c>
      <c r="G2771">
        <f>IF(Taureaux[[#All],[=palier]]=0,0,SUM($D$2:D2771)+MAX(Taureaux[[#All],[séquence &gt; palier]]))</f>
        <v>0</v>
      </c>
      <c r="H2771">
        <f>IF(Taureaux[[#All],[=palier-1]]=0,0,SUM($E$2:E2771)+MAX(Taureaux[[#All],[séquence = palier]]))</f>
        <v>0</v>
      </c>
      <c r="I2771" t="str">
        <f>IF(Taureaux[[#All],[&gt; palier]]&gt;0,Q2771,"")</f>
        <v/>
      </c>
      <c r="J2771" t="str">
        <f>IF(Taureaux[[#All],[=palier]]&gt;0,Q2771,"")</f>
        <v/>
      </c>
      <c r="K2771" t="str">
        <f>IF(Taureaux[[#All],[=palier-1]]&gt;0,Q2771,"")</f>
        <v/>
      </c>
      <c r="L2771">
        <f>IF(ROW()-1&lt;=60000,ROW()-1)</f>
        <v>2770</v>
      </c>
      <c r="M2771" s="12" t="str">
        <f>IF(Taureaux[[#This Row],[Nom selon le rang]]="","",VLOOKUP(O2771,Q:AF,10,FALSE))</f>
        <v/>
      </c>
      <c r="N2771" t="str">
        <f>IF(Taureaux[[#This Row],[somme des males selon la liste]]="","",RANK(Taureaux[[#This Row],[somme des males selon la liste]],Taureaux[[#All],[somme des males selon la liste]],0))</f>
        <v/>
      </c>
      <c r="O27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1">
        <v>81898079</v>
      </c>
      <c r="Q2771" t="s">
        <v>2270</v>
      </c>
      <c r="R2771" t="s">
        <v>36</v>
      </c>
      <c r="S2771" t="s">
        <v>86</v>
      </c>
      <c r="T2771">
        <v>1100.25</v>
      </c>
      <c r="U2771">
        <v>57.82</v>
      </c>
      <c r="V2771">
        <v>42.32</v>
      </c>
      <c r="W2771">
        <v>59.79</v>
      </c>
      <c r="X2771">
        <v>45.92</v>
      </c>
      <c r="Y2771">
        <v>104.96</v>
      </c>
      <c r="Z2771" s="12">
        <f>SUM(Taureaux[[#This Row],[indice 1]:[Indice 5]])</f>
        <v>310.81</v>
      </c>
      <c r="AA2771" t="s">
        <v>38</v>
      </c>
      <c r="AB2771" t="s">
        <v>38</v>
      </c>
      <c r="AC2771" t="s">
        <v>39</v>
      </c>
      <c r="AD2771">
        <v>4450</v>
      </c>
      <c r="AE2771">
        <v>90</v>
      </c>
    </row>
    <row r="2772" spans="2:31" x14ac:dyDescent="0.25">
      <c r="B2772" s="2">
        <f>IF(Taureaux[[#This Row],[Race]]&lt;&gt;résultats!$C$4,0,SUM(IF(U2772&gt;résultats!E$4,1,0),IF(V2772&gt;résultats!F$4,1,0),IF(W2772&gt;résultats!G$4,1,0),IF(X2772&gt;résultats!H$4,1,0),IF(Y2772&gt;résultats!I$4,1,0),IF(Z2772&gt;résultats!J$4,1,0)))</f>
        <v>0</v>
      </c>
      <c r="C2772">
        <f>IF(AND(Taureaux[[#All],[nombres d''incides M&gt;F]]&gt;résultats!$E$1,Taureaux[[#All],[Race]]=résultats!$C$4),1,0)</f>
        <v>0</v>
      </c>
      <c r="D2772">
        <f>IF(AND(Taureaux[[#All],[nombres d''incides M&gt;F]]=résultats!$E$1,Taureaux[[#All],[Race]]=résultats!$C$4),1,0)</f>
        <v>0</v>
      </c>
      <c r="E2772">
        <f>IF(AND(Taureaux[[#All],[nombres d''incides M&gt;F]]=résultats!$E$1-1,Taureaux[[#All],[Race]]=résultats!$C$4),1,0)</f>
        <v>0</v>
      </c>
      <c r="F2772">
        <f>IF(Taureaux[[#All],[&gt; palier]]=0,0,SUM($C$2:C2772))</f>
        <v>0</v>
      </c>
      <c r="G2772">
        <f>IF(Taureaux[[#All],[=palier]]=0,0,SUM($D$2:D2772)+MAX(Taureaux[[#All],[séquence &gt; palier]]))</f>
        <v>0</v>
      </c>
      <c r="H2772">
        <f>IF(Taureaux[[#All],[=palier-1]]=0,0,SUM($E$2:E2772)+MAX(Taureaux[[#All],[séquence = palier]]))</f>
        <v>0</v>
      </c>
      <c r="I2772" t="str">
        <f>IF(Taureaux[[#All],[&gt; palier]]&gt;0,Q2772,"")</f>
        <v/>
      </c>
      <c r="J2772" t="str">
        <f>IF(Taureaux[[#All],[=palier]]&gt;0,Q2772,"")</f>
        <v/>
      </c>
      <c r="K2772" t="str">
        <f>IF(Taureaux[[#All],[=palier-1]]&gt;0,Q2772,"")</f>
        <v/>
      </c>
      <c r="L2772">
        <f>IF(ROW()-1&lt;=60000,ROW()-1)</f>
        <v>2771</v>
      </c>
      <c r="M2772" s="12" t="str">
        <f>IF(Taureaux[[#This Row],[Nom selon le rang]]="","",VLOOKUP(O2772,Q:AF,10,FALSE))</f>
        <v/>
      </c>
      <c r="N2772" t="str">
        <f>IF(Taureaux[[#This Row],[somme des males selon la liste]]="","",RANK(Taureaux[[#This Row],[somme des males selon la liste]],Taureaux[[#All],[somme des males selon la liste]],0))</f>
        <v/>
      </c>
      <c r="O27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2">
        <v>58765921</v>
      </c>
      <c r="Q2772" t="s">
        <v>1384</v>
      </c>
      <c r="R2772" t="s">
        <v>456</v>
      </c>
      <c r="S2772" t="s">
        <v>89</v>
      </c>
      <c r="T2772">
        <v>1010.82</v>
      </c>
      <c r="U2772">
        <v>68.23</v>
      </c>
      <c r="V2772">
        <v>51.92</v>
      </c>
      <c r="W2772">
        <v>75.3</v>
      </c>
      <c r="X2772">
        <v>56.76</v>
      </c>
      <c r="Y2772">
        <v>71.25</v>
      </c>
      <c r="Z2772" s="12">
        <f>SUM(Taureaux[[#This Row],[indice 1]:[Indice 5]])</f>
        <v>323.45999999999998</v>
      </c>
      <c r="AA2772" t="s">
        <v>63</v>
      </c>
      <c r="AB2772" t="s">
        <v>125</v>
      </c>
      <c r="AC2772" t="s">
        <v>126</v>
      </c>
      <c r="AD2772">
        <v>10</v>
      </c>
      <c r="AE2772">
        <v>150</v>
      </c>
    </row>
    <row r="2773" spans="2:31" x14ac:dyDescent="0.25">
      <c r="B2773" s="2">
        <f>IF(Taureaux[[#This Row],[Race]]&lt;&gt;résultats!$C$4,0,SUM(IF(U2773&gt;résultats!E$4,1,0),IF(V2773&gt;résultats!F$4,1,0),IF(W2773&gt;résultats!G$4,1,0),IF(X2773&gt;résultats!H$4,1,0),IF(Y2773&gt;résultats!I$4,1,0),IF(Z2773&gt;résultats!J$4,1,0)))</f>
        <v>0</v>
      </c>
      <c r="C2773">
        <f>IF(AND(Taureaux[[#All],[nombres d''incides M&gt;F]]&gt;résultats!$E$1,Taureaux[[#All],[Race]]=résultats!$C$4),1,0)</f>
        <v>0</v>
      </c>
      <c r="D2773">
        <f>IF(AND(Taureaux[[#All],[nombres d''incides M&gt;F]]=résultats!$E$1,Taureaux[[#All],[Race]]=résultats!$C$4),1,0)</f>
        <v>0</v>
      </c>
      <c r="E2773">
        <f>IF(AND(Taureaux[[#All],[nombres d''incides M&gt;F]]=résultats!$E$1-1,Taureaux[[#All],[Race]]=résultats!$C$4),1,0)</f>
        <v>0</v>
      </c>
      <c r="F2773">
        <f>IF(Taureaux[[#All],[&gt; palier]]=0,0,SUM($C$2:C2773))</f>
        <v>0</v>
      </c>
      <c r="G2773">
        <f>IF(Taureaux[[#All],[=palier]]=0,0,SUM($D$2:D2773)+MAX(Taureaux[[#All],[séquence &gt; palier]]))</f>
        <v>0</v>
      </c>
      <c r="H2773">
        <f>IF(Taureaux[[#All],[=palier-1]]=0,0,SUM($E$2:E2773)+MAX(Taureaux[[#All],[séquence = palier]]))</f>
        <v>0</v>
      </c>
      <c r="I2773" t="str">
        <f>IF(Taureaux[[#All],[&gt; palier]]&gt;0,Q2773,"")</f>
        <v/>
      </c>
      <c r="J2773" t="str">
        <f>IF(Taureaux[[#All],[=palier]]&gt;0,Q2773,"")</f>
        <v/>
      </c>
      <c r="K2773" t="str">
        <f>IF(Taureaux[[#All],[=palier-1]]&gt;0,Q2773,"")</f>
        <v/>
      </c>
      <c r="L2773">
        <f>IF(ROW()-1&lt;=60000,ROW()-1)</f>
        <v>2772</v>
      </c>
      <c r="M2773" s="12" t="str">
        <f>IF(Taureaux[[#This Row],[Nom selon le rang]]="","",VLOOKUP(O2773,Q:AF,10,FALSE))</f>
        <v/>
      </c>
      <c r="N2773" t="str">
        <f>IF(Taureaux[[#This Row],[somme des males selon la liste]]="","",RANK(Taureaux[[#This Row],[somme des males selon la liste]],Taureaux[[#All],[somme des males selon la liste]],0))</f>
        <v/>
      </c>
      <c r="O27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3">
        <v>82053548</v>
      </c>
      <c r="Q2773" t="s">
        <v>1016</v>
      </c>
      <c r="R2773" t="s">
        <v>181</v>
      </c>
      <c r="S2773" t="s">
        <v>48</v>
      </c>
      <c r="T2773">
        <v>1334.17</v>
      </c>
      <c r="U2773">
        <v>69.94</v>
      </c>
      <c r="V2773">
        <v>65.53</v>
      </c>
      <c r="W2773">
        <v>63.91</v>
      </c>
      <c r="X2773">
        <v>72.290000000000006</v>
      </c>
      <c r="Y2773">
        <v>71.48</v>
      </c>
      <c r="Z2773" s="12">
        <f>SUM(Taureaux[[#This Row],[indice 1]:[Indice 5]])</f>
        <v>343.15000000000003</v>
      </c>
      <c r="AA2773" t="s">
        <v>199</v>
      </c>
      <c r="AB2773" t="s">
        <v>199</v>
      </c>
      <c r="AC2773" t="s">
        <v>200</v>
      </c>
      <c r="AD2773">
        <v>576</v>
      </c>
      <c r="AE2773">
        <v>90</v>
      </c>
    </row>
    <row r="2774" spans="2:31" x14ac:dyDescent="0.25">
      <c r="B2774" s="2">
        <f>IF(Taureaux[[#This Row],[Race]]&lt;&gt;résultats!$C$4,0,SUM(IF(U2774&gt;résultats!E$4,1,0),IF(V2774&gt;résultats!F$4,1,0),IF(W2774&gt;résultats!G$4,1,0),IF(X2774&gt;résultats!H$4,1,0),IF(Y2774&gt;résultats!I$4,1,0),IF(Z2774&gt;résultats!J$4,1,0)))</f>
        <v>0</v>
      </c>
      <c r="C2774">
        <f>IF(AND(Taureaux[[#All],[nombres d''incides M&gt;F]]&gt;résultats!$E$1,Taureaux[[#All],[Race]]=résultats!$C$4),1,0)</f>
        <v>0</v>
      </c>
      <c r="D2774">
        <f>IF(AND(Taureaux[[#All],[nombres d''incides M&gt;F]]=résultats!$E$1,Taureaux[[#All],[Race]]=résultats!$C$4),1,0)</f>
        <v>0</v>
      </c>
      <c r="E2774">
        <f>IF(AND(Taureaux[[#All],[nombres d''incides M&gt;F]]=résultats!$E$1-1,Taureaux[[#All],[Race]]=résultats!$C$4),1,0)</f>
        <v>0</v>
      </c>
      <c r="F2774">
        <f>IF(Taureaux[[#All],[&gt; palier]]=0,0,SUM($C$2:C2774))</f>
        <v>0</v>
      </c>
      <c r="G2774">
        <f>IF(Taureaux[[#All],[=palier]]=0,0,SUM($D$2:D2774)+MAX(Taureaux[[#All],[séquence &gt; palier]]))</f>
        <v>0</v>
      </c>
      <c r="H2774">
        <f>IF(Taureaux[[#All],[=palier-1]]=0,0,SUM($E$2:E2774)+MAX(Taureaux[[#All],[séquence = palier]]))</f>
        <v>0</v>
      </c>
      <c r="I2774" t="str">
        <f>IF(Taureaux[[#All],[&gt; palier]]&gt;0,Q2774,"")</f>
        <v/>
      </c>
      <c r="J2774" t="str">
        <f>IF(Taureaux[[#All],[=palier]]&gt;0,Q2774,"")</f>
        <v/>
      </c>
      <c r="K2774" t="str">
        <f>IF(Taureaux[[#All],[=palier-1]]&gt;0,Q2774,"")</f>
        <v/>
      </c>
      <c r="L2774">
        <f>IF(ROW()-1&lt;=60000,ROW()-1)</f>
        <v>2773</v>
      </c>
      <c r="M2774" s="12" t="str">
        <f>IF(Taureaux[[#This Row],[Nom selon le rang]]="","",VLOOKUP(O2774,Q:AF,10,FALSE))</f>
        <v/>
      </c>
      <c r="N2774" t="str">
        <f>IF(Taureaux[[#This Row],[somme des males selon la liste]]="","",RANK(Taureaux[[#This Row],[somme des males selon la liste]],Taureaux[[#All],[somme des males selon la liste]],0))</f>
        <v/>
      </c>
      <c r="O27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4">
        <v>77384592</v>
      </c>
      <c r="Q2774" t="s">
        <v>1377</v>
      </c>
      <c r="R2774" t="s">
        <v>36</v>
      </c>
      <c r="S2774" t="s">
        <v>99</v>
      </c>
      <c r="T2774">
        <v>1097.21</v>
      </c>
      <c r="U2774">
        <v>64.2</v>
      </c>
      <c r="V2774">
        <v>67.19</v>
      </c>
      <c r="W2774">
        <v>71.989999999999995</v>
      </c>
      <c r="X2774">
        <v>67.239999999999995</v>
      </c>
      <c r="Y2774">
        <v>56.28</v>
      </c>
      <c r="Z2774" s="12">
        <f>SUM(Taureaux[[#This Row],[indice 1]:[Indice 5]])</f>
        <v>326.89999999999998</v>
      </c>
      <c r="AA2774" t="s">
        <v>148</v>
      </c>
      <c r="AB2774" t="s">
        <v>148</v>
      </c>
      <c r="AC2774" t="s">
        <v>116</v>
      </c>
      <c r="AD2774">
        <v>21601</v>
      </c>
      <c r="AE2774">
        <v>30</v>
      </c>
    </row>
    <row r="2775" spans="2:31" x14ac:dyDescent="0.25">
      <c r="B2775" s="2">
        <f>IF(Taureaux[[#This Row],[Race]]&lt;&gt;résultats!$C$4,0,SUM(IF(U2775&gt;résultats!E$4,1,0),IF(V2775&gt;résultats!F$4,1,0),IF(W2775&gt;résultats!G$4,1,0),IF(X2775&gt;résultats!H$4,1,0),IF(Y2775&gt;résultats!I$4,1,0),IF(Z2775&gt;résultats!J$4,1,0)))</f>
        <v>0</v>
      </c>
      <c r="C2775">
        <f>IF(AND(Taureaux[[#All],[nombres d''incides M&gt;F]]&gt;résultats!$E$1,Taureaux[[#All],[Race]]=résultats!$C$4),1,0)</f>
        <v>0</v>
      </c>
      <c r="D2775">
        <f>IF(AND(Taureaux[[#All],[nombres d''incides M&gt;F]]=résultats!$E$1,Taureaux[[#All],[Race]]=résultats!$C$4),1,0)</f>
        <v>0</v>
      </c>
      <c r="E2775">
        <f>IF(AND(Taureaux[[#All],[nombres d''incides M&gt;F]]=résultats!$E$1-1,Taureaux[[#All],[Race]]=résultats!$C$4),1,0)</f>
        <v>0</v>
      </c>
      <c r="F2775">
        <f>IF(Taureaux[[#All],[&gt; palier]]=0,0,SUM($C$2:C2775))</f>
        <v>0</v>
      </c>
      <c r="G2775">
        <f>IF(Taureaux[[#All],[=palier]]=0,0,SUM($D$2:D2775)+MAX(Taureaux[[#All],[séquence &gt; palier]]))</f>
        <v>0</v>
      </c>
      <c r="H2775">
        <f>IF(Taureaux[[#All],[=palier-1]]=0,0,SUM($E$2:E2775)+MAX(Taureaux[[#All],[séquence = palier]]))</f>
        <v>0</v>
      </c>
      <c r="I2775" t="str">
        <f>IF(Taureaux[[#All],[&gt; palier]]&gt;0,Q2775,"")</f>
        <v/>
      </c>
      <c r="J2775" t="str">
        <f>IF(Taureaux[[#All],[=palier]]&gt;0,Q2775,"")</f>
        <v/>
      </c>
      <c r="K2775" t="str">
        <f>IF(Taureaux[[#All],[=palier-1]]&gt;0,Q2775,"")</f>
        <v/>
      </c>
      <c r="L2775">
        <f>IF(ROW()-1&lt;=60000,ROW()-1)</f>
        <v>2774</v>
      </c>
      <c r="M2775" s="12" t="str">
        <f>IF(Taureaux[[#This Row],[Nom selon le rang]]="","",VLOOKUP(O2775,Q:AF,10,FALSE))</f>
        <v/>
      </c>
      <c r="N2775" t="str">
        <f>IF(Taureaux[[#This Row],[somme des males selon la liste]]="","",RANK(Taureaux[[#This Row],[somme des males selon la liste]],Taureaux[[#All],[somme des males selon la liste]],0))</f>
        <v/>
      </c>
      <c r="O27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5">
        <v>79722186</v>
      </c>
      <c r="Q2775" t="s">
        <v>2862</v>
      </c>
      <c r="R2775" t="s">
        <v>2733</v>
      </c>
      <c r="S2775" t="s">
        <v>155</v>
      </c>
      <c r="T2775">
        <v>930.59</v>
      </c>
      <c r="U2775">
        <v>30.81</v>
      </c>
      <c r="V2775">
        <v>36.47</v>
      </c>
      <c r="W2775">
        <v>36.119999999999997</v>
      </c>
      <c r="X2775">
        <v>34.25</v>
      </c>
      <c r="Y2775">
        <v>34.28</v>
      </c>
      <c r="Z2775" s="12">
        <f>SUM(Taureaux[[#This Row],[indice 1]:[Indice 5]])</f>
        <v>171.93</v>
      </c>
      <c r="AA2775" t="s">
        <v>351</v>
      </c>
      <c r="AB2775" t="s">
        <v>351</v>
      </c>
      <c r="AC2775" t="s">
        <v>106</v>
      </c>
      <c r="AD2775">
        <v>10515</v>
      </c>
      <c r="AE2775">
        <v>40</v>
      </c>
    </row>
    <row r="2776" spans="2:31" x14ac:dyDescent="0.25">
      <c r="B2776" s="2">
        <f>IF(Taureaux[[#This Row],[Race]]&lt;&gt;résultats!$C$4,0,SUM(IF(U2776&gt;résultats!E$4,1,0),IF(V2776&gt;résultats!F$4,1,0),IF(W2776&gt;résultats!G$4,1,0),IF(X2776&gt;résultats!H$4,1,0),IF(Y2776&gt;résultats!I$4,1,0),IF(Z2776&gt;résultats!J$4,1,0)))</f>
        <v>0</v>
      </c>
      <c r="C2776">
        <f>IF(AND(Taureaux[[#All],[nombres d''incides M&gt;F]]&gt;résultats!$E$1,Taureaux[[#All],[Race]]=résultats!$C$4),1,0)</f>
        <v>0</v>
      </c>
      <c r="D2776">
        <f>IF(AND(Taureaux[[#All],[nombres d''incides M&gt;F]]=résultats!$E$1,Taureaux[[#All],[Race]]=résultats!$C$4),1,0)</f>
        <v>0</v>
      </c>
      <c r="E2776">
        <f>IF(AND(Taureaux[[#All],[nombres d''incides M&gt;F]]=résultats!$E$1-1,Taureaux[[#All],[Race]]=résultats!$C$4),1,0)</f>
        <v>0</v>
      </c>
      <c r="F2776">
        <f>IF(Taureaux[[#All],[&gt; palier]]=0,0,SUM($C$2:C2776))</f>
        <v>0</v>
      </c>
      <c r="G2776">
        <f>IF(Taureaux[[#All],[=palier]]=0,0,SUM($D$2:D2776)+MAX(Taureaux[[#All],[séquence &gt; palier]]))</f>
        <v>0</v>
      </c>
      <c r="H2776">
        <f>IF(Taureaux[[#All],[=palier-1]]=0,0,SUM($E$2:E2776)+MAX(Taureaux[[#All],[séquence = palier]]))</f>
        <v>0</v>
      </c>
      <c r="I2776" t="str">
        <f>IF(Taureaux[[#All],[&gt; palier]]&gt;0,Q2776,"")</f>
        <v/>
      </c>
      <c r="J2776" t="str">
        <f>IF(Taureaux[[#All],[=palier]]&gt;0,Q2776,"")</f>
        <v/>
      </c>
      <c r="K2776" t="str">
        <f>IF(Taureaux[[#All],[=palier-1]]&gt;0,Q2776,"")</f>
        <v/>
      </c>
      <c r="L2776">
        <f>IF(ROW()-1&lt;=60000,ROW()-1)</f>
        <v>2775</v>
      </c>
      <c r="M2776" s="12" t="str">
        <f>IF(Taureaux[[#This Row],[Nom selon le rang]]="","",VLOOKUP(O2776,Q:AF,10,FALSE))</f>
        <v/>
      </c>
      <c r="N2776" t="str">
        <f>IF(Taureaux[[#This Row],[somme des males selon la liste]]="","",RANK(Taureaux[[#This Row],[somme des males selon la liste]],Taureaux[[#All],[somme des males selon la liste]],0))</f>
        <v/>
      </c>
      <c r="O27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6">
        <v>81300033</v>
      </c>
      <c r="Q2776" t="s">
        <v>432</v>
      </c>
      <c r="R2776" t="s">
        <v>120</v>
      </c>
      <c r="S2776" t="s">
        <v>77</v>
      </c>
      <c r="T2776">
        <v>1181.1400000000001</v>
      </c>
      <c r="U2776">
        <v>82.28</v>
      </c>
      <c r="V2776">
        <v>68.34</v>
      </c>
      <c r="W2776">
        <v>72.13</v>
      </c>
      <c r="X2776">
        <v>62.29</v>
      </c>
      <c r="Y2776">
        <v>73.7</v>
      </c>
      <c r="Z2776" s="12">
        <f>SUM(Taureaux[[#This Row],[indice 1]:[Indice 5]])</f>
        <v>358.74</v>
      </c>
      <c r="AA2776" t="s">
        <v>164</v>
      </c>
      <c r="AB2776" t="s">
        <v>164</v>
      </c>
      <c r="AC2776" t="s">
        <v>165</v>
      </c>
      <c r="AD2776">
        <v>388</v>
      </c>
      <c r="AE2776">
        <v>60</v>
      </c>
    </row>
    <row r="2777" spans="2:31" x14ac:dyDescent="0.25">
      <c r="B2777" s="2">
        <f>IF(Taureaux[[#This Row],[Race]]&lt;&gt;résultats!$C$4,0,SUM(IF(U2777&gt;résultats!E$4,1,0),IF(V2777&gt;résultats!F$4,1,0),IF(W2777&gt;résultats!G$4,1,0),IF(X2777&gt;résultats!H$4,1,0),IF(Y2777&gt;résultats!I$4,1,0),IF(Z2777&gt;résultats!J$4,1,0)))</f>
        <v>0</v>
      </c>
      <c r="C2777">
        <f>IF(AND(Taureaux[[#All],[nombres d''incides M&gt;F]]&gt;résultats!$E$1,Taureaux[[#All],[Race]]=résultats!$C$4),1,0)</f>
        <v>0</v>
      </c>
      <c r="D2777">
        <f>IF(AND(Taureaux[[#All],[nombres d''incides M&gt;F]]=résultats!$E$1,Taureaux[[#All],[Race]]=résultats!$C$4),1,0)</f>
        <v>0</v>
      </c>
      <c r="E2777">
        <f>IF(AND(Taureaux[[#All],[nombres d''incides M&gt;F]]=résultats!$E$1-1,Taureaux[[#All],[Race]]=résultats!$C$4),1,0)</f>
        <v>0</v>
      </c>
      <c r="F2777">
        <f>IF(Taureaux[[#All],[&gt; palier]]=0,0,SUM($C$2:C2777))</f>
        <v>0</v>
      </c>
      <c r="G2777">
        <f>IF(Taureaux[[#All],[=palier]]=0,0,SUM($D$2:D2777)+MAX(Taureaux[[#All],[séquence &gt; palier]]))</f>
        <v>0</v>
      </c>
      <c r="H2777">
        <f>IF(Taureaux[[#All],[=palier-1]]=0,0,SUM($E$2:E2777)+MAX(Taureaux[[#All],[séquence = palier]]))</f>
        <v>0</v>
      </c>
      <c r="I2777" t="str">
        <f>IF(Taureaux[[#All],[&gt; palier]]&gt;0,Q2777,"")</f>
        <v/>
      </c>
      <c r="J2777" t="str">
        <f>IF(Taureaux[[#All],[=palier]]&gt;0,Q2777,"")</f>
        <v/>
      </c>
      <c r="K2777" t="str">
        <f>IF(Taureaux[[#All],[=palier-1]]&gt;0,Q2777,"")</f>
        <v/>
      </c>
      <c r="L2777">
        <f>IF(ROW()-1&lt;=60000,ROW()-1)</f>
        <v>2776</v>
      </c>
      <c r="M2777" s="12" t="str">
        <f>IF(Taureaux[[#This Row],[Nom selon le rang]]="","",VLOOKUP(O2777,Q:AF,10,FALSE))</f>
        <v/>
      </c>
      <c r="N2777" t="str">
        <f>IF(Taureaux[[#This Row],[somme des males selon la liste]]="","",RANK(Taureaux[[#This Row],[somme des males selon la liste]],Taureaux[[#All],[somme des males selon la liste]],0))</f>
        <v/>
      </c>
      <c r="O27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7">
        <v>80667886</v>
      </c>
      <c r="Q2777" t="s">
        <v>1043</v>
      </c>
      <c r="R2777" t="s">
        <v>545</v>
      </c>
      <c r="S2777" t="s">
        <v>10</v>
      </c>
      <c r="T2777">
        <v>1370.44</v>
      </c>
      <c r="U2777">
        <v>59.82</v>
      </c>
      <c r="V2777">
        <v>71.849999999999994</v>
      </c>
      <c r="W2777">
        <v>76.260000000000005</v>
      </c>
      <c r="X2777">
        <v>63.97</v>
      </c>
      <c r="Y2777">
        <v>58.3</v>
      </c>
      <c r="Z2777" s="12">
        <f>SUM(Taureaux[[#This Row],[indice 1]:[Indice 5]])</f>
        <v>330.2</v>
      </c>
      <c r="AA2777" t="s">
        <v>537</v>
      </c>
      <c r="AB2777" t="s">
        <v>537</v>
      </c>
      <c r="AC2777" t="s">
        <v>122</v>
      </c>
      <c r="AD2777">
        <v>835</v>
      </c>
      <c r="AE2777">
        <v>30</v>
      </c>
    </row>
    <row r="2778" spans="2:31" x14ac:dyDescent="0.25">
      <c r="B2778" s="2">
        <f>IF(Taureaux[[#This Row],[Race]]&lt;&gt;résultats!$C$4,0,SUM(IF(U2778&gt;résultats!E$4,1,0),IF(V2778&gt;résultats!F$4,1,0),IF(W2778&gt;résultats!G$4,1,0),IF(X2778&gt;résultats!H$4,1,0),IF(Y2778&gt;résultats!I$4,1,0),IF(Z2778&gt;résultats!J$4,1,0)))</f>
        <v>0</v>
      </c>
      <c r="C2778">
        <f>IF(AND(Taureaux[[#All],[nombres d''incides M&gt;F]]&gt;résultats!$E$1,Taureaux[[#All],[Race]]=résultats!$C$4),1,0)</f>
        <v>0</v>
      </c>
      <c r="D2778">
        <f>IF(AND(Taureaux[[#All],[nombres d''incides M&gt;F]]=résultats!$E$1,Taureaux[[#All],[Race]]=résultats!$C$4),1,0)</f>
        <v>0</v>
      </c>
      <c r="E2778">
        <f>IF(AND(Taureaux[[#All],[nombres d''incides M&gt;F]]=résultats!$E$1-1,Taureaux[[#All],[Race]]=résultats!$C$4),1,0)</f>
        <v>0</v>
      </c>
      <c r="F2778">
        <f>IF(Taureaux[[#All],[&gt; palier]]=0,0,SUM($C$2:C2778))</f>
        <v>0</v>
      </c>
      <c r="G2778">
        <f>IF(Taureaux[[#All],[=palier]]=0,0,SUM($D$2:D2778)+MAX(Taureaux[[#All],[séquence &gt; palier]]))</f>
        <v>0</v>
      </c>
      <c r="H2778">
        <f>IF(Taureaux[[#All],[=palier-1]]=0,0,SUM($E$2:E2778)+MAX(Taureaux[[#All],[séquence = palier]]))</f>
        <v>0</v>
      </c>
      <c r="I2778" t="str">
        <f>IF(Taureaux[[#All],[&gt; palier]]&gt;0,Q2778,"")</f>
        <v/>
      </c>
      <c r="J2778" t="str">
        <f>IF(Taureaux[[#All],[=palier]]&gt;0,Q2778,"")</f>
        <v/>
      </c>
      <c r="K2778" t="str">
        <f>IF(Taureaux[[#All],[=palier-1]]&gt;0,Q2778,"")</f>
        <v/>
      </c>
      <c r="L2778">
        <f>IF(ROW()-1&lt;=60000,ROW()-1)</f>
        <v>2777</v>
      </c>
      <c r="M2778" s="12" t="str">
        <f>IF(Taureaux[[#This Row],[Nom selon le rang]]="","",VLOOKUP(O2778,Q:AF,10,FALSE))</f>
        <v/>
      </c>
      <c r="N2778" t="str">
        <f>IF(Taureaux[[#This Row],[somme des males selon la liste]]="","",RANK(Taureaux[[#This Row],[somme des males selon la liste]],Taureaux[[#All],[somme des males selon la liste]],0))</f>
        <v/>
      </c>
      <c r="O27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8">
        <v>79786200</v>
      </c>
      <c r="Q2778" t="s">
        <v>1279</v>
      </c>
      <c r="R2778" t="s">
        <v>456</v>
      </c>
      <c r="S2778" t="s">
        <v>20</v>
      </c>
      <c r="T2778">
        <v>1043.27</v>
      </c>
      <c r="U2778">
        <v>68.5</v>
      </c>
      <c r="V2778">
        <v>59.55</v>
      </c>
      <c r="W2778">
        <v>69.28</v>
      </c>
      <c r="X2778">
        <v>69.16</v>
      </c>
      <c r="Y2778">
        <v>65.400000000000006</v>
      </c>
      <c r="Z2778" s="12">
        <f>SUM(Taureaux[[#This Row],[indice 1]:[Indice 5]])</f>
        <v>331.89</v>
      </c>
      <c r="AA2778" t="s">
        <v>294</v>
      </c>
      <c r="AB2778" t="s">
        <v>294</v>
      </c>
      <c r="AC2778" t="s">
        <v>141</v>
      </c>
      <c r="AD2778">
        <v>6729</v>
      </c>
      <c r="AE2778">
        <v>30</v>
      </c>
    </row>
    <row r="2779" spans="2:31" x14ac:dyDescent="0.25">
      <c r="B2779" s="2">
        <f>IF(Taureaux[[#This Row],[Race]]&lt;&gt;résultats!$C$4,0,SUM(IF(U2779&gt;résultats!E$4,1,0),IF(V2779&gt;résultats!F$4,1,0),IF(W2779&gt;résultats!G$4,1,0),IF(X2779&gt;résultats!H$4,1,0),IF(Y2779&gt;résultats!I$4,1,0),IF(Z2779&gt;résultats!J$4,1,0)))</f>
        <v>0</v>
      </c>
      <c r="C2779">
        <f>IF(AND(Taureaux[[#All],[nombres d''incides M&gt;F]]&gt;résultats!$E$1,Taureaux[[#All],[Race]]=résultats!$C$4),1,0)</f>
        <v>0</v>
      </c>
      <c r="D2779">
        <f>IF(AND(Taureaux[[#All],[nombres d''incides M&gt;F]]=résultats!$E$1,Taureaux[[#All],[Race]]=résultats!$C$4),1,0)</f>
        <v>0</v>
      </c>
      <c r="E2779">
        <f>IF(AND(Taureaux[[#All],[nombres d''incides M&gt;F]]=résultats!$E$1-1,Taureaux[[#All],[Race]]=résultats!$C$4),1,0)</f>
        <v>0</v>
      </c>
      <c r="F2779">
        <f>IF(Taureaux[[#All],[&gt; palier]]=0,0,SUM($C$2:C2779))</f>
        <v>0</v>
      </c>
      <c r="G2779">
        <f>IF(Taureaux[[#All],[=palier]]=0,0,SUM($D$2:D2779)+MAX(Taureaux[[#All],[séquence &gt; palier]]))</f>
        <v>0</v>
      </c>
      <c r="H2779">
        <f>IF(Taureaux[[#All],[=palier-1]]=0,0,SUM($E$2:E2779)+MAX(Taureaux[[#All],[séquence = palier]]))</f>
        <v>0</v>
      </c>
      <c r="I2779" t="str">
        <f>IF(Taureaux[[#All],[&gt; palier]]&gt;0,Q2779,"")</f>
        <v/>
      </c>
      <c r="J2779" t="str">
        <f>IF(Taureaux[[#All],[=palier]]&gt;0,Q2779,"")</f>
        <v/>
      </c>
      <c r="K2779" t="str">
        <f>IF(Taureaux[[#All],[=palier-1]]&gt;0,Q2779,"")</f>
        <v/>
      </c>
      <c r="L2779">
        <f>IF(ROW()-1&lt;=60000,ROW()-1)</f>
        <v>2778</v>
      </c>
      <c r="M2779" s="12" t="str">
        <f>IF(Taureaux[[#This Row],[Nom selon le rang]]="","",VLOOKUP(O2779,Q:AF,10,FALSE))</f>
        <v/>
      </c>
      <c r="N2779" t="str">
        <f>IF(Taureaux[[#This Row],[somme des males selon la liste]]="","",RANK(Taureaux[[#This Row],[somme des males selon la liste]],Taureaux[[#All],[somme des males selon la liste]],0))</f>
        <v/>
      </c>
      <c r="O27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79">
        <v>82426527</v>
      </c>
      <c r="Q2779" t="s">
        <v>2030</v>
      </c>
      <c r="R2779" t="s">
        <v>1187</v>
      </c>
      <c r="S2779" t="s">
        <v>55</v>
      </c>
      <c r="T2779">
        <v>1000.52</v>
      </c>
      <c r="U2779">
        <v>55.42</v>
      </c>
      <c r="V2779">
        <v>71.45</v>
      </c>
      <c r="W2779">
        <v>65.2</v>
      </c>
      <c r="X2779">
        <v>66.23</v>
      </c>
      <c r="Y2779">
        <v>55.92</v>
      </c>
      <c r="Z2779" s="12">
        <f>SUM(Taureaux[[#This Row],[indice 1]:[Indice 5]])</f>
        <v>314.22000000000003</v>
      </c>
      <c r="AA2779" t="s">
        <v>38</v>
      </c>
      <c r="AB2779" t="s">
        <v>38</v>
      </c>
      <c r="AC2779" t="s">
        <v>39</v>
      </c>
      <c r="AD2779">
        <v>4860</v>
      </c>
      <c r="AE2779">
        <v>90</v>
      </c>
    </row>
    <row r="2780" spans="2:31" x14ac:dyDescent="0.25">
      <c r="B2780" s="2">
        <f>IF(Taureaux[[#This Row],[Race]]&lt;&gt;résultats!$C$4,0,SUM(IF(U2780&gt;résultats!E$4,1,0),IF(V2780&gt;résultats!F$4,1,0),IF(W2780&gt;résultats!G$4,1,0),IF(X2780&gt;résultats!H$4,1,0),IF(Y2780&gt;résultats!I$4,1,0),IF(Z2780&gt;résultats!J$4,1,0)))</f>
        <v>0</v>
      </c>
      <c r="C2780">
        <f>IF(AND(Taureaux[[#All],[nombres d''incides M&gt;F]]&gt;résultats!$E$1,Taureaux[[#All],[Race]]=résultats!$C$4),1,0)</f>
        <v>0</v>
      </c>
      <c r="D2780">
        <f>IF(AND(Taureaux[[#All],[nombres d''incides M&gt;F]]=résultats!$E$1,Taureaux[[#All],[Race]]=résultats!$C$4),1,0)</f>
        <v>0</v>
      </c>
      <c r="E2780">
        <f>IF(AND(Taureaux[[#All],[nombres d''incides M&gt;F]]=résultats!$E$1-1,Taureaux[[#All],[Race]]=résultats!$C$4),1,0)</f>
        <v>0</v>
      </c>
      <c r="F2780">
        <f>IF(Taureaux[[#All],[&gt; palier]]=0,0,SUM($C$2:C2780))</f>
        <v>0</v>
      </c>
      <c r="G2780">
        <f>IF(Taureaux[[#All],[=palier]]=0,0,SUM($D$2:D2780)+MAX(Taureaux[[#All],[séquence &gt; palier]]))</f>
        <v>0</v>
      </c>
      <c r="H2780">
        <f>IF(Taureaux[[#All],[=palier-1]]=0,0,SUM($E$2:E2780)+MAX(Taureaux[[#All],[séquence = palier]]))</f>
        <v>0</v>
      </c>
      <c r="I2780" t="str">
        <f>IF(Taureaux[[#All],[&gt; palier]]&gt;0,Q2780,"")</f>
        <v/>
      </c>
      <c r="J2780" t="str">
        <f>IF(Taureaux[[#All],[=palier]]&gt;0,Q2780,"")</f>
        <v/>
      </c>
      <c r="K2780" t="str">
        <f>IF(Taureaux[[#All],[=palier-1]]&gt;0,Q2780,"")</f>
        <v/>
      </c>
      <c r="L2780">
        <f>IF(ROW()-1&lt;=60000,ROW()-1)</f>
        <v>2779</v>
      </c>
      <c r="M2780" s="12" t="str">
        <f>IF(Taureaux[[#This Row],[Nom selon le rang]]="","",VLOOKUP(O2780,Q:AF,10,FALSE))</f>
        <v/>
      </c>
      <c r="N2780" t="str">
        <f>IF(Taureaux[[#This Row],[somme des males selon la liste]]="","",RANK(Taureaux[[#This Row],[somme des males selon la liste]],Taureaux[[#All],[somme des males selon la liste]],0))</f>
        <v/>
      </c>
      <c r="O27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0">
        <v>80179238</v>
      </c>
      <c r="Q2780" t="s">
        <v>1344</v>
      </c>
      <c r="R2780" t="s">
        <v>45</v>
      </c>
      <c r="S2780" t="s">
        <v>112</v>
      </c>
      <c r="T2780">
        <v>1049.78</v>
      </c>
      <c r="U2780">
        <v>52</v>
      </c>
      <c r="V2780">
        <v>73.989999999999995</v>
      </c>
      <c r="W2780">
        <v>71.59</v>
      </c>
      <c r="X2780">
        <v>59.01</v>
      </c>
      <c r="Y2780">
        <v>71.53</v>
      </c>
      <c r="Z2780" s="12">
        <f>SUM(Taureaux[[#This Row],[indice 1]:[Indice 5]])</f>
        <v>328.12</v>
      </c>
      <c r="AA2780" t="s">
        <v>148</v>
      </c>
      <c r="AB2780" t="s">
        <v>148</v>
      </c>
      <c r="AC2780" t="s">
        <v>116</v>
      </c>
      <c r="AD2780">
        <v>30436</v>
      </c>
      <c r="AE2780">
        <v>30</v>
      </c>
    </row>
    <row r="2781" spans="2:31" x14ac:dyDescent="0.25">
      <c r="B2781" s="2">
        <f>IF(Taureaux[[#This Row],[Race]]&lt;&gt;résultats!$C$4,0,SUM(IF(U2781&gt;résultats!E$4,1,0),IF(V2781&gt;résultats!F$4,1,0),IF(W2781&gt;résultats!G$4,1,0),IF(X2781&gt;résultats!H$4,1,0),IF(Y2781&gt;résultats!I$4,1,0),IF(Z2781&gt;résultats!J$4,1,0)))</f>
        <v>0</v>
      </c>
      <c r="C2781">
        <f>IF(AND(Taureaux[[#All],[nombres d''incides M&gt;F]]&gt;résultats!$E$1,Taureaux[[#All],[Race]]=résultats!$C$4),1,0)</f>
        <v>0</v>
      </c>
      <c r="D2781">
        <f>IF(AND(Taureaux[[#All],[nombres d''incides M&gt;F]]=résultats!$E$1,Taureaux[[#All],[Race]]=résultats!$C$4),1,0)</f>
        <v>0</v>
      </c>
      <c r="E2781">
        <f>IF(AND(Taureaux[[#All],[nombres d''incides M&gt;F]]=résultats!$E$1-1,Taureaux[[#All],[Race]]=résultats!$C$4),1,0)</f>
        <v>0</v>
      </c>
      <c r="F2781">
        <f>IF(Taureaux[[#All],[&gt; palier]]=0,0,SUM($C$2:C2781))</f>
        <v>0</v>
      </c>
      <c r="G2781">
        <f>IF(Taureaux[[#All],[=palier]]=0,0,SUM($D$2:D2781)+MAX(Taureaux[[#All],[séquence &gt; palier]]))</f>
        <v>0</v>
      </c>
      <c r="H2781">
        <f>IF(Taureaux[[#All],[=palier-1]]=0,0,SUM($E$2:E2781)+MAX(Taureaux[[#All],[séquence = palier]]))</f>
        <v>0</v>
      </c>
      <c r="I2781" t="str">
        <f>IF(Taureaux[[#All],[&gt; palier]]&gt;0,Q2781,"")</f>
        <v/>
      </c>
      <c r="J2781" t="str">
        <f>IF(Taureaux[[#All],[=palier]]&gt;0,Q2781,"")</f>
        <v/>
      </c>
      <c r="K2781" t="str">
        <f>IF(Taureaux[[#All],[=palier-1]]&gt;0,Q2781,"")</f>
        <v/>
      </c>
      <c r="L2781">
        <f>IF(ROW()-1&lt;=60000,ROW()-1)</f>
        <v>2780</v>
      </c>
      <c r="M2781" s="12" t="str">
        <f>IF(Taureaux[[#This Row],[Nom selon le rang]]="","",VLOOKUP(O2781,Q:AF,10,FALSE))</f>
        <v/>
      </c>
      <c r="N2781" t="str">
        <f>IF(Taureaux[[#This Row],[somme des males selon la liste]]="","",RANK(Taureaux[[#This Row],[somme des males selon la liste]],Taureaux[[#All],[somme des males selon la liste]],0))</f>
        <v/>
      </c>
      <c r="O27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1">
        <v>82133499</v>
      </c>
      <c r="Q2781" t="s">
        <v>480</v>
      </c>
      <c r="R2781" t="s">
        <v>355</v>
      </c>
      <c r="S2781" t="s">
        <v>18</v>
      </c>
      <c r="T2781">
        <v>889.63</v>
      </c>
      <c r="U2781">
        <v>62.66</v>
      </c>
      <c r="V2781">
        <v>79.13</v>
      </c>
      <c r="W2781">
        <v>77.819999999999993</v>
      </c>
      <c r="X2781">
        <v>57.26</v>
      </c>
      <c r="Y2781">
        <v>73.489999999999995</v>
      </c>
      <c r="Z2781" s="12">
        <f>SUM(Taureaux[[#This Row],[indice 1]:[Indice 5]])</f>
        <v>350.36</v>
      </c>
      <c r="AA2781" t="s">
        <v>66</v>
      </c>
      <c r="AB2781" t="s">
        <v>66</v>
      </c>
      <c r="AC2781" t="s">
        <v>39</v>
      </c>
      <c r="AD2781">
        <v>207</v>
      </c>
      <c r="AE2781">
        <v>90</v>
      </c>
    </row>
    <row r="2782" spans="2:31" x14ac:dyDescent="0.25">
      <c r="B2782" s="2">
        <f>IF(Taureaux[[#This Row],[Race]]&lt;&gt;résultats!$C$4,0,SUM(IF(U2782&gt;résultats!E$4,1,0),IF(V2782&gt;résultats!F$4,1,0),IF(W2782&gt;résultats!G$4,1,0),IF(X2782&gt;résultats!H$4,1,0),IF(Y2782&gt;résultats!I$4,1,0),IF(Z2782&gt;résultats!J$4,1,0)))</f>
        <v>0</v>
      </c>
      <c r="C2782">
        <f>IF(AND(Taureaux[[#All],[nombres d''incides M&gt;F]]&gt;résultats!$E$1,Taureaux[[#All],[Race]]=résultats!$C$4),1,0)</f>
        <v>0</v>
      </c>
      <c r="D2782">
        <f>IF(AND(Taureaux[[#All],[nombres d''incides M&gt;F]]=résultats!$E$1,Taureaux[[#All],[Race]]=résultats!$C$4),1,0)</f>
        <v>0</v>
      </c>
      <c r="E2782">
        <f>IF(AND(Taureaux[[#All],[nombres d''incides M&gt;F]]=résultats!$E$1-1,Taureaux[[#All],[Race]]=résultats!$C$4),1,0)</f>
        <v>0</v>
      </c>
      <c r="F2782">
        <f>IF(Taureaux[[#All],[&gt; palier]]=0,0,SUM($C$2:C2782))</f>
        <v>0</v>
      </c>
      <c r="G2782">
        <f>IF(Taureaux[[#All],[=palier]]=0,0,SUM($D$2:D2782)+MAX(Taureaux[[#All],[séquence &gt; palier]]))</f>
        <v>0</v>
      </c>
      <c r="H2782">
        <f>IF(Taureaux[[#All],[=palier-1]]=0,0,SUM($E$2:E2782)+MAX(Taureaux[[#All],[séquence = palier]]))</f>
        <v>0</v>
      </c>
      <c r="I2782" t="str">
        <f>IF(Taureaux[[#All],[&gt; palier]]&gt;0,Q2782,"")</f>
        <v/>
      </c>
      <c r="J2782" t="str">
        <f>IF(Taureaux[[#All],[=palier]]&gt;0,Q2782,"")</f>
        <v/>
      </c>
      <c r="K2782" t="str">
        <f>IF(Taureaux[[#All],[=palier-1]]&gt;0,Q2782,"")</f>
        <v/>
      </c>
      <c r="L2782">
        <f>IF(ROW()-1&lt;=60000,ROW()-1)</f>
        <v>2781</v>
      </c>
      <c r="M2782" s="12" t="str">
        <f>IF(Taureaux[[#This Row],[Nom selon le rang]]="","",VLOOKUP(O2782,Q:AF,10,FALSE))</f>
        <v/>
      </c>
      <c r="N2782" t="str">
        <f>IF(Taureaux[[#This Row],[somme des males selon la liste]]="","",RANK(Taureaux[[#This Row],[somme des males selon la liste]],Taureaux[[#All],[somme des males selon la liste]],0))</f>
        <v/>
      </c>
      <c r="O27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2">
        <v>32263511</v>
      </c>
      <c r="Q2782" t="s">
        <v>2653</v>
      </c>
      <c r="R2782" t="s">
        <v>36</v>
      </c>
      <c r="S2782" t="s">
        <v>109</v>
      </c>
      <c r="T2782">
        <v>1184.32</v>
      </c>
      <c r="U2782">
        <v>85.66</v>
      </c>
      <c r="V2782">
        <v>33.5</v>
      </c>
      <c r="W2782">
        <v>54.92</v>
      </c>
      <c r="X2782">
        <v>58.14</v>
      </c>
      <c r="Y2782">
        <v>44.59</v>
      </c>
      <c r="Z2782" s="12">
        <f>SUM(Taureaux[[#This Row],[indice 1]:[Indice 5]])</f>
        <v>276.80999999999995</v>
      </c>
      <c r="AA2782" t="s">
        <v>38</v>
      </c>
      <c r="AB2782" t="s">
        <v>38</v>
      </c>
      <c r="AC2782" t="s">
        <v>39</v>
      </c>
      <c r="AD2782">
        <v>4893</v>
      </c>
      <c r="AE2782">
        <v>56.81</v>
      </c>
    </row>
    <row r="2783" spans="2:31" x14ac:dyDescent="0.25">
      <c r="B2783" s="2">
        <f>IF(Taureaux[[#This Row],[Race]]&lt;&gt;résultats!$C$4,0,SUM(IF(U2783&gt;résultats!E$4,1,0),IF(V2783&gt;résultats!F$4,1,0),IF(W2783&gt;résultats!G$4,1,0),IF(X2783&gt;résultats!H$4,1,0),IF(Y2783&gt;résultats!I$4,1,0),IF(Z2783&gt;résultats!J$4,1,0)))</f>
        <v>0</v>
      </c>
      <c r="C2783">
        <f>IF(AND(Taureaux[[#All],[nombres d''incides M&gt;F]]&gt;résultats!$E$1,Taureaux[[#All],[Race]]=résultats!$C$4),1,0)</f>
        <v>0</v>
      </c>
      <c r="D2783">
        <f>IF(AND(Taureaux[[#All],[nombres d''incides M&gt;F]]=résultats!$E$1,Taureaux[[#All],[Race]]=résultats!$C$4),1,0)</f>
        <v>0</v>
      </c>
      <c r="E2783">
        <f>IF(AND(Taureaux[[#All],[nombres d''incides M&gt;F]]=résultats!$E$1-1,Taureaux[[#All],[Race]]=résultats!$C$4),1,0)</f>
        <v>0</v>
      </c>
      <c r="F2783">
        <f>IF(Taureaux[[#All],[&gt; palier]]=0,0,SUM($C$2:C2783))</f>
        <v>0</v>
      </c>
      <c r="G2783">
        <f>IF(Taureaux[[#All],[=palier]]=0,0,SUM($D$2:D2783)+MAX(Taureaux[[#All],[séquence &gt; palier]]))</f>
        <v>0</v>
      </c>
      <c r="H2783">
        <f>IF(Taureaux[[#All],[=palier-1]]=0,0,SUM($E$2:E2783)+MAX(Taureaux[[#All],[séquence = palier]]))</f>
        <v>0</v>
      </c>
      <c r="I2783" t="str">
        <f>IF(Taureaux[[#All],[&gt; palier]]&gt;0,Q2783,"")</f>
        <v/>
      </c>
      <c r="J2783" t="str">
        <f>IF(Taureaux[[#All],[=palier]]&gt;0,Q2783,"")</f>
        <v/>
      </c>
      <c r="K2783" t="str">
        <f>IF(Taureaux[[#All],[=palier-1]]&gt;0,Q2783,"")</f>
        <v/>
      </c>
      <c r="L2783">
        <f>IF(ROW()-1&lt;=60000,ROW()-1)</f>
        <v>2782</v>
      </c>
      <c r="M2783" s="12" t="str">
        <f>IF(Taureaux[[#This Row],[Nom selon le rang]]="","",VLOOKUP(O2783,Q:AF,10,FALSE))</f>
        <v/>
      </c>
      <c r="N2783" t="str">
        <f>IF(Taureaux[[#This Row],[somme des males selon la liste]]="","",RANK(Taureaux[[#This Row],[somme des males selon la liste]],Taureaux[[#All],[somme des males selon la liste]],0))</f>
        <v/>
      </c>
      <c r="O27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3">
        <v>78943546</v>
      </c>
      <c r="Q2783" t="s">
        <v>1359</v>
      </c>
      <c r="R2783" t="s">
        <v>36</v>
      </c>
      <c r="S2783" t="s">
        <v>99</v>
      </c>
      <c r="T2783">
        <v>1120.6300000000001</v>
      </c>
      <c r="U2783">
        <v>62.11</v>
      </c>
      <c r="V2783">
        <v>70.64</v>
      </c>
      <c r="W2783">
        <v>72.92</v>
      </c>
      <c r="X2783">
        <v>69.5</v>
      </c>
      <c r="Y2783">
        <v>51.26</v>
      </c>
      <c r="Z2783" s="12">
        <f>SUM(Taureaux[[#This Row],[indice 1]:[Indice 5]])</f>
        <v>326.43</v>
      </c>
      <c r="AA2783" t="s">
        <v>148</v>
      </c>
      <c r="AB2783" t="s">
        <v>148</v>
      </c>
      <c r="AC2783" t="s">
        <v>116</v>
      </c>
      <c r="AD2783">
        <v>28468</v>
      </c>
      <c r="AE2783">
        <v>30</v>
      </c>
    </row>
    <row r="2784" spans="2:31" x14ac:dyDescent="0.25">
      <c r="B2784" s="2">
        <f>IF(Taureaux[[#This Row],[Race]]&lt;&gt;résultats!$C$4,0,SUM(IF(U2784&gt;résultats!E$4,1,0),IF(V2784&gt;résultats!F$4,1,0),IF(W2784&gt;résultats!G$4,1,0),IF(X2784&gt;résultats!H$4,1,0),IF(Y2784&gt;résultats!I$4,1,0),IF(Z2784&gt;résultats!J$4,1,0)))</f>
        <v>0</v>
      </c>
      <c r="C2784">
        <f>IF(AND(Taureaux[[#All],[nombres d''incides M&gt;F]]&gt;résultats!$E$1,Taureaux[[#All],[Race]]=résultats!$C$4),1,0)</f>
        <v>0</v>
      </c>
      <c r="D2784">
        <f>IF(AND(Taureaux[[#All],[nombres d''incides M&gt;F]]=résultats!$E$1,Taureaux[[#All],[Race]]=résultats!$C$4),1,0)</f>
        <v>0</v>
      </c>
      <c r="E2784">
        <f>IF(AND(Taureaux[[#All],[nombres d''incides M&gt;F]]=résultats!$E$1-1,Taureaux[[#All],[Race]]=résultats!$C$4),1,0)</f>
        <v>0</v>
      </c>
      <c r="F2784">
        <f>IF(Taureaux[[#All],[&gt; palier]]=0,0,SUM($C$2:C2784))</f>
        <v>0</v>
      </c>
      <c r="G2784">
        <f>IF(Taureaux[[#All],[=palier]]=0,0,SUM($D$2:D2784)+MAX(Taureaux[[#All],[séquence &gt; palier]]))</f>
        <v>0</v>
      </c>
      <c r="H2784">
        <f>IF(Taureaux[[#All],[=palier-1]]=0,0,SUM($E$2:E2784)+MAX(Taureaux[[#All],[séquence = palier]]))</f>
        <v>0</v>
      </c>
      <c r="I2784" t="str">
        <f>IF(Taureaux[[#All],[&gt; palier]]&gt;0,Q2784,"")</f>
        <v/>
      </c>
      <c r="J2784" t="str">
        <f>IF(Taureaux[[#All],[=palier]]&gt;0,Q2784,"")</f>
        <v/>
      </c>
      <c r="K2784" t="str">
        <f>IF(Taureaux[[#All],[=palier-1]]&gt;0,Q2784,"")</f>
        <v/>
      </c>
      <c r="L2784">
        <f>IF(ROW()-1&lt;=60000,ROW()-1)</f>
        <v>2783</v>
      </c>
      <c r="M2784" s="12" t="str">
        <f>IF(Taureaux[[#This Row],[Nom selon le rang]]="","",VLOOKUP(O2784,Q:AF,10,FALSE))</f>
        <v/>
      </c>
      <c r="N2784" t="str">
        <f>IF(Taureaux[[#This Row],[somme des males selon la liste]]="","",RANK(Taureaux[[#This Row],[somme des males selon la liste]],Taureaux[[#All],[somme des males selon la liste]],0))</f>
        <v/>
      </c>
      <c r="O27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4">
        <v>76493987</v>
      </c>
      <c r="Q2784" t="s">
        <v>1311</v>
      </c>
      <c r="R2784" t="s">
        <v>36</v>
      </c>
      <c r="S2784" t="s">
        <v>100</v>
      </c>
      <c r="T2784">
        <v>895.1</v>
      </c>
      <c r="U2784">
        <v>63.28</v>
      </c>
      <c r="V2784">
        <v>70.39</v>
      </c>
      <c r="W2784">
        <v>73.13</v>
      </c>
      <c r="X2784">
        <v>59.74</v>
      </c>
      <c r="Y2784">
        <v>60.77</v>
      </c>
      <c r="Z2784" s="12">
        <f>SUM(Taureaux[[#This Row],[indice 1]:[Indice 5]])</f>
        <v>327.31</v>
      </c>
      <c r="AA2784" t="s">
        <v>541</v>
      </c>
      <c r="AB2784" t="s">
        <v>427</v>
      </c>
      <c r="AC2784" t="s">
        <v>219</v>
      </c>
      <c r="AD2784">
        <v>7526</v>
      </c>
      <c r="AE2784">
        <v>30</v>
      </c>
    </row>
    <row r="2785" spans="2:31" x14ac:dyDescent="0.25">
      <c r="B2785" s="2">
        <f>IF(Taureaux[[#This Row],[Race]]&lt;&gt;résultats!$C$4,0,SUM(IF(U2785&gt;résultats!E$4,1,0),IF(V2785&gt;résultats!F$4,1,0),IF(W2785&gt;résultats!G$4,1,0),IF(X2785&gt;résultats!H$4,1,0),IF(Y2785&gt;résultats!I$4,1,0),IF(Z2785&gt;résultats!J$4,1,0)))</f>
        <v>0</v>
      </c>
      <c r="C2785">
        <f>IF(AND(Taureaux[[#All],[nombres d''incides M&gt;F]]&gt;résultats!$E$1,Taureaux[[#All],[Race]]=résultats!$C$4),1,0)</f>
        <v>0</v>
      </c>
      <c r="D2785">
        <f>IF(AND(Taureaux[[#All],[nombres d''incides M&gt;F]]=résultats!$E$1,Taureaux[[#All],[Race]]=résultats!$C$4),1,0)</f>
        <v>0</v>
      </c>
      <c r="E2785">
        <f>IF(AND(Taureaux[[#All],[nombres d''incides M&gt;F]]=résultats!$E$1-1,Taureaux[[#All],[Race]]=résultats!$C$4),1,0)</f>
        <v>0</v>
      </c>
      <c r="F2785">
        <f>IF(Taureaux[[#All],[&gt; palier]]=0,0,SUM($C$2:C2785))</f>
        <v>0</v>
      </c>
      <c r="G2785">
        <f>IF(Taureaux[[#All],[=palier]]=0,0,SUM($D$2:D2785)+MAX(Taureaux[[#All],[séquence &gt; palier]]))</f>
        <v>0</v>
      </c>
      <c r="H2785">
        <f>IF(Taureaux[[#All],[=palier-1]]=0,0,SUM($E$2:E2785)+MAX(Taureaux[[#All],[séquence = palier]]))</f>
        <v>0</v>
      </c>
      <c r="I2785" t="str">
        <f>IF(Taureaux[[#All],[&gt; palier]]&gt;0,Q2785,"")</f>
        <v/>
      </c>
      <c r="J2785" t="str">
        <f>IF(Taureaux[[#All],[=palier]]&gt;0,Q2785,"")</f>
        <v/>
      </c>
      <c r="K2785" t="str">
        <f>IF(Taureaux[[#All],[=palier-1]]&gt;0,Q2785,"")</f>
        <v/>
      </c>
      <c r="L2785">
        <f>IF(ROW()-1&lt;=60000,ROW()-1)</f>
        <v>2784</v>
      </c>
      <c r="M2785" s="12" t="str">
        <f>IF(Taureaux[[#This Row],[Nom selon le rang]]="","",VLOOKUP(O2785,Q:AF,10,FALSE))</f>
        <v/>
      </c>
      <c r="N2785" t="str">
        <f>IF(Taureaux[[#This Row],[somme des males selon la liste]]="","",RANK(Taureaux[[#This Row],[somme des males selon la liste]],Taureaux[[#All],[somme des males selon la liste]],0))</f>
        <v/>
      </c>
      <c r="O27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5">
        <v>46297921</v>
      </c>
      <c r="Q2785" t="s">
        <v>501</v>
      </c>
      <c r="R2785" t="s">
        <v>36</v>
      </c>
      <c r="S2785" t="s">
        <v>82</v>
      </c>
      <c r="T2785">
        <v>1161.98</v>
      </c>
      <c r="U2785">
        <v>75.13</v>
      </c>
      <c r="V2785">
        <v>69.52</v>
      </c>
      <c r="W2785">
        <v>79.14</v>
      </c>
      <c r="X2785">
        <v>65.47</v>
      </c>
      <c r="Y2785">
        <v>58.55</v>
      </c>
      <c r="Z2785" s="12">
        <f>SUM(Taureaux[[#This Row],[indice 1]:[Indice 5]])</f>
        <v>347.81</v>
      </c>
      <c r="AA2785" t="s">
        <v>38</v>
      </c>
      <c r="AB2785" t="s">
        <v>38</v>
      </c>
      <c r="AC2785" t="s">
        <v>39</v>
      </c>
      <c r="AD2785">
        <v>6601</v>
      </c>
      <c r="AE2785">
        <v>90</v>
      </c>
    </row>
    <row r="2786" spans="2:31" x14ac:dyDescent="0.25">
      <c r="B2786" s="2">
        <f>IF(Taureaux[[#This Row],[Race]]&lt;&gt;résultats!$C$4,0,SUM(IF(U2786&gt;résultats!E$4,1,0),IF(V2786&gt;résultats!F$4,1,0),IF(W2786&gt;résultats!G$4,1,0),IF(X2786&gt;résultats!H$4,1,0),IF(Y2786&gt;résultats!I$4,1,0),IF(Z2786&gt;résultats!J$4,1,0)))</f>
        <v>0</v>
      </c>
      <c r="C2786">
        <f>IF(AND(Taureaux[[#All],[nombres d''incides M&gt;F]]&gt;résultats!$E$1,Taureaux[[#All],[Race]]=résultats!$C$4),1,0)</f>
        <v>0</v>
      </c>
      <c r="D2786">
        <f>IF(AND(Taureaux[[#All],[nombres d''incides M&gt;F]]=résultats!$E$1,Taureaux[[#All],[Race]]=résultats!$C$4),1,0)</f>
        <v>0</v>
      </c>
      <c r="E2786">
        <f>IF(AND(Taureaux[[#All],[nombres d''incides M&gt;F]]=résultats!$E$1-1,Taureaux[[#All],[Race]]=résultats!$C$4),1,0)</f>
        <v>0</v>
      </c>
      <c r="F2786">
        <f>IF(Taureaux[[#All],[&gt; palier]]=0,0,SUM($C$2:C2786))</f>
        <v>0</v>
      </c>
      <c r="G2786">
        <f>IF(Taureaux[[#All],[=palier]]=0,0,SUM($D$2:D2786)+MAX(Taureaux[[#All],[séquence &gt; palier]]))</f>
        <v>0</v>
      </c>
      <c r="H2786">
        <f>IF(Taureaux[[#All],[=palier-1]]=0,0,SUM($E$2:E2786)+MAX(Taureaux[[#All],[séquence = palier]]))</f>
        <v>0</v>
      </c>
      <c r="I2786" t="str">
        <f>IF(Taureaux[[#All],[&gt; palier]]&gt;0,Q2786,"")</f>
        <v/>
      </c>
      <c r="J2786" t="str">
        <f>IF(Taureaux[[#All],[=palier]]&gt;0,Q2786,"")</f>
        <v/>
      </c>
      <c r="K2786" t="str">
        <f>IF(Taureaux[[#All],[=palier-1]]&gt;0,Q2786,"")</f>
        <v/>
      </c>
      <c r="L2786">
        <f>IF(ROW()-1&lt;=60000,ROW()-1)</f>
        <v>2785</v>
      </c>
      <c r="M2786" s="12" t="str">
        <f>IF(Taureaux[[#This Row],[Nom selon le rang]]="","",VLOOKUP(O2786,Q:AF,10,FALSE))</f>
        <v/>
      </c>
      <c r="N2786" t="str">
        <f>IF(Taureaux[[#This Row],[somme des males selon la liste]]="","",RANK(Taureaux[[#This Row],[somme des males selon la liste]],Taureaux[[#All],[somme des males selon la liste]],0))</f>
        <v/>
      </c>
      <c r="O27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6">
        <v>46297921</v>
      </c>
      <c r="Q2786" t="s">
        <v>501</v>
      </c>
      <c r="R2786" t="s">
        <v>36</v>
      </c>
      <c r="S2786" t="s">
        <v>82</v>
      </c>
      <c r="T2786">
        <v>1161.98</v>
      </c>
      <c r="U2786">
        <v>75.13</v>
      </c>
      <c r="V2786">
        <v>69.52</v>
      </c>
      <c r="W2786">
        <v>79.14</v>
      </c>
      <c r="X2786">
        <v>65.47</v>
      </c>
      <c r="Y2786">
        <v>58.55</v>
      </c>
      <c r="Z2786" s="12">
        <f>SUM(Taureaux[[#This Row],[indice 1]:[Indice 5]])</f>
        <v>347.81</v>
      </c>
      <c r="AA2786" t="s">
        <v>63</v>
      </c>
      <c r="AB2786" t="s">
        <v>51</v>
      </c>
      <c r="AC2786" t="s">
        <v>52</v>
      </c>
      <c r="AD2786">
        <v>5</v>
      </c>
      <c r="AE2786">
        <v>266.74</v>
      </c>
    </row>
    <row r="2787" spans="2:31" x14ac:dyDescent="0.25">
      <c r="B2787" s="2">
        <f>IF(Taureaux[[#This Row],[Race]]&lt;&gt;résultats!$C$4,0,SUM(IF(U2787&gt;résultats!E$4,1,0),IF(V2787&gt;résultats!F$4,1,0),IF(W2787&gt;résultats!G$4,1,0),IF(X2787&gt;résultats!H$4,1,0),IF(Y2787&gt;résultats!I$4,1,0),IF(Z2787&gt;résultats!J$4,1,0)))</f>
        <v>0</v>
      </c>
      <c r="C2787">
        <f>IF(AND(Taureaux[[#All],[nombres d''incides M&gt;F]]&gt;résultats!$E$1,Taureaux[[#All],[Race]]=résultats!$C$4),1,0)</f>
        <v>0</v>
      </c>
      <c r="D2787">
        <f>IF(AND(Taureaux[[#All],[nombres d''incides M&gt;F]]=résultats!$E$1,Taureaux[[#All],[Race]]=résultats!$C$4),1,0)</f>
        <v>0</v>
      </c>
      <c r="E2787">
        <f>IF(AND(Taureaux[[#All],[nombres d''incides M&gt;F]]=résultats!$E$1-1,Taureaux[[#All],[Race]]=résultats!$C$4),1,0)</f>
        <v>0</v>
      </c>
      <c r="F2787">
        <f>IF(Taureaux[[#All],[&gt; palier]]=0,0,SUM($C$2:C2787))</f>
        <v>0</v>
      </c>
      <c r="G2787">
        <f>IF(Taureaux[[#All],[=palier]]=0,0,SUM($D$2:D2787)+MAX(Taureaux[[#All],[séquence &gt; palier]]))</f>
        <v>0</v>
      </c>
      <c r="H2787">
        <f>IF(Taureaux[[#All],[=palier-1]]=0,0,SUM($E$2:E2787)+MAX(Taureaux[[#All],[séquence = palier]]))</f>
        <v>0</v>
      </c>
      <c r="I2787" t="str">
        <f>IF(Taureaux[[#All],[&gt; palier]]&gt;0,Q2787,"")</f>
        <v/>
      </c>
      <c r="J2787" t="str">
        <f>IF(Taureaux[[#All],[=palier]]&gt;0,Q2787,"")</f>
        <v/>
      </c>
      <c r="K2787" t="str">
        <f>IF(Taureaux[[#All],[=palier-1]]&gt;0,Q2787,"")</f>
        <v/>
      </c>
      <c r="L2787">
        <f>IF(ROW()-1&lt;=60000,ROW()-1)</f>
        <v>2786</v>
      </c>
      <c r="M2787" s="12" t="str">
        <f>IF(Taureaux[[#This Row],[Nom selon le rang]]="","",VLOOKUP(O2787,Q:AF,10,FALSE))</f>
        <v/>
      </c>
      <c r="N2787" t="str">
        <f>IF(Taureaux[[#This Row],[somme des males selon la liste]]="","",RANK(Taureaux[[#This Row],[somme des males selon la liste]],Taureaux[[#All],[somme des males selon la liste]],0))</f>
        <v/>
      </c>
      <c r="O27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7">
        <v>80213665</v>
      </c>
      <c r="Q2787" t="s">
        <v>910</v>
      </c>
      <c r="R2787" t="s">
        <v>244</v>
      </c>
      <c r="S2787" t="s">
        <v>123</v>
      </c>
      <c r="T2787">
        <v>1022.98</v>
      </c>
      <c r="U2787">
        <v>76.08</v>
      </c>
      <c r="V2787">
        <v>68.61</v>
      </c>
      <c r="W2787">
        <v>73.28</v>
      </c>
      <c r="X2787">
        <v>58.65</v>
      </c>
      <c r="Y2787">
        <v>60.43</v>
      </c>
      <c r="Z2787" s="12">
        <f>SUM(Taureaux[[#This Row],[indice 1]:[Indice 5]])</f>
        <v>337.05</v>
      </c>
      <c r="AA2787" t="s">
        <v>358</v>
      </c>
      <c r="AB2787" t="s">
        <v>358</v>
      </c>
      <c r="AC2787" t="s">
        <v>111</v>
      </c>
      <c r="AD2787">
        <v>5495</v>
      </c>
      <c r="AE2787">
        <v>30</v>
      </c>
    </row>
    <row r="2788" spans="2:31" x14ac:dyDescent="0.25">
      <c r="B2788" s="2">
        <f>IF(Taureaux[[#This Row],[Race]]&lt;&gt;résultats!$C$4,0,SUM(IF(U2788&gt;résultats!E$4,1,0),IF(V2788&gt;résultats!F$4,1,0),IF(W2788&gt;résultats!G$4,1,0),IF(X2788&gt;résultats!H$4,1,0),IF(Y2788&gt;résultats!I$4,1,0),IF(Z2788&gt;résultats!J$4,1,0)))</f>
        <v>0</v>
      </c>
      <c r="C2788">
        <f>IF(AND(Taureaux[[#All],[nombres d''incides M&gt;F]]&gt;résultats!$E$1,Taureaux[[#All],[Race]]=résultats!$C$4),1,0)</f>
        <v>0</v>
      </c>
      <c r="D2788">
        <f>IF(AND(Taureaux[[#All],[nombres d''incides M&gt;F]]=résultats!$E$1,Taureaux[[#All],[Race]]=résultats!$C$4),1,0)</f>
        <v>0</v>
      </c>
      <c r="E2788">
        <f>IF(AND(Taureaux[[#All],[nombres d''incides M&gt;F]]=résultats!$E$1-1,Taureaux[[#All],[Race]]=résultats!$C$4),1,0)</f>
        <v>0</v>
      </c>
      <c r="F2788">
        <f>IF(Taureaux[[#All],[&gt; palier]]=0,0,SUM($C$2:C2788))</f>
        <v>0</v>
      </c>
      <c r="G2788">
        <f>IF(Taureaux[[#All],[=palier]]=0,0,SUM($D$2:D2788)+MAX(Taureaux[[#All],[séquence &gt; palier]]))</f>
        <v>0</v>
      </c>
      <c r="H2788">
        <f>IF(Taureaux[[#All],[=palier-1]]=0,0,SUM($E$2:E2788)+MAX(Taureaux[[#All],[séquence = palier]]))</f>
        <v>0</v>
      </c>
      <c r="I2788" t="str">
        <f>IF(Taureaux[[#All],[&gt; palier]]&gt;0,Q2788,"")</f>
        <v/>
      </c>
      <c r="J2788" t="str">
        <f>IF(Taureaux[[#All],[=palier]]&gt;0,Q2788,"")</f>
        <v/>
      </c>
      <c r="K2788" t="str">
        <f>IF(Taureaux[[#All],[=palier-1]]&gt;0,Q2788,"")</f>
        <v/>
      </c>
      <c r="L2788">
        <f>IF(ROW()-1&lt;=60000,ROW()-1)</f>
        <v>2787</v>
      </c>
      <c r="M2788" s="12" t="str">
        <f>IF(Taureaux[[#This Row],[Nom selon le rang]]="","",VLOOKUP(O2788,Q:AF,10,FALSE))</f>
        <v/>
      </c>
      <c r="N2788" t="str">
        <f>IF(Taureaux[[#This Row],[somme des males selon la liste]]="","",RANK(Taureaux[[#This Row],[somme des males selon la liste]],Taureaux[[#All],[somme des males selon la liste]],0))</f>
        <v/>
      </c>
      <c r="O27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8">
        <v>82242044</v>
      </c>
      <c r="Q2788" t="s">
        <v>2744</v>
      </c>
      <c r="R2788" t="s">
        <v>2733</v>
      </c>
      <c r="S2788" t="s">
        <v>97</v>
      </c>
      <c r="T2788">
        <v>979.85</v>
      </c>
      <c r="U2788">
        <v>37.64</v>
      </c>
      <c r="V2788">
        <v>37.450000000000003</v>
      </c>
      <c r="W2788">
        <v>37.25</v>
      </c>
      <c r="X2788">
        <v>35.97</v>
      </c>
      <c r="Y2788">
        <v>35.340000000000003</v>
      </c>
      <c r="Z2788" s="12">
        <f>SUM(Taureaux[[#This Row],[indice 1]:[Indice 5]])</f>
        <v>183.65</v>
      </c>
      <c r="AA2788" t="s">
        <v>199</v>
      </c>
      <c r="AB2788" t="s">
        <v>199</v>
      </c>
      <c r="AC2788" t="s">
        <v>200</v>
      </c>
      <c r="AD2788">
        <v>1070</v>
      </c>
      <c r="AE2788">
        <v>90</v>
      </c>
    </row>
    <row r="2789" spans="2:31" x14ac:dyDescent="0.25">
      <c r="B2789" s="2">
        <f>IF(Taureaux[[#This Row],[Race]]&lt;&gt;résultats!$C$4,0,SUM(IF(U2789&gt;résultats!E$4,1,0),IF(V2789&gt;résultats!F$4,1,0),IF(W2789&gt;résultats!G$4,1,0),IF(X2789&gt;résultats!H$4,1,0),IF(Y2789&gt;résultats!I$4,1,0),IF(Z2789&gt;résultats!J$4,1,0)))</f>
        <v>0</v>
      </c>
      <c r="C2789">
        <f>IF(AND(Taureaux[[#All],[nombres d''incides M&gt;F]]&gt;résultats!$E$1,Taureaux[[#All],[Race]]=résultats!$C$4),1,0)</f>
        <v>0</v>
      </c>
      <c r="D2789">
        <f>IF(AND(Taureaux[[#All],[nombres d''incides M&gt;F]]=résultats!$E$1,Taureaux[[#All],[Race]]=résultats!$C$4),1,0)</f>
        <v>0</v>
      </c>
      <c r="E2789">
        <f>IF(AND(Taureaux[[#All],[nombres d''incides M&gt;F]]=résultats!$E$1-1,Taureaux[[#All],[Race]]=résultats!$C$4),1,0)</f>
        <v>0</v>
      </c>
      <c r="F2789">
        <f>IF(Taureaux[[#All],[&gt; palier]]=0,0,SUM($C$2:C2789))</f>
        <v>0</v>
      </c>
      <c r="G2789">
        <f>IF(Taureaux[[#All],[=palier]]=0,0,SUM($D$2:D2789)+MAX(Taureaux[[#All],[séquence &gt; palier]]))</f>
        <v>0</v>
      </c>
      <c r="H2789">
        <f>IF(Taureaux[[#All],[=palier-1]]=0,0,SUM($E$2:E2789)+MAX(Taureaux[[#All],[séquence = palier]]))</f>
        <v>0</v>
      </c>
      <c r="I2789" t="str">
        <f>IF(Taureaux[[#All],[&gt; palier]]&gt;0,Q2789,"")</f>
        <v/>
      </c>
      <c r="J2789" t="str">
        <f>IF(Taureaux[[#All],[=palier]]&gt;0,Q2789,"")</f>
        <v/>
      </c>
      <c r="K2789" t="str">
        <f>IF(Taureaux[[#All],[=palier-1]]&gt;0,Q2789,"")</f>
        <v/>
      </c>
      <c r="L2789">
        <f>IF(ROW()-1&lt;=60000,ROW()-1)</f>
        <v>2788</v>
      </c>
      <c r="M2789" s="12" t="str">
        <f>IF(Taureaux[[#This Row],[Nom selon le rang]]="","",VLOOKUP(O2789,Q:AF,10,FALSE))</f>
        <v/>
      </c>
      <c r="N2789" t="str">
        <f>IF(Taureaux[[#This Row],[somme des males selon la liste]]="","",RANK(Taureaux[[#This Row],[somme des males selon la liste]],Taureaux[[#All],[somme des males selon la liste]],0))</f>
        <v/>
      </c>
      <c r="O27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89">
        <v>76850795</v>
      </c>
      <c r="Q2789" t="s">
        <v>2598</v>
      </c>
      <c r="R2789" t="s">
        <v>355</v>
      </c>
      <c r="S2789" t="s">
        <v>107</v>
      </c>
      <c r="T2789">
        <v>1114.6500000000001</v>
      </c>
      <c r="U2789">
        <v>56.03</v>
      </c>
      <c r="V2789">
        <v>54.25</v>
      </c>
      <c r="W2789">
        <v>64.209999999999994</v>
      </c>
      <c r="X2789">
        <v>51.01</v>
      </c>
      <c r="Y2789">
        <v>50.99</v>
      </c>
      <c r="Z2789" s="12">
        <f>SUM(Taureaux[[#This Row],[indice 1]:[Indice 5]])</f>
        <v>276.49</v>
      </c>
      <c r="AA2789" t="s">
        <v>246</v>
      </c>
      <c r="AB2789" t="s">
        <v>246</v>
      </c>
      <c r="AC2789" t="s">
        <v>103</v>
      </c>
      <c r="AD2789">
        <v>22283</v>
      </c>
      <c r="AE2789">
        <v>30</v>
      </c>
    </row>
    <row r="2790" spans="2:31" x14ac:dyDescent="0.25">
      <c r="B2790" s="2">
        <f>IF(Taureaux[[#This Row],[Race]]&lt;&gt;résultats!$C$4,0,SUM(IF(U2790&gt;résultats!E$4,1,0),IF(V2790&gt;résultats!F$4,1,0),IF(W2790&gt;résultats!G$4,1,0),IF(X2790&gt;résultats!H$4,1,0),IF(Y2790&gt;résultats!I$4,1,0),IF(Z2790&gt;résultats!J$4,1,0)))</f>
        <v>0</v>
      </c>
      <c r="C2790">
        <f>IF(AND(Taureaux[[#All],[nombres d''incides M&gt;F]]&gt;résultats!$E$1,Taureaux[[#All],[Race]]=résultats!$C$4),1,0)</f>
        <v>0</v>
      </c>
      <c r="D2790">
        <f>IF(AND(Taureaux[[#All],[nombres d''incides M&gt;F]]=résultats!$E$1,Taureaux[[#All],[Race]]=résultats!$C$4),1,0)</f>
        <v>0</v>
      </c>
      <c r="E2790">
        <f>IF(AND(Taureaux[[#All],[nombres d''incides M&gt;F]]=résultats!$E$1-1,Taureaux[[#All],[Race]]=résultats!$C$4),1,0)</f>
        <v>0</v>
      </c>
      <c r="F2790">
        <f>IF(Taureaux[[#All],[&gt; palier]]=0,0,SUM($C$2:C2790))</f>
        <v>0</v>
      </c>
      <c r="G2790">
        <f>IF(Taureaux[[#All],[=palier]]=0,0,SUM($D$2:D2790)+MAX(Taureaux[[#All],[séquence &gt; palier]]))</f>
        <v>0</v>
      </c>
      <c r="H2790">
        <f>IF(Taureaux[[#All],[=palier-1]]=0,0,SUM($E$2:E2790)+MAX(Taureaux[[#All],[séquence = palier]]))</f>
        <v>0</v>
      </c>
      <c r="I2790" t="str">
        <f>IF(Taureaux[[#All],[&gt; palier]]&gt;0,Q2790,"")</f>
        <v/>
      </c>
      <c r="J2790" t="str">
        <f>IF(Taureaux[[#All],[=palier]]&gt;0,Q2790,"")</f>
        <v/>
      </c>
      <c r="K2790" t="str">
        <f>IF(Taureaux[[#All],[=palier-1]]&gt;0,Q2790,"")</f>
        <v/>
      </c>
      <c r="L2790">
        <f>IF(ROW()-1&lt;=60000,ROW()-1)</f>
        <v>2789</v>
      </c>
      <c r="M2790" s="12" t="str">
        <f>IF(Taureaux[[#This Row],[Nom selon le rang]]="","",VLOOKUP(O2790,Q:AF,10,FALSE))</f>
        <v/>
      </c>
      <c r="N2790" t="str">
        <f>IF(Taureaux[[#This Row],[somme des males selon la liste]]="","",RANK(Taureaux[[#This Row],[somme des males selon la liste]],Taureaux[[#All],[somme des males selon la liste]],0))</f>
        <v/>
      </c>
      <c r="O27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0">
        <v>78908518</v>
      </c>
      <c r="Q2790" t="s">
        <v>1427</v>
      </c>
      <c r="R2790" t="s">
        <v>379</v>
      </c>
      <c r="S2790" t="s">
        <v>99</v>
      </c>
      <c r="T2790">
        <v>1060.71</v>
      </c>
      <c r="U2790">
        <v>78.62</v>
      </c>
      <c r="V2790">
        <v>65.86</v>
      </c>
      <c r="W2790">
        <v>66.099999999999994</v>
      </c>
      <c r="X2790">
        <v>57.85</v>
      </c>
      <c r="Y2790">
        <v>63.03</v>
      </c>
      <c r="Z2790" s="12">
        <f>SUM(Taureaux[[#This Row],[indice 1]:[Indice 5]])</f>
        <v>331.46000000000004</v>
      </c>
      <c r="AA2790" t="s">
        <v>148</v>
      </c>
      <c r="AB2790" t="s">
        <v>148</v>
      </c>
      <c r="AC2790" t="s">
        <v>116</v>
      </c>
      <c r="AD2790">
        <v>29507</v>
      </c>
      <c r="AE2790">
        <v>30</v>
      </c>
    </row>
    <row r="2791" spans="2:31" x14ac:dyDescent="0.25">
      <c r="B2791" s="2">
        <f>IF(Taureaux[[#This Row],[Race]]&lt;&gt;résultats!$C$4,0,SUM(IF(U2791&gt;résultats!E$4,1,0),IF(V2791&gt;résultats!F$4,1,0),IF(W2791&gt;résultats!G$4,1,0),IF(X2791&gt;résultats!H$4,1,0),IF(Y2791&gt;résultats!I$4,1,0),IF(Z2791&gt;résultats!J$4,1,0)))</f>
        <v>0</v>
      </c>
      <c r="C2791">
        <f>IF(AND(Taureaux[[#All],[nombres d''incides M&gt;F]]&gt;résultats!$E$1,Taureaux[[#All],[Race]]=résultats!$C$4),1,0)</f>
        <v>0</v>
      </c>
      <c r="D2791">
        <f>IF(AND(Taureaux[[#All],[nombres d''incides M&gt;F]]=résultats!$E$1,Taureaux[[#All],[Race]]=résultats!$C$4),1,0)</f>
        <v>0</v>
      </c>
      <c r="E2791">
        <f>IF(AND(Taureaux[[#All],[nombres d''incides M&gt;F]]=résultats!$E$1-1,Taureaux[[#All],[Race]]=résultats!$C$4),1,0)</f>
        <v>0</v>
      </c>
      <c r="F2791">
        <f>IF(Taureaux[[#All],[&gt; palier]]=0,0,SUM($C$2:C2791))</f>
        <v>0</v>
      </c>
      <c r="G2791">
        <f>IF(Taureaux[[#All],[=palier]]=0,0,SUM($D$2:D2791)+MAX(Taureaux[[#All],[séquence &gt; palier]]))</f>
        <v>0</v>
      </c>
      <c r="H2791">
        <f>IF(Taureaux[[#All],[=palier-1]]=0,0,SUM($E$2:E2791)+MAX(Taureaux[[#All],[séquence = palier]]))</f>
        <v>0</v>
      </c>
      <c r="I2791" t="str">
        <f>IF(Taureaux[[#All],[&gt; palier]]&gt;0,Q2791,"")</f>
        <v/>
      </c>
      <c r="J2791" t="str">
        <f>IF(Taureaux[[#All],[=palier]]&gt;0,Q2791,"")</f>
        <v/>
      </c>
      <c r="K2791" t="str">
        <f>IF(Taureaux[[#All],[=palier-1]]&gt;0,Q2791,"")</f>
        <v/>
      </c>
      <c r="L2791">
        <f>IF(ROW()-1&lt;=60000,ROW()-1)</f>
        <v>2790</v>
      </c>
      <c r="M2791" s="12" t="str">
        <f>IF(Taureaux[[#This Row],[Nom selon le rang]]="","",VLOOKUP(O2791,Q:AF,10,FALSE))</f>
        <v/>
      </c>
      <c r="N2791" t="str">
        <f>IF(Taureaux[[#This Row],[somme des males selon la liste]]="","",RANK(Taureaux[[#This Row],[somme des males selon la liste]],Taureaux[[#All],[somme des males selon la liste]],0))</f>
        <v/>
      </c>
      <c r="O27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1">
        <v>73604011</v>
      </c>
      <c r="Q2791" t="s">
        <v>2876</v>
      </c>
      <c r="R2791" t="s">
        <v>2735</v>
      </c>
      <c r="S2791" t="s">
        <v>176</v>
      </c>
      <c r="T2791">
        <v>1116.8399999999999</v>
      </c>
      <c r="U2791">
        <v>32.340000000000003</v>
      </c>
      <c r="V2791">
        <v>34.659999999999997</v>
      </c>
      <c r="W2791">
        <v>34.869999999999997</v>
      </c>
      <c r="X2791">
        <v>35.25</v>
      </c>
      <c r="Y2791">
        <v>35.29</v>
      </c>
      <c r="Z2791" s="12">
        <f>SUM(Taureaux[[#This Row],[indice 1]:[Indice 5]])</f>
        <v>172.41</v>
      </c>
      <c r="AA2791" t="s">
        <v>160</v>
      </c>
      <c r="AB2791" t="s">
        <v>160</v>
      </c>
      <c r="AC2791" t="s">
        <v>122</v>
      </c>
      <c r="AD2791">
        <v>3206</v>
      </c>
      <c r="AE2791">
        <v>90</v>
      </c>
    </row>
    <row r="2792" spans="2:31" x14ac:dyDescent="0.25">
      <c r="B2792" s="2">
        <f>IF(Taureaux[[#This Row],[Race]]&lt;&gt;résultats!$C$4,0,SUM(IF(U2792&gt;résultats!E$4,1,0),IF(V2792&gt;résultats!F$4,1,0),IF(W2792&gt;résultats!G$4,1,0),IF(X2792&gt;résultats!H$4,1,0),IF(Y2792&gt;résultats!I$4,1,0),IF(Z2792&gt;résultats!J$4,1,0)))</f>
        <v>0</v>
      </c>
      <c r="C2792">
        <f>IF(AND(Taureaux[[#All],[nombres d''incides M&gt;F]]&gt;résultats!$E$1,Taureaux[[#All],[Race]]=résultats!$C$4),1,0)</f>
        <v>0</v>
      </c>
      <c r="D2792">
        <f>IF(AND(Taureaux[[#All],[nombres d''incides M&gt;F]]=résultats!$E$1,Taureaux[[#All],[Race]]=résultats!$C$4),1,0)</f>
        <v>0</v>
      </c>
      <c r="E2792">
        <f>IF(AND(Taureaux[[#All],[nombres d''incides M&gt;F]]=résultats!$E$1-1,Taureaux[[#All],[Race]]=résultats!$C$4),1,0)</f>
        <v>0</v>
      </c>
      <c r="F2792">
        <f>IF(Taureaux[[#All],[&gt; palier]]=0,0,SUM($C$2:C2792))</f>
        <v>0</v>
      </c>
      <c r="G2792">
        <f>IF(Taureaux[[#All],[=palier]]=0,0,SUM($D$2:D2792)+MAX(Taureaux[[#All],[séquence &gt; palier]]))</f>
        <v>0</v>
      </c>
      <c r="H2792">
        <f>IF(Taureaux[[#All],[=palier-1]]=0,0,SUM($E$2:E2792)+MAX(Taureaux[[#All],[séquence = palier]]))</f>
        <v>0</v>
      </c>
      <c r="I2792" t="str">
        <f>IF(Taureaux[[#All],[&gt; palier]]&gt;0,Q2792,"")</f>
        <v/>
      </c>
      <c r="J2792" t="str">
        <f>IF(Taureaux[[#All],[=palier]]&gt;0,Q2792,"")</f>
        <v/>
      </c>
      <c r="K2792" t="str">
        <f>IF(Taureaux[[#All],[=palier-1]]&gt;0,Q2792,"")</f>
        <v/>
      </c>
      <c r="L2792">
        <f>IF(ROW()-1&lt;=60000,ROW()-1)</f>
        <v>2791</v>
      </c>
      <c r="M2792" s="12" t="str">
        <f>IF(Taureaux[[#This Row],[Nom selon le rang]]="","",VLOOKUP(O2792,Q:AF,10,FALSE))</f>
        <v/>
      </c>
      <c r="N2792" t="str">
        <f>IF(Taureaux[[#This Row],[somme des males selon la liste]]="","",RANK(Taureaux[[#This Row],[somme des males selon la liste]],Taureaux[[#All],[somme des males selon la liste]],0))</f>
        <v/>
      </c>
      <c r="O27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2">
        <v>73604011</v>
      </c>
      <c r="Q2792" t="s">
        <v>2876</v>
      </c>
      <c r="R2792" t="s">
        <v>2735</v>
      </c>
      <c r="S2792" t="s">
        <v>176</v>
      </c>
      <c r="T2792">
        <v>1116.8399999999999</v>
      </c>
      <c r="U2792">
        <v>32.340000000000003</v>
      </c>
      <c r="V2792">
        <v>34.659999999999997</v>
      </c>
      <c r="W2792">
        <v>34.869999999999997</v>
      </c>
      <c r="X2792">
        <v>35.25</v>
      </c>
      <c r="Y2792">
        <v>35.29</v>
      </c>
      <c r="Z2792" s="12">
        <f>SUM(Taureaux[[#This Row],[indice 1]:[Indice 5]])</f>
        <v>172.41</v>
      </c>
      <c r="AA2792" t="s">
        <v>63</v>
      </c>
      <c r="AB2792" t="s">
        <v>148</v>
      </c>
      <c r="AC2792" t="s">
        <v>116</v>
      </c>
      <c r="AD2792">
        <v>3</v>
      </c>
      <c r="AE2792">
        <v>50</v>
      </c>
    </row>
    <row r="2793" spans="2:31" x14ac:dyDescent="0.25">
      <c r="B2793" s="2">
        <f>IF(Taureaux[[#This Row],[Race]]&lt;&gt;résultats!$C$4,0,SUM(IF(U2793&gt;résultats!E$4,1,0),IF(V2793&gt;résultats!F$4,1,0),IF(W2793&gt;résultats!G$4,1,0),IF(X2793&gt;résultats!H$4,1,0),IF(Y2793&gt;résultats!I$4,1,0),IF(Z2793&gt;résultats!J$4,1,0)))</f>
        <v>0</v>
      </c>
      <c r="C2793">
        <f>IF(AND(Taureaux[[#All],[nombres d''incides M&gt;F]]&gt;résultats!$E$1,Taureaux[[#All],[Race]]=résultats!$C$4),1,0)</f>
        <v>0</v>
      </c>
      <c r="D2793">
        <f>IF(AND(Taureaux[[#All],[nombres d''incides M&gt;F]]=résultats!$E$1,Taureaux[[#All],[Race]]=résultats!$C$4),1,0)</f>
        <v>0</v>
      </c>
      <c r="E2793">
        <f>IF(AND(Taureaux[[#All],[nombres d''incides M&gt;F]]=résultats!$E$1-1,Taureaux[[#All],[Race]]=résultats!$C$4),1,0)</f>
        <v>0</v>
      </c>
      <c r="F2793">
        <f>IF(Taureaux[[#All],[&gt; palier]]=0,0,SUM($C$2:C2793))</f>
        <v>0</v>
      </c>
      <c r="G2793">
        <f>IF(Taureaux[[#All],[=palier]]=0,0,SUM($D$2:D2793)+MAX(Taureaux[[#All],[séquence &gt; palier]]))</f>
        <v>0</v>
      </c>
      <c r="H2793">
        <f>IF(Taureaux[[#All],[=palier-1]]=0,0,SUM($E$2:E2793)+MAX(Taureaux[[#All],[séquence = palier]]))</f>
        <v>0</v>
      </c>
      <c r="I2793" t="str">
        <f>IF(Taureaux[[#All],[&gt; palier]]&gt;0,Q2793,"")</f>
        <v/>
      </c>
      <c r="J2793" t="str">
        <f>IF(Taureaux[[#All],[=palier]]&gt;0,Q2793,"")</f>
        <v/>
      </c>
      <c r="K2793" t="str">
        <f>IF(Taureaux[[#All],[=palier-1]]&gt;0,Q2793,"")</f>
        <v/>
      </c>
      <c r="L2793">
        <f>IF(ROW()-1&lt;=60000,ROW()-1)</f>
        <v>2792</v>
      </c>
      <c r="M2793" s="12" t="str">
        <f>IF(Taureaux[[#This Row],[Nom selon le rang]]="","",VLOOKUP(O2793,Q:AF,10,FALSE))</f>
        <v/>
      </c>
      <c r="N2793" t="str">
        <f>IF(Taureaux[[#This Row],[somme des males selon la liste]]="","",RANK(Taureaux[[#This Row],[somme des males selon la liste]],Taureaux[[#All],[somme des males selon la liste]],0))</f>
        <v/>
      </c>
      <c r="O27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3">
        <v>34325761</v>
      </c>
      <c r="Q2793" t="s">
        <v>1819</v>
      </c>
      <c r="R2793" t="s">
        <v>244</v>
      </c>
      <c r="S2793" t="s">
        <v>95</v>
      </c>
      <c r="T2793">
        <v>988.58</v>
      </c>
      <c r="U2793">
        <v>69.88</v>
      </c>
      <c r="V2793">
        <v>69.41</v>
      </c>
      <c r="W2793">
        <v>61.65</v>
      </c>
      <c r="X2793">
        <v>54.52</v>
      </c>
      <c r="Y2793">
        <v>69.400000000000006</v>
      </c>
      <c r="Z2793" s="12">
        <f>SUM(Taureaux[[#This Row],[indice 1]:[Indice 5]])</f>
        <v>324.86</v>
      </c>
      <c r="AA2793" t="s">
        <v>38</v>
      </c>
      <c r="AB2793" t="s">
        <v>38</v>
      </c>
      <c r="AC2793" t="s">
        <v>39</v>
      </c>
      <c r="AD2793">
        <v>6320</v>
      </c>
      <c r="AE2793">
        <v>90</v>
      </c>
    </row>
    <row r="2794" spans="2:31" x14ac:dyDescent="0.25">
      <c r="B2794" s="2">
        <f>IF(Taureaux[[#This Row],[Race]]&lt;&gt;résultats!$C$4,0,SUM(IF(U2794&gt;résultats!E$4,1,0),IF(V2794&gt;résultats!F$4,1,0),IF(W2794&gt;résultats!G$4,1,0),IF(X2794&gt;résultats!H$4,1,0),IF(Y2794&gt;résultats!I$4,1,0),IF(Z2794&gt;résultats!J$4,1,0)))</f>
        <v>0</v>
      </c>
      <c r="C2794">
        <f>IF(AND(Taureaux[[#All],[nombres d''incides M&gt;F]]&gt;résultats!$E$1,Taureaux[[#All],[Race]]=résultats!$C$4),1,0)</f>
        <v>0</v>
      </c>
      <c r="D2794">
        <f>IF(AND(Taureaux[[#All],[nombres d''incides M&gt;F]]=résultats!$E$1,Taureaux[[#All],[Race]]=résultats!$C$4),1,0)</f>
        <v>0</v>
      </c>
      <c r="E2794">
        <f>IF(AND(Taureaux[[#All],[nombres d''incides M&gt;F]]=résultats!$E$1-1,Taureaux[[#All],[Race]]=résultats!$C$4),1,0)</f>
        <v>0</v>
      </c>
      <c r="F2794">
        <f>IF(Taureaux[[#All],[&gt; palier]]=0,0,SUM($C$2:C2794))</f>
        <v>0</v>
      </c>
      <c r="G2794">
        <f>IF(Taureaux[[#All],[=palier]]=0,0,SUM($D$2:D2794)+MAX(Taureaux[[#All],[séquence &gt; palier]]))</f>
        <v>0</v>
      </c>
      <c r="H2794">
        <f>IF(Taureaux[[#All],[=palier-1]]=0,0,SUM($E$2:E2794)+MAX(Taureaux[[#All],[séquence = palier]]))</f>
        <v>0</v>
      </c>
      <c r="I2794" t="str">
        <f>IF(Taureaux[[#All],[&gt; palier]]&gt;0,Q2794,"")</f>
        <v/>
      </c>
      <c r="J2794" t="str">
        <f>IF(Taureaux[[#All],[=palier]]&gt;0,Q2794,"")</f>
        <v/>
      </c>
      <c r="K2794" t="str">
        <f>IF(Taureaux[[#All],[=palier-1]]&gt;0,Q2794,"")</f>
        <v/>
      </c>
      <c r="L2794">
        <f>IF(ROW()-1&lt;=60000,ROW()-1)</f>
        <v>2793</v>
      </c>
      <c r="M2794" s="12" t="str">
        <f>IF(Taureaux[[#This Row],[Nom selon le rang]]="","",VLOOKUP(O2794,Q:AF,10,FALSE))</f>
        <v/>
      </c>
      <c r="N2794" t="str">
        <f>IF(Taureaux[[#This Row],[somme des males selon la liste]]="","",RANK(Taureaux[[#This Row],[somme des males selon la liste]],Taureaux[[#All],[somme des males selon la liste]],0))</f>
        <v/>
      </c>
      <c r="O27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4">
        <v>79772589</v>
      </c>
      <c r="Q2794" t="s">
        <v>2107</v>
      </c>
      <c r="R2794" t="s">
        <v>355</v>
      </c>
      <c r="S2794" t="s">
        <v>92</v>
      </c>
      <c r="T2794">
        <v>1115.52</v>
      </c>
      <c r="U2794">
        <v>60.33</v>
      </c>
      <c r="V2794">
        <v>65.84</v>
      </c>
      <c r="W2794">
        <v>63.29</v>
      </c>
      <c r="X2794">
        <v>58.39</v>
      </c>
      <c r="Y2794">
        <v>65.62</v>
      </c>
      <c r="Z2794" s="12">
        <f>SUM(Taureaux[[#This Row],[indice 1]:[Indice 5]])</f>
        <v>313.47000000000003</v>
      </c>
      <c r="AA2794" t="s">
        <v>376</v>
      </c>
      <c r="AB2794" t="s">
        <v>376</v>
      </c>
      <c r="AC2794" t="s">
        <v>106</v>
      </c>
      <c r="AD2794">
        <v>1386</v>
      </c>
      <c r="AE2794">
        <v>30</v>
      </c>
    </row>
    <row r="2795" spans="2:31" x14ac:dyDescent="0.25">
      <c r="B2795" s="2">
        <f>IF(Taureaux[[#This Row],[Race]]&lt;&gt;résultats!$C$4,0,SUM(IF(U2795&gt;résultats!E$4,1,0),IF(V2795&gt;résultats!F$4,1,0),IF(W2795&gt;résultats!G$4,1,0),IF(X2795&gt;résultats!H$4,1,0),IF(Y2795&gt;résultats!I$4,1,0),IF(Z2795&gt;résultats!J$4,1,0)))</f>
        <v>0</v>
      </c>
      <c r="C2795">
        <f>IF(AND(Taureaux[[#All],[nombres d''incides M&gt;F]]&gt;résultats!$E$1,Taureaux[[#All],[Race]]=résultats!$C$4),1,0)</f>
        <v>0</v>
      </c>
      <c r="D2795">
        <f>IF(AND(Taureaux[[#All],[nombres d''incides M&gt;F]]=résultats!$E$1,Taureaux[[#All],[Race]]=résultats!$C$4),1,0)</f>
        <v>0</v>
      </c>
      <c r="E2795">
        <f>IF(AND(Taureaux[[#All],[nombres d''incides M&gt;F]]=résultats!$E$1-1,Taureaux[[#All],[Race]]=résultats!$C$4),1,0)</f>
        <v>0</v>
      </c>
      <c r="F2795">
        <f>IF(Taureaux[[#All],[&gt; palier]]=0,0,SUM($C$2:C2795))</f>
        <v>0</v>
      </c>
      <c r="G2795">
        <f>IF(Taureaux[[#All],[=palier]]=0,0,SUM($D$2:D2795)+MAX(Taureaux[[#All],[séquence &gt; palier]]))</f>
        <v>0</v>
      </c>
      <c r="H2795">
        <f>IF(Taureaux[[#All],[=palier-1]]=0,0,SUM($E$2:E2795)+MAX(Taureaux[[#All],[séquence = palier]]))</f>
        <v>0</v>
      </c>
      <c r="I2795" t="str">
        <f>IF(Taureaux[[#All],[&gt; palier]]&gt;0,Q2795,"")</f>
        <v/>
      </c>
      <c r="J2795" t="str">
        <f>IF(Taureaux[[#All],[=palier]]&gt;0,Q2795,"")</f>
        <v/>
      </c>
      <c r="K2795" t="str">
        <f>IF(Taureaux[[#All],[=palier-1]]&gt;0,Q2795,"")</f>
        <v/>
      </c>
      <c r="L2795">
        <f>IF(ROW()-1&lt;=60000,ROW()-1)</f>
        <v>2794</v>
      </c>
      <c r="M2795" s="12" t="str">
        <f>IF(Taureaux[[#This Row],[Nom selon le rang]]="","",VLOOKUP(O2795,Q:AF,10,FALSE))</f>
        <v/>
      </c>
      <c r="N2795" t="str">
        <f>IF(Taureaux[[#This Row],[somme des males selon la liste]]="","",RANK(Taureaux[[#This Row],[somme des males selon la liste]],Taureaux[[#All],[somme des males selon la liste]],0))</f>
        <v/>
      </c>
      <c r="O27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5">
        <v>81583551</v>
      </c>
      <c r="Q2795" t="s">
        <v>1249</v>
      </c>
      <c r="R2795" t="s">
        <v>456</v>
      </c>
      <c r="S2795" t="s">
        <v>50</v>
      </c>
      <c r="T2795">
        <v>1038.18</v>
      </c>
      <c r="U2795">
        <v>68.45</v>
      </c>
      <c r="V2795">
        <v>66.33</v>
      </c>
      <c r="W2795">
        <v>66.22</v>
      </c>
      <c r="X2795">
        <v>64.34</v>
      </c>
      <c r="Y2795">
        <v>70.28</v>
      </c>
      <c r="Z2795" s="12">
        <f>SUM(Taureaux[[#This Row],[indice 1]:[Indice 5]])</f>
        <v>335.62</v>
      </c>
      <c r="AA2795" t="s">
        <v>294</v>
      </c>
      <c r="AB2795" t="s">
        <v>294</v>
      </c>
      <c r="AC2795" t="s">
        <v>141</v>
      </c>
      <c r="AD2795">
        <v>4649</v>
      </c>
      <c r="AE2795">
        <v>30</v>
      </c>
    </row>
    <row r="2796" spans="2:31" x14ac:dyDescent="0.25">
      <c r="B2796" s="2">
        <f>IF(Taureaux[[#This Row],[Race]]&lt;&gt;résultats!$C$4,0,SUM(IF(U2796&gt;résultats!E$4,1,0),IF(V2796&gt;résultats!F$4,1,0),IF(W2796&gt;résultats!G$4,1,0),IF(X2796&gt;résultats!H$4,1,0),IF(Y2796&gt;résultats!I$4,1,0),IF(Z2796&gt;résultats!J$4,1,0)))</f>
        <v>0</v>
      </c>
      <c r="C2796">
        <f>IF(AND(Taureaux[[#All],[nombres d''incides M&gt;F]]&gt;résultats!$E$1,Taureaux[[#All],[Race]]=résultats!$C$4),1,0)</f>
        <v>0</v>
      </c>
      <c r="D2796">
        <f>IF(AND(Taureaux[[#All],[nombres d''incides M&gt;F]]=résultats!$E$1,Taureaux[[#All],[Race]]=résultats!$C$4),1,0)</f>
        <v>0</v>
      </c>
      <c r="E2796">
        <f>IF(AND(Taureaux[[#All],[nombres d''incides M&gt;F]]=résultats!$E$1-1,Taureaux[[#All],[Race]]=résultats!$C$4),1,0)</f>
        <v>0</v>
      </c>
      <c r="F2796">
        <f>IF(Taureaux[[#All],[&gt; palier]]=0,0,SUM($C$2:C2796))</f>
        <v>0</v>
      </c>
      <c r="G2796">
        <f>IF(Taureaux[[#All],[=palier]]=0,0,SUM($D$2:D2796)+MAX(Taureaux[[#All],[séquence &gt; palier]]))</f>
        <v>0</v>
      </c>
      <c r="H2796">
        <f>IF(Taureaux[[#All],[=palier-1]]=0,0,SUM($E$2:E2796)+MAX(Taureaux[[#All],[séquence = palier]]))</f>
        <v>0</v>
      </c>
      <c r="I2796" t="str">
        <f>IF(Taureaux[[#All],[&gt; palier]]&gt;0,Q2796,"")</f>
        <v/>
      </c>
      <c r="J2796" t="str">
        <f>IF(Taureaux[[#All],[=palier]]&gt;0,Q2796,"")</f>
        <v/>
      </c>
      <c r="K2796" t="str">
        <f>IF(Taureaux[[#All],[=palier-1]]&gt;0,Q2796,"")</f>
        <v/>
      </c>
      <c r="L2796">
        <f>IF(ROW()-1&lt;=60000,ROW()-1)</f>
        <v>2795</v>
      </c>
      <c r="M2796" s="12" t="str">
        <f>IF(Taureaux[[#This Row],[Nom selon le rang]]="","",VLOOKUP(O2796,Q:AF,10,FALSE))</f>
        <v/>
      </c>
      <c r="N2796" t="str">
        <f>IF(Taureaux[[#This Row],[somme des males selon la liste]]="","",RANK(Taureaux[[#This Row],[somme des males selon la liste]],Taureaux[[#All],[somme des males selon la liste]],0))</f>
        <v/>
      </c>
      <c r="O27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6">
        <v>82660115</v>
      </c>
      <c r="Q2796" t="s">
        <v>270</v>
      </c>
      <c r="R2796" t="s">
        <v>36</v>
      </c>
      <c r="S2796" t="s">
        <v>154</v>
      </c>
      <c r="T2796">
        <v>1134.8900000000001</v>
      </c>
      <c r="U2796">
        <v>74.09</v>
      </c>
      <c r="V2796">
        <v>79.58</v>
      </c>
      <c r="W2796">
        <v>73.58</v>
      </c>
      <c r="X2796">
        <v>71.19</v>
      </c>
      <c r="Y2796">
        <v>69.36</v>
      </c>
      <c r="Z2796" s="12">
        <f>SUM(Taureaux[[#This Row],[indice 1]:[Indice 5]])</f>
        <v>367.8</v>
      </c>
      <c r="AA2796" t="s">
        <v>148</v>
      </c>
      <c r="AB2796" t="s">
        <v>148</v>
      </c>
      <c r="AC2796" t="s">
        <v>116</v>
      </c>
      <c r="AD2796">
        <v>4315</v>
      </c>
      <c r="AE2796">
        <v>30</v>
      </c>
    </row>
    <row r="2797" spans="2:31" x14ac:dyDescent="0.25">
      <c r="B2797" s="2">
        <f>IF(Taureaux[[#This Row],[Race]]&lt;&gt;résultats!$C$4,0,SUM(IF(U2797&gt;résultats!E$4,1,0),IF(V2797&gt;résultats!F$4,1,0),IF(W2797&gt;résultats!G$4,1,0),IF(X2797&gt;résultats!H$4,1,0),IF(Y2797&gt;résultats!I$4,1,0),IF(Z2797&gt;résultats!J$4,1,0)))</f>
        <v>0</v>
      </c>
      <c r="C2797">
        <f>IF(AND(Taureaux[[#All],[nombres d''incides M&gt;F]]&gt;résultats!$E$1,Taureaux[[#All],[Race]]=résultats!$C$4),1,0)</f>
        <v>0</v>
      </c>
      <c r="D2797">
        <f>IF(AND(Taureaux[[#All],[nombres d''incides M&gt;F]]=résultats!$E$1,Taureaux[[#All],[Race]]=résultats!$C$4),1,0)</f>
        <v>0</v>
      </c>
      <c r="E2797">
        <f>IF(AND(Taureaux[[#All],[nombres d''incides M&gt;F]]=résultats!$E$1-1,Taureaux[[#All],[Race]]=résultats!$C$4),1,0)</f>
        <v>0</v>
      </c>
      <c r="F2797">
        <f>IF(Taureaux[[#All],[&gt; palier]]=0,0,SUM($C$2:C2797))</f>
        <v>0</v>
      </c>
      <c r="G2797">
        <f>IF(Taureaux[[#All],[=palier]]=0,0,SUM($D$2:D2797)+MAX(Taureaux[[#All],[séquence &gt; palier]]))</f>
        <v>0</v>
      </c>
      <c r="H2797">
        <f>IF(Taureaux[[#All],[=palier-1]]=0,0,SUM($E$2:E2797)+MAX(Taureaux[[#All],[séquence = palier]]))</f>
        <v>0</v>
      </c>
      <c r="I2797" t="str">
        <f>IF(Taureaux[[#All],[&gt; palier]]&gt;0,Q2797,"")</f>
        <v/>
      </c>
      <c r="J2797" t="str">
        <f>IF(Taureaux[[#All],[=palier]]&gt;0,Q2797,"")</f>
        <v/>
      </c>
      <c r="K2797" t="str">
        <f>IF(Taureaux[[#All],[=palier-1]]&gt;0,Q2797,"")</f>
        <v/>
      </c>
      <c r="L2797">
        <f>IF(ROW()-1&lt;=60000,ROW()-1)</f>
        <v>2796</v>
      </c>
      <c r="M2797" s="12" t="str">
        <f>IF(Taureaux[[#This Row],[Nom selon le rang]]="","",VLOOKUP(O2797,Q:AF,10,FALSE))</f>
        <v/>
      </c>
      <c r="N2797" t="str">
        <f>IF(Taureaux[[#This Row],[somme des males selon la liste]]="","",RANK(Taureaux[[#This Row],[somme des males selon la liste]],Taureaux[[#All],[somme des males selon la liste]],0))</f>
        <v/>
      </c>
      <c r="O27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7">
        <v>78416890</v>
      </c>
      <c r="Q2797" t="s">
        <v>2194</v>
      </c>
      <c r="R2797" t="s">
        <v>237</v>
      </c>
      <c r="S2797" t="s">
        <v>118</v>
      </c>
      <c r="T2797">
        <v>1152.01</v>
      </c>
      <c r="U2797">
        <v>60.15</v>
      </c>
      <c r="V2797">
        <v>61.91</v>
      </c>
      <c r="W2797">
        <v>57.29</v>
      </c>
      <c r="X2797">
        <v>74.209999999999994</v>
      </c>
      <c r="Y2797">
        <v>62.88</v>
      </c>
      <c r="Z2797" s="12">
        <f>SUM(Taureaux[[#This Row],[indice 1]:[Indice 5]])</f>
        <v>316.44</v>
      </c>
      <c r="AA2797" t="s">
        <v>246</v>
      </c>
      <c r="AB2797" t="s">
        <v>246</v>
      </c>
      <c r="AC2797" t="s">
        <v>103</v>
      </c>
      <c r="AD2797">
        <v>21339</v>
      </c>
      <c r="AE2797">
        <v>50</v>
      </c>
    </row>
    <row r="2798" spans="2:31" x14ac:dyDescent="0.25">
      <c r="B2798" s="2">
        <f>IF(Taureaux[[#This Row],[Race]]&lt;&gt;résultats!$C$4,0,SUM(IF(U2798&gt;résultats!E$4,1,0),IF(V2798&gt;résultats!F$4,1,0),IF(W2798&gt;résultats!G$4,1,0),IF(X2798&gt;résultats!H$4,1,0),IF(Y2798&gt;résultats!I$4,1,0),IF(Z2798&gt;résultats!J$4,1,0)))</f>
        <v>0</v>
      </c>
      <c r="C2798">
        <f>IF(AND(Taureaux[[#All],[nombres d''incides M&gt;F]]&gt;résultats!$E$1,Taureaux[[#All],[Race]]=résultats!$C$4),1,0)</f>
        <v>0</v>
      </c>
      <c r="D2798">
        <f>IF(AND(Taureaux[[#All],[nombres d''incides M&gt;F]]=résultats!$E$1,Taureaux[[#All],[Race]]=résultats!$C$4),1,0)</f>
        <v>0</v>
      </c>
      <c r="E2798">
        <f>IF(AND(Taureaux[[#All],[nombres d''incides M&gt;F]]=résultats!$E$1-1,Taureaux[[#All],[Race]]=résultats!$C$4),1,0)</f>
        <v>0</v>
      </c>
      <c r="F2798">
        <f>IF(Taureaux[[#All],[&gt; palier]]=0,0,SUM($C$2:C2798))</f>
        <v>0</v>
      </c>
      <c r="G2798">
        <f>IF(Taureaux[[#All],[=palier]]=0,0,SUM($D$2:D2798)+MAX(Taureaux[[#All],[séquence &gt; palier]]))</f>
        <v>0</v>
      </c>
      <c r="H2798">
        <f>IF(Taureaux[[#All],[=palier-1]]=0,0,SUM($E$2:E2798)+MAX(Taureaux[[#All],[séquence = palier]]))</f>
        <v>0</v>
      </c>
      <c r="I2798" t="str">
        <f>IF(Taureaux[[#All],[&gt; palier]]&gt;0,Q2798,"")</f>
        <v/>
      </c>
      <c r="J2798" t="str">
        <f>IF(Taureaux[[#All],[=palier]]&gt;0,Q2798,"")</f>
        <v/>
      </c>
      <c r="K2798" t="str">
        <f>IF(Taureaux[[#All],[=palier-1]]&gt;0,Q2798,"")</f>
        <v/>
      </c>
      <c r="L2798">
        <f>IF(ROW()-1&lt;=60000,ROW()-1)</f>
        <v>2797</v>
      </c>
      <c r="M2798" s="12" t="str">
        <f>IF(Taureaux[[#This Row],[Nom selon le rang]]="","",VLOOKUP(O2798,Q:AF,10,FALSE))</f>
        <v/>
      </c>
      <c r="N2798" t="str">
        <f>IF(Taureaux[[#This Row],[somme des males selon la liste]]="","",RANK(Taureaux[[#This Row],[somme des males selon la liste]],Taureaux[[#All],[somme des males selon la liste]],0))</f>
        <v/>
      </c>
      <c r="O27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8">
        <v>37902221</v>
      </c>
      <c r="Q2798" t="s">
        <v>1981</v>
      </c>
      <c r="R2798" t="s">
        <v>244</v>
      </c>
      <c r="S2798" t="s">
        <v>119</v>
      </c>
      <c r="T2798">
        <v>975.44</v>
      </c>
      <c r="U2798">
        <v>66.72</v>
      </c>
      <c r="V2798">
        <v>69.239999999999995</v>
      </c>
      <c r="W2798">
        <v>63.05</v>
      </c>
      <c r="X2798">
        <v>56.05</v>
      </c>
      <c r="Y2798">
        <v>63.25</v>
      </c>
      <c r="Z2798" s="12">
        <f>SUM(Taureaux[[#This Row],[indice 1]:[Indice 5]])</f>
        <v>318.31</v>
      </c>
      <c r="AA2798" t="s">
        <v>148</v>
      </c>
      <c r="AB2798" t="s">
        <v>148</v>
      </c>
      <c r="AC2798" t="s">
        <v>116</v>
      </c>
      <c r="AD2798">
        <v>9299</v>
      </c>
      <c r="AE2798">
        <v>30</v>
      </c>
    </row>
    <row r="2799" spans="2:31" x14ac:dyDescent="0.25">
      <c r="B2799" s="2">
        <f>IF(Taureaux[[#This Row],[Race]]&lt;&gt;résultats!$C$4,0,SUM(IF(U2799&gt;résultats!E$4,1,0),IF(V2799&gt;résultats!F$4,1,0),IF(W2799&gt;résultats!G$4,1,0),IF(X2799&gt;résultats!H$4,1,0),IF(Y2799&gt;résultats!I$4,1,0),IF(Z2799&gt;résultats!J$4,1,0)))</f>
        <v>0</v>
      </c>
      <c r="C2799">
        <f>IF(AND(Taureaux[[#All],[nombres d''incides M&gt;F]]&gt;résultats!$E$1,Taureaux[[#All],[Race]]=résultats!$C$4),1,0)</f>
        <v>0</v>
      </c>
      <c r="D2799">
        <f>IF(AND(Taureaux[[#All],[nombres d''incides M&gt;F]]=résultats!$E$1,Taureaux[[#All],[Race]]=résultats!$C$4),1,0)</f>
        <v>0</v>
      </c>
      <c r="E2799">
        <f>IF(AND(Taureaux[[#All],[nombres d''incides M&gt;F]]=résultats!$E$1-1,Taureaux[[#All],[Race]]=résultats!$C$4),1,0)</f>
        <v>0</v>
      </c>
      <c r="F2799">
        <f>IF(Taureaux[[#All],[&gt; palier]]=0,0,SUM($C$2:C2799))</f>
        <v>0</v>
      </c>
      <c r="G2799">
        <f>IF(Taureaux[[#All],[=palier]]=0,0,SUM($D$2:D2799)+MAX(Taureaux[[#All],[séquence &gt; palier]]))</f>
        <v>0</v>
      </c>
      <c r="H2799">
        <f>IF(Taureaux[[#All],[=palier-1]]=0,0,SUM($E$2:E2799)+MAX(Taureaux[[#All],[séquence = palier]]))</f>
        <v>0</v>
      </c>
      <c r="I2799" t="str">
        <f>IF(Taureaux[[#All],[&gt; palier]]&gt;0,Q2799,"")</f>
        <v/>
      </c>
      <c r="J2799" t="str">
        <f>IF(Taureaux[[#All],[=palier]]&gt;0,Q2799,"")</f>
        <v/>
      </c>
      <c r="K2799" t="str">
        <f>IF(Taureaux[[#All],[=palier-1]]&gt;0,Q2799,"")</f>
        <v/>
      </c>
      <c r="L2799">
        <f>IF(ROW()-1&lt;=60000,ROW()-1)</f>
        <v>2798</v>
      </c>
      <c r="M2799" s="12" t="str">
        <f>IF(Taureaux[[#This Row],[Nom selon le rang]]="","",VLOOKUP(O2799,Q:AF,10,FALSE))</f>
        <v/>
      </c>
      <c r="N2799" t="str">
        <f>IF(Taureaux[[#This Row],[somme des males selon la liste]]="","",RANK(Taureaux[[#This Row],[somme des males selon la liste]],Taureaux[[#All],[somme des males selon la liste]],0))</f>
        <v/>
      </c>
      <c r="O27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799">
        <v>78577223</v>
      </c>
      <c r="Q2799" t="s">
        <v>1078</v>
      </c>
      <c r="R2799" t="s">
        <v>379</v>
      </c>
      <c r="S2799" t="s">
        <v>54</v>
      </c>
      <c r="T2799">
        <v>1013.59</v>
      </c>
      <c r="U2799">
        <v>80.91</v>
      </c>
      <c r="V2799">
        <v>60.64</v>
      </c>
      <c r="W2799">
        <v>70.650000000000006</v>
      </c>
      <c r="X2799">
        <v>58.17</v>
      </c>
      <c r="Y2799">
        <v>64.7</v>
      </c>
      <c r="Z2799" s="12">
        <f>SUM(Taureaux[[#This Row],[indice 1]:[Indice 5]])</f>
        <v>335.07</v>
      </c>
      <c r="AA2799" t="s">
        <v>148</v>
      </c>
      <c r="AB2799" t="s">
        <v>148</v>
      </c>
      <c r="AC2799" t="s">
        <v>116</v>
      </c>
      <c r="AD2799">
        <v>5278</v>
      </c>
      <c r="AE2799">
        <v>30</v>
      </c>
    </row>
    <row r="2800" spans="2:31" x14ac:dyDescent="0.25">
      <c r="B2800" s="2">
        <f>IF(Taureaux[[#This Row],[Race]]&lt;&gt;résultats!$C$4,0,SUM(IF(U2800&gt;résultats!E$4,1,0),IF(V2800&gt;résultats!F$4,1,0),IF(W2800&gt;résultats!G$4,1,0),IF(X2800&gt;résultats!H$4,1,0),IF(Y2800&gt;résultats!I$4,1,0),IF(Z2800&gt;résultats!J$4,1,0)))</f>
        <v>0</v>
      </c>
      <c r="C2800">
        <f>IF(AND(Taureaux[[#All],[nombres d''incides M&gt;F]]&gt;résultats!$E$1,Taureaux[[#All],[Race]]=résultats!$C$4),1,0)</f>
        <v>0</v>
      </c>
      <c r="D2800">
        <f>IF(AND(Taureaux[[#All],[nombres d''incides M&gt;F]]=résultats!$E$1,Taureaux[[#All],[Race]]=résultats!$C$4),1,0)</f>
        <v>0</v>
      </c>
      <c r="E2800">
        <f>IF(AND(Taureaux[[#All],[nombres d''incides M&gt;F]]=résultats!$E$1-1,Taureaux[[#All],[Race]]=résultats!$C$4),1,0)</f>
        <v>0</v>
      </c>
      <c r="F2800">
        <f>IF(Taureaux[[#All],[&gt; palier]]=0,0,SUM($C$2:C2800))</f>
        <v>0</v>
      </c>
      <c r="G2800">
        <f>IF(Taureaux[[#All],[=palier]]=0,0,SUM($D$2:D2800)+MAX(Taureaux[[#All],[séquence &gt; palier]]))</f>
        <v>0</v>
      </c>
      <c r="H2800">
        <f>IF(Taureaux[[#All],[=palier-1]]=0,0,SUM($E$2:E2800)+MAX(Taureaux[[#All],[séquence = palier]]))</f>
        <v>0</v>
      </c>
      <c r="I2800" t="str">
        <f>IF(Taureaux[[#All],[&gt; palier]]&gt;0,Q2800,"")</f>
        <v/>
      </c>
      <c r="J2800" t="str">
        <f>IF(Taureaux[[#All],[=palier]]&gt;0,Q2800,"")</f>
        <v/>
      </c>
      <c r="K2800" t="str">
        <f>IF(Taureaux[[#All],[=palier-1]]&gt;0,Q2800,"")</f>
        <v/>
      </c>
      <c r="L2800">
        <f>IF(ROW()-1&lt;=60000,ROW()-1)</f>
        <v>2799</v>
      </c>
      <c r="M2800" s="12" t="str">
        <f>IF(Taureaux[[#This Row],[Nom selon le rang]]="","",VLOOKUP(O2800,Q:AF,10,FALSE))</f>
        <v/>
      </c>
      <c r="N2800" t="str">
        <f>IF(Taureaux[[#This Row],[somme des males selon la liste]]="","",RANK(Taureaux[[#This Row],[somme des males selon la liste]],Taureaux[[#All],[somme des males selon la liste]],0))</f>
        <v/>
      </c>
      <c r="O28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0">
        <v>79714022</v>
      </c>
      <c r="Q2800" t="s">
        <v>2359</v>
      </c>
      <c r="R2800" t="s">
        <v>355</v>
      </c>
      <c r="S2800" t="s">
        <v>92</v>
      </c>
      <c r="T2800">
        <v>1115.42</v>
      </c>
      <c r="U2800">
        <v>61.93</v>
      </c>
      <c r="V2800">
        <v>68.58</v>
      </c>
      <c r="W2800">
        <v>52.9</v>
      </c>
      <c r="X2800">
        <v>63.11</v>
      </c>
      <c r="Y2800">
        <v>65.17</v>
      </c>
      <c r="Z2800" s="12">
        <f>SUM(Taureaux[[#This Row],[indice 1]:[Indice 5]])</f>
        <v>311.69</v>
      </c>
      <c r="AA2800" t="s">
        <v>376</v>
      </c>
      <c r="AB2800" t="s">
        <v>376</v>
      </c>
      <c r="AC2800" t="s">
        <v>106</v>
      </c>
      <c r="AD2800">
        <v>2154</v>
      </c>
      <c r="AE2800">
        <v>60</v>
      </c>
    </row>
    <row r="2801" spans="2:31" x14ac:dyDescent="0.25">
      <c r="B2801" s="2">
        <f>IF(Taureaux[[#This Row],[Race]]&lt;&gt;résultats!$C$4,0,SUM(IF(U2801&gt;résultats!E$4,1,0),IF(V2801&gt;résultats!F$4,1,0),IF(W2801&gt;résultats!G$4,1,0),IF(X2801&gt;résultats!H$4,1,0),IF(Y2801&gt;résultats!I$4,1,0),IF(Z2801&gt;résultats!J$4,1,0)))</f>
        <v>0</v>
      </c>
      <c r="C2801">
        <f>IF(AND(Taureaux[[#All],[nombres d''incides M&gt;F]]&gt;résultats!$E$1,Taureaux[[#All],[Race]]=résultats!$C$4),1,0)</f>
        <v>0</v>
      </c>
      <c r="D2801">
        <f>IF(AND(Taureaux[[#All],[nombres d''incides M&gt;F]]=résultats!$E$1,Taureaux[[#All],[Race]]=résultats!$C$4),1,0)</f>
        <v>0</v>
      </c>
      <c r="E2801">
        <f>IF(AND(Taureaux[[#All],[nombres d''incides M&gt;F]]=résultats!$E$1-1,Taureaux[[#All],[Race]]=résultats!$C$4),1,0)</f>
        <v>0</v>
      </c>
      <c r="F2801">
        <f>IF(Taureaux[[#All],[&gt; palier]]=0,0,SUM($C$2:C2801))</f>
        <v>0</v>
      </c>
      <c r="G2801">
        <f>IF(Taureaux[[#All],[=palier]]=0,0,SUM($D$2:D2801)+MAX(Taureaux[[#All],[séquence &gt; palier]]))</f>
        <v>0</v>
      </c>
      <c r="H2801">
        <f>IF(Taureaux[[#All],[=palier-1]]=0,0,SUM($E$2:E2801)+MAX(Taureaux[[#All],[séquence = palier]]))</f>
        <v>0</v>
      </c>
      <c r="I2801" t="str">
        <f>IF(Taureaux[[#All],[&gt; palier]]&gt;0,Q2801,"")</f>
        <v/>
      </c>
      <c r="J2801" t="str">
        <f>IF(Taureaux[[#All],[=palier]]&gt;0,Q2801,"")</f>
        <v/>
      </c>
      <c r="K2801" t="str">
        <f>IF(Taureaux[[#All],[=palier-1]]&gt;0,Q2801,"")</f>
        <v/>
      </c>
      <c r="L2801">
        <f>IF(ROW()-1&lt;=60000,ROW()-1)</f>
        <v>2800</v>
      </c>
      <c r="M2801" s="12" t="str">
        <f>IF(Taureaux[[#This Row],[Nom selon le rang]]="","",VLOOKUP(O2801,Q:AF,10,FALSE))</f>
        <v/>
      </c>
      <c r="N2801" t="str">
        <f>IF(Taureaux[[#This Row],[somme des males selon la liste]]="","",RANK(Taureaux[[#This Row],[somme des males selon la liste]],Taureaux[[#All],[somme des males selon la liste]],0))</f>
        <v/>
      </c>
      <c r="O28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1">
        <v>32061691</v>
      </c>
      <c r="Q2801" t="s">
        <v>2325</v>
      </c>
      <c r="R2801" t="s">
        <v>355</v>
      </c>
      <c r="S2801" t="s">
        <v>132</v>
      </c>
      <c r="T2801">
        <v>1098.6099999999999</v>
      </c>
      <c r="U2801">
        <v>63.34</v>
      </c>
      <c r="V2801">
        <v>65.63</v>
      </c>
      <c r="W2801">
        <v>57.65</v>
      </c>
      <c r="X2801">
        <v>61.62</v>
      </c>
      <c r="Y2801">
        <v>60.92</v>
      </c>
      <c r="Z2801" s="12">
        <f>SUM(Taureaux[[#This Row],[indice 1]:[Indice 5]])</f>
        <v>309.16000000000003</v>
      </c>
      <c r="AA2801" t="s">
        <v>240</v>
      </c>
      <c r="AB2801" t="s">
        <v>240</v>
      </c>
      <c r="AC2801" t="s">
        <v>111</v>
      </c>
      <c r="AD2801">
        <v>21911</v>
      </c>
      <c r="AE2801">
        <v>30</v>
      </c>
    </row>
    <row r="2802" spans="2:31" x14ac:dyDescent="0.25">
      <c r="B2802" s="2">
        <f>IF(Taureaux[[#This Row],[Race]]&lt;&gt;résultats!$C$4,0,SUM(IF(U2802&gt;résultats!E$4,1,0),IF(V2802&gt;résultats!F$4,1,0),IF(W2802&gt;résultats!G$4,1,0),IF(X2802&gt;résultats!H$4,1,0),IF(Y2802&gt;résultats!I$4,1,0),IF(Z2802&gt;résultats!J$4,1,0)))</f>
        <v>0</v>
      </c>
      <c r="C2802">
        <f>IF(AND(Taureaux[[#All],[nombres d''incides M&gt;F]]&gt;résultats!$E$1,Taureaux[[#All],[Race]]=résultats!$C$4),1,0)</f>
        <v>0</v>
      </c>
      <c r="D2802">
        <f>IF(AND(Taureaux[[#All],[nombres d''incides M&gt;F]]=résultats!$E$1,Taureaux[[#All],[Race]]=résultats!$C$4),1,0)</f>
        <v>0</v>
      </c>
      <c r="E2802">
        <f>IF(AND(Taureaux[[#All],[nombres d''incides M&gt;F]]=résultats!$E$1-1,Taureaux[[#All],[Race]]=résultats!$C$4),1,0)</f>
        <v>0</v>
      </c>
      <c r="F2802">
        <f>IF(Taureaux[[#All],[&gt; palier]]=0,0,SUM($C$2:C2802))</f>
        <v>0</v>
      </c>
      <c r="G2802">
        <f>IF(Taureaux[[#All],[=palier]]=0,0,SUM($D$2:D2802)+MAX(Taureaux[[#All],[séquence &gt; palier]]))</f>
        <v>0</v>
      </c>
      <c r="H2802">
        <f>IF(Taureaux[[#All],[=palier-1]]=0,0,SUM($E$2:E2802)+MAX(Taureaux[[#All],[séquence = palier]]))</f>
        <v>0</v>
      </c>
      <c r="I2802" t="str">
        <f>IF(Taureaux[[#All],[&gt; palier]]&gt;0,Q2802,"")</f>
        <v/>
      </c>
      <c r="J2802" t="str">
        <f>IF(Taureaux[[#All],[=palier]]&gt;0,Q2802,"")</f>
        <v/>
      </c>
      <c r="K2802" t="str">
        <f>IF(Taureaux[[#All],[=palier-1]]&gt;0,Q2802,"")</f>
        <v/>
      </c>
      <c r="L2802">
        <f>IF(ROW()-1&lt;=60000,ROW()-1)</f>
        <v>2801</v>
      </c>
      <c r="M2802" s="12" t="str">
        <f>IF(Taureaux[[#This Row],[Nom selon le rang]]="","",VLOOKUP(O2802,Q:AF,10,FALSE))</f>
        <v/>
      </c>
      <c r="N2802" t="str">
        <f>IF(Taureaux[[#This Row],[somme des males selon la liste]]="","",RANK(Taureaux[[#This Row],[somme des males selon la liste]],Taureaux[[#All],[somme des males selon la liste]],0))</f>
        <v/>
      </c>
      <c r="O28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2">
        <v>77294410</v>
      </c>
      <c r="Q2802" t="s">
        <v>2900</v>
      </c>
      <c r="R2802" t="s">
        <v>2733</v>
      </c>
      <c r="S2802" t="s">
        <v>92</v>
      </c>
      <c r="T2802">
        <v>953.69</v>
      </c>
      <c r="U2802">
        <v>36.840000000000003</v>
      </c>
      <c r="V2802">
        <v>34.18</v>
      </c>
      <c r="W2802">
        <v>34.14</v>
      </c>
      <c r="X2802">
        <v>32.450000000000003</v>
      </c>
      <c r="Y2802">
        <v>33.58</v>
      </c>
      <c r="Z2802" s="12">
        <f>SUM(Taureaux[[#This Row],[indice 1]:[Indice 5]])</f>
        <v>171.19</v>
      </c>
      <c r="AA2802" t="s">
        <v>148</v>
      </c>
      <c r="AB2802" t="s">
        <v>148</v>
      </c>
      <c r="AC2802" t="s">
        <v>116</v>
      </c>
      <c r="AD2802">
        <v>10442</v>
      </c>
      <c r="AE2802">
        <v>30</v>
      </c>
    </row>
    <row r="2803" spans="2:31" x14ac:dyDescent="0.25">
      <c r="B2803" s="2">
        <f>IF(Taureaux[[#This Row],[Race]]&lt;&gt;résultats!$C$4,0,SUM(IF(U2803&gt;résultats!E$4,1,0),IF(V2803&gt;résultats!F$4,1,0),IF(W2803&gt;résultats!G$4,1,0),IF(X2803&gt;résultats!H$4,1,0),IF(Y2803&gt;résultats!I$4,1,0),IF(Z2803&gt;résultats!J$4,1,0)))</f>
        <v>0</v>
      </c>
      <c r="C2803">
        <f>IF(AND(Taureaux[[#All],[nombres d''incides M&gt;F]]&gt;résultats!$E$1,Taureaux[[#All],[Race]]=résultats!$C$4),1,0)</f>
        <v>0</v>
      </c>
      <c r="D2803">
        <f>IF(AND(Taureaux[[#All],[nombres d''incides M&gt;F]]=résultats!$E$1,Taureaux[[#All],[Race]]=résultats!$C$4),1,0)</f>
        <v>0</v>
      </c>
      <c r="E2803">
        <f>IF(AND(Taureaux[[#All],[nombres d''incides M&gt;F]]=résultats!$E$1-1,Taureaux[[#All],[Race]]=résultats!$C$4),1,0)</f>
        <v>0</v>
      </c>
      <c r="F2803">
        <f>IF(Taureaux[[#All],[&gt; palier]]=0,0,SUM($C$2:C2803))</f>
        <v>0</v>
      </c>
      <c r="G2803">
        <f>IF(Taureaux[[#All],[=palier]]=0,0,SUM($D$2:D2803)+MAX(Taureaux[[#All],[séquence &gt; palier]]))</f>
        <v>0</v>
      </c>
      <c r="H2803">
        <f>IF(Taureaux[[#All],[=palier-1]]=0,0,SUM($E$2:E2803)+MAX(Taureaux[[#All],[séquence = palier]]))</f>
        <v>0</v>
      </c>
      <c r="I2803" t="str">
        <f>IF(Taureaux[[#All],[&gt; palier]]&gt;0,Q2803,"")</f>
        <v/>
      </c>
      <c r="J2803" t="str">
        <f>IF(Taureaux[[#All],[=palier]]&gt;0,Q2803,"")</f>
        <v/>
      </c>
      <c r="K2803" t="str">
        <f>IF(Taureaux[[#All],[=palier-1]]&gt;0,Q2803,"")</f>
        <v/>
      </c>
      <c r="L2803">
        <f>IF(ROW()-1&lt;=60000,ROW()-1)</f>
        <v>2802</v>
      </c>
      <c r="M2803" s="12" t="str">
        <f>IF(Taureaux[[#This Row],[Nom selon le rang]]="","",VLOOKUP(O2803,Q:AF,10,FALSE))</f>
        <v/>
      </c>
      <c r="N2803" t="str">
        <f>IF(Taureaux[[#This Row],[somme des males selon la liste]]="","",RANK(Taureaux[[#This Row],[somme des males selon la liste]],Taureaux[[#All],[somme des males selon la liste]],0))</f>
        <v/>
      </c>
      <c r="O28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3">
        <v>81733447</v>
      </c>
      <c r="Q2803" t="s">
        <v>723</v>
      </c>
      <c r="R2803" t="s">
        <v>545</v>
      </c>
      <c r="S2803" t="s">
        <v>92</v>
      </c>
      <c r="T2803">
        <v>1385.28</v>
      </c>
      <c r="U2803">
        <v>61.23</v>
      </c>
      <c r="V2803">
        <v>80.349999999999994</v>
      </c>
      <c r="W2803">
        <v>76.64</v>
      </c>
      <c r="X2803">
        <v>66.86</v>
      </c>
      <c r="Y2803">
        <v>54.85</v>
      </c>
      <c r="Z2803" s="12">
        <f>SUM(Taureaux[[#This Row],[indice 1]:[Indice 5]])</f>
        <v>339.93</v>
      </c>
      <c r="AA2803" t="s">
        <v>105</v>
      </c>
      <c r="AB2803" t="s">
        <v>105</v>
      </c>
      <c r="AC2803" t="s">
        <v>106</v>
      </c>
      <c r="AD2803">
        <v>883</v>
      </c>
      <c r="AE2803">
        <v>30</v>
      </c>
    </row>
    <row r="2804" spans="2:31" x14ac:dyDescent="0.25">
      <c r="B2804" s="2">
        <f>IF(Taureaux[[#This Row],[Race]]&lt;&gt;résultats!$C$4,0,SUM(IF(U2804&gt;résultats!E$4,1,0),IF(V2804&gt;résultats!F$4,1,0),IF(W2804&gt;résultats!G$4,1,0),IF(X2804&gt;résultats!H$4,1,0),IF(Y2804&gt;résultats!I$4,1,0),IF(Z2804&gt;résultats!J$4,1,0)))</f>
        <v>0</v>
      </c>
      <c r="C2804">
        <f>IF(AND(Taureaux[[#All],[nombres d''incides M&gt;F]]&gt;résultats!$E$1,Taureaux[[#All],[Race]]=résultats!$C$4),1,0)</f>
        <v>0</v>
      </c>
      <c r="D2804">
        <f>IF(AND(Taureaux[[#All],[nombres d''incides M&gt;F]]=résultats!$E$1,Taureaux[[#All],[Race]]=résultats!$C$4),1,0)</f>
        <v>0</v>
      </c>
      <c r="E2804">
        <f>IF(AND(Taureaux[[#All],[nombres d''incides M&gt;F]]=résultats!$E$1-1,Taureaux[[#All],[Race]]=résultats!$C$4),1,0)</f>
        <v>0</v>
      </c>
      <c r="F2804">
        <f>IF(Taureaux[[#All],[&gt; palier]]=0,0,SUM($C$2:C2804))</f>
        <v>0</v>
      </c>
      <c r="G2804">
        <f>IF(Taureaux[[#All],[=palier]]=0,0,SUM($D$2:D2804)+MAX(Taureaux[[#All],[séquence &gt; palier]]))</f>
        <v>0</v>
      </c>
      <c r="H2804">
        <f>IF(Taureaux[[#All],[=palier-1]]=0,0,SUM($E$2:E2804)+MAX(Taureaux[[#All],[séquence = palier]]))</f>
        <v>0</v>
      </c>
      <c r="I2804" t="str">
        <f>IF(Taureaux[[#All],[&gt; palier]]&gt;0,Q2804,"")</f>
        <v/>
      </c>
      <c r="J2804" t="str">
        <f>IF(Taureaux[[#All],[=palier]]&gt;0,Q2804,"")</f>
        <v/>
      </c>
      <c r="K2804" t="str">
        <f>IF(Taureaux[[#All],[=palier-1]]&gt;0,Q2804,"")</f>
        <v/>
      </c>
      <c r="L2804">
        <f>IF(ROW()-1&lt;=60000,ROW()-1)</f>
        <v>2803</v>
      </c>
      <c r="M2804" s="12" t="str">
        <f>IF(Taureaux[[#This Row],[Nom selon le rang]]="","",VLOOKUP(O2804,Q:AF,10,FALSE))</f>
        <v/>
      </c>
      <c r="N2804" t="str">
        <f>IF(Taureaux[[#This Row],[somme des males selon la liste]]="","",RANK(Taureaux[[#This Row],[somme des males selon la liste]],Taureaux[[#All],[somme des males selon la liste]],0))</f>
        <v/>
      </c>
      <c r="O28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4">
        <v>83577800</v>
      </c>
      <c r="Q2804" t="s">
        <v>809</v>
      </c>
      <c r="R2804" t="s">
        <v>181</v>
      </c>
      <c r="S2804" t="s">
        <v>104</v>
      </c>
      <c r="T2804">
        <v>988</v>
      </c>
      <c r="U2804">
        <v>70.64</v>
      </c>
      <c r="V2804">
        <v>73.86</v>
      </c>
      <c r="W2804">
        <v>67.81</v>
      </c>
      <c r="X2804">
        <v>67.97</v>
      </c>
      <c r="Y2804">
        <v>64.94</v>
      </c>
      <c r="Z2804" s="12">
        <f>SUM(Taureaux[[#This Row],[indice 1]:[Indice 5]])</f>
        <v>345.21999999999997</v>
      </c>
      <c r="AA2804" t="s">
        <v>694</v>
      </c>
      <c r="AB2804" t="s">
        <v>694</v>
      </c>
      <c r="AC2804" t="s">
        <v>219</v>
      </c>
      <c r="AD2804">
        <v>3325</v>
      </c>
      <c r="AE2804">
        <v>30</v>
      </c>
    </row>
    <row r="2805" spans="2:31" x14ac:dyDescent="0.25">
      <c r="B2805" s="2">
        <f>IF(Taureaux[[#This Row],[Race]]&lt;&gt;résultats!$C$4,0,SUM(IF(U2805&gt;résultats!E$4,1,0),IF(V2805&gt;résultats!F$4,1,0),IF(W2805&gt;résultats!G$4,1,0),IF(X2805&gt;résultats!H$4,1,0),IF(Y2805&gt;résultats!I$4,1,0),IF(Z2805&gt;résultats!J$4,1,0)))</f>
        <v>0</v>
      </c>
      <c r="C2805">
        <f>IF(AND(Taureaux[[#All],[nombres d''incides M&gt;F]]&gt;résultats!$E$1,Taureaux[[#All],[Race]]=résultats!$C$4),1,0)</f>
        <v>0</v>
      </c>
      <c r="D2805">
        <f>IF(AND(Taureaux[[#All],[nombres d''incides M&gt;F]]=résultats!$E$1,Taureaux[[#All],[Race]]=résultats!$C$4),1,0)</f>
        <v>0</v>
      </c>
      <c r="E2805">
        <f>IF(AND(Taureaux[[#All],[nombres d''incides M&gt;F]]=résultats!$E$1-1,Taureaux[[#All],[Race]]=résultats!$C$4),1,0)</f>
        <v>0</v>
      </c>
      <c r="F2805">
        <f>IF(Taureaux[[#All],[&gt; palier]]=0,0,SUM($C$2:C2805))</f>
        <v>0</v>
      </c>
      <c r="G2805">
        <f>IF(Taureaux[[#All],[=palier]]=0,0,SUM($D$2:D2805)+MAX(Taureaux[[#All],[séquence &gt; palier]]))</f>
        <v>0</v>
      </c>
      <c r="H2805">
        <f>IF(Taureaux[[#All],[=palier-1]]=0,0,SUM($E$2:E2805)+MAX(Taureaux[[#All],[séquence = palier]]))</f>
        <v>0</v>
      </c>
      <c r="I2805" t="str">
        <f>IF(Taureaux[[#All],[&gt; palier]]&gt;0,Q2805,"")</f>
        <v/>
      </c>
      <c r="J2805" t="str">
        <f>IF(Taureaux[[#All],[=palier]]&gt;0,Q2805,"")</f>
        <v/>
      </c>
      <c r="K2805" t="str">
        <f>IF(Taureaux[[#All],[=palier-1]]&gt;0,Q2805,"")</f>
        <v/>
      </c>
      <c r="L2805">
        <f>IF(ROW()-1&lt;=60000,ROW()-1)</f>
        <v>2804</v>
      </c>
      <c r="M2805" s="12" t="str">
        <f>IF(Taureaux[[#This Row],[Nom selon le rang]]="","",VLOOKUP(O2805,Q:AF,10,FALSE))</f>
        <v/>
      </c>
      <c r="N2805" t="str">
        <f>IF(Taureaux[[#This Row],[somme des males selon la liste]]="","",RANK(Taureaux[[#This Row],[somme des males selon la liste]],Taureaux[[#All],[somme des males selon la liste]],0))</f>
        <v/>
      </c>
      <c r="O28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5">
        <v>79822867</v>
      </c>
      <c r="Q2805" t="s">
        <v>1470</v>
      </c>
      <c r="R2805" t="s">
        <v>181</v>
      </c>
      <c r="S2805" t="s">
        <v>95</v>
      </c>
      <c r="T2805">
        <v>1296.31</v>
      </c>
      <c r="U2805">
        <v>63.79</v>
      </c>
      <c r="V2805">
        <v>69.23</v>
      </c>
      <c r="W2805">
        <v>66.52</v>
      </c>
      <c r="X2805">
        <v>67.86</v>
      </c>
      <c r="Y2805">
        <v>62.59</v>
      </c>
      <c r="Z2805" s="12">
        <f>SUM(Taureaux[[#This Row],[indice 1]:[Indice 5]])</f>
        <v>329.99</v>
      </c>
      <c r="AA2805" t="s">
        <v>148</v>
      </c>
      <c r="AB2805" t="s">
        <v>148</v>
      </c>
      <c r="AC2805" t="s">
        <v>116</v>
      </c>
      <c r="AD2805">
        <v>30644</v>
      </c>
      <c r="AE2805">
        <v>30</v>
      </c>
    </row>
    <row r="2806" spans="2:31" x14ac:dyDescent="0.25">
      <c r="B2806" s="2">
        <f>IF(Taureaux[[#This Row],[Race]]&lt;&gt;résultats!$C$4,0,SUM(IF(U2806&gt;résultats!E$4,1,0),IF(V2806&gt;résultats!F$4,1,0),IF(W2806&gt;résultats!G$4,1,0),IF(X2806&gt;résultats!H$4,1,0),IF(Y2806&gt;résultats!I$4,1,0),IF(Z2806&gt;résultats!J$4,1,0)))</f>
        <v>0</v>
      </c>
      <c r="C2806">
        <f>IF(AND(Taureaux[[#All],[nombres d''incides M&gt;F]]&gt;résultats!$E$1,Taureaux[[#All],[Race]]=résultats!$C$4),1,0)</f>
        <v>0</v>
      </c>
      <c r="D2806">
        <f>IF(AND(Taureaux[[#All],[nombres d''incides M&gt;F]]=résultats!$E$1,Taureaux[[#All],[Race]]=résultats!$C$4),1,0)</f>
        <v>0</v>
      </c>
      <c r="E2806">
        <f>IF(AND(Taureaux[[#All],[nombres d''incides M&gt;F]]=résultats!$E$1-1,Taureaux[[#All],[Race]]=résultats!$C$4),1,0)</f>
        <v>0</v>
      </c>
      <c r="F2806">
        <f>IF(Taureaux[[#All],[&gt; palier]]=0,0,SUM($C$2:C2806))</f>
        <v>0</v>
      </c>
      <c r="G2806">
        <f>IF(Taureaux[[#All],[=palier]]=0,0,SUM($D$2:D2806)+MAX(Taureaux[[#All],[séquence &gt; palier]]))</f>
        <v>0</v>
      </c>
      <c r="H2806">
        <f>IF(Taureaux[[#All],[=palier-1]]=0,0,SUM($E$2:E2806)+MAX(Taureaux[[#All],[séquence = palier]]))</f>
        <v>0</v>
      </c>
      <c r="I2806" t="str">
        <f>IF(Taureaux[[#All],[&gt; palier]]&gt;0,Q2806,"")</f>
        <v/>
      </c>
      <c r="J2806" t="str">
        <f>IF(Taureaux[[#All],[=palier]]&gt;0,Q2806,"")</f>
        <v/>
      </c>
      <c r="K2806" t="str">
        <f>IF(Taureaux[[#All],[=palier-1]]&gt;0,Q2806,"")</f>
        <v/>
      </c>
      <c r="L2806">
        <f>IF(ROW()-1&lt;=60000,ROW()-1)</f>
        <v>2805</v>
      </c>
      <c r="M2806" s="12" t="str">
        <f>IF(Taureaux[[#This Row],[Nom selon le rang]]="","",VLOOKUP(O2806,Q:AF,10,FALSE))</f>
        <v/>
      </c>
      <c r="N2806" t="str">
        <f>IF(Taureaux[[#This Row],[somme des males selon la liste]]="","",RANK(Taureaux[[#This Row],[somme des males selon la liste]],Taureaux[[#All],[somme des males selon la liste]],0))</f>
        <v/>
      </c>
      <c r="O28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6">
        <v>79399086</v>
      </c>
      <c r="Q2806" t="s">
        <v>2017</v>
      </c>
      <c r="R2806" t="s">
        <v>355</v>
      </c>
      <c r="S2806" t="s">
        <v>83</v>
      </c>
      <c r="T2806">
        <v>1109.6500000000001</v>
      </c>
      <c r="U2806">
        <v>64.510000000000005</v>
      </c>
      <c r="V2806">
        <v>64.510000000000005</v>
      </c>
      <c r="W2806">
        <v>69.3</v>
      </c>
      <c r="X2806">
        <v>57.92</v>
      </c>
      <c r="Y2806">
        <v>54.46</v>
      </c>
      <c r="Z2806" s="12">
        <f>SUM(Taureaux[[#This Row],[indice 1]:[Indice 5]])</f>
        <v>310.7</v>
      </c>
      <c r="AA2806" t="s">
        <v>376</v>
      </c>
      <c r="AB2806" t="s">
        <v>376</v>
      </c>
      <c r="AC2806" t="s">
        <v>106</v>
      </c>
      <c r="AD2806">
        <v>2160</v>
      </c>
      <c r="AE2806">
        <v>60</v>
      </c>
    </row>
    <row r="2807" spans="2:31" x14ac:dyDescent="0.25">
      <c r="B2807" s="2">
        <f>IF(Taureaux[[#This Row],[Race]]&lt;&gt;résultats!$C$4,0,SUM(IF(U2807&gt;résultats!E$4,1,0),IF(V2807&gt;résultats!F$4,1,0),IF(W2807&gt;résultats!G$4,1,0),IF(X2807&gt;résultats!H$4,1,0),IF(Y2807&gt;résultats!I$4,1,0),IF(Z2807&gt;résultats!J$4,1,0)))</f>
        <v>0</v>
      </c>
      <c r="C2807">
        <f>IF(AND(Taureaux[[#All],[nombres d''incides M&gt;F]]&gt;résultats!$E$1,Taureaux[[#All],[Race]]=résultats!$C$4),1,0)</f>
        <v>0</v>
      </c>
      <c r="D2807">
        <f>IF(AND(Taureaux[[#All],[nombres d''incides M&gt;F]]=résultats!$E$1,Taureaux[[#All],[Race]]=résultats!$C$4),1,0)</f>
        <v>0</v>
      </c>
      <c r="E2807">
        <f>IF(AND(Taureaux[[#All],[nombres d''incides M&gt;F]]=résultats!$E$1-1,Taureaux[[#All],[Race]]=résultats!$C$4),1,0)</f>
        <v>0</v>
      </c>
      <c r="F2807">
        <f>IF(Taureaux[[#All],[&gt; palier]]=0,0,SUM($C$2:C2807))</f>
        <v>0</v>
      </c>
      <c r="G2807">
        <f>IF(Taureaux[[#All],[=palier]]=0,0,SUM($D$2:D2807)+MAX(Taureaux[[#All],[séquence &gt; palier]]))</f>
        <v>0</v>
      </c>
      <c r="H2807">
        <f>IF(Taureaux[[#All],[=palier-1]]=0,0,SUM($E$2:E2807)+MAX(Taureaux[[#All],[séquence = palier]]))</f>
        <v>0</v>
      </c>
      <c r="I2807" t="str">
        <f>IF(Taureaux[[#All],[&gt; palier]]&gt;0,Q2807,"")</f>
        <v/>
      </c>
      <c r="J2807" t="str">
        <f>IF(Taureaux[[#All],[=palier]]&gt;0,Q2807,"")</f>
        <v/>
      </c>
      <c r="K2807" t="str">
        <f>IF(Taureaux[[#All],[=palier-1]]&gt;0,Q2807,"")</f>
        <v/>
      </c>
      <c r="L2807">
        <f>IF(ROW()-1&lt;=60000,ROW()-1)</f>
        <v>2806</v>
      </c>
      <c r="M2807" s="12" t="str">
        <f>IF(Taureaux[[#This Row],[Nom selon le rang]]="","",VLOOKUP(O2807,Q:AF,10,FALSE))</f>
        <v/>
      </c>
      <c r="N2807" t="str">
        <f>IF(Taureaux[[#This Row],[somme des males selon la liste]]="","",RANK(Taureaux[[#This Row],[somme des males selon la liste]],Taureaux[[#All],[somme des males selon la liste]],0))</f>
        <v/>
      </c>
      <c r="O28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7">
        <v>81714064</v>
      </c>
      <c r="Q2807" t="s">
        <v>831</v>
      </c>
      <c r="R2807" t="s">
        <v>181</v>
      </c>
      <c r="S2807" t="s">
        <v>92</v>
      </c>
      <c r="T2807">
        <v>1234.76</v>
      </c>
      <c r="U2807">
        <v>74.069999999999993</v>
      </c>
      <c r="V2807">
        <v>72.87</v>
      </c>
      <c r="W2807">
        <v>68.709999999999994</v>
      </c>
      <c r="X2807">
        <v>69.52</v>
      </c>
      <c r="Y2807">
        <v>58.81</v>
      </c>
      <c r="Z2807" s="12">
        <f>SUM(Taureaux[[#This Row],[indice 1]:[Indice 5]])</f>
        <v>343.97999999999996</v>
      </c>
      <c r="AA2807" t="s">
        <v>148</v>
      </c>
      <c r="AB2807" t="s">
        <v>148</v>
      </c>
      <c r="AC2807" t="s">
        <v>116</v>
      </c>
      <c r="AD2807">
        <v>15593</v>
      </c>
      <c r="AE2807">
        <v>30</v>
      </c>
    </row>
    <row r="2808" spans="2:31" x14ac:dyDescent="0.25">
      <c r="B2808" s="2">
        <f>IF(Taureaux[[#This Row],[Race]]&lt;&gt;résultats!$C$4,0,SUM(IF(U2808&gt;résultats!E$4,1,0),IF(V2808&gt;résultats!F$4,1,0),IF(W2808&gt;résultats!G$4,1,0),IF(X2808&gt;résultats!H$4,1,0),IF(Y2808&gt;résultats!I$4,1,0),IF(Z2808&gt;résultats!J$4,1,0)))</f>
        <v>0</v>
      </c>
      <c r="C2808">
        <f>IF(AND(Taureaux[[#All],[nombres d''incides M&gt;F]]&gt;résultats!$E$1,Taureaux[[#All],[Race]]=résultats!$C$4),1,0)</f>
        <v>0</v>
      </c>
      <c r="D2808">
        <f>IF(AND(Taureaux[[#All],[nombres d''incides M&gt;F]]=résultats!$E$1,Taureaux[[#All],[Race]]=résultats!$C$4),1,0)</f>
        <v>0</v>
      </c>
      <c r="E2808">
        <f>IF(AND(Taureaux[[#All],[nombres d''incides M&gt;F]]=résultats!$E$1-1,Taureaux[[#All],[Race]]=résultats!$C$4),1,0)</f>
        <v>0</v>
      </c>
      <c r="F2808">
        <f>IF(Taureaux[[#All],[&gt; palier]]=0,0,SUM($C$2:C2808))</f>
        <v>0</v>
      </c>
      <c r="G2808">
        <f>IF(Taureaux[[#All],[=palier]]=0,0,SUM($D$2:D2808)+MAX(Taureaux[[#All],[séquence &gt; palier]]))</f>
        <v>0</v>
      </c>
      <c r="H2808">
        <f>IF(Taureaux[[#All],[=palier-1]]=0,0,SUM($E$2:E2808)+MAX(Taureaux[[#All],[séquence = palier]]))</f>
        <v>0</v>
      </c>
      <c r="I2808" t="str">
        <f>IF(Taureaux[[#All],[&gt; palier]]&gt;0,Q2808,"")</f>
        <v/>
      </c>
      <c r="J2808" t="str">
        <f>IF(Taureaux[[#All],[=palier]]&gt;0,Q2808,"")</f>
        <v/>
      </c>
      <c r="K2808" t="str">
        <f>IF(Taureaux[[#All],[=palier-1]]&gt;0,Q2808,"")</f>
        <v/>
      </c>
      <c r="L2808">
        <f>IF(ROW()-1&lt;=60000,ROW()-1)</f>
        <v>2807</v>
      </c>
      <c r="M2808" s="12" t="str">
        <f>IF(Taureaux[[#This Row],[Nom selon le rang]]="","",VLOOKUP(O2808,Q:AF,10,FALSE))</f>
        <v/>
      </c>
      <c r="N2808" t="str">
        <f>IF(Taureaux[[#This Row],[somme des males selon la liste]]="","",RANK(Taureaux[[#This Row],[somme des males selon la liste]],Taureaux[[#All],[somme des males selon la liste]],0))</f>
        <v/>
      </c>
      <c r="O28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8">
        <v>77986642</v>
      </c>
      <c r="Q2808" t="s">
        <v>768</v>
      </c>
      <c r="R2808" t="s">
        <v>36</v>
      </c>
      <c r="S2808" t="s">
        <v>71</v>
      </c>
      <c r="T2808">
        <v>1143.5999999999999</v>
      </c>
      <c r="U2808">
        <v>71.31</v>
      </c>
      <c r="V2808">
        <v>68.14</v>
      </c>
      <c r="W2808">
        <v>72.87</v>
      </c>
      <c r="X2808">
        <v>68.489999999999995</v>
      </c>
      <c r="Y2808">
        <v>60.83</v>
      </c>
      <c r="Z2808" s="12">
        <f>SUM(Taureaux[[#This Row],[indice 1]:[Indice 5]])</f>
        <v>341.64</v>
      </c>
      <c r="AA2808" t="s">
        <v>148</v>
      </c>
      <c r="AB2808" t="s">
        <v>148</v>
      </c>
      <c r="AC2808" t="s">
        <v>116</v>
      </c>
      <c r="AD2808">
        <v>30103</v>
      </c>
      <c r="AE2808">
        <v>30</v>
      </c>
    </row>
    <row r="2809" spans="2:31" x14ac:dyDescent="0.25">
      <c r="B2809" s="2">
        <f>IF(Taureaux[[#This Row],[Race]]&lt;&gt;résultats!$C$4,0,SUM(IF(U2809&gt;résultats!E$4,1,0),IF(V2809&gt;résultats!F$4,1,0),IF(W2809&gt;résultats!G$4,1,0),IF(X2809&gt;résultats!H$4,1,0),IF(Y2809&gt;résultats!I$4,1,0),IF(Z2809&gt;résultats!J$4,1,0)))</f>
        <v>0</v>
      </c>
      <c r="C2809">
        <f>IF(AND(Taureaux[[#All],[nombres d''incides M&gt;F]]&gt;résultats!$E$1,Taureaux[[#All],[Race]]=résultats!$C$4),1,0)</f>
        <v>0</v>
      </c>
      <c r="D2809">
        <f>IF(AND(Taureaux[[#All],[nombres d''incides M&gt;F]]=résultats!$E$1,Taureaux[[#All],[Race]]=résultats!$C$4),1,0)</f>
        <v>0</v>
      </c>
      <c r="E2809">
        <f>IF(AND(Taureaux[[#All],[nombres d''incides M&gt;F]]=résultats!$E$1-1,Taureaux[[#All],[Race]]=résultats!$C$4),1,0)</f>
        <v>0</v>
      </c>
      <c r="F2809">
        <f>IF(Taureaux[[#All],[&gt; palier]]=0,0,SUM($C$2:C2809))</f>
        <v>0</v>
      </c>
      <c r="G2809">
        <f>IF(Taureaux[[#All],[=palier]]=0,0,SUM($D$2:D2809)+MAX(Taureaux[[#All],[séquence &gt; palier]]))</f>
        <v>0</v>
      </c>
      <c r="H2809">
        <f>IF(Taureaux[[#All],[=palier-1]]=0,0,SUM($E$2:E2809)+MAX(Taureaux[[#All],[séquence = palier]]))</f>
        <v>0</v>
      </c>
      <c r="I2809" t="str">
        <f>IF(Taureaux[[#All],[&gt; palier]]&gt;0,Q2809,"")</f>
        <v/>
      </c>
      <c r="J2809" t="str">
        <f>IF(Taureaux[[#All],[=palier]]&gt;0,Q2809,"")</f>
        <v/>
      </c>
      <c r="K2809" t="str">
        <f>IF(Taureaux[[#All],[=palier-1]]&gt;0,Q2809,"")</f>
        <v/>
      </c>
      <c r="L2809">
        <f>IF(ROW()-1&lt;=60000,ROW()-1)</f>
        <v>2808</v>
      </c>
      <c r="M2809" s="12" t="str">
        <f>IF(Taureaux[[#This Row],[Nom selon le rang]]="","",VLOOKUP(O2809,Q:AF,10,FALSE))</f>
        <v/>
      </c>
      <c r="N2809" t="str">
        <f>IF(Taureaux[[#This Row],[somme des males selon la liste]]="","",RANK(Taureaux[[#This Row],[somme des males selon la liste]],Taureaux[[#All],[somme des males selon la liste]],0))</f>
        <v/>
      </c>
      <c r="O28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09">
        <v>78885570</v>
      </c>
      <c r="Q2809" t="s">
        <v>665</v>
      </c>
      <c r="R2809" t="s">
        <v>120</v>
      </c>
      <c r="S2809" t="s">
        <v>137</v>
      </c>
      <c r="T2809">
        <v>1207.8800000000001</v>
      </c>
      <c r="U2809">
        <v>79.39</v>
      </c>
      <c r="V2809">
        <v>61.82</v>
      </c>
      <c r="W2809">
        <v>68.66</v>
      </c>
      <c r="X2809">
        <v>66.59</v>
      </c>
      <c r="Y2809">
        <v>73.37</v>
      </c>
      <c r="Z2809" s="12">
        <f>SUM(Taureaux[[#This Row],[indice 1]:[Indice 5]])</f>
        <v>349.83000000000004</v>
      </c>
      <c r="AA2809" t="s">
        <v>164</v>
      </c>
      <c r="AB2809" t="s">
        <v>164</v>
      </c>
      <c r="AC2809" t="s">
        <v>165</v>
      </c>
      <c r="AD2809">
        <v>64</v>
      </c>
      <c r="AE2809">
        <v>30</v>
      </c>
    </row>
    <row r="2810" spans="2:31" x14ac:dyDescent="0.25">
      <c r="B2810" s="2">
        <f>IF(Taureaux[[#This Row],[Race]]&lt;&gt;résultats!$C$4,0,SUM(IF(U2810&gt;résultats!E$4,1,0),IF(V2810&gt;résultats!F$4,1,0),IF(W2810&gt;résultats!G$4,1,0),IF(X2810&gt;résultats!H$4,1,0),IF(Y2810&gt;résultats!I$4,1,0),IF(Z2810&gt;résultats!J$4,1,0)))</f>
        <v>0</v>
      </c>
      <c r="C2810">
        <f>IF(AND(Taureaux[[#All],[nombres d''incides M&gt;F]]&gt;résultats!$E$1,Taureaux[[#All],[Race]]=résultats!$C$4),1,0)</f>
        <v>0</v>
      </c>
      <c r="D2810">
        <f>IF(AND(Taureaux[[#All],[nombres d''incides M&gt;F]]=résultats!$E$1,Taureaux[[#All],[Race]]=résultats!$C$4),1,0)</f>
        <v>0</v>
      </c>
      <c r="E2810">
        <f>IF(AND(Taureaux[[#All],[nombres d''incides M&gt;F]]=résultats!$E$1-1,Taureaux[[#All],[Race]]=résultats!$C$4),1,0)</f>
        <v>0</v>
      </c>
      <c r="F2810">
        <f>IF(Taureaux[[#All],[&gt; palier]]=0,0,SUM($C$2:C2810))</f>
        <v>0</v>
      </c>
      <c r="G2810">
        <f>IF(Taureaux[[#All],[=palier]]=0,0,SUM($D$2:D2810)+MAX(Taureaux[[#All],[séquence &gt; palier]]))</f>
        <v>0</v>
      </c>
      <c r="H2810">
        <f>IF(Taureaux[[#All],[=palier-1]]=0,0,SUM($E$2:E2810)+MAX(Taureaux[[#All],[séquence = palier]]))</f>
        <v>0</v>
      </c>
      <c r="I2810" t="str">
        <f>IF(Taureaux[[#All],[&gt; palier]]&gt;0,Q2810,"")</f>
        <v/>
      </c>
      <c r="J2810" t="str">
        <f>IF(Taureaux[[#All],[=palier]]&gt;0,Q2810,"")</f>
        <v/>
      </c>
      <c r="K2810" t="str">
        <f>IF(Taureaux[[#All],[=palier-1]]&gt;0,Q2810,"")</f>
        <v/>
      </c>
      <c r="L2810">
        <f>IF(ROW()-1&lt;=60000,ROW()-1)</f>
        <v>2809</v>
      </c>
      <c r="M2810" s="12" t="str">
        <f>IF(Taureaux[[#This Row],[Nom selon le rang]]="","",VLOOKUP(O2810,Q:AF,10,FALSE))</f>
        <v/>
      </c>
      <c r="N2810" t="str">
        <f>IF(Taureaux[[#This Row],[somme des males selon la liste]]="","",RANK(Taureaux[[#This Row],[somme des males selon la liste]],Taureaux[[#All],[somme des males selon la liste]],0))</f>
        <v/>
      </c>
      <c r="O28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0">
        <v>66372621</v>
      </c>
      <c r="Q2810" t="s">
        <v>282</v>
      </c>
      <c r="R2810" t="s">
        <v>36</v>
      </c>
      <c r="S2810" t="s">
        <v>212</v>
      </c>
      <c r="T2810">
        <v>1189.3399999999999</v>
      </c>
      <c r="U2810">
        <v>75.19</v>
      </c>
      <c r="V2810">
        <v>68.37</v>
      </c>
      <c r="W2810">
        <v>81.81</v>
      </c>
      <c r="X2810">
        <v>70.069999999999993</v>
      </c>
      <c r="Y2810">
        <v>62.53</v>
      </c>
      <c r="Z2810" s="12">
        <f>SUM(Taureaux[[#This Row],[indice 1]:[Indice 5]])</f>
        <v>357.97</v>
      </c>
      <c r="AA2810" t="s">
        <v>38</v>
      </c>
      <c r="AB2810" t="s">
        <v>38</v>
      </c>
      <c r="AC2810" t="s">
        <v>39</v>
      </c>
      <c r="AD2810">
        <v>6979</v>
      </c>
      <c r="AE2810">
        <v>90</v>
      </c>
    </row>
    <row r="2811" spans="2:31" x14ac:dyDescent="0.25">
      <c r="B2811" s="2">
        <f>IF(Taureaux[[#This Row],[Race]]&lt;&gt;résultats!$C$4,0,SUM(IF(U2811&gt;résultats!E$4,1,0),IF(V2811&gt;résultats!F$4,1,0),IF(W2811&gt;résultats!G$4,1,0),IF(X2811&gt;résultats!H$4,1,0),IF(Y2811&gt;résultats!I$4,1,0),IF(Z2811&gt;résultats!J$4,1,0)))</f>
        <v>0</v>
      </c>
      <c r="C2811">
        <f>IF(AND(Taureaux[[#All],[nombres d''incides M&gt;F]]&gt;résultats!$E$1,Taureaux[[#All],[Race]]=résultats!$C$4),1,0)</f>
        <v>0</v>
      </c>
      <c r="D2811">
        <f>IF(AND(Taureaux[[#All],[nombres d''incides M&gt;F]]=résultats!$E$1,Taureaux[[#All],[Race]]=résultats!$C$4),1,0)</f>
        <v>0</v>
      </c>
      <c r="E2811">
        <f>IF(AND(Taureaux[[#All],[nombres d''incides M&gt;F]]=résultats!$E$1-1,Taureaux[[#All],[Race]]=résultats!$C$4),1,0)</f>
        <v>0</v>
      </c>
      <c r="F2811">
        <f>IF(Taureaux[[#All],[&gt; palier]]=0,0,SUM($C$2:C2811))</f>
        <v>0</v>
      </c>
      <c r="G2811">
        <f>IF(Taureaux[[#All],[=palier]]=0,0,SUM($D$2:D2811)+MAX(Taureaux[[#All],[séquence &gt; palier]]))</f>
        <v>0</v>
      </c>
      <c r="H2811">
        <f>IF(Taureaux[[#All],[=palier-1]]=0,0,SUM($E$2:E2811)+MAX(Taureaux[[#All],[séquence = palier]]))</f>
        <v>0</v>
      </c>
      <c r="I2811" t="str">
        <f>IF(Taureaux[[#All],[&gt; palier]]&gt;0,Q2811,"")</f>
        <v/>
      </c>
      <c r="J2811" t="str">
        <f>IF(Taureaux[[#All],[=palier]]&gt;0,Q2811,"")</f>
        <v/>
      </c>
      <c r="K2811" t="str">
        <f>IF(Taureaux[[#All],[=palier-1]]&gt;0,Q2811,"")</f>
        <v/>
      </c>
      <c r="L2811">
        <f>IF(ROW()-1&lt;=60000,ROW()-1)</f>
        <v>2810</v>
      </c>
      <c r="M2811" s="12" t="str">
        <f>IF(Taureaux[[#This Row],[Nom selon le rang]]="","",VLOOKUP(O2811,Q:AF,10,FALSE))</f>
        <v/>
      </c>
      <c r="N2811" t="str">
        <f>IF(Taureaux[[#This Row],[somme des males selon la liste]]="","",RANK(Taureaux[[#This Row],[somme des males selon la liste]],Taureaux[[#All],[somme des males selon la liste]],0))</f>
        <v/>
      </c>
      <c r="O28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1">
        <v>5603274</v>
      </c>
      <c r="Q2811" t="s">
        <v>2710</v>
      </c>
      <c r="R2811" t="s">
        <v>36</v>
      </c>
      <c r="S2811" t="s">
        <v>62</v>
      </c>
      <c r="T2811">
        <v>1129.67</v>
      </c>
      <c r="U2811">
        <v>63.94</v>
      </c>
      <c r="V2811">
        <v>51.17</v>
      </c>
      <c r="W2811">
        <v>46.2</v>
      </c>
      <c r="X2811">
        <v>69.19</v>
      </c>
      <c r="Y2811">
        <v>35.619999999999997</v>
      </c>
      <c r="Z2811" s="12">
        <f>SUM(Taureaux[[#This Row],[indice 1]:[Indice 5]])</f>
        <v>266.12</v>
      </c>
      <c r="AA2811" t="s">
        <v>38</v>
      </c>
      <c r="AB2811" t="s">
        <v>38</v>
      </c>
      <c r="AC2811" t="s">
        <v>39</v>
      </c>
      <c r="AD2811">
        <v>7674</v>
      </c>
      <c r="AE2811">
        <v>46.12</v>
      </c>
    </row>
    <row r="2812" spans="2:31" x14ac:dyDescent="0.25">
      <c r="B2812" s="2">
        <f>IF(Taureaux[[#This Row],[Race]]&lt;&gt;résultats!$C$4,0,SUM(IF(U2812&gt;résultats!E$4,1,0),IF(V2812&gt;résultats!F$4,1,0),IF(W2812&gt;résultats!G$4,1,0),IF(X2812&gt;résultats!H$4,1,0),IF(Y2812&gt;résultats!I$4,1,0),IF(Z2812&gt;résultats!J$4,1,0)))</f>
        <v>0</v>
      </c>
      <c r="C2812">
        <f>IF(AND(Taureaux[[#All],[nombres d''incides M&gt;F]]&gt;résultats!$E$1,Taureaux[[#All],[Race]]=résultats!$C$4),1,0)</f>
        <v>0</v>
      </c>
      <c r="D2812">
        <f>IF(AND(Taureaux[[#All],[nombres d''incides M&gt;F]]=résultats!$E$1,Taureaux[[#All],[Race]]=résultats!$C$4),1,0)</f>
        <v>0</v>
      </c>
      <c r="E2812">
        <f>IF(AND(Taureaux[[#All],[nombres d''incides M&gt;F]]=résultats!$E$1-1,Taureaux[[#All],[Race]]=résultats!$C$4),1,0)</f>
        <v>0</v>
      </c>
      <c r="F2812">
        <f>IF(Taureaux[[#All],[&gt; palier]]=0,0,SUM($C$2:C2812))</f>
        <v>0</v>
      </c>
      <c r="G2812">
        <f>IF(Taureaux[[#All],[=palier]]=0,0,SUM($D$2:D2812)+MAX(Taureaux[[#All],[séquence &gt; palier]]))</f>
        <v>0</v>
      </c>
      <c r="H2812">
        <f>IF(Taureaux[[#All],[=palier-1]]=0,0,SUM($E$2:E2812)+MAX(Taureaux[[#All],[séquence = palier]]))</f>
        <v>0</v>
      </c>
      <c r="I2812" t="str">
        <f>IF(Taureaux[[#All],[&gt; palier]]&gt;0,Q2812,"")</f>
        <v/>
      </c>
      <c r="J2812" t="str">
        <f>IF(Taureaux[[#All],[=palier]]&gt;0,Q2812,"")</f>
        <v/>
      </c>
      <c r="K2812" t="str">
        <f>IF(Taureaux[[#All],[=palier-1]]&gt;0,Q2812,"")</f>
        <v/>
      </c>
      <c r="L2812">
        <f>IF(ROW()-1&lt;=60000,ROW()-1)</f>
        <v>2811</v>
      </c>
      <c r="M2812" s="12" t="str">
        <f>IF(Taureaux[[#This Row],[Nom selon le rang]]="","",VLOOKUP(O2812,Q:AF,10,FALSE))</f>
        <v/>
      </c>
      <c r="N2812" t="str">
        <f>IF(Taureaux[[#This Row],[somme des males selon la liste]]="","",RANK(Taureaux[[#This Row],[somme des males selon la liste]],Taureaux[[#All],[somme des males selon la liste]],0))</f>
        <v/>
      </c>
      <c r="O28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2">
        <v>82220640</v>
      </c>
      <c r="Q2812" t="s">
        <v>777</v>
      </c>
      <c r="R2812" t="s">
        <v>545</v>
      </c>
      <c r="S2812" t="s">
        <v>19</v>
      </c>
      <c r="T2812">
        <v>1372.74</v>
      </c>
      <c r="U2812">
        <v>57.34</v>
      </c>
      <c r="V2812">
        <v>76.83</v>
      </c>
      <c r="W2812">
        <v>79.959999999999994</v>
      </c>
      <c r="X2812">
        <v>63.08</v>
      </c>
      <c r="Y2812">
        <v>57.09</v>
      </c>
      <c r="Z2812" s="12">
        <f>SUM(Taureaux[[#This Row],[indice 1]:[Indice 5]])</f>
        <v>334.29999999999995</v>
      </c>
      <c r="AA2812" t="s">
        <v>147</v>
      </c>
      <c r="AB2812" t="s">
        <v>147</v>
      </c>
      <c r="AC2812" t="s">
        <v>103</v>
      </c>
      <c r="AD2812">
        <v>8935</v>
      </c>
      <c r="AE2812">
        <v>30</v>
      </c>
    </row>
    <row r="2813" spans="2:31" x14ac:dyDescent="0.25">
      <c r="B2813" s="2">
        <f>IF(Taureaux[[#This Row],[Race]]&lt;&gt;résultats!$C$4,0,SUM(IF(U2813&gt;résultats!E$4,1,0),IF(V2813&gt;résultats!F$4,1,0),IF(W2813&gt;résultats!G$4,1,0),IF(X2813&gt;résultats!H$4,1,0),IF(Y2813&gt;résultats!I$4,1,0),IF(Z2813&gt;résultats!J$4,1,0)))</f>
        <v>0</v>
      </c>
      <c r="C2813">
        <f>IF(AND(Taureaux[[#All],[nombres d''incides M&gt;F]]&gt;résultats!$E$1,Taureaux[[#All],[Race]]=résultats!$C$4),1,0)</f>
        <v>0</v>
      </c>
      <c r="D2813">
        <f>IF(AND(Taureaux[[#All],[nombres d''incides M&gt;F]]=résultats!$E$1,Taureaux[[#All],[Race]]=résultats!$C$4),1,0)</f>
        <v>0</v>
      </c>
      <c r="E2813">
        <f>IF(AND(Taureaux[[#All],[nombres d''incides M&gt;F]]=résultats!$E$1-1,Taureaux[[#All],[Race]]=résultats!$C$4),1,0)</f>
        <v>0</v>
      </c>
      <c r="F2813">
        <f>IF(Taureaux[[#All],[&gt; palier]]=0,0,SUM($C$2:C2813))</f>
        <v>0</v>
      </c>
      <c r="G2813">
        <f>IF(Taureaux[[#All],[=palier]]=0,0,SUM($D$2:D2813)+MAX(Taureaux[[#All],[séquence &gt; palier]]))</f>
        <v>0</v>
      </c>
      <c r="H2813">
        <f>IF(Taureaux[[#All],[=palier-1]]=0,0,SUM($E$2:E2813)+MAX(Taureaux[[#All],[séquence = palier]]))</f>
        <v>0</v>
      </c>
      <c r="I2813" t="str">
        <f>IF(Taureaux[[#All],[&gt; palier]]&gt;0,Q2813,"")</f>
        <v/>
      </c>
      <c r="J2813" t="str">
        <f>IF(Taureaux[[#All],[=palier]]&gt;0,Q2813,"")</f>
        <v/>
      </c>
      <c r="K2813" t="str">
        <f>IF(Taureaux[[#All],[=palier-1]]&gt;0,Q2813,"")</f>
        <v/>
      </c>
      <c r="L2813">
        <f>IF(ROW()-1&lt;=60000,ROW()-1)</f>
        <v>2812</v>
      </c>
      <c r="M2813" s="12" t="str">
        <f>IF(Taureaux[[#This Row],[Nom selon le rang]]="","",VLOOKUP(O2813,Q:AF,10,FALSE))</f>
        <v/>
      </c>
      <c r="N2813" t="str">
        <f>IF(Taureaux[[#This Row],[somme des males selon la liste]]="","",RANK(Taureaux[[#This Row],[somme des males selon la liste]],Taureaux[[#All],[somme des males selon la liste]],0))</f>
        <v/>
      </c>
      <c r="O28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3">
        <v>82274913</v>
      </c>
      <c r="Q2813" t="s">
        <v>2545</v>
      </c>
      <c r="R2813" t="s">
        <v>237</v>
      </c>
      <c r="S2813" t="s">
        <v>15</v>
      </c>
      <c r="T2813">
        <v>936</v>
      </c>
      <c r="U2813">
        <v>59.52</v>
      </c>
      <c r="V2813">
        <v>58.15</v>
      </c>
      <c r="W2813">
        <v>54.32</v>
      </c>
      <c r="X2813">
        <v>68</v>
      </c>
      <c r="Y2813">
        <v>53.36</v>
      </c>
      <c r="Z2813" s="12">
        <f>SUM(Taureaux[[#This Row],[indice 1]:[Indice 5]])</f>
        <v>293.35000000000002</v>
      </c>
      <c r="AA2813" t="s">
        <v>1952</v>
      </c>
      <c r="AB2813" t="s">
        <v>1952</v>
      </c>
      <c r="AC2813" t="s">
        <v>139</v>
      </c>
      <c r="AD2813">
        <v>12576</v>
      </c>
      <c r="AE2813">
        <v>30</v>
      </c>
    </row>
    <row r="2814" spans="2:31" x14ac:dyDescent="0.25">
      <c r="B2814" s="2">
        <f>IF(Taureaux[[#This Row],[Race]]&lt;&gt;résultats!$C$4,0,SUM(IF(U2814&gt;résultats!E$4,1,0),IF(V2814&gt;résultats!F$4,1,0),IF(W2814&gt;résultats!G$4,1,0),IF(X2814&gt;résultats!H$4,1,0),IF(Y2814&gt;résultats!I$4,1,0),IF(Z2814&gt;résultats!J$4,1,0)))</f>
        <v>0</v>
      </c>
      <c r="C2814">
        <f>IF(AND(Taureaux[[#All],[nombres d''incides M&gt;F]]&gt;résultats!$E$1,Taureaux[[#All],[Race]]=résultats!$C$4),1,0)</f>
        <v>0</v>
      </c>
      <c r="D2814">
        <f>IF(AND(Taureaux[[#All],[nombres d''incides M&gt;F]]=résultats!$E$1,Taureaux[[#All],[Race]]=résultats!$C$4),1,0)</f>
        <v>0</v>
      </c>
      <c r="E2814">
        <f>IF(AND(Taureaux[[#All],[nombres d''incides M&gt;F]]=résultats!$E$1-1,Taureaux[[#All],[Race]]=résultats!$C$4),1,0)</f>
        <v>0</v>
      </c>
      <c r="F2814">
        <f>IF(Taureaux[[#All],[&gt; palier]]=0,0,SUM($C$2:C2814))</f>
        <v>0</v>
      </c>
      <c r="G2814">
        <f>IF(Taureaux[[#All],[=palier]]=0,0,SUM($D$2:D2814)+MAX(Taureaux[[#All],[séquence &gt; palier]]))</f>
        <v>0</v>
      </c>
      <c r="H2814">
        <f>IF(Taureaux[[#All],[=palier-1]]=0,0,SUM($E$2:E2814)+MAX(Taureaux[[#All],[séquence = palier]]))</f>
        <v>0</v>
      </c>
      <c r="I2814" t="str">
        <f>IF(Taureaux[[#All],[&gt; palier]]&gt;0,Q2814,"")</f>
        <v/>
      </c>
      <c r="J2814" t="str">
        <f>IF(Taureaux[[#All],[=palier]]&gt;0,Q2814,"")</f>
        <v/>
      </c>
      <c r="K2814" t="str">
        <f>IF(Taureaux[[#All],[=palier-1]]&gt;0,Q2814,"")</f>
        <v/>
      </c>
      <c r="L2814">
        <f>IF(ROW()-1&lt;=60000,ROW()-1)</f>
        <v>2813</v>
      </c>
      <c r="M2814" s="12" t="str">
        <f>IF(Taureaux[[#This Row],[Nom selon le rang]]="","",VLOOKUP(O2814,Q:AF,10,FALSE))</f>
        <v/>
      </c>
      <c r="N2814" t="str">
        <f>IF(Taureaux[[#This Row],[somme des males selon la liste]]="","",RANK(Taureaux[[#This Row],[somme des males selon la liste]],Taureaux[[#All],[somme des males selon la liste]],0))</f>
        <v/>
      </c>
      <c r="O28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4">
        <v>79877297</v>
      </c>
      <c r="Q2814" t="s">
        <v>2075</v>
      </c>
      <c r="R2814" t="s">
        <v>244</v>
      </c>
      <c r="S2814" t="s">
        <v>91</v>
      </c>
      <c r="T2814">
        <v>1011.7</v>
      </c>
      <c r="U2814">
        <v>70.3</v>
      </c>
      <c r="V2814">
        <v>63.28</v>
      </c>
      <c r="W2814">
        <v>65.319999999999993</v>
      </c>
      <c r="X2814">
        <v>52.96</v>
      </c>
      <c r="Y2814">
        <v>60.5</v>
      </c>
      <c r="Z2814" s="12">
        <f>SUM(Taureaux[[#This Row],[indice 1]:[Indice 5]])</f>
        <v>312.36</v>
      </c>
      <c r="AA2814" t="s">
        <v>375</v>
      </c>
      <c r="AB2814" t="s">
        <v>375</v>
      </c>
      <c r="AC2814" t="s">
        <v>47</v>
      </c>
      <c r="AD2814">
        <v>32438</v>
      </c>
      <c r="AE2814">
        <v>30</v>
      </c>
    </row>
    <row r="2815" spans="2:31" x14ac:dyDescent="0.25">
      <c r="B2815" s="2">
        <f>IF(Taureaux[[#This Row],[Race]]&lt;&gt;résultats!$C$4,0,SUM(IF(U2815&gt;résultats!E$4,1,0),IF(V2815&gt;résultats!F$4,1,0),IF(W2815&gt;résultats!G$4,1,0),IF(X2815&gt;résultats!H$4,1,0),IF(Y2815&gt;résultats!I$4,1,0),IF(Z2815&gt;résultats!J$4,1,0)))</f>
        <v>0</v>
      </c>
      <c r="C2815">
        <f>IF(AND(Taureaux[[#All],[nombres d''incides M&gt;F]]&gt;résultats!$E$1,Taureaux[[#All],[Race]]=résultats!$C$4),1,0)</f>
        <v>0</v>
      </c>
      <c r="D2815">
        <f>IF(AND(Taureaux[[#All],[nombres d''incides M&gt;F]]=résultats!$E$1,Taureaux[[#All],[Race]]=résultats!$C$4),1,0)</f>
        <v>0</v>
      </c>
      <c r="E2815">
        <f>IF(AND(Taureaux[[#All],[nombres d''incides M&gt;F]]=résultats!$E$1-1,Taureaux[[#All],[Race]]=résultats!$C$4),1,0)</f>
        <v>0</v>
      </c>
      <c r="F2815">
        <f>IF(Taureaux[[#All],[&gt; palier]]=0,0,SUM($C$2:C2815))</f>
        <v>0</v>
      </c>
      <c r="G2815">
        <f>IF(Taureaux[[#All],[=palier]]=0,0,SUM($D$2:D2815)+MAX(Taureaux[[#All],[séquence &gt; palier]]))</f>
        <v>0</v>
      </c>
      <c r="H2815">
        <f>IF(Taureaux[[#All],[=palier-1]]=0,0,SUM($E$2:E2815)+MAX(Taureaux[[#All],[séquence = palier]]))</f>
        <v>0</v>
      </c>
      <c r="I2815" t="str">
        <f>IF(Taureaux[[#All],[&gt; palier]]&gt;0,Q2815,"")</f>
        <v/>
      </c>
      <c r="J2815" t="str">
        <f>IF(Taureaux[[#All],[=palier]]&gt;0,Q2815,"")</f>
        <v/>
      </c>
      <c r="K2815" t="str">
        <f>IF(Taureaux[[#All],[=palier-1]]&gt;0,Q2815,"")</f>
        <v/>
      </c>
      <c r="L2815">
        <f>IF(ROW()-1&lt;=60000,ROW()-1)</f>
        <v>2814</v>
      </c>
      <c r="M2815" s="12" t="str">
        <f>IF(Taureaux[[#This Row],[Nom selon le rang]]="","",VLOOKUP(O2815,Q:AF,10,FALSE))</f>
        <v/>
      </c>
      <c r="N2815" t="str">
        <f>IF(Taureaux[[#This Row],[somme des males selon la liste]]="","",RANK(Taureaux[[#This Row],[somme des males selon la liste]],Taureaux[[#All],[somme des males selon la liste]],0))</f>
        <v/>
      </c>
      <c r="O28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5">
        <v>79477415</v>
      </c>
      <c r="Q2815" t="s">
        <v>1853</v>
      </c>
      <c r="R2815" t="s">
        <v>244</v>
      </c>
      <c r="S2815" t="s">
        <v>99</v>
      </c>
      <c r="T2815">
        <v>976.16</v>
      </c>
      <c r="U2815">
        <v>61.79</v>
      </c>
      <c r="V2815">
        <v>63.49</v>
      </c>
      <c r="W2815">
        <v>66.87</v>
      </c>
      <c r="X2815">
        <v>63.12</v>
      </c>
      <c r="Y2815">
        <v>63.18</v>
      </c>
      <c r="Z2815" s="12">
        <f>SUM(Taureaux[[#This Row],[indice 1]:[Indice 5]])</f>
        <v>318.45</v>
      </c>
      <c r="AA2815" t="s">
        <v>148</v>
      </c>
      <c r="AB2815" t="s">
        <v>148</v>
      </c>
      <c r="AC2815" t="s">
        <v>116</v>
      </c>
      <c r="AD2815">
        <v>29504</v>
      </c>
      <c r="AE2815">
        <v>30</v>
      </c>
    </row>
    <row r="2816" spans="2:31" x14ac:dyDescent="0.25">
      <c r="B2816" s="2">
        <f>IF(Taureaux[[#This Row],[Race]]&lt;&gt;résultats!$C$4,0,SUM(IF(U2816&gt;résultats!E$4,1,0),IF(V2816&gt;résultats!F$4,1,0),IF(W2816&gt;résultats!G$4,1,0),IF(X2816&gt;résultats!H$4,1,0),IF(Y2816&gt;résultats!I$4,1,0),IF(Z2816&gt;résultats!J$4,1,0)))</f>
        <v>0</v>
      </c>
      <c r="C2816">
        <f>IF(AND(Taureaux[[#All],[nombres d''incides M&gt;F]]&gt;résultats!$E$1,Taureaux[[#All],[Race]]=résultats!$C$4),1,0)</f>
        <v>0</v>
      </c>
      <c r="D2816">
        <f>IF(AND(Taureaux[[#All],[nombres d''incides M&gt;F]]=résultats!$E$1,Taureaux[[#All],[Race]]=résultats!$C$4),1,0)</f>
        <v>0</v>
      </c>
      <c r="E2816">
        <f>IF(AND(Taureaux[[#All],[nombres d''incides M&gt;F]]=résultats!$E$1-1,Taureaux[[#All],[Race]]=résultats!$C$4),1,0)</f>
        <v>0</v>
      </c>
      <c r="F2816">
        <f>IF(Taureaux[[#All],[&gt; palier]]=0,0,SUM($C$2:C2816))</f>
        <v>0</v>
      </c>
      <c r="G2816">
        <f>IF(Taureaux[[#All],[=palier]]=0,0,SUM($D$2:D2816)+MAX(Taureaux[[#All],[séquence &gt; palier]]))</f>
        <v>0</v>
      </c>
      <c r="H2816">
        <f>IF(Taureaux[[#All],[=palier-1]]=0,0,SUM($E$2:E2816)+MAX(Taureaux[[#All],[séquence = palier]]))</f>
        <v>0</v>
      </c>
      <c r="I2816" t="str">
        <f>IF(Taureaux[[#All],[&gt; palier]]&gt;0,Q2816,"")</f>
        <v/>
      </c>
      <c r="J2816" t="str">
        <f>IF(Taureaux[[#All],[=palier]]&gt;0,Q2816,"")</f>
        <v/>
      </c>
      <c r="K2816" t="str">
        <f>IF(Taureaux[[#All],[=palier-1]]&gt;0,Q2816,"")</f>
        <v/>
      </c>
      <c r="L2816">
        <f>IF(ROW()-1&lt;=60000,ROW()-1)</f>
        <v>2815</v>
      </c>
      <c r="M2816" s="12" t="str">
        <f>IF(Taureaux[[#This Row],[Nom selon le rang]]="","",VLOOKUP(O2816,Q:AF,10,FALSE))</f>
        <v/>
      </c>
      <c r="N2816" t="str">
        <f>IF(Taureaux[[#This Row],[somme des males selon la liste]]="","",RANK(Taureaux[[#This Row],[somme des males selon la liste]],Taureaux[[#All],[somme des males selon la liste]],0))</f>
        <v/>
      </c>
      <c r="O28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6">
        <v>82910322</v>
      </c>
      <c r="Q2816" t="s">
        <v>262</v>
      </c>
      <c r="R2816" t="s">
        <v>45</v>
      </c>
      <c r="S2816" t="s">
        <v>30</v>
      </c>
      <c r="T2816">
        <v>1112.8599999999999</v>
      </c>
      <c r="U2816">
        <v>68.459999999999994</v>
      </c>
      <c r="V2816">
        <v>73.11</v>
      </c>
      <c r="W2816">
        <v>78.14</v>
      </c>
      <c r="X2816">
        <v>68.72</v>
      </c>
      <c r="Y2816">
        <v>75.72</v>
      </c>
      <c r="Z2816" s="12">
        <f>SUM(Taureaux[[#This Row],[indice 1]:[Indice 5]])</f>
        <v>364.15</v>
      </c>
      <c r="AA2816" t="s">
        <v>166</v>
      </c>
      <c r="AB2816" t="s">
        <v>166</v>
      </c>
      <c r="AC2816" t="s">
        <v>103</v>
      </c>
      <c r="AD2816">
        <v>322</v>
      </c>
      <c r="AE2816">
        <v>30</v>
      </c>
    </row>
    <row r="2817" spans="2:31" x14ac:dyDescent="0.25">
      <c r="B2817" s="2">
        <f>IF(Taureaux[[#This Row],[Race]]&lt;&gt;résultats!$C$4,0,SUM(IF(U2817&gt;résultats!E$4,1,0),IF(V2817&gt;résultats!F$4,1,0),IF(W2817&gt;résultats!G$4,1,0),IF(X2817&gt;résultats!H$4,1,0),IF(Y2817&gt;résultats!I$4,1,0),IF(Z2817&gt;résultats!J$4,1,0)))</f>
        <v>0</v>
      </c>
      <c r="C2817">
        <f>IF(AND(Taureaux[[#All],[nombres d''incides M&gt;F]]&gt;résultats!$E$1,Taureaux[[#All],[Race]]=résultats!$C$4),1,0)</f>
        <v>0</v>
      </c>
      <c r="D2817">
        <f>IF(AND(Taureaux[[#All],[nombres d''incides M&gt;F]]=résultats!$E$1,Taureaux[[#All],[Race]]=résultats!$C$4),1,0)</f>
        <v>0</v>
      </c>
      <c r="E2817">
        <f>IF(AND(Taureaux[[#All],[nombres d''incides M&gt;F]]=résultats!$E$1-1,Taureaux[[#All],[Race]]=résultats!$C$4),1,0)</f>
        <v>0</v>
      </c>
      <c r="F2817">
        <f>IF(Taureaux[[#All],[&gt; palier]]=0,0,SUM($C$2:C2817))</f>
        <v>0</v>
      </c>
      <c r="G2817">
        <f>IF(Taureaux[[#All],[=palier]]=0,0,SUM($D$2:D2817)+MAX(Taureaux[[#All],[séquence &gt; palier]]))</f>
        <v>0</v>
      </c>
      <c r="H2817">
        <f>IF(Taureaux[[#All],[=palier-1]]=0,0,SUM($E$2:E2817)+MAX(Taureaux[[#All],[séquence = palier]]))</f>
        <v>0</v>
      </c>
      <c r="I2817" t="str">
        <f>IF(Taureaux[[#All],[&gt; palier]]&gt;0,Q2817,"")</f>
        <v/>
      </c>
      <c r="J2817" t="str">
        <f>IF(Taureaux[[#All],[=palier]]&gt;0,Q2817,"")</f>
        <v/>
      </c>
      <c r="K2817" t="str">
        <f>IF(Taureaux[[#All],[=palier-1]]&gt;0,Q2817,"")</f>
        <v/>
      </c>
      <c r="L2817">
        <f>IF(ROW()-1&lt;=60000,ROW()-1)</f>
        <v>2816</v>
      </c>
      <c r="M2817" s="12" t="str">
        <f>IF(Taureaux[[#This Row],[Nom selon le rang]]="","",VLOOKUP(O2817,Q:AF,10,FALSE))</f>
        <v/>
      </c>
      <c r="N2817" t="str">
        <f>IF(Taureaux[[#This Row],[somme des males selon la liste]]="","",RANK(Taureaux[[#This Row],[somme des males selon la liste]],Taureaux[[#All],[somme des males selon la liste]],0))</f>
        <v/>
      </c>
      <c r="O28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7">
        <v>77292925</v>
      </c>
      <c r="Q2817" t="s">
        <v>2844</v>
      </c>
      <c r="R2817" t="s">
        <v>2733</v>
      </c>
      <c r="S2817" t="s">
        <v>86</v>
      </c>
      <c r="T2817">
        <v>991.81</v>
      </c>
      <c r="U2817">
        <v>34.450000000000003</v>
      </c>
      <c r="V2817">
        <v>35.19</v>
      </c>
      <c r="W2817">
        <v>34.909999999999997</v>
      </c>
      <c r="X2817">
        <v>35.549999999999997</v>
      </c>
      <c r="Y2817">
        <v>34.4</v>
      </c>
      <c r="Z2817" s="12">
        <f>SUM(Taureaux[[#This Row],[indice 1]:[Indice 5]])</f>
        <v>174.5</v>
      </c>
      <c r="AA2817" t="s">
        <v>63</v>
      </c>
      <c r="AB2817" t="s">
        <v>246</v>
      </c>
      <c r="AC2817" t="s">
        <v>103</v>
      </c>
      <c r="AD2817">
        <v>20</v>
      </c>
      <c r="AE2817">
        <v>140</v>
      </c>
    </row>
    <row r="2818" spans="2:31" x14ac:dyDescent="0.25">
      <c r="B2818" s="2">
        <f>IF(Taureaux[[#This Row],[Race]]&lt;&gt;résultats!$C$4,0,SUM(IF(U2818&gt;résultats!E$4,1,0),IF(V2818&gt;résultats!F$4,1,0),IF(W2818&gt;résultats!G$4,1,0),IF(X2818&gt;résultats!H$4,1,0),IF(Y2818&gt;résultats!I$4,1,0),IF(Z2818&gt;résultats!J$4,1,0)))</f>
        <v>0</v>
      </c>
      <c r="C2818">
        <f>IF(AND(Taureaux[[#All],[nombres d''incides M&gt;F]]&gt;résultats!$E$1,Taureaux[[#All],[Race]]=résultats!$C$4),1,0)</f>
        <v>0</v>
      </c>
      <c r="D2818">
        <f>IF(AND(Taureaux[[#All],[nombres d''incides M&gt;F]]=résultats!$E$1,Taureaux[[#All],[Race]]=résultats!$C$4),1,0)</f>
        <v>0</v>
      </c>
      <c r="E2818">
        <f>IF(AND(Taureaux[[#All],[nombres d''incides M&gt;F]]=résultats!$E$1-1,Taureaux[[#All],[Race]]=résultats!$C$4),1,0)</f>
        <v>0</v>
      </c>
      <c r="F2818">
        <f>IF(Taureaux[[#All],[&gt; palier]]=0,0,SUM($C$2:C2818))</f>
        <v>0</v>
      </c>
      <c r="G2818">
        <f>IF(Taureaux[[#All],[=palier]]=0,0,SUM($D$2:D2818)+MAX(Taureaux[[#All],[séquence &gt; palier]]))</f>
        <v>0</v>
      </c>
      <c r="H2818">
        <f>IF(Taureaux[[#All],[=palier-1]]=0,0,SUM($E$2:E2818)+MAX(Taureaux[[#All],[séquence = palier]]))</f>
        <v>0</v>
      </c>
      <c r="I2818" t="str">
        <f>IF(Taureaux[[#All],[&gt; palier]]&gt;0,Q2818,"")</f>
        <v/>
      </c>
      <c r="J2818" t="str">
        <f>IF(Taureaux[[#All],[=palier]]&gt;0,Q2818,"")</f>
        <v/>
      </c>
      <c r="K2818" t="str">
        <f>IF(Taureaux[[#All],[=palier-1]]&gt;0,Q2818,"")</f>
        <v/>
      </c>
      <c r="L2818">
        <f>IF(ROW()-1&lt;=60000,ROW()-1)</f>
        <v>2817</v>
      </c>
      <c r="M2818" s="12" t="str">
        <f>IF(Taureaux[[#This Row],[Nom selon le rang]]="","",VLOOKUP(O2818,Q:AF,10,FALSE))</f>
        <v/>
      </c>
      <c r="N2818" t="str">
        <f>IF(Taureaux[[#This Row],[somme des males selon la liste]]="","",RANK(Taureaux[[#This Row],[somme des males selon la liste]],Taureaux[[#All],[somme des males selon la liste]],0))</f>
        <v/>
      </c>
      <c r="O28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8">
        <v>77292925</v>
      </c>
      <c r="Q2818" t="s">
        <v>2844</v>
      </c>
      <c r="R2818" t="s">
        <v>2733</v>
      </c>
      <c r="S2818" t="s">
        <v>86</v>
      </c>
      <c r="T2818">
        <v>991.81</v>
      </c>
      <c r="U2818">
        <v>34.450000000000003</v>
      </c>
      <c r="V2818">
        <v>35.19</v>
      </c>
      <c r="W2818">
        <v>34.909999999999997</v>
      </c>
      <c r="X2818">
        <v>35.549999999999997</v>
      </c>
      <c r="Y2818">
        <v>34.4</v>
      </c>
      <c r="Z2818" s="12">
        <f>SUM(Taureaux[[#This Row],[indice 1]:[Indice 5]])</f>
        <v>174.5</v>
      </c>
      <c r="AA2818" t="s">
        <v>138</v>
      </c>
      <c r="AB2818" t="s">
        <v>138</v>
      </c>
      <c r="AC2818" t="s">
        <v>139</v>
      </c>
      <c r="AD2818">
        <v>6569</v>
      </c>
      <c r="AE2818">
        <v>30</v>
      </c>
    </row>
    <row r="2819" spans="2:31" x14ac:dyDescent="0.25">
      <c r="B2819" s="2">
        <f>IF(Taureaux[[#This Row],[Race]]&lt;&gt;résultats!$C$4,0,SUM(IF(U2819&gt;résultats!E$4,1,0),IF(V2819&gt;résultats!F$4,1,0),IF(W2819&gt;résultats!G$4,1,0),IF(X2819&gt;résultats!H$4,1,0),IF(Y2819&gt;résultats!I$4,1,0),IF(Z2819&gt;résultats!J$4,1,0)))</f>
        <v>0</v>
      </c>
      <c r="C2819">
        <f>IF(AND(Taureaux[[#All],[nombres d''incides M&gt;F]]&gt;résultats!$E$1,Taureaux[[#All],[Race]]=résultats!$C$4),1,0)</f>
        <v>0</v>
      </c>
      <c r="D2819">
        <f>IF(AND(Taureaux[[#All],[nombres d''incides M&gt;F]]=résultats!$E$1,Taureaux[[#All],[Race]]=résultats!$C$4),1,0)</f>
        <v>0</v>
      </c>
      <c r="E2819">
        <f>IF(AND(Taureaux[[#All],[nombres d''incides M&gt;F]]=résultats!$E$1-1,Taureaux[[#All],[Race]]=résultats!$C$4),1,0)</f>
        <v>0</v>
      </c>
      <c r="F2819">
        <f>IF(Taureaux[[#All],[&gt; palier]]=0,0,SUM($C$2:C2819))</f>
        <v>0</v>
      </c>
      <c r="G2819">
        <f>IF(Taureaux[[#All],[=palier]]=0,0,SUM($D$2:D2819)+MAX(Taureaux[[#All],[séquence &gt; palier]]))</f>
        <v>0</v>
      </c>
      <c r="H2819">
        <f>IF(Taureaux[[#All],[=palier-1]]=0,0,SUM($E$2:E2819)+MAX(Taureaux[[#All],[séquence = palier]]))</f>
        <v>0</v>
      </c>
      <c r="I2819" t="str">
        <f>IF(Taureaux[[#All],[&gt; palier]]&gt;0,Q2819,"")</f>
        <v/>
      </c>
      <c r="J2819" t="str">
        <f>IF(Taureaux[[#All],[=palier]]&gt;0,Q2819,"")</f>
        <v/>
      </c>
      <c r="K2819" t="str">
        <f>IF(Taureaux[[#All],[=palier-1]]&gt;0,Q2819,"")</f>
        <v/>
      </c>
      <c r="L2819">
        <f>IF(ROW()-1&lt;=60000,ROW()-1)</f>
        <v>2818</v>
      </c>
      <c r="M2819" s="12" t="str">
        <f>IF(Taureaux[[#This Row],[Nom selon le rang]]="","",VLOOKUP(O2819,Q:AF,10,FALSE))</f>
        <v/>
      </c>
      <c r="N2819" t="str">
        <f>IF(Taureaux[[#This Row],[somme des males selon la liste]]="","",RANK(Taureaux[[#This Row],[somme des males selon la liste]],Taureaux[[#All],[somme des males selon la liste]],0))</f>
        <v/>
      </c>
      <c r="O28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19">
        <v>82891491</v>
      </c>
      <c r="Q2819" t="s">
        <v>1063</v>
      </c>
      <c r="R2819" t="s">
        <v>379</v>
      </c>
      <c r="S2819" t="s">
        <v>37</v>
      </c>
      <c r="T2819">
        <v>996.99</v>
      </c>
      <c r="U2819">
        <v>67.62</v>
      </c>
      <c r="V2819">
        <v>70.86</v>
      </c>
      <c r="W2819">
        <v>66.92</v>
      </c>
      <c r="X2819">
        <v>65.209999999999994</v>
      </c>
      <c r="Y2819">
        <v>68.52</v>
      </c>
      <c r="Z2819" s="12">
        <f>SUM(Taureaux[[#This Row],[indice 1]:[Indice 5]])</f>
        <v>339.13</v>
      </c>
      <c r="AA2819" t="s">
        <v>148</v>
      </c>
      <c r="AB2819" t="s">
        <v>148</v>
      </c>
      <c r="AC2819" t="s">
        <v>116</v>
      </c>
      <c r="AD2819">
        <v>637</v>
      </c>
      <c r="AE2819">
        <v>30</v>
      </c>
    </row>
    <row r="2820" spans="2:31" x14ac:dyDescent="0.25">
      <c r="B2820" s="2">
        <f>IF(Taureaux[[#This Row],[Race]]&lt;&gt;résultats!$C$4,0,SUM(IF(U2820&gt;résultats!E$4,1,0),IF(V2820&gt;résultats!F$4,1,0),IF(W2820&gt;résultats!G$4,1,0),IF(X2820&gt;résultats!H$4,1,0),IF(Y2820&gt;résultats!I$4,1,0),IF(Z2820&gt;résultats!J$4,1,0)))</f>
        <v>0</v>
      </c>
      <c r="C2820">
        <f>IF(AND(Taureaux[[#All],[nombres d''incides M&gt;F]]&gt;résultats!$E$1,Taureaux[[#All],[Race]]=résultats!$C$4),1,0)</f>
        <v>0</v>
      </c>
      <c r="D2820">
        <f>IF(AND(Taureaux[[#All],[nombres d''incides M&gt;F]]=résultats!$E$1,Taureaux[[#All],[Race]]=résultats!$C$4),1,0)</f>
        <v>0</v>
      </c>
      <c r="E2820">
        <f>IF(AND(Taureaux[[#All],[nombres d''incides M&gt;F]]=résultats!$E$1-1,Taureaux[[#All],[Race]]=résultats!$C$4),1,0)</f>
        <v>0</v>
      </c>
      <c r="F2820">
        <f>IF(Taureaux[[#All],[&gt; palier]]=0,0,SUM($C$2:C2820))</f>
        <v>0</v>
      </c>
      <c r="G2820">
        <f>IF(Taureaux[[#All],[=palier]]=0,0,SUM($D$2:D2820)+MAX(Taureaux[[#All],[séquence &gt; palier]]))</f>
        <v>0</v>
      </c>
      <c r="H2820">
        <f>IF(Taureaux[[#All],[=palier-1]]=0,0,SUM($E$2:E2820)+MAX(Taureaux[[#All],[séquence = palier]]))</f>
        <v>0</v>
      </c>
      <c r="I2820" t="str">
        <f>IF(Taureaux[[#All],[&gt; palier]]&gt;0,Q2820,"")</f>
        <v/>
      </c>
      <c r="J2820" t="str">
        <f>IF(Taureaux[[#All],[=palier]]&gt;0,Q2820,"")</f>
        <v/>
      </c>
      <c r="K2820" t="str">
        <f>IF(Taureaux[[#All],[=palier-1]]&gt;0,Q2820,"")</f>
        <v/>
      </c>
      <c r="L2820">
        <f>IF(ROW()-1&lt;=60000,ROW()-1)</f>
        <v>2819</v>
      </c>
      <c r="M2820" s="12" t="str">
        <f>IF(Taureaux[[#This Row],[Nom selon le rang]]="","",VLOOKUP(O2820,Q:AF,10,FALSE))</f>
        <v/>
      </c>
      <c r="N2820" t="str">
        <f>IF(Taureaux[[#This Row],[somme des males selon la liste]]="","",RANK(Taureaux[[#This Row],[somme des males selon la liste]],Taureaux[[#All],[somme des males selon la liste]],0))</f>
        <v/>
      </c>
      <c r="O28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0">
        <v>66362191</v>
      </c>
      <c r="Q2820" t="s">
        <v>1737</v>
      </c>
      <c r="R2820" t="s">
        <v>209</v>
      </c>
      <c r="S2820" t="s">
        <v>95</v>
      </c>
      <c r="T2820">
        <v>1329.18</v>
      </c>
      <c r="U2820">
        <v>68.75</v>
      </c>
      <c r="V2820">
        <v>73.400000000000006</v>
      </c>
      <c r="W2820">
        <v>61.62</v>
      </c>
      <c r="X2820">
        <v>58.03</v>
      </c>
      <c r="Y2820">
        <v>65.7</v>
      </c>
      <c r="Z2820" s="12">
        <f>SUM(Taureaux[[#This Row],[indice 1]:[Indice 5]])</f>
        <v>327.5</v>
      </c>
      <c r="AA2820" t="s">
        <v>148</v>
      </c>
      <c r="AB2820" t="s">
        <v>148</v>
      </c>
      <c r="AC2820" t="s">
        <v>116</v>
      </c>
      <c r="AD2820">
        <v>27457</v>
      </c>
      <c r="AE2820">
        <v>30</v>
      </c>
    </row>
    <row r="2821" spans="2:31" x14ac:dyDescent="0.25">
      <c r="B2821" s="2">
        <f>IF(Taureaux[[#This Row],[Race]]&lt;&gt;résultats!$C$4,0,SUM(IF(U2821&gt;résultats!E$4,1,0),IF(V2821&gt;résultats!F$4,1,0),IF(W2821&gt;résultats!G$4,1,0),IF(X2821&gt;résultats!H$4,1,0),IF(Y2821&gt;résultats!I$4,1,0),IF(Z2821&gt;résultats!J$4,1,0)))</f>
        <v>5</v>
      </c>
      <c r="C2821">
        <f>IF(AND(Taureaux[[#All],[nombres d''incides M&gt;F]]&gt;résultats!$E$1,Taureaux[[#All],[Race]]=résultats!$C$4),1,0)</f>
        <v>1</v>
      </c>
      <c r="D2821">
        <f>IF(AND(Taureaux[[#All],[nombres d''incides M&gt;F]]=résultats!$E$1,Taureaux[[#All],[Race]]=résultats!$C$4),1,0)</f>
        <v>0</v>
      </c>
      <c r="E2821">
        <f>IF(AND(Taureaux[[#All],[nombres d''incides M&gt;F]]=résultats!$E$1-1,Taureaux[[#All],[Race]]=résultats!$C$4),1,0)</f>
        <v>0</v>
      </c>
      <c r="F2821">
        <f>IF(Taureaux[[#All],[&gt; palier]]=0,0,SUM($C$2:C2821))</f>
        <v>77</v>
      </c>
      <c r="G2821">
        <f>IF(Taureaux[[#All],[=palier]]=0,0,SUM($D$2:D2821)+MAX(Taureaux[[#All],[séquence &gt; palier]]))</f>
        <v>0</v>
      </c>
      <c r="H2821">
        <f>IF(Taureaux[[#All],[=palier-1]]=0,0,SUM($E$2:E2821)+MAX(Taureaux[[#All],[séquence = palier]]))</f>
        <v>0</v>
      </c>
      <c r="I2821" t="str">
        <f>IF(Taureaux[[#All],[&gt; palier]]&gt;0,Q2821,"")</f>
        <v>ELASOT DE CHAZELLE</v>
      </c>
      <c r="J2821" t="str">
        <f>IF(Taureaux[[#All],[=palier]]&gt;0,Q2821,"")</f>
        <v/>
      </c>
      <c r="K2821" t="str">
        <f>IF(Taureaux[[#All],[=palier-1]]&gt;0,Q2821,"")</f>
        <v/>
      </c>
      <c r="L2821">
        <f>IF(ROW()-1&lt;=60000,ROW()-1)</f>
        <v>2820</v>
      </c>
      <c r="M2821" s="12" t="str">
        <f>IF(Taureaux[[#This Row],[Nom selon le rang]]="","",VLOOKUP(O2821,Q:AF,10,FALSE))</f>
        <v/>
      </c>
      <c r="N2821" t="str">
        <f>IF(Taureaux[[#This Row],[somme des males selon la liste]]="","",RANK(Taureaux[[#This Row],[somme des males selon la liste]],Taureaux[[#All],[somme des males selon la liste]],0))</f>
        <v/>
      </c>
      <c r="O28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1">
        <v>69649261</v>
      </c>
      <c r="Q2821" t="s">
        <v>1522</v>
      </c>
      <c r="R2821" t="s">
        <v>7</v>
      </c>
      <c r="S2821" t="s">
        <v>95</v>
      </c>
      <c r="T2821">
        <v>1017.73</v>
      </c>
      <c r="U2821">
        <v>70.959999999999994</v>
      </c>
      <c r="V2821">
        <v>66.27</v>
      </c>
      <c r="W2821">
        <v>66.5</v>
      </c>
      <c r="X2821">
        <v>58.39</v>
      </c>
      <c r="Y2821">
        <v>66.739999999999995</v>
      </c>
      <c r="Z2821" s="12">
        <f>SUM(Taureaux[[#This Row],[indice 1]:[Indice 5]])</f>
        <v>328.86</v>
      </c>
      <c r="AA2821" t="s">
        <v>148</v>
      </c>
      <c r="AB2821" t="s">
        <v>148</v>
      </c>
      <c r="AC2821" t="s">
        <v>116</v>
      </c>
      <c r="AD2821">
        <v>10432</v>
      </c>
      <c r="AE2821">
        <v>30</v>
      </c>
    </row>
    <row r="2822" spans="2:31" x14ac:dyDescent="0.25">
      <c r="B2822" s="2">
        <f>IF(Taureaux[[#This Row],[Race]]&lt;&gt;résultats!$C$4,0,SUM(IF(U2822&gt;résultats!E$4,1,0),IF(V2822&gt;résultats!F$4,1,0),IF(W2822&gt;résultats!G$4,1,0),IF(X2822&gt;résultats!H$4,1,0),IF(Y2822&gt;résultats!I$4,1,0),IF(Z2822&gt;résultats!J$4,1,0)))</f>
        <v>0</v>
      </c>
      <c r="C2822">
        <f>IF(AND(Taureaux[[#All],[nombres d''incides M&gt;F]]&gt;résultats!$E$1,Taureaux[[#All],[Race]]=résultats!$C$4),1,0)</f>
        <v>0</v>
      </c>
      <c r="D2822">
        <f>IF(AND(Taureaux[[#All],[nombres d''incides M&gt;F]]=résultats!$E$1,Taureaux[[#All],[Race]]=résultats!$C$4),1,0)</f>
        <v>0</v>
      </c>
      <c r="E2822">
        <f>IF(AND(Taureaux[[#All],[nombres d''incides M&gt;F]]=résultats!$E$1-1,Taureaux[[#All],[Race]]=résultats!$C$4),1,0)</f>
        <v>0</v>
      </c>
      <c r="F2822">
        <f>IF(Taureaux[[#All],[&gt; palier]]=0,0,SUM($C$2:C2822))</f>
        <v>0</v>
      </c>
      <c r="G2822">
        <f>IF(Taureaux[[#All],[=palier]]=0,0,SUM($D$2:D2822)+MAX(Taureaux[[#All],[séquence &gt; palier]]))</f>
        <v>0</v>
      </c>
      <c r="H2822">
        <f>IF(Taureaux[[#All],[=palier-1]]=0,0,SUM($E$2:E2822)+MAX(Taureaux[[#All],[séquence = palier]]))</f>
        <v>0</v>
      </c>
      <c r="I2822" t="str">
        <f>IF(Taureaux[[#All],[&gt; palier]]&gt;0,Q2822,"")</f>
        <v/>
      </c>
      <c r="J2822" t="str">
        <f>IF(Taureaux[[#All],[=palier]]&gt;0,Q2822,"")</f>
        <v/>
      </c>
      <c r="K2822" t="str">
        <f>IF(Taureaux[[#All],[=palier-1]]&gt;0,Q2822,"")</f>
        <v/>
      </c>
      <c r="L2822">
        <f>IF(ROW()-1&lt;=60000,ROW()-1)</f>
        <v>2821</v>
      </c>
      <c r="M2822" s="12" t="str">
        <f>IF(Taureaux[[#This Row],[Nom selon le rang]]="","",VLOOKUP(O2822,Q:AF,10,FALSE))</f>
        <v/>
      </c>
      <c r="N2822" t="str">
        <f>IF(Taureaux[[#This Row],[somme des males selon la liste]]="","",RANK(Taureaux[[#This Row],[somme des males selon la liste]],Taureaux[[#All],[somme des males selon la liste]],0))</f>
        <v/>
      </c>
      <c r="O28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2">
        <v>81802354</v>
      </c>
      <c r="Q2822" t="s">
        <v>2582</v>
      </c>
      <c r="R2822" t="s">
        <v>545</v>
      </c>
      <c r="S2822" t="s">
        <v>70</v>
      </c>
      <c r="T2822">
        <v>1344.37</v>
      </c>
      <c r="U2822">
        <v>52.99</v>
      </c>
      <c r="V2822">
        <v>50.48</v>
      </c>
      <c r="W2822">
        <v>59.68</v>
      </c>
      <c r="X2822">
        <v>75.319999999999993</v>
      </c>
      <c r="Y2822">
        <v>44.98</v>
      </c>
      <c r="Z2822" s="12">
        <f>SUM(Taureaux[[#This Row],[indice 1]:[Indice 5]])</f>
        <v>283.45</v>
      </c>
      <c r="AA2822" t="s">
        <v>46</v>
      </c>
      <c r="AB2822" t="s">
        <v>46</v>
      </c>
      <c r="AC2822" t="s">
        <v>47</v>
      </c>
      <c r="AD2822">
        <v>294</v>
      </c>
      <c r="AE2822">
        <v>90</v>
      </c>
    </row>
    <row r="2823" spans="2:31" x14ac:dyDescent="0.25">
      <c r="B2823" s="2">
        <f>IF(Taureaux[[#This Row],[Race]]&lt;&gt;résultats!$C$4,0,SUM(IF(U2823&gt;résultats!E$4,1,0),IF(V2823&gt;résultats!F$4,1,0),IF(W2823&gt;résultats!G$4,1,0),IF(X2823&gt;résultats!H$4,1,0),IF(Y2823&gt;résultats!I$4,1,0),IF(Z2823&gt;résultats!J$4,1,0)))</f>
        <v>0</v>
      </c>
      <c r="C2823">
        <f>IF(AND(Taureaux[[#All],[nombres d''incides M&gt;F]]&gt;résultats!$E$1,Taureaux[[#All],[Race]]=résultats!$C$4),1,0)</f>
        <v>0</v>
      </c>
      <c r="D2823">
        <f>IF(AND(Taureaux[[#All],[nombres d''incides M&gt;F]]=résultats!$E$1,Taureaux[[#All],[Race]]=résultats!$C$4),1,0)</f>
        <v>0</v>
      </c>
      <c r="E2823">
        <f>IF(AND(Taureaux[[#All],[nombres d''incides M&gt;F]]=résultats!$E$1-1,Taureaux[[#All],[Race]]=résultats!$C$4),1,0)</f>
        <v>0</v>
      </c>
      <c r="F2823">
        <f>IF(Taureaux[[#All],[&gt; palier]]=0,0,SUM($C$2:C2823))</f>
        <v>0</v>
      </c>
      <c r="G2823">
        <f>IF(Taureaux[[#All],[=palier]]=0,0,SUM($D$2:D2823)+MAX(Taureaux[[#All],[séquence &gt; palier]]))</f>
        <v>0</v>
      </c>
      <c r="H2823">
        <f>IF(Taureaux[[#All],[=palier-1]]=0,0,SUM($E$2:E2823)+MAX(Taureaux[[#All],[séquence = palier]]))</f>
        <v>0</v>
      </c>
      <c r="I2823" t="str">
        <f>IF(Taureaux[[#All],[&gt; palier]]&gt;0,Q2823,"")</f>
        <v/>
      </c>
      <c r="J2823" t="str">
        <f>IF(Taureaux[[#All],[=palier]]&gt;0,Q2823,"")</f>
        <v/>
      </c>
      <c r="K2823" t="str">
        <f>IF(Taureaux[[#All],[=palier-1]]&gt;0,Q2823,"")</f>
        <v/>
      </c>
      <c r="L2823">
        <f>IF(ROW()-1&lt;=60000,ROW()-1)</f>
        <v>2822</v>
      </c>
      <c r="M2823" s="12" t="str">
        <f>IF(Taureaux[[#This Row],[Nom selon le rang]]="","",VLOOKUP(O2823,Q:AF,10,FALSE))</f>
        <v/>
      </c>
      <c r="N2823" t="str">
        <f>IF(Taureaux[[#This Row],[somme des males selon la liste]]="","",RANK(Taureaux[[#This Row],[somme des males selon la liste]],Taureaux[[#All],[somme des males selon la liste]],0))</f>
        <v/>
      </c>
      <c r="O28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3">
        <v>81354647</v>
      </c>
      <c r="Q2823" t="s">
        <v>1215</v>
      </c>
      <c r="R2823" t="s">
        <v>456</v>
      </c>
      <c r="S2823" t="s">
        <v>90</v>
      </c>
      <c r="T2823">
        <v>1053.5899999999999</v>
      </c>
      <c r="U2823">
        <v>66.239999999999995</v>
      </c>
      <c r="V2823">
        <v>67.87</v>
      </c>
      <c r="W2823">
        <v>67.760000000000005</v>
      </c>
      <c r="X2823">
        <v>61.37</v>
      </c>
      <c r="Y2823">
        <v>71.63</v>
      </c>
      <c r="Z2823" s="12">
        <f>SUM(Taureaux[[#This Row],[indice 1]:[Indice 5]])</f>
        <v>334.87</v>
      </c>
      <c r="AA2823" t="s">
        <v>294</v>
      </c>
      <c r="AB2823" t="s">
        <v>294</v>
      </c>
      <c r="AC2823" t="s">
        <v>141</v>
      </c>
      <c r="AD2823">
        <v>7027</v>
      </c>
      <c r="AE2823">
        <v>30</v>
      </c>
    </row>
    <row r="2824" spans="2:31" x14ac:dyDescent="0.25">
      <c r="B2824" s="2">
        <f>IF(Taureaux[[#This Row],[Race]]&lt;&gt;résultats!$C$4,0,SUM(IF(U2824&gt;résultats!E$4,1,0),IF(V2824&gt;résultats!F$4,1,0),IF(W2824&gt;résultats!G$4,1,0),IF(X2824&gt;résultats!H$4,1,0),IF(Y2824&gt;résultats!I$4,1,0),IF(Z2824&gt;résultats!J$4,1,0)))</f>
        <v>0</v>
      </c>
      <c r="C2824">
        <f>IF(AND(Taureaux[[#All],[nombres d''incides M&gt;F]]&gt;résultats!$E$1,Taureaux[[#All],[Race]]=résultats!$C$4),1,0)</f>
        <v>0</v>
      </c>
      <c r="D2824">
        <f>IF(AND(Taureaux[[#All],[nombres d''incides M&gt;F]]=résultats!$E$1,Taureaux[[#All],[Race]]=résultats!$C$4),1,0)</f>
        <v>0</v>
      </c>
      <c r="E2824">
        <f>IF(AND(Taureaux[[#All],[nombres d''incides M&gt;F]]=résultats!$E$1-1,Taureaux[[#All],[Race]]=résultats!$C$4),1,0)</f>
        <v>0</v>
      </c>
      <c r="F2824">
        <f>IF(Taureaux[[#All],[&gt; palier]]=0,0,SUM($C$2:C2824))</f>
        <v>0</v>
      </c>
      <c r="G2824">
        <f>IF(Taureaux[[#All],[=palier]]=0,0,SUM($D$2:D2824)+MAX(Taureaux[[#All],[séquence &gt; palier]]))</f>
        <v>0</v>
      </c>
      <c r="H2824">
        <f>IF(Taureaux[[#All],[=palier-1]]=0,0,SUM($E$2:E2824)+MAX(Taureaux[[#All],[séquence = palier]]))</f>
        <v>0</v>
      </c>
      <c r="I2824" t="str">
        <f>IF(Taureaux[[#All],[&gt; palier]]&gt;0,Q2824,"")</f>
        <v/>
      </c>
      <c r="J2824" t="str">
        <f>IF(Taureaux[[#All],[=palier]]&gt;0,Q2824,"")</f>
        <v/>
      </c>
      <c r="K2824" t="str">
        <f>IF(Taureaux[[#All],[=palier-1]]&gt;0,Q2824,"")</f>
        <v/>
      </c>
      <c r="L2824">
        <f>IF(ROW()-1&lt;=60000,ROW()-1)</f>
        <v>2823</v>
      </c>
      <c r="M2824" s="12" t="str">
        <f>IF(Taureaux[[#This Row],[Nom selon le rang]]="","",VLOOKUP(O2824,Q:AF,10,FALSE))</f>
        <v/>
      </c>
      <c r="N2824" t="str">
        <f>IF(Taureaux[[#This Row],[somme des males selon la liste]]="","",RANK(Taureaux[[#This Row],[somme des males selon la liste]],Taureaux[[#All],[somme des males selon la liste]],0))</f>
        <v/>
      </c>
      <c r="O28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4">
        <v>37920861</v>
      </c>
      <c r="Q2824" t="s">
        <v>1801</v>
      </c>
      <c r="R2824" t="s">
        <v>379</v>
      </c>
      <c r="S2824" t="s">
        <v>75</v>
      </c>
      <c r="T2824">
        <v>922.38</v>
      </c>
      <c r="U2824">
        <v>72.13</v>
      </c>
      <c r="V2824">
        <v>63.05</v>
      </c>
      <c r="W2824">
        <v>61.62</v>
      </c>
      <c r="X2824">
        <v>60.2</v>
      </c>
      <c r="Y2824">
        <v>68.459999999999994</v>
      </c>
      <c r="Z2824" s="12">
        <f>SUM(Taureaux[[#This Row],[indice 1]:[Indice 5]])</f>
        <v>325.45999999999998</v>
      </c>
      <c r="AA2824" t="s">
        <v>148</v>
      </c>
      <c r="AB2824" t="s">
        <v>148</v>
      </c>
      <c r="AC2824" t="s">
        <v>116</v>
      </c>
      <c r="AD2824">
        <v>14310</v>
      </c>
      <c r="AE2824">
        <v>30</v>
      </c>
    </row>
    <row r="2825" spans="2:31" x14ac:dyDescent="0.25">
      <c r="B2825" s="2">
        <f>IF(Taureaux[[#This Row],[Race]]&lt;&gt;résultats!$C$4,0,SUM(IF(U2825&gt;résultats!E$4,1,0),IF(V2825&gt;résultats!F$4,1,0),IF(W2825&gt;résultats!G$4,1,0),IF(X2825&gt;résultats!H$4,1,0),IF(Y2825&gt;résultats!I$4,1,0),IF(Z2825&gt;résultats!J$4,1,0)))</f>
        <v>0</v>
      </c>
      <c r="C2825">
        <f>IF(AND(Taureaux[[#All],[nombres d''incides M&gt;F]]&gt;résultats!$E$1,Taureaux[[#All],[Race]]=résultats!$C$4),1,0)</f>
        <v>0</v>
      </c>
      <c r="D2825">
        <f>IF(AND(Taureaux[[#All],[nombres d''incides M&gt;F]]=résultats!$E$1,Taureaux[[#All],[Race]]=résultats!$C$4),1,0)</f>
        <v>0</v>
      </c>
      <c r="E2825">
        <f>IF(AND(Taureaux[[#All],[nombres d''incides M&gt;F]]=résultats!$E$1-1,Taureaux[[#All],[Race]]=résultats!$C$4),1,0)</f>
        <v>0</v>
      </c>
      <c r="F2825">
        <f>IF(Taureaux[[#All],[&gt; palier]]=0,0,SUM($C$2:C2825))</f>
        <v>0</v>
      </c>
      <c r="G2825">
        <f>IF(Taureaux[[#All],[=palier]]=0,0,SUM($D$2:D2825)+MAX(Taureaux[[#All],[séquence &gt; palier]]))</f>
        <v>0</v>
      </c>
      <c r="H2825">
        <f>IF(Taureaux[[#All],[=palier-1]]=0,0,SUM($E$2:E2825)+MAX(Taureaux[[#All],[séquence = palier]]))</f>
        <v>0</v>
      </c>
      <c r="I2825" t="str">
        <f>IF(Taureaux[[#All],[&gt; palier]]&gt;0,Q2825,"")</f>
        <v/>
      </c>
      <c r="J2825" t="str">
        <f>IF(Taureaux[[#All],[=palier]]&gt;0,Q2825,"")</f>
        <v/>
      </c>
      <c r="K2825" t="str">
        <f>IF(Taureaux[[#All],[=palier-1]]&gt;0,Q2825,"")</f>
        <v/>
      </c>
      <c r="L2825">
        <f>IF(ROW()-1&lt;=60000,ROW()-1)</f>
        <v>2824</v>
      </c>
      <c r="M2825" s="12" t="str">
        <f>IF(Taureaux[[#This Row],[Nom selon le rang]]="","",VLOOKUP(O2825,Q:AF,10,FALSE))</f>
        <v/>
      </c>
      <c r="N2825" t="str">
        <f>IF(Taureaux[[#This Row],[somme des males selon la liste]]="","",RANK(Taureaux[[#This Row],[somme des males selon la liste]],Taureaux[[#All],[somme des males selon la liste]],0))</f>
        <v/>
      </c>
      <c r="O28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5">
        <v>76339476</v>
      </c>
      <c r="Q2825" t="s">
        <v>2815</v>
      </c>
      <c r="R2825" t="s">
        <v>2733</v>
      </c>
      <c r="S2825" t="s">
        <v>119</v>
      </c>
      <c r="T2825">
        <v>960.02</v>
      </c>
      <c r="U2825">
        <v>36.33</v>
      </c>
      <c r="V2825">
        <v>34.71</v>
      </c>
      <c r="W2825">
        <v>35.46</v>
      </c>
      <c r="X2825">
        <v>34.950000000000003</v>
      </c>
      <c r="Y2825">
        <v>34.93</v>
      </c>
      <c r="Z2825" s="12">
        <f>SUM(Taureaux[[#This Row],[indice 1]:[Indice 5]])</f>
        <v>176.38</v>
      </c>
      <c r="AA2825" t="s">
        <v>63</v>
      </c>
      <c r="AB2825" t="s">
        <v>138</v>
      </c>
      <c r="AC2825" t="s">
        <v>139</v>
      </c>
      <c r="AD2825">
        <v>12</v>
      </c>
      <c r="AE2825">
        <v>138.09</v>
      </c>
    </row>
    <row r="2826" spans="2:31" x14ac:dyDescent="0.25">
      <c r="B2826" s="2">
        <f>IF(Taureaux[[#This Row],[Race]]&lt;&gt;résultats!$C$4,0,SUM(IF(U2826&gt;résultats!E$4,1,0),IF(V2826&gt;résultats!F$4,1,0),IF(W2826&gt;résultats!G$4,1,0),IF(X2826&gt;résultats!H$4,1,0),IF(Y2826&gt;résultats!I$4,1,0),IF(Z2826&gt;résultats!J$4,1,0)))</f>
        <v>0</v>
      </c>
      <c r="C2826">
        <f>IF(AND(Taureaux[[#All],[nombres d''incides M&gt;F]]&gt;résultats!$E$1,Taureaux[[#All],[Race]]=résultats!$C$4),1,0)</f>
        <v>0</v>
      </c>
      <c r="D2826">
        <f>IF(AND(Taureaux[[#All],[nombres d''incides M&gt;F]]=résultats!$E$1,Taureaux[[#All],[Race]]=résultats!$C$4),1,0)</f>
        <v>0</v>
      </c>
      <c r="E2826">
        <f>IF(AND(Taureaux[[#All],[nombres d''incides M&gt;F]]=résultats!$E$1-1,Taureaux[[#All],[Race]]=résultats!$C$4),1,0)</f>
        <v>0</v>
      </c>
      <c r="F2826">
        <f>IF(Taureaux[[#All],[&gt; palier]]=0,0,SUM($C$2:C2826))</f>
        <v>0</v>
      </c>
      <c r="G2826">
        <f>IF(Taureaux[[#All],[=palier]]=0,0,SUM($D$2:D2826)+MAX(Taureaux[[#All],[séquence &gt; palier]]))</f>
        <v>0</v>
      </c>
      <c r="H2826">
        <f>IF(Taureaux[[#All],[=palier-1]]=0,0,SUM($E$2:E2826)+MAX(Taureaux[[#All],[séquence = palier]]))</f>
        <v>0</v>
      </c>
      <c r="I2826" t="str">
        <f>IF(Taureaux[[#All],[&gt; palier]]&gt;0,Q2826,"")</f>
        <v/>
      </c>
      <c r="J2826" t="str">
        <f>IF(Taureaux[[#All],[=palier]]&gt;0,Q2826,"")</f>
        <v/>
      </c>
      <c r="K2826" t="str">
        <f>IF(Taureaux[[#All],[=palier-1]]&gt;0,Q2826,"")</f>
        <v/>
      </c>
      <c r="L2826">
        <f>IF(ROW()-1&lt;=60000,ROW()-1)</f>
        <v>2825</v>
      </c>
      <c r="M2826" s="12" t="str">
        <f>IF(Taureaux[[#This Row],[Nom selon le rang]]="","",VLOOKUP(O2826,Q:AF,10,FALSE))</f>
        <v/>
      </c>
      <c r="N2826" t="str">
        <f>IF(Taureaux[[#This Row],[somme des males selon la liste]]="","",RANK(Taureaux[[#This Row],[somme des males selon la liste]],Taureaux[[#All],[somme des males selon la liste]],0))</f>
        <v/>
      </c>
      <c r="O28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6">
        <v>44517751</v>
      </c>
      <c r="Q2826" t="s">
        <v>1854</v>
      </c>
      <c r="R2826" t="s">
        <v>379</v>
      </c>
      <c r="S2826" t="s">
        <v>112</v>
      </c>
      <c r="T2826">
        <v>955.79</v>
      </c>
      <c r="U2826">
        <v>71.59</v>
      </c>
      <c r="V2826">
        <v>66</v>
      </c>
      <c r="W2826">
        <v>61.59</v>
      </c>
      <c r="X2826">
        <v>62.57</v>
      </c>
      <c r="Y2826">
        <v>61.94</v>
      </c>
      <c r="Z2826" s="12">
        <f>SUM(Taureaux[[#This Row],[indice 1]:[Indice 5]])</f>
        <v>323.69</v>
      </c>
      <c r="AA2826" t="s">
        <v>148</v>
      </c>
      <c r="AB2826" t="s">
        <v>148</v>
      </c>
      <c r="AC2826" t="s">
        <v>116</v>
      </c>
      <c r="AD2826">
        <v>22049</v>
      </c>
      <c r="AE2826">
        <v>30</v>
      </c>
    </row>
    <row r="2827" spans="2:31" x14ac:dyDescent="0.25">
      <c r="B2827" s="2">
        <f>IF(Taureaux[[#This Row],[Race]]&lt;&gt;résultats!$C$4,0,SUM(IF(U2827&gt;résultats!E$4,1,0),IF(V2827&gt;résultats!F$4,1,0),IF(W2827&gt;résultats!G$4,1,0),IF(X2827&gt;résultats!H$4,1,0),IF(Y2827&gt;résultats!I$4,1,0),IF(Z2827&gt;résultats!J$4,1,0)))</f>
        <v>0</v>
      </c>
      <c r="C2827">
        <f>IF(AND(Taureaux[[#All],[nombres d''incides M&gt;F]]&gt;résultats!$E$1,Taureaux[[#All],[Race]]=résultats!$C$4),1,0)</f>
        <v>0</v>
      </c>
      <c r="D2827">
        <f>IF(AND(Taureaux[[#All],[nombres d''incides M&gt;F]]=résultats!$E$1,Taureaux[[#All],[Race]]=résultats!$C$4),1,0)</f>
        <v>0</v>
      </c>
      <c r="E2827">
        <f>IF(AND(Taureaux[[#All],[nombres d''incides M&gt;F]]=résultats!$E$1-1,Taureaux[[#All],[Race]]=résultats!$C$4),1,0)</f>
        <v>0</v>
      </c>
      <c r="F2827">
        <f>IF(Taureaux[[#All],[&gt; palier]]=0,0,SUM($C$2:C2827))</f>
        <v>0</v>
      </c>
      <c r="G2827">
        <f>IF(Taureaux[[#All],[=palier]]=0,0,SUM($D$2:D2827)+MAX(Taureaux[[#All],[séquence &gt; palier]]))</f>
        <v>0</v>
      </c>
      <c r="H2827">
        <f>IF(Taureaux[[#All],[=palier-1]]=0,0,SUM($E$2:E2827)+MAX(Taureaux[[#All],[séquence = palier]]))</f>
        <v>0</v>
      </c>
      <c r="I2827" t="str">
        <f>IF(Taureaux[[#All],[&gt; palier]]&gt;0,Q2827,"")</f>
        <v/>
      </c>
      <c r="J2827" t="str">
        <f>IF(Taureaux[[#All],[=palier]]&gt;0,Q2827,"")</f>
        <v/>
      </c>
      <c r="K2827" t="str">
        <f>IF(Taureaux[[#All],[=palier-1]]&gt;0,Q2827,"")</f>
        <v/>
      </c>
      <c r="L2827">
        <f>IF(ROW()-1&lt;=60000,ROW()-1)</f>
        <v>2826</v>
      </c>
      <c r="M2827" s="12" t="str">
        <f>IF(Taureaux[[#This Row],[Nom selon le rang]]="","",VLOOKUP(O2827,Q:AF,10,FALSE))</f>
        <v/>
      </c>
      <c r="N2827" t="str">
        <f>IF(Taureaux[[#This Row],[somme des males selon la liste]]="","",RANK(Taureaux[[#This Row],[somme des males selon la liste]],Taureaux[[#All],[somme des males selon la liste]],0))</f>
        <v/>
      </c>
      <c r="O28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7">
        <v>69702291</v>
      </c>
      <c r="Q2827" t="s">
        <v>2617</v>
      </c>
      <c r="R2827" t="s">
        <v>545</v>
      </c>
      <c r="S2827" t="s">
        <v>26</v>
      </c>
      <c r="T2827">
        <v>1382.14</v>
      </c>
      <c r="U2827">
        <v>65.13</v>
      </c>
      <c r="V2827">
        <v>59.16</v>
      </c>
      <c r="W2827">
        <v>61.12</v>
      </c>
      <c r="X2827">
        <v>51.94</v>
      </c>
      <c r="Y2827">
        <v>39.32</v>
      </c>
      <c r="Z2827" s="12">
        <f>SUM(Taureaux[[#This Row],[indice 1]:[Indice 5]])</f>
        <v>276.67</v>
      </c>
      <c r="AA2827" t="s">
        <v>51</v>
      </c>
      <c r="AB2827" t="s">
        <v>51</v>
      </c>
      <c r="AC2827" t="s">
        <v>52</v>
      </c>
      <c r="AD2827">
        <v>4210</v>
      </c>
      <c r="AE2827">
        <v>30</v>
      </c>
    </row>
    <row r="2828" spans="2:31" x14ac:dyDescent="0.25">
      <c r="B2828" s="2">
        <f>IF(Taureaux[[#This Row],[Race]]&lt;&gt;résultats!$C$4,0,SUM(IF(U2828&gt;résultats!E$4,1,0),IF(V2828&gt;résultats!F$4,1,0),IF(W2828&gt;résultats!G$4,1,0),IF(X2828&gt;résultats!H$4,1,0),IF(Y2828&gt;résultats!I$4,1,0),IF(Z2828&gt;résultats!J$4,1,0)))</f>
        <v>0</v>
      </c>
      <c r="C2828">
        <f>IF(AND(Taureaux[[#All],[nombres d''incides M&gt;F]]&gt;résultats!$E$1,Taureaux[[#All],[Race]]=résultats!$C$4),1,0)</f>
        <v>0</v>
      </c>
      <c r="D2828">
        <f>IF(AND(Taureaux[[#All],[nombres d''incides M&gt;F]]=résultats!$E$1,Taureaux[[#All],[Race]]=résultats!$C$4),1,0)</f>
        <v>0</v>
      </c>
      <c r="E2828">
        <f>IF(AND(Taureaux[[#All],[nombres d''incides M&gt;F]]=résultats!$E$1-1,Taureaux[[#All],[Race]]=résultats!$C$4),1,0)</f>
        <v>0</v>
      </c>
      <c r="F2828">
        <f>IF(Taureaux[[#All],[&gt; palier]]=0,0,SUM($C$2:C2828))</f>
        <v>0</v>
      </c>
      <c r="G2828">
        <f>IF(Taureaux[[#All],[=palier]]=0,0,SUM($D$2:D2828)+MAX(Taureaux[[#All],[séquence &gt; palier]]))</f>
        <v>0</v>
      </c>
      <c r="H2828">
        <f>IF(Taureaux[[#All],[=palier-1]]=0,0,SUM($E$2:E2828)+MAX(Taureaux[[#All],[séquence = palier]]))</f>
        <v>0</v>
      </c>
      <c r="I2828" t="str">
        <f>IF(Taureaux[[#All],[&gt; palier]]&gt;0,Q2828,"")</f>
        <v/>
      </c>
      <c r="J2828" t="str">
        <f>IF(Taureaux[[#All],[=palier]]&gt;0,Q2828,"")</f>
        <v/>
      </c>
      <c r="K2828" t="str">
        <f>IF(Taureaux[[#All],[=palier-1]]&gt;0,Q2828,"")</f>
        <v/>
      </c>
      <c r="L2828">
        <f>IF(ROW()-1&lt;=60000,ROW()-1)</f>
        <v>2827</v>
      </c>
      <c r="M2828" s="12" t="str">
        <f>IF(Taureaux[[#This Row],[Nom selon le rang]]="","",VLOOKUP(O2828,Q:AF,10,FALSE))</f>
        <v/>
      </c>
      <c r="N2828" t="str">
        <f>IF(Taureaux[[#This Row],[somme des males selon la liste]]="","",RANK(Taureaux[[#This Row],[somme des males selon la liste]],Taureaux[[#All],[somme des males selon la liste]],0))</f>
        <v/>
      </c>
      <c r="O28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8">
        <v>82822739</v>
      </c>
      <c r="Q2828" t="s">
        <v>1409</v>
      </c>
      <c r="R2828" t="s">
        <v>456</v>
      </c>
      <c r="S2828" t="s">
        <v>61</v>
      </c>
      <c r="T2828">
        <v>1053.02</v>
      </c>
      <c r="U2828">
        <v>70.28</v>
      </c>
      <c r="V2828">
        <v>65.72</v>
      </c>
      <c r="W2828">
        <v>62.8</v>
      </c>
      <c r="X2828">
        <v>67.900000000000006</v>
      </c>
      <c r="Y2828">
        <v>68.569999999999993</v>
      </c>
      <c r="Z2828" s="12">
        <f>SUM(Taureaux[[#This Row],[indice 1]:[Indice 5]])</f>
        <v>335.27000000000004</v>
      </c>
      <c r="AA2828" t="s">
        <v>294</v>
      </c>
      <c r="AB2828" t="s">
        <v>294</v>
      </c>
      <c r="AC2828" t="s">
        <v>141</v>
      </c>
      <c r="AD2828">
        <v>1938</v>
      </c>
      <c r="AE2828">
        <v>30</v>
      </c>
    </row>
    <row r="2829" spans="2:31" x14ac:dyDescent="0.25">
      <c r="B2829" s="2">
        <f>IF(Taureaux[[#This Row],[Race]]&lt;&gt;résultats!$C$4,0,SUM(IF(U2829&gt;résultats!E$4,1,0),IF(V2829&gt;résultats!F$4,1,0),IF(W2829&gt;résultats!G$4,1,0),IF(X2829&gt;résultats!H$4,1,0),IF(Y2829&gt;résultats!I$4,1,0),IF(Z2829&gt;résultats!J$4,1,0)))</f>
        <v>0</v>
      </c>
      <c r="C2829">
        <f>IF(AND(Taureaux[[#All],[nombres d''incides M&gt;F]]&gt;résultats!$E$1,Taureaux[[#All],[Race]]=résultats!$C$4),1,0)</f>
        <v>0</v>
      </c>
      <c r="D2829">
        <f>IF(AND(Taureaux[[#All],[nombres d''incides M&gt;F]]=résultats!$E$1,Taureaux[[#All],[Race]]=résultats!$C$4),1,0)</f>
        <v>0</v>
      </c>
      <c r="E2829">
        <f>IF(AND(Taureaux[[#All],[nombres d''incides M&gt;F]]=résultats!$E$1-1,Taureaux[[#All],[Race]]=résultats!$C$4),1,0)</f>
        <v>0</v>
      </c>
      <c r="F2829">
        <f>IF(Taureaux[[#All],[&gt; palier]]=0,0,SUM($C$2:C2829))</f>
        <v>0</v>
      </c>
      <c r="G2829">
        <f>IF(Taureaux[[#All],[=palier]]=0,0,SUM($D$2:D2829)+MAX(Taureaux[[#All],[séquence &gt; palier]]))</f>
        <v>0</v>
      </c>
      <c r="H2829">
        <f>IF(Taureaux[[#All],[=palier-1]]=0,0,SUM($E$2:E2829)+MAX(Taureaux[[#All],[séquence = palier]]))</f>
        <v>0</v>
      </c>
      <c r="I2829" t="str">
        <f>IF(Taureaux[[#All],[&gt; palier]]&gt;0,Q2829,"")</f>
        <v/>
      </c>
      <c r="J2829" t="str">
        <f>IF(Taureaux[[#All],[=palier]]&gt;0,Q2829,"")</f>
        <v/>
      </c>
      <c r="K2829" t="str">
        <f>IF(Taureaux[[#All],[=palier-1]]&gt;0,Q2829,"")</f>
        <v/>
      </c>
      <c r="L2829">
        <f>IF(ROW()-1&lt;=60000,ROW()-1)</f>
        <v>2828</v>
      </c>
      <c r="M2829" s="12" t="str">
        <f>IF(Taureaux[[#This Row],[Nom selon le rang]]="","",VLOOKUP(O2829,Q:AF,10,FALSE))</f>
        <v/>
      </c>
      <c r="N2829" t="str">
        <f>IF(Taureaux[[#This Row],[somme des males selon la liste]]="","",RANK(Taureaux[[#This Row],[somme des males selon la liste]],Taureaux[[#All],[somme des males selon la liste]],0))</f>
        <v/>
      </c>
      <c r="O28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29">
        <v>47060621</v>
      </c>
      <c r="Q2829" t="s">
        <v>1033</v>
      </c>
      <c r="R2829" t="s">
        <v>36</v>
      </c>
      <c r="S2829" t="s">
        <v>82</v>
      </c>
      <c r="T2829">
        <v>1135.48</v>
      </c>
      <c r="U2829">
        <v>73.5</v>
      </c>
      <c r="V2829">
        <v>64.08</v>
      </c>
      <c r="W2829">
        <v>75.45</v>
      </c>
      <c r="X2829">
        <v>60.91</v>
      </c>
      <c r="Y2829">
        <v>57.19</v>
      </c>
      <c r="Z2829" s="12">
        <f>SUM(Taureaux[[#This Row],[indice 1]:[Indice 5]])</f>
        <v>331.12999999999994</v>
      </c>
      <c r="AA2829" t="s">
        <v>240</v>
      </c>
      <c r="AB2829" t="s">
        <v>240</v>
      </c>
      <c r="AC2829" t="s">
        <v>111</v>
      </c>
      <c r="AD2829">
        <v>16630</v>
      </c>
      <c r="AE2829">
        <v>30</v>
      </c>
    </row>
    <row r="2830" spans="2:31" x14ac:dyDescent="0.25">
      <c r="B2830" s="2">
        <f>IF(Taureaux[[#This Row],[Race]]&lt;&gt;résultats!$C$4,0,SUM(IF(U2830&gt;résultats!E$4,1,0),IF(V2830&gt;résultats!F$4,1,0),IF(W2830&gt;résultats!G$4,1,0),IF(X2830&gt;résultats!H$4,1,0),IF(Y2830&gt;résultats!I$4,1,0),IF(Z2830&gt;résultats!J$4,1,0)))</f>
        <v>0</v>
      </c>
      <c r="C2830">
        <f>IF(AND(Taureaux[[#All],[nombres d''incides M&gt;F]]&gt;résultats!$E$1,Taureaux[[#All],[Race]]=résultats!$C$4),1,0)</f>
        <v>0</v>
      </c>
      <c r="D2830">
        <f>IF(AND(Taureaux[[#All],[nombres d''incides M&gt;F]]=résultats!$E$1,Taureaux[[#All],[Race]]=résultats!$C$4),1,0)</f>
        <v>0</v>
      </c>
      <c r="E2830">
        <f>IF(AND(Taureaux[[#All],[nombres d''incides M&gt;F]]=résultats!$E$1-1,Taureaux[[#All],[Race]]=résultats!$C$4),1,0)</f>
        <v>0</v>
      </c>
      <c r="F2830">
        <f>IF(Taureaux[[#All],[&gt; palier]]=0,0,SUM($C$2:C2830))</f>
        <v>0</v>
      </c>
      <c r="G2830">
        <f>IF(Taureaux[[#All],[=palier]]=0,0,SUM($D$2:D2830)+MAX(Taureaux[[#All],[séquence &gt; palier]]))</f>
        <v>0</v>
      </c>
      <c r="H2830">
        <f>IF(Taureaux[[#All],[=palier-1]]=0,0,SUM($E$2:E2830)+MAX(Taureaux[[#All],[séquence = palier]]))</f>
        <v>0</v>
      </c>
      <c r="I2830" t="str">
        <f>IF(Taureaux[[#All],[&gt; palier]]&gt;0,Q2830,"")</f>
        <v/>
      </c>
      <c r="J2830" t="str">
        <f>IF(Taureaux[[#All],[=palier]]&gt;0,Q2830,"")</f>
        <v/>
      </c>
      <c r="K2830" t="str">
        <f>IF(Taureaux[[#All],[=palier-1]]&gt;0,Q2830,"")</f>
        <v/>
      </c>
      <c r="L2830">
        <f>IF(ROW()-1&lt;=60000,ROW()-1)</f>
        <v>2829</v>
      </c>
      <c r="M2830" s="12" t="str">
        <f>IF(Taureaux[[#This Row],[Nom selon le rang]]="","",VLOOKUP(O2830,Q:AF,10,FALSE))</f>
        <v/>
      </c>
      <c r="N2830" t="str">
        <f>IF(Taureaux[[#This Row],[somme des males selon la liste]]="","",RANK(Taureaux[[#This Row],[somme des males selon la liste]],Taureaux[[#All],[somme des males selon la liste]],0))</f>
        <v/>
      </c>
      <c r="O28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0">
        <v>63771661</v>
      </c>
      <c r="Q2830" t="s">
        <v>523</v>
      </c>
      <c r="R2830" t="s">
        <v>120</v>
      </c>
      <c r="S2830" t="s">
        <v>100</v>
      </c>
      <c r="T2830">
        <v>1176.25</v>
      </c>
      <c r="U2830">
        <v>75.09</v>
      </c>
      <c r="V2830">
        <v>63.82</v>
      </c>
      <c r="W2830">
        <v>74.260000000000005</v>
      </c>
      <c r="X2830">
        <v>63.06</v>
      </c>
      <c r="Y2830">
        <v>74.84</v>
      </c>
      <c r="Z2830" s="12">
        <f>SUM(Taureaux[[#This Row],[indice 1]:[Indice 5]])</f>
        <v>351.07000000000005</v>
      </c>
      <c r="AA2830" t="s">
        <v>63</v>
      </c>
      <c r="AB2830" t="s">
        <v>138</v>
      </c>
      <c r="AC2830" t="s">
        <v>139</v>
      </c>
      <c r="AD2830">
        <v>1</v>
      </c>
      <c r="AE2830">
        <v>148.57</v>
      </c>
    </row>
    <row r="2831" spans="2:31" x14ac:dyDescent="0.25">
      <c r="B2831" s="2">
        <f>IF(Taureaux[[#This Row],[Race]]&lt;&gt;résultats!$C$4,0,SUM(IF(U2831&gt;résultats!E$4,1,0),IF(V2831&gt;résultats!F$4,1,0),IF(W2831&gt;résultats!G$4,1,0),IF(X2831&gt;résultats!H$4,1,0),IF(Y2831&gt;résultats!I$4,1,0),IF(Z2831&gt;résultats!J$4,1,0)))</f>
        <v>0</v>
      </c>
      <c r="C2831">
        <f>IF(AND(Taureaux[[#All],[nombres d''incides M&gt;F]]&gt;résultats!$E$1,Taureaux[[#All],[Race]]=résultats!$C$4),1,0)</f>
        <v>0</v>
      </c>
      <c r="D2831">
        <f>IF(AND(Taureaux[[#All],[nombres d''incides M&gt;F]]=résultats!$E$1,Taureaux[[#All],[Race]]=résultats!$C$4),1,0)</f>
        <v>0</v>
      </c>
      <c r="E2831">
        <f>IF(AND(Taureaux[[#All],[nombres d''incides M&gt;F]]=résultats!$E$1-1,Taureaux[[#All],[Race]]=résultats!$C$4),1,0)</f>
        <v>0</v>
      </c>
      <c r="F2831">
        <f>IF(Taureaux[[#All],[&gt; palier]]=0,0,SUM($C$2:C2831))</f>
        <v>0</v>
      </c>
      <c r="G2831">
        <f>IF(Taureaux[[#All],[=palier]]=0,0,SUM($D$2:D2831)+MAX(Taureaux[[#All],[séquence &gt; palier]]))</f>
        <v>0</v>
      </c>
      <c r="H2831">
        <f>IF(Taureaux[[#All],[=palier-1]]=0,0,SUM($E$2:E2831)+MAX(Taureaux[[#All],[séquence = palier]]))</f>
        <v>0</v>
      </c>
      <c r="I2831" t="str">
        <f>IF(Taureaux[[#All],[&gt; palier]]&gt;0,Q2831,"")</f>
        <v/>
      </c>
      <c r="J2831" t="str">
        <f>IF(Taureaux[[#All],[=palier]]&gt;0,Q2831,"")</f>
        <v/>
      </c>
      <c r="K2831" t="str">
        <f>IF(Taureaux[[#All],[=palier-1]]&gt;0,Q2831,"")</f>
        <v/>
      </c>
      <c r="L2831">
        <f>IF(ROW()-1&lt;=60000,ROW()-1)</f>
        <v>2830</v>
      </c>
      <c r="M2831" s="12" t="str">
        <f>IF(Taureaux[[#This Row],[Nom selon le rang]]="","",VLOOKUP(O2831,Q:AF,10,FALSE))</f>
        <v/>
      </c>
      <c r="N2831" t="str">
        <f>IF(Taureaux[[#This Row],[somme des males selon la liste]]="","",RANK(Taureaux[[#This Row],[somme des males selon la liste]],Taureaux[[#All],[somme des males selon la liste]],0))</f>
        <v/>
      </c>
      <c r="O28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1">
        <v>78400449</v>
      </c>
      <c r="Q2831" t="s">
        <v>628</v>
      </c>
      <c r="R2831" t="s">
        <v>244</v>
      </c>
      <c r="S2831" t="s">
        <v>118</v>
      </c>
      <c r="T2831">
        <v>994.47</v>
      </c>
      <c r="U2831">
        <v>74.42</v>
      </c>
      <c r="V2831">
        <v>75.23</v>
      </c>
      <c r="W2831">
        <v>70.260000000000005</v>
      </c>
      <c r="X2831">
        <v>60.22</v>
      </c>
      <c r="Y2831">
        <v>70</v>
      </c>
      <c r="Z2831" s="12">
        <f>SUM(Taureaux[[#This Row],[indice 1]:[Indice 5]])</f>
        <v>350.13</v>
      </c>
      <c r="AA2831" t="s">
        <v>63</v>
      </c>
      <c r="AB2831" t="s">
        <v>138</v>
      </c>
      <c r="AC2831" t="s">
        <v>139</v>
      </c>
      <c r="AD2831">
        <v>30</v>
      </c>
      <c r="AE2831">
        <v>267.02</v>
      </c>
    </row>
    <row r="2832" spans="2:31" x14ac:dyDescent="0.25">
      <c r="B2832" s="2">
        <f>IF(Taureaux[[#This Row],[Race]]&lt;&gt;résultats!$C$4,0,SUM(IF(U2832&gt;résultats!E$4,1,0),IF(V2832&gt;résultats!F$4,1,0),IF(W2832&gt;résultats!G$4,1,0),IF(X2832&gt;résultats!H$4,1,0),IF(Y2832&gt;résultats!I$4,1,0),IF(Z2832&gt;résultats!J$4,1,0)))</f>
        <v>0</v>
      </c>
      <c r="C2832">
        <f>IF(AND(Taureaux[[#All],[nombres d''incides M&gt;F]]&gt;résultats!$E$1,Taureaux[[#All],[Race]]=résultats!$C$4),1,0)</f>
        <v>0</v>
      </c>
      <c r="D2832">
        <f>IF(AND(Taureaux[[#All],[nombres d''incides M&gt;F]]=résultats!$E$1,Taureaux[[#All],[Race]]=résultats!$C$4),1,0)</f>
        <v>0</v>
      </c>
      <c r="E2832">
        <f>IF(AND(Taureaux[[#All],[nombres d''incides M&gt;F]]=résultats!$E$1-1,Taureaux[[#All],[Race]]=résultats!$C$4),1,0)</f>
        <v>0</v>
      </c>
      <c r="F2832">
        <f>IF(Taureaux[[#All],[&gt; palier]]=0,0,SUM($C$2:C2832))</f>
        <v>0</v>
      </c>
      <c r="G2832">
        <f>IF(Taureaux[[#All],[=palier]]=0,0,SUM($D$2:D2832)+MAX(Taureaux[[#All],[séquence &gt; palier]]))</f>
        <v>0</v>
      </c>
      <c r="H2832">
        <f>IF(Taureaux[[#All],[=palier-1]]=0,0,SUM($E$2:E2832)+MAX(Taureaux[[#All],[séquence = palier]]))</f>
        <v>0</v>
      </c>
      <c r="I2832" t="str">
        <f>IF(Taureaux[[#All],[&gt; palier]]&gt;0,Q2832,"")</f>
        <v/>
      </c>
      <c r="J2832" t="str">
        <f>IF(Taureaux[[#All],[=palier]]&gt;0,Q2832,"")</f>
        <v/>
      </c>
      <c r="K2832" t="str">
        <f>IF(Taureaux[[#All],[=palier-1]]&gt;0,Q2832,"")</f>
        <v/>
      </c>
      <c r="L2832">
        <f>IF(ROW()-1&lt;=60000,ROW()-1)</f>
        <v>2831</v>
      </c>
      <c r="M2832" s="12" t="str">
        <f>IF(Taureaux[[#This Row],[Nom selon le rang]]="","",VLOOKUP(O2832,Q:AF,10,FALSE))</f>
        <v/>
      </c>
      <c r="N2832" t="str">
        <f>IF(Taureaux[[#This Row],[somme des males selon la liste]]="","",RANK(Taureaux[[#This Row],[somme des males selon la liste]],Taureaux[[#All],[somme des males selon la liste]],0))</f>
        <v/>
      </c>
      <c r="O28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2">
        <v>78400449</v>
      </c>
      <c r="Q2832" t="s">
        <v>628</v>
      </c>
      <c r="R2832" t="s">
        <v>244</v>
      </c>
      <c r="S2832" t="s">
        <v>118</v>
      </c>
      <c r="T2832">
        <v>994.47</v>
      </c>
      <c r="U2832">
        <v>74.42</v>
      </c>
      <c r="V2832">
        <v>75.23</v>
      </c>
      <c r="W2832">
        <v>70.260000000000005</v>
      </c>
      <c r="X2832">
        <v>60.22</v>
      </c>
      <c r="Y2832">
        <v>70</v>
      </c>
      <c r="Z2832" s="12">
        <f>SUM(Taureaux[[#This Row],[indice 1]:[Indice 5]])</f>
        <v>350.13</v>
      </c>
      <c r="AA2832" t="s">
        <v>63</v>
      </c>
      <c r="AB2832" t="s">
        <v>115</v>
      </c>
      <c r="AC2832" t="s">
        <v>116</v>
      </c>
      <c r="AD2832">
        <v>6</v>
      </c>
      <c r="AE2832">
        <v>30</v>
      </c>
    </row>
    <row r="2833" spans="2:31" x14ac:dyDescent="0.25">
      <c r="B2833" s="2">
        <f>IF(Taureaux[[#This Row],[Race]]&lt;&gt;résultats!$C$4,0,SUM(IF(U2833&gt;résultats!E$4,1,0),IF(V2833&gt;résultats!F$4,1,0),IF(W2833&gt;résultats!G$4,1,0),IF(X2833&gt;résultats!H$4,1,0),IF(Y2833&gt;résultats!I$4,1,0),IF(Z2833&gt;résultats!J$4,1,0)))</f>
        <v>0</v>
      </c>
      <c r="C2833">
        <f>IF(AND(Taureaux[[#All],[nombres d''incides M&gt;F]]&gt;résultats!$E$1,Taureaux[[#All],[Race]]=résultats!$C$4),1,0)</f>
        <v>0</v>
      </c>
      <c r="D2833">
        <f>IF(AND(Taureaux[[#All],[nombres d''incides M&gt;F]]=résultats!$E$1,Taureaux[[#All],[Race]]=résultats!$C$4),1,0)</f>
        <v>0</v>
      </c>
      <c r="E2833">
        <f>IF(AND(Taureaux[[#All],[nombres d''incides M&gt;F]]=résultats!$E$1-1,Taureaux[[#All],[Race]]=résultats!$C$4),1,0)</f>
        <v>0</v>
      </c>
      <c r="F2833">
        <f>IF(Taureaux[[#All],[&gt; palier]]=0,0,SUM($C$2:C2833))</f>
        <v>0</v>
      </c>
      <c r="G2833">
        <f>IF(Taureaux[[#All],[=palier]]=0,0,SUM($D$2:D2833)+MAX(Taureaux[[#All],[séquence &gt; palier]]))</f>
        <v>0</v>
      </c>
      <c r="H2833">
        <f>IF(Taureaux[[#All],[=palier-1]]=0,0,SUM($E$2:E2833)+MAX(Taureaux[[#All],[séquence = palier]]))</f>
        <v>0</v>
      </c>
      <c r="I2833" t="str">
        <f>IF(Taureaux[[#All],[&gt; palier]]&gt;0,Q2833,"")</f>
        <v/>
      </c>
      <c r="J2833" t="str">
        <f>IF(Taureaux[[#All],[=palier]]&gt;0,Q2833,"")</f>
        <v/>
      </c>
      <c r="K2833" t="str">
        <f>IF(Taureaux[[#All],[=palier-1]]&gt;0,Q2833,"")</f>
        <v/>
      </c>
      <c r="L2833">
        <f>IF(ROW()-1&lt;=60000,ROW()-1)</f>
        <v>2832</v>
      </c>
      <c r="M2833" s="12" t="str">
        <f>IF(Taureaux[[#This Row],[Nom selon le rang]]="","",VLOOKUP(O2833,Q:AF,10,FALSE))</f>
        <v/>
      </c>
      <c r="N2833" t="str">
        <f>IF(Taureaux[[#This Row],[somme des males selon la liste]]="","",RANK(Taureaux[[#This Row],[somme des males selon la liste]],Taureaux[[#All],[somme des males selon la liste]],0))</f>
        <v/>
      </c>
      <c r="O28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3">
        <v>78400449</v>
      </c>
      <c r="Q2833" t="s">
        <v>628</v>
      </c>
      <c r="R2833" t="s">
        <v>244</v>
      </c>
      <c r="S2833" t="s">
        <v>118</v>
      </c>
      <c r="T2833">
        <v>994.47</v>
      </c>
      <c r="U2833">
        <v>74.42</v>
      </c>
      <c r="V2833">
        <v>75.23</v>
      </c>
      <c r="W2833">
        <v>70.260000000000005</v>
      </c>
      <c r="X2833">
        <v>60.22</v>
      </c>
      <c r="Y2833">
        <v>70</v>
      </c>
      <c r="Z2833" s="12">
        <f>SUM(Taureaux[[#This Row],[indice 1]:[Indice 5]])</f>
        <v>350.13</v>
      </c>
      <c r="AA2833" t="s">
        <v>63</v>
      </c>
      <c r="AB2833" t="s">
        <v>51</v>
      </c>
      <c r="AC2833" t="s">
        <v>52</v>
      </c>
      <c r="AD2833">
        <v>4</v>
      </c>
      <c r="AE2833">
        <v>267.02</v>
      </c>
    </row>
    <row r="2834" spans="2:31" x14ac:dyDescent="0.25">
      <c r="B2834" s="2">
        <f>IF(Taureaux[[#This Row],[Race]]&lt;&gt;résultats!$C$4,0,SUM(IF(U2834&gt;résultats!E$4,1,0),IF(V2834&gt;résultats!F$4,1,0),IF(W2834&gt;résultats!G$4,1,0),IF(X2834&gt;résultats!H$4,1,0),IF(Y2834&gt;résultats!I$4,1,0),IF(Z2834&gt;résultats!J$4,1,0)))</f>
        <v>0</v>
      </c>
      <c r="C2834">
        <f>IF(AND(Taureaux[[#All],[nombres d''incides M&gt;F]]&gt;résultats!$E$1,Taureaux[[#All],[Race]]=résultats!$C$4),1,0)</f>
        <v>0</v>
      </c>
      <c r="D2834">
        <f>IF(AND(Taureaux[[#All],[nombres d''incides M&gt;F]]=résultats!$E$1,Taureaux[[#All],[Race]]=résultats!$C$4),1,0)</f>
        <v>0</v>
      </c>
      <c r="E2834">
        <f>IF(AND(Taureaux[[#All],[nombres d''incides M&gt;F]]=résultats!$E$1-1,Taureaux[[#All],[Race]]=résultats!$C$4),1,0)</f>
        <v>0</v>
      </c>
      <c r="F2834">
        <f>IF(Taureaux[[#All],[&gt; palier]]=0,0,SUM($C$2:C2834))</f>
        <v>0</v>
      </c>
      <c r="G2834">
        <f>IF(Taureaux[[#All],[=palier]]=0,0,SUM($D$2:D2834)+MAX(Taureaux[[#All],[séquence &gt; palier]]))</f>
        <v>0</v>
      </c>
      <c r="H2834">
        <f>IF(Taureaux[[#All],[=palier-1]]=0,0,SUM($E$2:E2834)+MAX(Taureaux[[#All],[séquence = palier]]))</f>
        <v>0</v>
      </c>
      <c r="I2834" t="str">
        <f>IF(Taureaux[[#All],[&gt; palier]]&gt;0,Q2834,"")</f>
        <v/>
      </c>
      <c r="J2834" t="str">
        <f>IF(Taureaux[[#All],[=palier]]&gt;0,Q2834,"")</f>
        <v/>
      </c>
      <c r="K2834" t="str">
        <f>IF(Taureaux[[#All],[=palier-1]]&gt;0,Q2834,"")</f>
        <v/>
      </c>
      <c r="L2834">
        <f>IF(ROW()-1&lt;=60000,ROW()-1)</f>
        <v>2833</v>
      </c>
      <c r="M2834" s="12" t="str">
        <f>IF(Taureaux[[#This Row],[Nom selon le rang]]="","",VLOOKUP(O2834,Q:AF,10,FALSE))</f>
        <v/>
      </c>
      <c r="N2834" t="str">
        <f>IF(Taureaux[[#This Row],[somme des males selon la liste]]="","",RANK(Taureaux[[#This Row],[somme des males selon la liste]],Taureaux[[#All],[somme des males selon la liste]],0))</f>
        <v/>
      </c>
      <c r="O28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4">
        <v>6126613</v>
      </c>
      <c r="Q2834" t="s">
        <v>2196</v>
      </c>
      <c r="R2834" t="s">
        <v>36</v>
      </c>
      <c r="S2834" t="s">
        <v>134</v>
      </c>
      <c r="T2834">
        <v>1121.72</v>
      </c>
      <c r="U2834">
        <v>62.24</v>
      </c>
      <c r="V2834">
        <v>52.08</v>
      </c>
      <c r="W2834">
        <v>66.86</v>
      </c>
      <c r="X2834">
        <v>61.75</v>
      </c>
      <c r="Y2834">
        <v>63.85</v>
      </c>
      <c r="Z2834" s="12">
        <f>SUM(Taureaux[[#This Row],[indice 1]:[Indice 5]])</f>
        <v>306.78000000000003</v>
      </c>
      <c r="AA2834" t="s">
        <v>38</v>
      </c>
      <c r="AB2834" t="s">
        <v>38</v>
      </c>
      <c r="AC2834" t="s">
        <v>39</v>
      </c>
      <c r="AD2834">
        <v>12127</v>
      </c>
      <c r="AE2834">
        <v>86.78</v>
      </c>
    </row>
    <row r="2835" spans="2:31" x14ac:dyDescent="0.25">
      <c r="B2835" s="2">
        <f>IF(Taureaux[[#This Row],[Race]]&lt;&gt;résultats!$C$4,0,SUM(IF(U2835&gt;résultats!E$4,1,0),IF(V2835&gt;résultats!F$4,1,0),IF(W2835&gt;résultats!G$4,1,0),IF(X2835&gt;résultats!H$4,1,0),IF(Y2835&gt;résultats!I$4,1,0),IF(Z2835&gt;résultats!J$4,1,0)))</f>
        <v>0</v>
      </c>
      <c r="C2835">
        <f>IF(AND(Taureaux[[#All],[nombres d''incides M&gt;F]]&gt;résultats!$E$1,Taureaux[[#All],[Race]]=résultats!$C$4),1,0)</f>
        <v>0</v>
      </c>
      <c r="D2835">
        <f>IF(AND(Taureaux[[#All],[nombres d''incides M&gt;F]]=résultats!$E$1,Taureaux[[#All],[Race]]=résultats!$C$4),1,0)</f>
        <v>0</v>
      </c>
      <c r="E2835">
        <f>IF(AND(Taureaux[[#All],[nombres d''incides M&gt;F]]=résultats!$E$1-1,Taureaux[[#All],[Race]]=résultats!$C$4),1,0)</f>
        <v>0</v>
      </c>
      <c r="F2835">
        <f>IF(Taureaux[[#All],[&gt; palier]]=0,0,SUM($C$2:C2835))</f>
        <v>0</v>
      </c>
      <c r="G2835">
        <f>IF(Taureaux[[#All],[=palier]]=0,0,SUM($D$2:D2835)+MAX(Taureaux[[#All],[séquence &gt; palier]]))</f>
        <v>0</v>
      </c>
      <c r="H2835">
        <f>IF(Taureaux[[#All],[=palier-1]]=0,0,SUM($E$2:E2835)+MAX(Taureaux[[#All],[séquence = palier]]))</f>
        <v>0</v>
      </c>
      <c r="I2835" t="str">
        <f>IF(Taureaux[[#All],[&gt; palier]]&gt;0,Q2835,"")</f>
        <v/>
      </c>
      <c r="J2835" t="str">
        <f>IF(Taureaux[[#All],[=palier]]&gt;0,Q2835,"")</f>
        <v/>
      </c>
      <c r="K2835" t="str">
        <f>IF(Taureaux[[#All],[=palier-1]]&gt;0,Q2835,"")</f>
        <v/>
      </c>
      <c r="L2835">
        <f>IF(ROW()-1&lt;=60000,ROW()-1)</f>
        <v>2834</v>
      </c>
      <c r="M2835" s="12" t="str">
        <f>IF(Taureaux[[#This Row],[Nom selon le rang]]="","",VLOOKUP(O2835,Q:AF,10,FALSE))</f>
        <v/>
      </c>
      <c r="N2835" t="str">
        <f>IF(Taureaux[[#This Row],[somme des males selon la liste]]="","",RANK(Taureaux[[#This Row],[somme des males selon la liste]],Taureaux[[#All],[somme des males selon la liste]],0))</f>
        <v/>
      </c>
      <c r="O28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5">
        <v>69822851</v>
      </c>
      <c r="Q2835" t="s">
        <v>381</v>
      </c>
      <c r="R2835" t="s">
        <v>36</v>
      </c>
      <c r="S2835" t="s">
        <v>15</v>
      </c>
      <c r="T2835">
        <v>1148.32</v>
      </c>
      <c r="U2835">
        <v>73.84</v>
      </c>
      <c r="V2835">
        <v>72.11</v>
      </c>
      <c r="W2835">
        <v>79.39</v>
      </c>
      <c r="X2835">
        <v>70.150000000000006</v>
      </c>
      <c r="Y2835">
        <v>58.82</v>
      </c>
      <c r="Z2835" s="12">
        <f>SUM(Taureaux[[#This Row],[indice 1]:[Indice 5]])</f>
        <v>354.31</v>
      </c>
      <c r="AA2835" t="s">
        <v>38</v>
      </c>
      <c r="AB2835" t="s">
        <v>38</v>
      </c>
      <c r="AC2835" t="s">
        <v>39</v>
      </c>
      <c r="AD2835">
        <v>5717</v>
      </c>
      <c r="AE2835">
        <v>90</v>
      </c>
    </row>
    <row r="2836" spans="2:31" x14ac:dyDescent="0.25">
      <c r="B2836" s="2">
        <f>IF(Taureaux[[#This Row],[Race]]&lt;&gt;résultats!$C$4,0,SUM(IF(U2836&gt;résultats!E$4,1,0),IF(V2836&gt;résultats!F$4,1,0),IF(W2836&gt;résultats!G$4,1,0),IF(X2836&gt;résultats!H$4,1,0),IF(Y2836&gt;résultats!I$4,1,0),IF(Z2836&gt;résultats!J$4,1,0)))</f>
        <v>0</v>
      </c>
      <c r="C2836">
        <f>IF(AND(Taureaux[[#All],[nombres d''incides M&gt;F]]&gt;résultats!$E$1,Taureaux[[#All],[Race]]=résultats!$C$4),1,0)</f>
        <v>0</v>
      </c>
      <c r="D2836">
        <f>IF(AND(Taureaux[[#All],[nombres d''incides M&gt;F]]=résultats!$E$1,Taureaux[[#All],[Race]]=résultats!$C$4),1,0)</f>
        <v>0</v>
      </c>
      <c r="E2836">
        <f>IF(AND(Taureaux[[#All],[nombres d''incides M&gt;F]]=résultats!$E$1-1,Taureaux[[#All],[Race]]=résultats!$C$4),1,0)</f>
        <v>0</v>
      </c>
      <c r="F2836">
        <f>IF(Taureaux[[#All],[&gt; palier]]=0,0,SUM($C$2:C2836))</f>
        <v>0</v>
      </c>
      <c r="G2836">
        <f>IF(Taureaux[[#All],[=palier]]=0,0,SUM($D$2:D2836)+MAX(Taureaux[[#All],[séquence &gt; palier]]))</f>
        <v>0</v>
      </c>
      <c r="H2836">
        <f>IF(Taureaux[[#All],[=palier-1]]=0,0,SUM($E$2:E2836)+MAX(Taureaux[[#All],[séquence = palier]]))</f>
        <v>0</v>
      </c>
      <c r="I2836" t="str">
        <f>IF(Taureaux[[#All],[&gt; palier]]&gt;0,Q2836,"")</f>
        <v/>
      </c>
      <c r="J2836" t="str">
        <f>IF(Taureaux[[#All],[=palier]]&gt;0,Q2836,"")</f>
        <v/>
      </c>
      <c r="K2836" t="str">
        <f>IF(Taureaux[[#All],[=palier-1]]&gt;0,Q2836,"")</f>
        <v/>
      </c>
      <c r="L2836">
        <f>IF(ROW()-1&lt;=60000,ROW()-1)</f>
        <v>2835</v>
      </c>
      <c r="M2836" s="12" t="str">
        <f>IF(Taureaux[[#This Row],[Nom selon le rang]]="","",VLOOKUP(O2836,Q:AF,10,FALSE))</f>
        <v/>
      </c>
      <c r="N2836" t="str">
        <f>IF(Taureaux[[#This Row],[somme des males selon la liste]]="","",RANK(Taureaux[[#This Row],[somme des males selon la liste]],Taureaux[[#All],[somme des males selon la liste]],0))</f>
        <v/>
      </c>
      <c r="O28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6">
        <v>77709172</v>
      </c>
      <c r="Q2836" t="s">
        <v>992</v>
      </c>
      <c r="R2836" t="s">
        <v>209</v>
      </c>
      <c r="S2836" t="s">
        <v>81</v>
      </c>
      <c r="T2836">
        <v>1283.79</v>
      </c>
      <c r="U2836">
        <v>74.849999999999994</v>
      </c>
      <c r="V2836">
        <v>72.61</v>
      </c>
      <c r="W2836">
        <v>56.58</v>
      </c>
      <c r="X2836">
        <v>76.8</v>
      </c>
      <c r="Y2836">
        <v>70.52</v>
      </c>
      <c r="Z2836" s="12">
        <f>SUM(Taureaux[[#This Row],[indice 1]:[Indice 5]])</f>
        <v>351.35999999999996</v>
      </c>
      <c r="AA2836" t="s">
        <v>131</v>
      </c>
      <c r="AB2836" t="s">
        <v>131</v>
      </c>
      <c r="AC2836" t="s">
        <v>44</v>
      </c>
      <c r="AD2836">
        <v>321</v>
      </c>
      <c r="AE2836">
        <v>90</v>
      </c>
    </row>
    <row r="2837" spans="2:31" x14ac:dyDescent="0.25">
      <c r="B2837" s="2">
        <f>IF(Taureaux[[#This Row],[Race]]&lt;&gt;résultats!$C$4,0,SUM(IF(U2837&gt;résultats!E$4,1,0),IF(V2837&gt;résultats!F$4,1,0),IF(W2837&gt;résultats!G$4,1,0),IF(X2837&gt;résultats!H$4,1,0),IF(Y2837&gt;résultats!I$4,1,0),IF(Z2837&gt;résultats!J$4,1,0)))</f>
        <v>0</v>
      </c>
      <c r="C2837">
        <f>IF(AND(Taureaux[[#All],[nombres d''incides M&gt;F]]&gt;résultats!$E$1,Taureaux[[#All],[Race]]=résultats!$C$4),1,0)</f>
        <v>0</v>
      </c>
      <c r="D2837">
        <f>IF(AND(Taureaux[[#All],[nombres d''incides M&gt;F]]=résultats!$E$1,Taureaux[[#All],[Race]]=résultats!$C$4),1,0)</f>
        <v>0</v>
      </c>
      <c r="E2837">
        <f>IF(AND(Taureaux[[#All],[nombres d''incides M&gt;F]]=résultats!$E$1-1,Taureaux[[#All],[Race]]=résultats!$C$4),1,0)</f>
        <v>0</v>
      </c>
      <c r="F2837">
        <f>IF(Taureaux[[#All],[&gt; palier]]=0,0,SUM($C$2:C2837))</f>
        <v>0</v>
      </c>
      <c r="G2837">
        <f>IF(Taureaux[[#All],[=palier]]=0,0,SUM($D$2:D2837)+MAX(Taureaux[[#All],[séquence &gt; palier]]))</f>
        <v>0</v>
      </c>
      <c r="H2837">
        <f>IF(Taureaux[[#All],[=palier-1]]=0,0,SUM($E$2:E2837)+MAX(Taureaux[[#All],[séquence = palier]]))</f>
        <v>0</v>
      </c>
      <c r="I2837" t="str">
        <f>IF(Taureaux[[#All],[&gt; palier]]&gt;0,Q2837,"")</f>
        <v/>
      </c>
      <c r="J2837" t="str">
        <f>IF(Taureaux[[#All],[=palier]]&gt;0,Q2837,"")</f>
        <v/>
      </c>
      <c r="K2837" t="str">
        <f>IF(Taureaux[[#All],[=palier-1]]&gt;0,Q2837,"")</f>
        <v/>
      </c>
      <c r="L2837">
        <f>IF(ROW()-1&lt;=60000,ROW()-1)</f>
        <v>2836</v>
      </c>
      <c r="M2837" s="12" t="str">
        <f>IF(Taureaux[[#This Row],[Nom selon le rang]]="","",VLOOKUP(O2837,Q:AF,10,FALSE))</f>
        <v/>
      </c>
      <c r="N2837" t="str">
        <f>IF(Taureaux[[#This Row],[somme des males selon la liste]]="","",RANK(Taureaux[[#This Row],[somme des males selon la liste]],Taureaux[[#All],[somme des males selon la liste]],0))</f>
        <v/>
      </c>
      <c r="O28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7">
        <v>82592790</v>
      </c>
      <c r="Q2837" t="s">
        <v>1619</v>
      </c>
      <c r="R2837" t="s">
        <v>456</v>
      </c>
      <c r="S2837" t="s">
        <v>42</v>
      </c>
      <c r="T2837">
        <v>1017.33</v>
      </c>
      <c r="U2837">
        <v>68.8</v>
      </c>
      <c r="V2837">
        <v>70.08</v>
      </c>
      <c r="W2837">
        <v>60.08</v>
      </c>
      <c r="X2837">
        <v>64.61</v>
      </c>
      <c r="Y2837">
        <v>69.36</v>
      </c>
      <c r="Z2837" s="12">
        <f>SUM(Taureaux[[#This Row],[indice 1]:[Indice 5]])</f>
        <v>332.93</v>
      </c>
      <c r="AA2837" t="s">
        <v>294</v>
      </c>
      <c r="AB2837" t="s">
        <v>294</v>
      </c>
      <c r="AC2837" t="s">
        <v>141</v>
      </c>
      <c r="AD2837">
        <v>5307</v>
      </c>
      <c r="AE2837">
        <v>30</v>
      </c>
    </row>
    <row r="2838" spans="2:31" x14ac:dyDescent="0.25">
      <c r="B2838" s="2">
        <f>IF(Taureaux[[#This Row],[Race]]&lt;&gt;résultats!$C$4,0,SUM(IF(U2838&gt;résultats!E$4,1,0),IF(V2838&gt;résultats!F$4,1,0),IF(W2838&gt;résultats!G$4,1,0),IF(X2838&gt;résultats!H$4,1,0),IF(Y2838&gt;résultats!I$4,1,0),IF(Z2838&gt;résultats!J$4,1,0)))</f>
        <v>0</v>
      </c>
      <c r="C2838">
        <f>IF(AND(Taureaux[[#All],[nombres d''incides M&gt;F]]&gt;résultats!$E$1,Taureaux[[#All],[Race]]=résultats!$C$4),1,0)</f>
        <v>0</v>
      </c>
      <c r="D2838">
        <f>IF(AND(Taureaux[[#All],[nombres d''incides M&gt;F]]=résultats!$E$1,Taureaux[[#All],[Race]]=résultats!$C$4),1,0)</f>
        <v>0</v>
      </c>
      <c r="E2838">
        <f>IF(AND(Taureaux[[#All],[nombres d''incides M&gt;F]]=résultats!$E$1-1,Taureaux[[#All],[Race]]=résultats!$C$4),1,0)</f>
        <v>0</v>
      </c>
      <c r="F2838">
        <f>IF(Taureaux[[#All],[&gt; palier]]=0,0,SUM($C$2:C2838))</f>
        <v>0</v>
      </c>
      <c r="G2838">
        <f>IF(Taureaux[[#All],[=palier]]=0,0,SUM($D$2:D2838)+MAX(Taureaux[[#All],[séquence &gt; palier]]))</f>
        <v>0</v>
      </c>
      <c r="H2838">
        <f>IF(Taureaux[[#All],[=palier-1]]=0,0,SUM($E$2:E2838)+MAX(Taureaux[[#All],[séquence = palier]]))</f>
        <v>0</v>
      </c>
      <c r="I2838" t="str">
        <f>IF(Taureaux[[#All],[&gt; palier]]&gt;0,Q2838,"")</f>
        <v/>
      </c>
      <c r="J2838" t="str">
        <f>IF(Taureaux[[#All],[=palier]]&gt;0,Q2838,"")</f>
        <v/>
      </c>
      <c r="K2838" t="str">
        <f>IF(Taureaux[[#All],[=palier-1]]&gt;0,Q2838,"")</f>
        <v/>
      </c>
      <c r="L2838">
        <f>IF(ROW()-1&lt;=60000,ROW()-1)</f>
        <v>2837</v>
      </c>
      <c r="M2838" s="12" t="str">
        <f>IF(Taureaux[[#This Row],[Nom selon le rang]]="","",VLOOKUP(O2838,Q:AF,10,FALSE))</f>
        <v/>
      </c>
      <c r="N2838" t="str">
        <f>IF(Taureaux[[#This Row],[somme des males selon la liste]]="","",RANK(Taureaux[[#This Row],[somme des males selon la liste]],Taureaux[[#All],[somme des males selon la liste]],0))</f>
        <v/>
      </c>
      <c r="O28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8">
        <v>18971301</v>
      </c>
      <c r="Q2838" t="s">
        <v>2525</v>
      </c>
      <c r="R2838" t="s">
        <v>36</v>
      </c>
      <c r="S2838" t="s">
        <v>134</v>
      </c>
      <c r="T2838">
        <v>1197.8599999999999</v>
      </c>
      <c r="U2838">
        <v>79.28</v>
      </c>
      <c r="V2838">
        <v>42.79</v>
      </c>
      <c r="W2838">
        <v>53.04</v>
      </c>
      <c r="X2838">
        <v>67.260000000000005</v>
      </c>
      <c r="Y2838">
        <v>54.79</v>
      </c>
      <c r="Z2838" s="12">
        <f>SUM(Taureaux[[#This Row],[indice 1]:[Indice 5]])</f>
        <v>297.16000000000003</v>
      </c>
      <c r="AA2838" t="s">
        <v>38</v>
      </c>
      <c r="AB2838" t="s">
        <v>38</v>
      </c>
      <c r="AC2838" t="s">
        <v>39</v>
      </c>
      <c r="AD2838">
        <v>6283</v>
      </c>
      <c r="AE2838">
        <v>77.16</v>
      </c>
    </row>
    <row r="2839" spans="2:31" x14ac:dyDescent="0.25">
      <c r="B2839" s="2">
        <f>IF(Taureaux[[#This Row],[Race]]&lt;&gt;résultats!$C$4,0,SUM(IF(U2839&gt;résultats!E$4,1,0),IF(V2839&gt;résultats!F$4,1,0),IF(W2839&gt;résultats!G$4,1,0),IF(X2839&gt;résultats!H$4,1,0),IF(Y2839&gt;résultats!I$4,1,0),IF(Z2839&gt;résultats!J$4,1,0)))</f>
        <v>0</v>
      </c>
      <c r="C2839">
        <f>IF(AND(Taureaux[[#All],[nombres d''incides M&gt;F]]&gt;résultats!$E$1,Taureaux[[#All],[Race]]=résultats!$C$4),1,0)</f>
        <v>0</v>
      </c>
      <c r="D2839">
        <f>IF(AND(Taureaux[[#All],[nombres d''incides M&gt;F]]=résultats!$E$1,Taureaux[[#All],[Race]]=résultats!$C$4),1,0)</f>
        <v>0</v>
      </c>
      <c r="E2839">
        <f>IF(AND(Taureaux[[#All],[nombres d''incides M&gt;F]]=résultats!$E$1-1,Taureaux[[#All],[Race]]=résultats!$C$4),1,0)</f>
        <v>0</v>
      </c>
      <c r="F2839">
        <f>IF(Taureaux[[#All],[&gt; palier]]=0,0,SUM($C$2:C2839))</f>
        <v>0</v>
      </c>
      <c r="G2839">
        <f>IF(Taureaux[[#All],[=palier]]=0,0,SUM($D$2:D2839)+MAX(Taureaux[[#All],[séquence &gt; palier]]))</f>
        <v>0</v>
      </c>
      <c r="H2839">
        <f>IF(Taureaux[[#All],[=palier-1]]=0,0,SUM($E$2:E2839)+MAX(Taureaux[[#All],[séquence = palier]]))</f>
        <v>0</v>
      </c>
      <c r="I2839" t="str">
        <f>IF(Taureaux[[#All],[&gt; palier]]&gt;0,Q2839,"")</f>
        <v/>
      </c>
      <c r="J2839" t="str">
        <f>IF(Taureaux[[#All],[=palier]]&gt;0,Q2839,"")</f>
        <v/>
      </c>
      <c r="K2839" t="str">
        <f>IF(Taureaux[[#All],[=palier-1]]&gt;0,Q2839,"")</f>
        <v/>
      </c>
      <c r="L2839">
        <f>IF(ROW()-1&lt;=60000,ROW()-1)</f>
        <v>2838</v>
      </c>
      <c r="M2839" s="12" t="str">
        <f>IF(Taureaux[[#This Row],[Nom selon le rang]]="","",VLOOKUP(O2839,Q:AF,10,FALSE))</f>
        <v/>
      </c>
      <c r="N2839" t="str">
        <f>IF(Taureaux[[#This Row],[somme des males selon la liste]]="","",RANK(Taureaux[[#This Row],[somme des males selon la liste]],Taureaux[[#All],[somme des males selon la liste]],0))</f>
        <v/>
      </c>
      <c r="O28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39">
        <v>6915941</v>
      </c>
      <c r="Q2839" t="s">
        <v>2466</v>
      </c>
      <c r="R2839" t="s">
        <v>36</v>
      </c>
      <c r="S2839" t="s">
        <v>17</v>
      </c>
      <c r="T2839">
        <v>1148.5999999999999</v>
      </c>
      <c r="U2839">
        <v>67.14</v>
      </c>
      <c r="V2839">
        <v>67.099999999999994</v>
      </c>
      <c r="W2839">
        <v>65.430000000000007</v>
      </c>
      <c r="X2839">
        <v>57.84</v>
      </c>
      <c r="Y2839">
        <v>33.51</v>
      </c>
      <c r="Z2839" s="12">
        <f>SUM(Taureaux[[#This Row],[indice 1]:[Indice 5]])</f>
        <v>291.02</v>
      </c>
      <c r="AA2839" t="s">
        <v>38</v>
      </c>
      <c r="AB2839" t="s">
        <v>38</v>
      </c>
      <c r="AC2839" t="s">
        <v>39</v>
      </c>
      <c r="AD2839">
        <v>7198</v>
      </c>
      <c r="AE2839">
        <v>71.02</v>
      </c>
    </row>
    <row r="2840" spans="2:31" x14ac:dyDescent="0.25">
      <c r="B2840" s="2">
        <f>IF(Taureaux[[#This Row],[Race]]&lt;&gt;résultats!$C$4,0,SUM(IF(U2840&gt;résultats!E$4,1,0),IF(V2840&gt;résultats!F$4,1,0),IF(W2840&gt;résultats!G$4,1,0),IF(X2840&gt;résultats!H$4,1,0),IF(Y2840&gt;résultats!I$4,1,0),IF(Z2840&gt;résultats!J$4,1,0)))</f>
        <v>0</v>
      </c>
      <c r="C2840">
        <f>IF(AND(Taureaux[[#All],[nombres d''incides M&gt;F]]&gt;résultats!$E$1,Taureaux[[#All],[Race]]=résultats!$C$4),1,0)</f>
        <v>0</v>
      </c>
      <c r="D2840">
        <f>IF(AND(Taureaux[[#All],[nombres d''incides M&gt;F]]=résultats!$E$1,Taureaux[[#All],[Race]]=résultats!$C$4),1,0)</f>
        <v>0</v>
      </c>
      <c r="E2840">
        <f>IF(AND(Taureaux[[#All],[nombres d''incides M&gt;F]]=résultats!$E$1-1,Taureaux[[#All],[Race]]=résultats!$C$4),1,0)</f>
        <v>0</v>
      </c>
      <c r="F2840">
        <f>IF(Taureaux[[#All],[&gt; palier]]=0,0,SUM($C$2:C2840))</f>
        <v>0</v>
      </c>
      <c r="G2840">
        <f>IF(Taureaux[[#All],[=palier]]=0,0,SUM($D$2:D2840)+MAX(Taureaux[[#All],[séquence &gt; palier]]))</f>
        <v>0</v>
      </c>
      <c r="H2840">
        <f>IF(Taureaux[[#All],[=palier-1]]=0,0,SUM($E$2:E2840)+MAX(Taureaux[[#All],[séquence = palier]]))</f>
        <v>0</v>
      </c>
      <c r="I2840" t="str">
        <f>IF(Taureaux[[#All],[&gt; palier]]&gt;0,Q2840,"")</f>
        <v/>
      </c>
      <c r="J2840" t="str">
        <f>IF(Taureaux[[#All],[=palier]]&gt;0,Q2840,"")</f>
        <v/>
      </c>
      <c r="K2840" t="str">
        <f>IF(Taureaux[[#All],[=palier-1]]&gt;0,Q2840,"")</f>
        <v/>
      </c>
      <c r="L2840">
        <f>IF(ROW()-1&lt;=60000,ROW()-1)</f>
        <v>2839</v>
      </c>
      <c r="M2840" s="12" t="str">
        <f>IF(Taureaux[[#This Row],[Nom selon le rang]]="","",VLOOKUP(O2840,Q:AF,10,FALSE))</f>
        <v/>
      </c>
      <c r="N2840" t="str">
        <f>IF(Taureaux[[#This Row],[somme des males selon la liste]]="","",RANK(Taureaux[[#This Row],[somme des males selon la liste]],Taureaux[[#All],[somme des males selon la liste]],0))</f>
        <v/>
      </c>
      <c r="O28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0">
        <v>6375310</v>
      </c>
      <c r="Q2840" t="s">
        <v>2663</v>
      </c>
      <c r="R2840" t="s">
        <v>36</v>
      </c>
      <c r="S2840" t="s">
        <v>100</v>
      </c>
      <c r="T2840">
        <v>1178.07</v>
      </c>
      <c r="U2840">
        <v>76.08</v>
      </c>
      <c r="V2840">
        <v>60.45</v>
      </c>
      <c r="W2840">
        <v>52.63</v>
      </c>
      <c r="X2840">
        <v>55.78</v>
      </c>
      <c r="Y2840">
        <v>32.869999999999997</v>
      </c>
      <c r="Z2840" s="12">
        <f>SUM(Taureaux[[#This Row],[indice 1]:[Indice 5]])</f>
        <v>277.81</v>
      </c>
      <c r="AA2840" t="s">
        <v>38</v>
      </c>
      <c r="AB2840" t="s">
        <v>38</v>
      </c>
      <c r="AC2840" t="s">
        <v>39</v>
      </c>
      <c r="AD2840">
        <v>7819</v>
      </c>
      <c r="AE2840">
        <v>57.81</v>
      </c>
    </row>
    <row r="2841" spans="2:31" x14ac:dyDescent="0.25">
      <c r="B2841" s="2">
        <f>IF(Taureaux[[#This Row],[Race]]&lt;&gt;résultats!$C$4,0,SUM(IF(U2841&gt;résultats!E$4,1,0),IF(V2841&gt;résultats!F$4,1,0),IF(W2841&gt;résultats!G$4,1,0),IF(X2841&gt;résultats!H$4,1,0),IF(Y2841&gt;résultats!I$4,1,0),IF(Z2841&gt;résultats!J$4,1,0)))</f>
        <v>0</v>
      </c>
      <c r="C2841">
        <f>IF(AND(Taureaux[[#All],[nombres d''incides M&gt;F]]&gt;résultats!$E$1,Taureaux[[#All],[Race]]=résultats!$C$4),1,0)</f>
        <v>0</v>
      </c>
      <c r="D2841">
        <f>IF(AND(Taureaux[[#All],[nombres d''incides M&gt;F]]=résultats!$E$1,Taureaux[[#All],[Race]]=résultats!$C$4),1,0)</f>
        <v>0</v>
      </c>
      <c r="E2841">
        <f>IF(AND(Taureaux[[#All],[nombres d''incides M&gt;F]]=résultats!$E$1-1,Taureaux[[#All],[Race]]=résultats!$C$4),1,0)</f>
        <v>0</v>
      </c>
      <c r="F2841">
        <f>IF(Taureaux[[#All],[&gt; palier]]=0,0,SUM($C$2:C2841))</f>
        <v>0</v>
      </c>
      <c r="G2841">
        <f>IF(Taureaux[[#All],[=palier]]=0,0,SUM($D$2:D2841)+MAX(Taureaux[[#All],[séquence &gt; palier]]))</f>
        <v>0</v>
      </c>
      <c r="H2841">
        <f>IF(Taureaux[[#All],[=palier-1]]=0,0,SUM($E$2:E2841)+MAX(Taureaux[[#All],[séquence = palier]]))</f>
        <v>0</v>
      </c>
      <c r="I2841" t="str">
        <f>IF(Taureaux[[#All],[&gt; palier]]&gt;0,Q2841,"")</f>
        <v/>
      </c>
      <c r="J2841" t="str">
        <f>IF(Taureaux[[#All],[=palier]]&gt;0,Q2841,"")</f>
        <v/>
      </c>
      <c r="K2841" t="str">
        <f>IF(Taureaux[[#All],[=palier-1]]&gt;0,Q2841,"")</f>
        <v/>
      </c>
      <c r="L2841">
        <f>IF(ROW()-1&lt;=60000,ROW()-1)</f>
        <v>2840</v>
      </c>
      <c r="M2841" s="12" t="str">
        <f>IF(Taureaux[[#This Row],[Nom selon le rang]]="","",VLOOKUP(O2841,Q:AF,10,FALSE))</f>
        <v/>
      </c>
      <c r="N2841" t="str">
        <f>IF(Taureaux[[#This Row],[somme des males selon la liste]]="","",RANK(Taureaux[[#This Row],[somme des males selon la liste]],Taureaux[[#All],[somme des males selon la liste]],0))</f>
        <v/>
      </c>
      <c r="O28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1">
        <v>6164487</v>
      </c>
      <c r="Q2841" t="s">
        <v>2316</v>
      </c>
      <c r="R2841" t="s">
        <v>36</v>
      </c>
      <c r="S2841" t="s">
        <v>100</v>
      </c>
      <c r="T2841">
        <v>1104.75</v>
      </c>
      <c r="U2841">
        <v>59.33</v>
      </c>
      <c r="V2841">
        <v>56.7</v>
      </c>
      <c r="W2841">
        <v>65.63</v>
      </c>
      <c r="X2841">
        <v>63.35</v>
      </c>
      <c r="Y2841">
        <v>56.7</v>
      </c>
      <c r="Z2841" s="12">
        <f>SUM(Taureaux[[#This Row],[indice 1]:[Indice 5]])</f>
        <v>301.70999999999998</v>
      </c>
      <c r="AA2841" t="s">
        <v>38</v>
      </c>
      <c r="AB2841" t="s">
        <v>38</v>
      </c>
      <c r="AC2841" t="s">
        <v>39</v>
      </c>
      <c r="AD2841">
        <v>6215</v>
      </c>
      <c r="AE2841">
        <v>81.709999999999994</v>
      </c>
    </row>
    <row r="2842" spans="2:31" x14ac:dyDescent="0.25">
      <c r="B2842" s="2">
        <f>IF(Taureaux[[#This Row],[Race]]&lt;&gt;résultats!$C$4,0,SUM(IF(U2842&gt;résultats!E$4,1,0),IF(V2842&gt;résultats!F$4,1,0),IF(W2842&gt;résultats!G$4,1,0),IF(X2842&gt;résultats!H$4,1,0),IF(Y2842&gt;résultats!I$4,1,0),IF(Z2842&gt;résultats!J$4,1,0)))</f>
        <v>0</v>
      </c>
      <c r="C2842">
        <f>IF(AND(Taureaux[[#All],[nombres d''incides M&gt;F]]&gt;résultats!$E$1,Taureaux[[#All],[Race]]=résultats!$C$4),1,0)</f>
        <v>0</v>
      </c>
      <c r="D2842">
        <f>IF(AND(Taureaux[[#All],[nombres d''incides M&gt;F]]=résultats!$E$1,Taureaux[[#All],[Race]]=résultats!$C$4),1,0)</f>
        <v>0</v>
      </c>
      <c r="E2842">
        <f>IF(AND(Taureaux[[#All],[nombres d''incides M&gt;F]]=résultats!$E$1-1,Taureaux[[#All],[Race]]=résultats!$C$4),1,0)</f>
        <v>0</v>
      </c>
      <c r="F2842">
        <f>IF(Taureaux[[#All],[&gt; palier]]=0,0,SUM($C$2:C2842))</f>
        <v>0</v>
      </c>
      <c r="G2842">
        <f>IF(Taureaux[[#All],[=palier]]=0,0,SUM($D$2:D2842)+MAX(Taureaux[[#All],[séquence &gt; palier]]))</f>
        <v>0</v>
      </c>
      <c r="H2842">
        <f>IF(Taureaux[[#All],[=palier-1]]=0,0,SUM($E$2:E2842)+MAX(Taureaux[[#All],[séquence = palier]]))</f>
        <v>0</v>
      </c>
      <c r="I2842" t="str">
        <f>IF(Taureaux[[#All],[&gt; palier]]&gt;0,Q2842,"")</f>
        <v/>
      </c>
      <c r="J2842" t="str">
        <f>IF(Taureaux[[#All],[=palier]]&gt;0,Q2842,"")</f>
        <v/>
      </c>
      <c r="K2842" t="str">
        <f>IF(Taureaux[[#All],[=palier-1]]&gt;0,Q2842,"")</f>
        <v/>
      </c>
      <c r="L2842">
        <f>IF(ROW()-1&lt;=60000,ROW()-1)</f>
        <v>2841</v>
      </c>
      <c r="M2842" s="12" t="str">
        <f>IF(Taureaux[[#This Row],[Nom selon le rang]]="","",VLOOKUP(O2842,Q:AF,10,FALSE))</f>
        <v/>
      </c>
      <c r="N2842" t="str">
        <f>IF(Taureaux[[#This Row],[somme des males selon la liste]]="","",RANK(Taureaux[[#This Row],[somme des males selon la liste]],Taureaux[[#All],[somme des males selon la liste]],0))</f>
        <v/>
      </c>
      <c r="O28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2">
        <v>26423551</v>
      </c>
      <c r="Q2842" t="s">
        <v>1741</v>
      </c>
      <c r="R2842" t="s">
        <v>355</v>
      </c>
      <c r="S2842" t="s">
        <v>73</v>
      </c>
      <c r="T2842">
        <v>1140.8900000000001</v>
      </c>
      <c r="U2842">
        <v>61.3</v>
      </c>
      <c r="V2842">
        <v>69.42</v>
      </c>
      <c r="W2842">
        <v>66.34</v>
      </c>
      <c r="X2842">
        <v>53.68</v>
      </c>
      <c r="Y2842">
        <v>71.87</v>
      </c>
      <c r="Z2842" s="12">
        <f>SUM(Taureaux[[#This Row],[indice 1]:[Indice 5]])</f>
        <v>322.61</v>
      </c>
      <c r="AA2842" t="s">
        <v>38</v>
      </c>
      <c r="AB2842" t="s">
        <v>38</v>
      </c>
      <c r="AC2842" t="s">
        <v>39</v>
      </c>
      <c r="AD2842">
        <v>6602</v>
      </c>
      <c r="AE2842">
        <v>90</v>
      </c>
    </row>
    <row r="2843" spans="2:31" x14ac:dyDescent="0.25">
      <c r="B2843" s="2">
        <f>IF(Taureaux[[#This Row],[Race]]&lt;&gt;résultats!$C$4,0,SUM(IF(U2843&gt;résultats!E$4,1,0),IF(V2843&gt;résultats!F$4,1,0),IF(W2843&gt;résultats!G$4,1,0),IF(X2843&gt;résultats!H$4,1,0),IF(Y2843&gt;résultats!I$4,1,0),IF(Z2843&gt;résultats!J$4,1,0)))</f>
        <v>0</v>
      </c>
      <c r="C2843">
        <f>IF(AND(Taureaux[[#All],[nombres d''incides M&gt;F]]&gt;résultats!$E$1,Taureaux[[#All],[Race]]=résultats!$C$4),1,0)</f>
        <v>0</v>
      </c>
      <c r="D2843">
        <f>IF(AND(Taureaux[[#All],[nombres d''incides M&gt;F]]=résultats!$E$1,Taureaux[[#All],[Race]]=résultats!$C$4),1,0)</f>
        <v>0</v>
      </c>
      <c r="E2843">
        <f>IF(AND(Taureaux[[#All],[nombres d''incides M&gt;F]]=résultats!$E$1-1,Taureaux[[#All],[Race]]=résultats!$C$4),1,0)</f>
        <v>0</v>
      </c>
      <c r="F2843">
        <f>IF(Taureaux[[#All],[&gt; palier]]=0,0,SUM($C$2:C2843))</f>
        <v>0</v>
      </c>
      <c r="G2843">
        <f>IF(Taureaux[[#All],[=palier]]=0,0,SUM($D$2:D2843)+MAX(Taureaux[[#All],[séquence &gt; palier]]))</f>
        <v>0</v>
      </c>
      <c r="H2843">
        <f>IF(Taureaux[[#All],[=palier-1]]=0,0,SUM($E$2:E2843)+MAX(Taureaux[[#All],[séquence = palier]]))</f>
        <v>0</v>
      </c>
      <c r="I2843" t="str">
        <f>IF(Taureaux[[#All],[&gt; palier]]&gt;0,Q2843,"")</f>
        <v/>
      </c>
      <c r="J2843" t="str">
        <f>IF(Taureaux[[#All],[=palier]]&gt;0,Q2843,"")</f>
        <v/>
      </c>
      <c r="K2843" t="str">
        <f>IF(Taureaux[[#All],[=palier-1]]&gt;0,Q2843,"")</f>
        <v/>
      </c>
      <c r="L2843">
        <f>IF(ROW()-1&lt;=60000,ROW()-1)</f>
        <v>2842</v>
      </c>
      <c r="M2843" s="12" t="str">
        <f>IF(Taureaux[[#This Row],[Nom selon le rang]]="","",VLOOKUP(O2843,Q:AF,10,FALSE))</f>
        <v/>
      </c>
      <c r="N2843" t="str">
        <f>IF(Taureaux[[#This Row],[somme des males selon la liste]]="","",RANK(Taureaux[[#This Row],[somme des males selon la liste]],Taureaux[[#All],[somme des males selon la liste]],0))</f>
        <v/>
      </c>
      <c r="O28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3">
        <v>81659144</v>
      </c>
      <c r="Q2843" t="s">
        <v>2766</v>
      </c>
      <c r="R2843" t="s">
        <v>2737</v>
      </c>
      <c r="S2843" t="s">
        <v>70</v>
      </c>
      <c r="T2843">
        <v>529.84</v>
      </c>
      <c r="U2843">
        <v>35.26</v>
      </c>
      <c r="V2843">
        <v>37.86</v>
      </c>
      <c r="W2843">
        <v>36.89</v>
      </c>
      <c r="X2843">
        <v>34.21</v>
      </c>
      <c r="Y2843">
        <v>36.020000000000003</v>
      </c>
      <c r="Z2843" s="12">
        <f>SUM(Taureaux[[#This Row],[indice 1]:[Indice 5]])</f>
        <v>180.24</v>
      </c>
      <c r="AA2843" t="s">
        <v>147</v>
      </c>
      <c r="AB2843" t="s">
        <v>147</v>
      </c>
      <c r="AC2843" t="s">
        <v>103</v>
      </c>
      <c r="AD2843">
        <v>8752</v>
      </c>
      <c r="AE2843">
        <v>30</v>
      </c>
    </row>
    <row r="2844" spans="2:31" x14ac:dyDescent="0.25">
      <c r="B2844" s="2">
        <f>IF(Taureaux[[#This Row],[Race]]&lt;&gt;résultats!$C$4,0,SUM(IF(U2844&gt;résultats!E$4,1,0),IF(V2844&gt;résultats!F$4,1,0),IF(W2844&gt;résultats!G$4,1,0),IF(X2844&gt;résultats!H$4,1,0),IF(Y2844&gt;résultats!I$4,1,0),IF(Z2844&gt;résultats!J$4,1,0)))</f>
        <v>0</v>
      </c>
      <c r="C2844">
        <f>IF(AND(Taureaux[[#All],[nombres d''incides M&gt;F]]&gt;résultats!$E$1,Taureaux[[#All],[Race]]=résultats!$C$4),1,0)</f>
        <v>0</v>
      </c>
      <c r="D2844">
        <f>IF(AND(Taureaux[[#All],[nombres d''incides M&gt;F]]=résultats!$E$1,Taureaux[[#All],[Race]]=résultats!$C$4),1,0)</f>
        <v>0</v>
      </c>
      <c r="E2844">
        <f>IF(AND(Taureaux[[#All],[nombres d''incides M&gt;F]]=résultats!$E$1-1,Taureaux[[#All],[Race]]=résultats!$C$4),1,0)</f>
        <v>0</v>
      </c>
      <c r="F2844">
        <f>IF(Taureaux[[#All],[&gt; palier]]=0,0,SUM($C$2:C2844))</f>
        <v>0</v>
      </c>
      <c r="G2844">
        <f>IF(Taureaux[[#All],[=palier]]=0,0,SUM($D$2:D2844)+MAX(Taureaux[[#All],[séquence &gt; palier]]))</f>
        <v>0</v>
      </c>
      <c r="H2844">
        <f>IF(Taureaux[[#All],[=palier-1]]=0,0,SUM($E$2:E2844)+MAX(Taureaux[[#All],[séquence = palier]]))</f>
        <v>0</v>
      </c>
      <c r="I2844" t="str">
        <f>IF(Taureaux[[#All],[&gt; palier]]&gt;0,Q2844,"")</f>
        <v/>
      </c>
      <c r="J2844" t="str">
        <f>IF(Taureaux[[#All],[=palier]]&gt;0,Q2844,"")</f>
        <v/>
      </c>
      <c r="K2844" t="str">
        <f>IF(Taureaux[[#All],[=palier-1]]&gt;0,Q2844,"")</f>
        <v/>
      </c>
      <c r="L2844">
        <f>IF(ROW()-1&lt;=60000,ROW()-1)</f>
        <v>2843</v>
      </c>
      <c r="M2844" s="12" t="str">
        <f>IF(Taureaux[[#This Row],[Nom selon le rang]]="","",VLOOKUP(O2844,Q:AF,10,FALSE))</f>
        <v/>
      </c>
      <c r="N2844" t="str">
        <f>IF(Taureaux[[#This Row],[somme des males selon la liste]]="","",RANK(Taureaux[[#This Row],[somme des males selon la liste]],Taureaux[[#All],[somme des males selon la liste]],0))</f>
        <v/>
      </c>
      <c r="O28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4">
        <v>81659144</v>
      </c>
      <c r="Q2844" t="s">
        <v>2766</v>
      </c>
      <c r="R2844" t="s">
        <v>2737</v>
      </c>
      <c r="S2844" t="s">
        <v>70</v>
      </c>
      <c r="T2844">
        <v>529.84</v>
      </c>
      <c r="U2844">
        <v>35.26</v>
      </c>
      <c r="V2844">
        <v>37.86</v>
      </c>
      <c r="W2844">
        <v>36.89</v>
      </c>
      <c r="X2844">
        <v>34.21</v>
      </c>
      <c r="Y2844">
        <v>36.020000000000003</v>
      </c>
      <c r="Z2844" s="12">
        <f>SUM(Taureaux[[#This Row],[indice 1]:[Indice 5]])</f>
        <v>180.24</v>
      </c>
      <c r="AA2844" t="s">
        <v>115</v>
      </c>
      <c r="AB2844" t="s">
        <v>115</v>
      </c>
      <c r="AC2844" t="s">
        <v>116</v>
      </c>
      <c r="AD2844">
        <v>3496</v>
      </c>
      <c r="AE2844">
        <v>30</v>
      </c>
    </row>
    <row r="2845" spans="2:31" x14ac:dyDescent="0.25">
      <c r="B2845" s="2">
        <f>IF(Taureaux[[#This Row],[Race]]&lt;&gt;résultats!$C$4,0,SUM(IF(U2845&gt;résultats!E$4,1,0),IF(V2845&gt;résultats!F$4,1,0),IF(W2845&gt;résultats!G$4,1,0),IF(X2845&gt;résultats!H$4,1,0),IF(Y2845&gt;résultats!I$4,1,0),IF(Z2845&gt;résultats!J$4,1,0)))</f>
        <v>0</v>
      </c>
      <c r="C2845">
        <f>IF(AND(Taureaux[[#All],[nombres d''incides M&gt;F]]&gt;résultats!$E$1,Taureaux[[#All],[Race]]=résultats!$C$4),1,0)</f>
        <v>0</v>
      </c>
      <c r="D2845">
        <f>IF(AND(Taureaux[[#All],[nombres d''incides M&gt;F]]=résultats!$E$1,Taureaux[[#All],[Race]]=résultats!$C$4),1,0)</f>
        <v>0</v>
      </c>
      <c r="E2845">
        <f>IF(AND(Taureaux[[#All],[nombres d''incides M&gt;F]]=résultats!$E$1-1,Taureaux[[#All],[Race]]=résultats!$C$4),1,0)</f>
        <v>0</v>
      </c>
      <c r="F2845">
        <f>IF(Taureaux[[#All],[&gt; palier]]=0,0,SUM($C$2:C2845))</f>
        <v>0</v>
      </c>
      <c r="G2845">
        <f>IF(Taureaux[[#All],[=palier]]=0,0,SUM($D$2:D2845)+MAX(Taureaux[[#All],[séquence &gt; palier]]))</f>
        <v>0</v>
      </c>
      <c r="H2845">
        <f>IF(Taureaux[[#All],[=palier-1]]=0,0,SUM($E$2:E2845)+MAX(Taureaux[[#All],[séquence = palier]]))</f>
        <v>0</v>
      </c>
      <c r="I2845" t="str">
        <f>IF(Taureaux[[#All],[&gt; palier]]&gt;0,Q2845,"")</f>
        <v/>
      </c>
      <c r="J2845" t="str">
        <f>IF(Taureaux[[#All],[=palier]]&gt;0,Q2845,"")</f>
        <v/>
      </c>
      <c r="K2845" t="str">
        <f>IF(Taureaux[[#All],[=palier-1]]&gt;0,Q2845,"")</f>
        <v/>
      </c>
      <c r="L2845">
        <f>IF(ROW()-1&lt;=60000,ROW()-1)</f>
        <v>2844</v>
      </c>
      <c r="M2845" s="12" t="str">
        <f>IF(Taureaux[[#This Row],[Nom selon le rang]]="","",VLOOKUP(O2845,Q:AF,10,FALSE))</f>
        <v/>
      </c>
      <c r="N2845" t="str">
        <f>IF(Taureaux[[#This Row],[somme des males selon la liste]]="","",RANK(Taureaux[[#This Row],[somme des males selon la liste]],Taureaux[[#All],[somme des males selon la liste]],0))</f>
        <v/>
      </c>
      <c r="O28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5">
        <v>48659231</v>
      </c>
      <c r="Q2845" t="s">
        <v>1606</v>
      </c>
      <c r="R2845" t="s">
        <v>45</v>
      </c>
      <c r="S2845" t="s">
        <v>71</v>
      </c>
      <c r="T2845">
        <v>996.06</v>
      </c>
      <c r="U2845">
        <v>56.25</v>
      </c>
      <c r="V2845">
        <v>66.209999999999994</v>
      </c>
      <c r="W2845">
        <v>71.040000000000006</v>
      </c>
      <c r="X2845">
        <v>60.92</v>
      </c>
      <c r="Y2845">
        <v>67.83</v>
      </c>
      <c r="Z2845" s="12">
        <f>SUM(Taureaux[[#This Row],[indice 1]:[Indice 5]])</f>
        <v>322.25</v>
      </c>
      <c r="AA2845" t="s">
        <v>148</v>
      </c>
      <c r="AB2845" t="s">
        <v>148</v>
      </c>
      <c r="AC2845" t="s">
        <v>116</v>
      </c>
      <c r="AD2845">
        <v>29529</v>
      </c>
      <c r="AE2845">
        <v>30</v>
      </c>
    </row>
    <row r="2846" spans="2:31" x14ac:dyDescent="0.25">
      <c r="B2846" s="2">
        <f>IF(Taureaux[[#This Row],[Race]]&lt;&gt;résultats!$C$4,0,SUM(IF(U2846&gt;résultats!E$4,1,0),IF(V2846&gt;résultats!F$4,1,0),IF(W2846&gt;résultats!G$4,1,0),IF(X2846&gt;résultats!H$4,1,0),IF(Y2846&gt;résultats!I$4,1,0),IF(Z2846&gt;résultats!J$4,1,0)))</f>
        <v>0</v>
      </c>
      <c r="C2846">
        <f>IF(AND(Taureaux[[#All],[nombres d''incides M&gt;F]]&gt;résultats!$E$1,Taureaux[[#All],[Race]]=résultats!$C$4),1,0)</f>
        <v>0</v>
      </c>
      <c r="D2846">
        <f>IF(AND(Taureaux[[#All],[nombres d''incides M&gt;F]]=résultats!$E$1,Taureaux[[#All],[Race]]=résultats!$C$4),1,0)</f>
        <v>0</v>
      </c>
      <c r="E2846">
        <f>IF(AND(Taureaux[[#All],[nombres d''incides M&gt;F]]=résultats!$E$1-1,Taureaux[[#All],[Race]]=résultats!$C$4),1,0)</f>
        <v>0</v>
      </c>
      <c r="F2846">
        <f>IF(Taureaux[[#All],[&gt; palier]]=0,0,SUM($C$2:C2846))</f>
        <v>0</v>
      </c>
      <c r="G2846">
        <f>IF(Taureaux[[#All],[=palier]]=0,0,SUM($D$2:D2846)+MAX(Taureaux[[#All],[séquence &gt; palier]]))</f>
        <v>0</v>
      </c>
      <c r="H2846">
        <f>IF(Taureaux[[#All],[=palier-1]]=0,0,SUM($E$2:E2846)+MAX(Taureaux[[#All],[séquence = palier]]))</f>
        <v>0</v>
      </c>
      <c r="I2846" t="str">
        <f>IF(Taureaux[[#All],[&gt; palier]]&gt;0,Q2846,"")</f>
        <v/>
      </c>
      <c r="J2846" t="str">
        <f>IF(Taureaux[[#All],[=palier]]&gt;0,Q2846,"")</f>
        <v/>
      </c>
      <c r="K2846" t="str">
        <f>IF(Taureaux[[#All],[=palier-1]]&gt;0,Q2846,"")</f>
        <v/>
      </c>
      <c r="L2846">
        <f>IF(ROW()-1&lt;=60000,ROW()-1)</f>
        <v>2845</v>
      </c>
      <c r="M2846" s="12" t="str">
        <f>IF(Taureaux[[#This Row],[Nom selon le rang]]="","",VLOOKUP(O2846,Q:AF,10,FALSE))</f>
        <v/>
      </c>
      <c r="N2846" t="str">
        <f>IF(Taureaux[[#This Row],[somme des males selon la liste]]="","",RANK(Taureaux[[#This Row],[somme des males selon la liste]],Taureaux[[#All],[somme des males selon la liste]],0))</f>
        <v/>
      </c>
      <c r="O28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6">
        <v>81244084</v>
      </c>
      <c r="Q2846" t="s">
        <v>1312</v>
      </c>
      <c r="R2846" t="s">
        <v>237</v>
      </c>
      <c r="S2846" t="s">
        <v>67</v>
      </c>
      <c r="T2846">
        <v>1213.4100000000001</v>
      </c>
      <c r="U2846">
        <v>73.06</v>
      </c>
      <c r="V2846">
        <v>78.08</v>
      </c>
      <c r="W2846">
        <v>60.19</v>
      </c>
      <c r="X2846">
        <v>68.27</v>
      </c>
      <c r="Y2846">
        <v>60.63</v>
      </c>
      <c r="Z2846" s="12">
        <f>SUM(Taureaux[[#This Row],[indice 1]:[Indice 5]])</f>
        <v>340.22999999999996</v>
      </c>
      <c r="AA2846" t="s">
        <v>639</v>
      </c>
      <c r="AB2846" t="s">
        <v>639</v>
      </c>
      <c r="AC2846" t="s">
        <v>219</v>
      </c>
      <c r="AD2846">
        <v>10672</v>
      </c>
      <c r="AE2846">
        <v>30</v>
      </c>
    </row>
    <row r="2847" spans="2:31" x14ac:dyDescent="0.25">
      <c r="B2847" s="2">
        <f>IF(Taureaux[[#This Row],[Race]]&lt;&gt;résultats!$C$4,0,SUM(IF(U2847&gt;résultats!E$4,1,0),IF(V2847&gt;résultats!F$4,1,0),IF(W2847&gt;résultats!G$4,1,0),IF(X2847&gt;résultats!H$4,1,0),IF(Y2847&gt;résultats!I$4,1,0),IF(Z2847&gt;résultats!J$4,1,0)))</f>
        <v>0</v>
      </c>
      <c r="C2847">
        <f>IF(AND(Taureaux[[#All],[nombres d''incides M&gt;F]]&gt;résultats!$E$1,Taureaux[[#All],[Race]]=résultats!$C$4),1,0)</f>
        <v>0</v>
      </c>
      <c r="D2847">
        <f>IF(AND(Taureaux[[#All],[nombres d''incides M&gt;F]]=résultats!$E$1,Taureaux[[#All],[Race]]=résultats!$C$4),1,0)</f>
        <v>0</v>
      </c>
      <c r="E2847">
        <f>IF(AND(Taureaux[[#All],[nombres d''incides M&gt;F]]=résultats!$E$1-1,Taureaux[[#All],[Race]]=résultats!$C$4),1,0)</f>
        <v>0</v>
      </c>
      <c r="F2847">
        <f>IF(Taureaux[[#All],[&gt; palier]]=0,0,SUM($C$2:C2847))</f>
        <v>0</v>
      </c>
      <c r="G2847">
        <f>IF(Taureaux[[#All],[=palier]]=0,0,SUM($D$2:D2847)+MAX(Taureaux[[#All],[séquence &gt; palier]]))</f>
        <v>0</v>
      </c>
      <c r="H2847">
        <f>IF(Taureaux[[#All],[=palier-1]]=0,0,SUM($E$2:E2847)+MAX(Taureaux[[#All],[séquence = palier]]))</f>
        <v>0</v>
      </c>
      <c r="I2847" t="str">
        <f>IF(Taureaux[[#All],[&gt; palier]]&gt;0,Q2847,"")</f>
        <v/>
      </c>
      <c r="J2847" t="str">
        <f>IF(Taureaux[[#All],[=palier]]&gt;0,Q2847,"")</f>
        <v/>
      </c>
      <c r="K2847" t="str">
        <f>IF(Taureaux[[#All],[=palier-1]]&gt;0,Q2847,"")</f>
        <v/>
      </c>
      <c r="L2847">
        <f>IF(ROW()-1&lt;=60000,ROW()-1)</f>
        <v>2846</v>
      </c>
      <c r="M2847" s="12" t="str">
        <f>IF(Taureaux[[#This Row],[Nom selon le rang]]="","",VLOOKUP(O2847,Q:AF,10,FALSE))</f>
        <v/>
      </c>
      <c r="N2847" t="str">
        <f>IF(Taureaux[[#This Row],[somme des males selon la liste]]="","",RANK(Taureaux[[#This Row],[somme des males selon la liste]],Taureaux[[#All],[somme des males selon la liste]],0))</f>
        <v/>
      </c>
      <c r="O28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7">
        <v>82489050</v>
      </c>
      <c r="Q2847" t="s">
        <v>509</v>
      </c>
      <c r="R2847" t="s">
        <v>36</v>
      </c>
      <c r="S2847" t="s">
        <v>23</v>
      </c>
      <c r="T2847">
        <v>1127.3399999999999</v>
      </c>
      <c r="U2847">
        <v>71</v>
      </c>
      <c r="V2847">
        <v>61.37</v>
      </c>
      <c r="W2847">
        <v>83.21</v>
      </c>
      <c r="X2847">
        <v>65.69</v>
      </c>
      <c r="Y2847">
        <v>61.81</v>
      </c>
      <c r="Z2847" s="12">
        <f>SUM(Taureaux[[#This Row],[indice 1]:[Indice 5]])</f>
        <v>343.08</v>
      </c>
      <c r="AA2847" t="s">
        <v>148</v>
      </c>
      <c r="AB2847" t="s">
        <v>148</v>
      </c>
      <c r="AC2847" t="s">
        <v>116</v>
      </c>
      <c r="AD2847">
        <v>6850</v>
      </c>
      <c r="AE2847">
        <v>30</v>
      </c>
    </row>
    <row r="2848" spans="2:31" x14ac:dyDescent="0.25">
      <c r="B2848" s="2">
        <f>IF(Taureaux[[#This Row],[Race]]&lt;&gt;résultats!$C$4,0,SUM(IF(U2848&gt;résultats!E$4,1,0),IF(V2848&gt;résultats!F$4,1,0),IF(W2848&gt;résultats!G$4,1,0),IF(X2848&gt;résultats!H$4,1,0),IF(Y2848&gt;résultats!I$4,1,0),IF(Z2848&gt;résultats!J$4,1,0)))</f>
        <v>0</v>
      </c>
      <c r="C2848">
        <f>IF(AND(Taureaux[[#All],[nombres d''incides M&gt;F]]&gt;résultats!$E$1,Taureaux[[#All],[Race]]=résultats!$C$4),1,0)</f>
        <v>0</v>
      </c>
      <c r="D2848">
        <f>IF(AND(Taureaux[[#All],[nombres d''incides M&gt;F]]=résultats!$E$1,Taureaux[[#All],[Race]]=résultats!$C$4),1,0)</f>
        <v>0</v>
      </c>
      <c r="E2848">
        <f>IF(AND(Taureaux[[#All],[nombres d''incides M&gt;F]]=résultats!$E$1-1,Taureaux[[#All],[Race]]=résultats!$C$4),1,0)</f>
        <v>0</v>
      </c>
      <c r="F2848">
        <f>IF(Taureaux[[#All],[&gt; palier]]=0,0,SUM($C$2:C2848))</f>
        <v>0</v>
      </c>
      <c r="G2848">
        <f>IF(Taureaux[[#All],[=palier]]=0,0,SUM($D$2:D2848)+MAX(Taureaux[[#All],[séquence &gt; palier]]))</f>
        <v>0</v>
      </c>
      <c r="H2848">
        <f>IF(Taureaux[[#All],[=palier-1]]=0,0,SUM($E$2:E2848)+MAX(Taureaux[[#All],[séquence = palier]]))</f>
        <v>0</v>
      </c>
      <c r="I2848" t="str">
        <f>IF(Taureaux[[#All],[&gt; palier]]&gt;0,Q2848,"")</f>
        <v/>
      </c>
      <c r="J2848" t="str">
        <f>IF(Taureaux[[#All],[=palier]]&gt;0,Q2848,"")</f>
        <v/>
      </c>
      <c r="K2848" t="str">
        <f>IF(Taureaux[[#All],[=palier-1]]&gt;0,Q2848,"")</f>
        <v/>
      </c>
      <c r="L2848">
        <f>IF(ROW()-1&lt;=60000,ROW()-1)</f>
        <v>2847</v>
      </c>
      <c r="M2848" s="12" t="str">
        <f>IF(Taureaux[[#This Row],[Nom selon le rang]]="","",VLOOKUP(O2848,Q:AF,10,FALSE))</f>
        <v/>
      </c>
      <c r="N2848" t="str">
        <f>IF(Taureaux[[#This Row],[somme des males selon la liste]]="","",RANK(Taureaux[[#This Row],[somme des males selon la liste]],Taureaux[[#All],[somme des males selon la liste]],0))</f>
        <v/>
      </c>
      <c r="O28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8">
        <v>81555059</v>
      </c>
      <c r="Q2848" t="s">
        <v>449</v>
      </c>
      <c r="R2848" t="s">
        <v>181</v>
      </c>
      <c r="S2848" t="s">
        <v>124</v>
      </c>
      <c r="T2848">
        <v>1205.33</v>
      </c>
      <c r="U2848">
        <v>70.56</v>
      </c>
      <c r="V2848">
        <v>76.64</v>
      </c>
      <c r="W2848">
        <v>69.38</v>
      </c>
      <c r="X2848">
        <v>72.42</v>
      </c>
      <c r="Y2848">
        <v>71.5</v>
      </c>
      <c r="Z2848" s="12">
        <f>SUM(Taureaux[[#This Row],[indice 1]:[Indice 5]])</f>
        <v>360.5</v>
      </c>
      <c r="AA2848" t="s">
        <v>131</v>
      </c>
      <c r="AB2848" t="s">
        <v>131</v>
      </c>
      <c r="AC2848" t="s">
        <v>44</v>
      </c>
      <c r="AD2848">
        <v>694</v>
      </c>
      <c r="AE2848">
        <v>90</v>
      </c>
    </row>
    <row r="2849" spans="2:31" x14ac:dyDescent="0.25">
      <c r="B2849" s="2">
        <f>IF(Taureaux[[#This Row],[Race]]&lt;&gt;résultats!$C$4,0,SUM(IF(U2849&gt;résultats!E$4,1,0),IF(V2849&gt;résultats!F$4,1,0),IF(W2849&gt;résultats!G$4,1,0),IF(X2849&gt;résultats!H$4,1,0),IF(Y2849&gt;résultats!I$4,1,0),IF(Z2849&gt;résultats!J$4,1,0)))</f>
        <v>0</v>
      </c>
      <c r="C2849">
        <f>IF(AND(Taureaux[[#All],[nombres d''incides M&gt;F]]&gt;résultats!$E$1,Taureaux[[#All],[Race]]=résultats!$C$4),1,0)</f>
        <v>0</v>
      </c>
      <c r="D2849">
        <f>IF(AND(Taureaux[[#All],[nombres d''incides M&gt;F]]=résultats!$E$1,Taureaux[[#All],[Race]]=résultats!$C$4),1,0)</f>
        <v>0</v>
      </c>
      <c r="E2849">
        <f>IF(AND(Taureaux[[#All],[nombres d''incides M&gt;F]]=résultats!$E$1-1,Taureaux[[#All],[Race]]=résultats!$C$4),1,0)</f>
        <v>0</v>
      </c>
      <c r="F2849">
        <f>IF(Taureaux[[#All],[&gt; palier]]=0,0,SUM($C$2:C2849))</f>
        <v>0</v>
      </c>
      <c r="G2849">
        <f>IF(Taureaux[[#All],[=palier]]=0,0,SUM($D$2:D2849)+MAX(Taureaux[[#All],[séquence &gt; palier]]))</f>
        <v>0</v>
      </c>
      <c r="H2849">
        <f>IF(Taureaux[[#All],[=palier-1]]=0,0,SUM($E$2:E2849)+MAX(Taureaux[[#All],[séquence = palier]]))</f>
        <v>0</v>
      </c>
      <c r="I2849" t="str">
        <f>IF(Taureaux[[#All],[&gt; palier]]&gt;0,Q2849,"")</f>
        <v/>
      </c>
      <c r="J2849" t="str">
        <f>IF(Taureaux[[#All],[=palier]]&gt;0,Q2849,"")</f>
        <v/>
      </c>
      <c r="K2849" t="str">
        <f>IF(Taureaux[[#All],[=palier-1]]&gt;0,Q2849,"")</f>
        <v/>
      </c>
      <c r="L2849">
        <f>IF(ROW()-1&lt;=60000,ROW()-1)</f>
        <v>2848</v>
      </c>
      <c r="M2849" s="12" t="str">
        <f>IF(Taureaux[[#This Row],[Nom selon le rang]]="","",VLOOKUP(O2849,Q:AF,10,FALSE))</f>
        <v/>
      </c>
      <c r="N2849" t="str">
        <f>IF(Taureaux[[#This Row],[somme des males selon la liste]]="","",RANK(Taureaux[[#This Row],[somme des males selon la liste]],Taureaux[[#All],[somme des males selon la liste]],0))</f>
        <v/>
      </c>
      <c r="O28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49">
        <v>77647892</v>
      </c>
      <c r="Q2849" t="s">
        <v>1831</v>
      </c>
      <c r="R2849" t="s">
        <v>36</v>
      </c>
      <c r="S2849" t="s">
        <v>204</v>
      </c>
      <c r="T2849">
        <v>1131.3900000000001</v>
      </c>
      <c r="U2849">
        <v>60.88</v>
      </c>
      <c r="V2849">
        <v>47.17</v>
      </c>
      <c r="W2849">
        <v>66.900000000000006</v>
      </c>
      <c r="X2849">
        <v>50.6</v>
      </c>
      <c r="Y2849">
        <v>93.74</v>
      </c>
      <c r="Z2849" s="12">
        <f>SUM(Taureaux[[#This Row],[indice 1]:[Indice 5]])</f>
        <v>319.29000000000002</v>
      </c>
      <c r="AA2849" t="s">
        <v>38</v>
      </c>
      <c r="AB2849" t="s">
        <v>38</v>
      </c>
      <c r="AC2849" t="s">
        <v>39</v>
      </c>
      <c r="AD2849">
        <v>6473</v>
      </c>
      <c r="AE2849">
        <v>90</v>
      </c>
    </row>
    <row r="2850" spans="2:31" x14ac:dyDescent="0.25">
      <c r="B2850" s="2">
        <f>IF(Taureaux[[#This Row],[Race]]&lt;&gt;résultats!$C$4,0,SUM(IF(U2850&gt;résultats!E$4,1,0),IF(V2850&gt;résultats!F$4,1,0),IF(W2850&gt;résultats!G$4,1,0),IF(X2850&gt;résultats!H$4,1,0),IF(Y2850&gt;résultats!I$4,1,0),IF(Z2850&gt;résultats!J$4,1,0)))</f>
        <v>0</v>
      </c>
      <c r="C2850">
        <f>IF(AND(Taureaux[[#All],[nombres d''incides M&gt;F]]&gt;résultats!$E$1,Taureaux[[#All],[Race]]=résultats!$C$4),1,0)</f>
        <v>0</v>
      </c>
      <c r="D2850">
        <f>IF(AND(Taureaux[[#All],[nombres d''incides M&gt;F]]=résultats!$E$1,Taureaux[[#All],[Race]]=résultats!$C$4),1,0)</f>
        <v>0</v>
      </c>
      <c r="E2850">
        <f>IF(AND(Taureaux[[#All],[nombres d''incides M&gt;F]]=résultats!$E$1-1,Taureaux[[#All],[Race]]=résultats!$C$4),1,0)</f>
        <v>0</v>
      </c>
      <c r="F2850">
        <f>IF(Taureaux[[#All],[&gt; palier]]=0,0,SUM($C$2:C2850))</f>
        <v>0</v>
      </c>
      <c r="G2850">
        <f>IF(Taureaux[[#All],[=palier]]=0,0,SUM($D$2:D2850)+MAX(Taureaux[[#All],[séquence &gt; palier]]))</f>
        <v>0</v>
      </c>
      <c r="H2850">
        <f>IF(Taureaux[[#All],[=palier-1]]=0,0,SUM($E$2:E2850)+MAX(Taureaux[[#All],[séquence = palier]]))</f>
        <v>0</v>
      </c>
      <c r="I2850" t="str">
        <f>IF(Taureaux[[#All],[&gt; palier]]&gt;0,Q2850,"")</f>
        <v/>
      </c>
      <c r="J2850" t="str">
        <f>IF(Taureaux[[#All],[=palier]]&gt;0,Q2850,"")</f>
        <v/>
      </c>
      <c r="K2850" t="str">
        <f>IF(Taureaux[[#All],[=palier-1]]&gt;0,Q2850,"")</f>
        <v/>
      </c>
      <c r="L2850">
        <f>IF(ROW()-1&lt;=60000,ROW()-1)</f>
        <v>2849</v>
      </c>
      <c r="M2850" s="12" t="str">
        <f>IF(Taureaux[[#This Row],[Nom selon le rang]]="","",VLOOKUP(O2850,Q:AF,10,FALSE))</f>
        <v/>
      </c>
      <c r="N2850" t="str">
        <f>IF(Taureaux[[#This Row],[somme des males selon la liste]]="","",RANK(Taureaux[[#This Row],[somme des males selon la liste]],Taureaux[[#All],[somme des males selon la liste]],0))</f>
        <v/>
      </c>
      <c r="O28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0">
        <v>45180191</v>
      </c>
      <c r="Q2850" t="s">
        <v>2930</v>
      </c>
      <c r="R2850" t="s">
        <v>2735</v>
      </c>
      <c r="S2850" t="s">
        <v>19</v>
      </c>
      <c r="T2850">
        <v>1150</v>
      </c>
      <c r="U2850">
        <v>30.84</v>
      </c>
      <c r="V2850">
        <v>32.020000000000003</v>
      </c>
      <c r="W2850">
        <v>33.6</v>
      </c>
      <c r="X2850">
        <v>33.39</v>
      </c>
      <c r="Y2850">
        <v>31.34</v>
      </c>
      <c r="Z2850" s="12">
        <f>SUM(Taureaux[[#This Row],[indice 1]:[Indice 5]])</f>
        <v>161.19000000000003</v>
      </c>
      <c r="AA2850" t="s">
        <v>240</v>
      </c>
      <c r="AB2850" t="s">
        <v>240</v>
      </c>
      <c r="AC2850" t="s">
        <v>111</v>
      </c>
      <c r="AD2850">
        <v>9779</v>
      </c>
      <c r="AE2850">
        <v>30</v>
      </c>
    </row>
    <row r="2851" spans="2:31" x14ac:dyDescent="0.25">
      <c r="B2851" s="2">
        <f>IF(Taureaux[[#This Row],[Race]]&lt;&gt;résultats!$C$4,0,SUM(IF(U2851&gt;résultats!E$4,1,0),IF(V2851&gt;résultats!F$4,1,0),IF(W2851&gt;résultats!G$4,1,0),IF(X2851&gt;résultats!H$4,1,0),IF(Y2851&gt;résultats!I$4,1,0),IF(Z2851&gt;résultats!J$4,1,0)))</f>
        <v>0</v>
      </c>
      <c r="C2851">
        <f>IF(AND(Taureaux[[#All],[nombres d''incides M&gt;F]]&gt;résultats!$E$1,Taureaux[[#All],[Race]]=résultats!$C$4),1,0)</f>
        <v>0</v>
      </c>
      <c r="D2851">
        <f>IF(AND(Taureaux[[#All],[nombres d''incides M&gt;F]]=résultats!$E$1,Taureaux[[#All],[Race]]=résultats!$C$4),1,0)</f>
        <v>0</v>
      </c>
      <c r="E2851">
        <f>IF(AND(Taureaux[[#All],[nombres d''incides M&gt;F]]=résultats!$E$1-1,Taureaux[[#All],[Race]]=résultats!$C$4),1,0)</f>
        <v>0</v>
      </c>
      <c r="F2851">
        <f>IF(Taureaux[[#All],[&gt; palier]]=0,0,SUM($C$2:C2851))</f>
        <v>0</v>
      </c>
      <c r="G2851">
        <f>IF(Taureaux[[#All],[=palier]]=0,0,SUM($D$2:D2851)+MAX(Taureaux[[#All],[séquence &gt; palier]]))</f>
        <v>0</v>
      </c>
      <c r="H2851">
        <f>IF(Taureaux[[#All],[=palier-1]]=0,0,SUM($E$2:E2851)+MAX(Taureaux[[#All],[séquence = palier]]))</f>
        <v>0</v>
      </c>
      <c r="I2851" t="str">
        <f>IF(Taureaux[[#All],[&gt; palier]]&gt;0,Q2851,"")</f>
        <v/>
      </c>
      <c r="J2851" t="str">
        <f>IF(Taureaux[[#All],[=palier]]&gt;0,Q2851,"")</f>
        <v/>
      </c>
      <c r="K2851" t="str">
        <f>IF(Taureaux[[#All],[=palier-1]]&gt;0,Q2851,"")</f>
        <v/>
      </c>
      <c r="L2851">
        <f>IF(ROW()-1&lt;=60000,ROW()-1)</f>
        <v>2850</v>
      </c>
      <c r="M2851" s="12" t="str">
        <f>IF(Taureaux[[#This Row],[Nom selon le rang]]="","",VLOOKUP(O2851,Q:AF,10,FALSE))</f>
        <v/>
      </c>
      <c r="N2851" t="str">
        <f>IF(Taureaux[[#This Row],[somme des males selon la liste]]="","",RANK(Taureaux[[#This Row],[somme des males selon la liste]],Taureaux[[#All],[somme des males selon la liste]],0))</f>
        <v/>
      </c>
      <c r="O28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1">
        <v>10030151</v>
      </c>
      <c r="Q2851" t="s">
        <v>2345</v>
      </c>
      <c r="R2851" t="s">
        <v>36</v>
      </c>
      <c r="S2851" t="s">
        <v>91</v>
      </c>
      <c r="T2851">
        <v>1093.79</v>
      </c>
      <c r="U2851">
        <v>50.81</v>
      </c>
      <c r="V2851">
        <v>74.209999999999994</v>
      </c>
      <c r="W2851">
        <v>74.599999999999994</v>
      </c>
      <c r="X2851">
        <v>36.840000000000003</v>
      </c>
      <c r="Y2851">
        <v>54.62</v>
      </c>
      <c r="Z2851" s="12">
        <f>SUM(Taureaux[[#This Row],[indice 1]:[Indice 5]])</f>
        <v>291.08</v>
      </c>
      <c r="AA2851" t="s">
        <v>38</v>
      </c>
      <c r="AB2851" t="s">
        <v>38</v>
      </c>
      <c r="AC2851" t="s">
        <v>39</v>
      </c>
      <c r="AD2851">
        <v>5273</v>
      </c>
      <c r="AE2851">
        <v>71.08</v>
      </c>
    </row>
    <row r="2852" spans="2:31" x14ac:dyDescent="0.25">
      <c r="B2852" s="2">
        <f>IF(Taureaux[[#This Row],[Race]]&lt;&gt;résultats!$C$4,0,SUM(IF(U2852&gt;résultats!E$4,1,0),IF(V2852&gt;résultats!F$4,1,0),IF(W2852&gt;résultats!G$4,1,0),IF(X2852&gt;résultats!H$4,1,0),IF(Y2852&gt;résultats!I$4,1,0),IF(Z2852&gt;résultats!J$4,1,0)))</f>
        <v>0</v>
      </c>
      <c r="C2852">
        <f>IF(AND(Taureaux[[#All],[nombres d''incides M&gt;F]]&gt;résultats!$E$1,Taureaux[[#All],[Race]]=résultats!$C$4),1,0)</f>
        <v>0</v>
      </c>
      <c r="D2852">
        <f>IF(AND(Taureaux[[#All],[nombres d''incides M&gt;F]]=résultats!$E$1,Taureaux[[#All],[Race]]=résultats!$C$4),1,0)</f>
        <v>0</v>
      </c>
      <c r="E2852">
        <f>IF(AND(Taureaux[[#All],[nombres d''incides M&gt;F]]=résultats!$E$1-1,Taureaux[[#All],[Race]]=résultats!$C$4),1,0)</f>
        <v>0</v>
      </c>
      <c r="F2852">
        <f>IF(Taureaux[[#All],[&gt; palier]]=0,0,SUM($C$2:C2852))</f>
        <v>0</v>
      </c>
      <c r="G2852">
        <f>IF(Taureaux[[#All],[=palier]]=0,0,SUM($D$2:D2852)+MAX(Taureaux[[#All],[séquence &gt; palier]]))</f>
        <v>0</v>
      </c>
      <c r="H2852">
        <f>IF(Taureaux[[#All],[=palier-1]]=0,0,SUM($E$2:E2852)+MAX(Taureaux[[#All],[séquence = palier]]))</f>
        <v>0</v>
      </c>
      <c r="I2852" t="str">
        <f>IF(Taureaux[[#All],[&gt; palier]]&gt;0,Q2852,"")</f>
        <v/>
      </c>
      <c r="J2852" t="str">
        <f>IF(Taureaux[[#All],[=palier]]&gt;0,Q2852,"")</f>
        <v/>
      </c>
      <c r="K2852" t="str">
        <f>IF(Taureaux[[#All],[=palier-1]]&gt;0,Q2852,"")</f>
        <v/>
      </c>
      <c r="L2852">
        <f>IF(ROW()-1&lt;=60000,ROW()-1)</f>
        <v>2851</v>
      </c>
      <c r="M2852" s="12" t="str">
        <f>IF(Taureaux[[#This Row],[Nom selon le rang]]="","",VLOOKUP(O2852,Q:AF,10,FALSE))</f>
        <v/>
      </c>
      <c r="N2852" t="str">
        <f>IF(Taureaux[[#This Row],[somme des males selon la liste]]="","",RANK(Taureaux[[#This Row],[somme des males selon la liste]],Taureaux[[#All],[somme des males selon la liste]],0))</f>
        <v/>
      </c>
      <c r="O28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2">
        <v>68141331</v>
      </c>
      <c r="Q2852" t="s">
        <v>1075</v>
      </c>
      <c r="R2852" t="s">
        <v>209</v>
      </c>
      <c r="S2852" t="s">
        <v>57</v>
      </c>
      <c r="T2852">
        <v>1374.4</v>
      </c>
      <c r="U2852">
        <v>67.56</v>
      </c>
      <c r="V2852">
        <v>73.19</v>
      </c>
      <c r="W2852">
        <v>59.09</v>
      </c>
      <c r="X2852">
        <v>75.099999999999994</v>
      </c>
      <c r="Y2852">
        <v>71.849999999999994</v>
      </c>
      <c r="Z2852" s="12">
        <f>SUM(Taureaux[[#This Row],[indice 1]:[Indice 5]])</f>
        <v>346.78999999999996</v>
      </c>
      <c r="AA2852" t="s">
        <v>63</v>
      </c>
      <c r="AB2852" t="s">
        <v>138</v>
      </c>
      <c r="AC2852" t="s">
        <v>139</v>
      </c>
      <c r="AD2852">
        <v>5</v>
      </c>
      <c r="AE2852">
        <v>148.31</v>
      </c>
    </row>
    <row r="2853" spans="2:31" x14ac:dyDescent="0.25">
      <c r="B2853" s="2">
        <f>IF(Taureaux[[#This Row],[Race]]&lt;&gt;résultats!$C$4,0,SUM(IF(U2853&gt;résultats!E$4,1,0),IF(V2853&gt;résultats!F$4,1,0),IF(W2853&gt;résultats!G$4,1,0),IF(X2853&gt;résultats!H$4,1,0),IF(Y2853&gt;résultats!I$4,1,0),IF(Z2853&gt;résultats!J$4,1,0)))</f>
        <v>0</v>
      </c>
      <c r="C2853">
        <f>IF(AND(Taureaux[[#All],[nombres d''incides M&gt;F]]&gt;résultats!$E$1,Taureaux[[#All],[Race]]=résultats!$C$4),1,0)</f>
        <v>0</v>
      </c>
      <c r="D2853">
        <f>IF(AND(Taureaux[[#All],[nombres d''incides M&gt;F]]=résultats!$E$1,Taureaux[[#All],[Race]]=résultats!$C$4),1,0)</f>
        <v>0</v>
      </c>
      <c r="E2853">
        <f>IF(AND(Taureaux[[#All],[nombres d''incides M&gt;F]]=résultats!$E$1-1,Taureaux[[#All],[Race]]=résultats!$C$4),1,0)</f>
        <v>0</v>
      </c>
      <c r="F2853">
        <f>IF(Taureaux[[#All],[&gt; palier]]=0,0,SUM($C$2:C2853))</f>
        <v>0</v>
      </c>
      <c r="G2853">
        <f>IF(Taureaux[[#All],[=palier]]=0,0,SUM($D$2:D2853)+MAX(Taureaux[[#All],[séquence &gt; palier]]))</f>
        <v>0</v>
      </c>
      <c r="H2853">
        <f>IF(Taureaux[[#All],[=palier-1]]=0,0,SUM($E$2:E2853)+MAX(Taureaux[[#All],[séquence = palier]]))</f>
        <v>0</v>
      </c>
      <c r="I2853" t="str">
        <f>IF(Taureaux[[#All],[&gt; palier]]&gt;0,Q2853,"")</f>
        <v/>
      </c>
      <c r="J2853" t="str">
        <f>IF(Taureaux[[#All],[=palier]]&gt;0,Q2853,"")</f>
        <v/>
      </c>
      <c r="K2853" t="str">
        <f>IF(Taureaux[[#All],[=palier-1]]&gt;0,Q2853,"")</f>
        <v/>
      </c>
      <c r="L2853">
        <f>IF(ROW()-1&lt;=60000,ROW()-1)</f>
        <v>2852</v>
      </c>
      <c r="M2853" s="12" t="str">
        <f>IF(Taureaux[[#This Row],[Nom selon le rang]]="","",VLOOKUP(O2853,Q:AF,10,FALSE))</f>
        <v/>
      </c>
      <c r="N2853" t="str">
        <f>IF(Taureaux[[#This Row],[somme des males selon la liste]]="","",RANK(Taureaux[[#This Row],[somme des males selon la liste]],Taureaux[[#All],[somme des males selon la liste]],0))</f>
        <v/>
      </c>
      <c r="O28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3">
        <v>78501054</v>
      </c>
      <c r="Q2853" t="s">
        <v>309</v>
      </c>
      <c r="R2853" t="s">
        <v>36</v>
      </c>
      <c r="S2853" t="s">
        <v>74</v>
      </c>
      <c r="T2853">
        <v>1157.55</v>
      </c>
      <c r="U2853">
        <v>77.849999999999994</v>
      </c>
      <c r="V2853">
        <v>68.45</v>
      </c>
      <c r="W2853">
        <v>81.88</v>
      </c>
      <c r="X2853">
        <v>66.739999999999995</v>
      </c>
      <c r="Y2853">
        <v>61.24</v>
      </c>
      <c r="Z2853" s="12">
        <f>SUM(Taureaux[[#This Row],[indice 1]:[Indice 5]])</f>
        <v>356.16</v>
      </c>
      <c r="AA2853" t="s">
        <v>140</v>
      </c>
      <c r="AB2853" t="s">
        <v>140</v>
      </c>
      <c r="AC2853" t="s">
        <v>141</v>
      </c>
      <c r="AD2853">
        <v>2500</v>
      </c>
      <c r="AE2853">
        <v>90</v>
      </c>
    </row>
    <row r="2854" spans="2:31" x14ac:dyDescent="0.25">
      <c r="B2854" s="2">
        <f>IF(Taureaux[[#This Row],[Race]]&lt;&gt;résultats!$C$4,0,SUM(IF(U2854&gt;résultats!E$4,1,0),IF(V2854&gt;résultats!F$4,1,0),IF(W2854&gt;résultats!G$4,1,0),IF(X2854&gt;résultats!H$4,1,0),IF(Y2854&gt;résultats!I$4,1,0),IF(Z2854&gt;résultats!J$4,1,0)))</f>
        <v>0</v>
      </c>
      <c r="C2854">
        <f>IF(AND(Taureaux[[#All],[nombres d''incides M&gt;F]]&gt;résultats!$E$1,Taureaux[[#All],[Race]]=résultats!$C$4),1,0)</f>
        <v>0</v>
      </c>
      <c r="D2854">
        <f>IF(AND(Taureaux[[#All],[nombres d''incides M&gt;F]]=résultats!$E$1,Taureaux[[#All],[Race]]=résultats!$C$4),1,0)</f>
        <v>0</v>
      </c>
      <c r="E2854">
        <f>IF(AND(Taureaux[[#All],[nombres d''incides M&gt;F]]=résultats!$E$1-1,Taureaux[[#All],[Race]]=résultats!$C$4),1,0)</f>
        <v>0</v>
      </c>
      <c r="F2854">
        <f>IF(Taureaux[[#All],[&gt; palier]]=0,0,SUM($C$2:C2854))</f>
        <v>0</v>
      </c>
      <c r="G2854">
        <f>IF(Taureaux[[#All],[=palier]]=0,0,SUM($D$2:D2854)+MAX(Taureaux[[#All],[séquence &gt; palier]]))</f>
        <v>0</v>
      </c>
      <c r="H2854">
        <f>IF(Taureaux[[#All],[=palier-1]]=0,0,SUM($E$2:E2854)+MAX(Taureaux[[#All],[séquence = palier]]))</f>
        <v>0</v>
      </c>
      <c r="I2854" t="str">
        <f>IF(Taureaux[[#All],[&gt; palier]]&gt;0,Q2854,"")</f>
        <v/>
      </c>
      <c r="J2854" t="str">
        <f>IF(Taureaux[[#All],[=palier]]&gt;0,Q2854,"")</f>
        <v/>
      </c>
      <c r="K2854" t="str">
        <f>IF(Taureaux[[#All],[=palier-1]]&gt;0,Q2854,"")</f>
        <v/>
      </c>
      <c r="L2854">
        <f>IF(ROW()-1&lt;=60000,ROW()-1)</f>
        <v>2853</v>
      </c>
      <c r="M2854" s="12" t="str">
        <f>IF(Taureaux[[#This Row],[Nom selon le rang]]="","",VLOOKUP(O2854,Q:AF,10,FALSE))</f>
        <v/>
      </c>
      <c r="N2854" t="str">
        <f>IF(Taureaux[[#This Row],[somme des males selon la liste]]="","",RANK(Taureaux[[#This Row],[somme des males selon la liste]],Taureaux[[#All],[somme des males selon la liste]],0))</f>
        <v/>
      </c>
      <c r="O28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4">
        <v>77849686</v>
      </c>
      <c r="Q2854" t="s">
        <v>2795</v>
      </c>
      <c r="R2854" t="s">
        <v>2737</v>
      </c>
      <c r="S2854" t="s">
        <v>12</v>
      </c>
      <c r="T2854">
        <v>524.5</v>
      </c>
      <c r="U2854">
        <v>36.659999999999997</v>
      </c>
      <c r="V2854">
        <v>36.42</v>
      </c>
      <c r="W2854">
        <v>36.49</v>
      </c>
      <c r="X2854">
        <v>34.58</v>
      </c>
      <c r="Y2854">
        <v>33.450000000000003</v>
      </c>
      <c r="Z2854" s="12">
        <f>SUM(Taureaux[[#This Row],[indice 1]:[Indice 5]])</f>
        <v>177.59999999999997</v>
      </c>
      <c r="AA2854" t="s">
        <v>63</v>
      </c>
      <c r="AB2854" t="s">
        <v>115</v>
      </c>
      <c r="AC2854" t="s">
        <v>116</v>
      </c>
      <c r="AD2854">
        <v>26</v>
      </c>
      <c r="AE2854">
        <v>30</v>
      </c>
    </row>
    <row r="2855" spans="2:31" x14ac:dyDescent="0.25">
      <c r="B2855" s="2">
        <f>IF(Taureaux[[#This Row],[Race]]&lt;&gt;résultats!$C$4,0,SUM(IF(U2855&gt;résultats!E$4,1,0),IF(V2855&gt;résultats!F$4,1,0),IF(W2855&gt;résultats!G$4,1,0),IF(X2855&gt;résultats!H$4,1,0),IF(Y2855&gt;résultats!I$4,1,0),IF(Z2855&gt;résultats!J$4,1,0)))</f>
        <v>0</v>
      </c>
      <c r="C2855">
        <f>IF(AND(Taureaux[[#All],[nombres d''incides M&gt;F]]&gt;résultats!$E$1,Taureaux[[#All],[Race]]=résultats!$C$4),1,0)</f>
        <v>0</v>
      </c>
      <c r="D2855">
        <f>IF(AND(Taureaux[[#All],[nombres d''incides M&gt;F]]=résultats!$E$1,Taureaux[[#All],[Race]]=résultats!$C$4),1,0)</f>
        <v>0</v>
      </c>
      <c r="E2855">
        <f>IF(AND(Taureaux[[#All],[nombres d''incides M&gt;F]]=résultats!$E$1-1,Taureaux[[#All],[Race]]=résultats!$C$4),1,0)</f>
        <v>0</v>
      </c>
      <c r="F2855">
        <f>IF(Taureaux[[#All],[&gt; palier]]=0,0,SUM($C$2:C2855))</f>
        <v>0</v>
      </c>
      <c r="G2855">
        <f>IF(Taureaux[[#All],[=palier]]=0,0,SUM($D$2:D2855)+MAX(Taureaux[[#All],[séquence &gt; palier]]))</f>
        <v>0</v>
      </c>
      <c r="H2855">
        <f>IF(Taureaux[[#All],[=palier-1]]=0,0,SUM($E$2:E2855)+MAX(Taureaux[[#All],[séquence = palier]]))</f>
        <v>0</v>
      </c>
      <c r="I2855" t="str">
        <f>IF(Taureaux[[#All],[&gt; palier]]&gt;0,Q2855,"")</f>
        <v/>
      </c>
      <c r="J2855" t="str">
        <f>IF(Taureaux[[#All],[=palier]]&gt;0,Q2855,"")</f>
        <v/>
      </c>
      <c r="K2855" t="str">
        <f>IF(Taureaux[[#All],[=palier-1]]&gt;0,Q2855,"")</f>
        <v/>
      </c>
      <c r="L2855">
        <f>IF(ROW()-1&lt;=60000,ROW()-1)</f>
        <v>2854</v>
      </c>
      <c r="M2855" s="12" t="str">
        <f>IF(Taureaux[[#This Row],[Nom selon le rang]]="","",VLOOKUP(O2855,Q:AF,10,FALSE))</f>
        <v/>
      </c>
      <c r="N2855" t="str">
        <f>IF(Taureaux[[#This Row],[somme des males selon la liste]]="","",RANK(Taureaux[[#This Row],[somme des males selon la liste]],Taureaux[[#All],[somme des males selon la liste]],0))</f>
        <v/>
      </c>
      <c r="O28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5">
        <v>78682810</v>
      </c>
      <c r="Q2855" t="s">
        <v>2178</v>
      </c>
      <c r="R2855" t="s">
        <v>355</v>
      </c>
      <c r="S2855" t="s">
        <v>107</v>
      </c>
      <c r="T2855">
        <v>1100.78</v>
      </c>
      <c r="U2855">
        <v>59.08</v>
      </c>
      <c r="V2855">
        <v>70.06</v>
      </c>
      <c r="W2855">
        <v>63.99</v>
      </c>
      <c r="X2855">
        <v>52.22</v>
      </c>
      <c r="Y2855">
        <v>65.27</v>
      </c>
      <c r="Z2855" s="12">
        <f>SUM(Taureaux[[#This Row],[indice 1]:[Indice 5]])</f>
        <v>310.62</v>
      </c>
      <c r="AA2855" t="s">
        <v>376</v>
      </c>
      <c r="AB2855" t="s">
        <v>376</v>
      </c>
      <c r="AC2855" t="s">
        <v>106</v>
      </c>
      <c r="AD2855">
        <v>2761</v>
      </c>
      <c r="AE2855">
        <v>60</v>
      </c>
    </row>
    <row r="2856" spans="2:31" x14ac:dyDescent="0.25">
      <c r="B2856" s="2">
        <f>IF(Taureaux[[#This Row],[Race]]&lt;&gt;résultats!$C$4,0,SUM(IF(U2856&gt;résultats!E$4,1,0),IF(V2856&gt;résultats!F$4,1,0),IF(W2856&gt;résultats!G$4,1,0),IF(X2856&gt;résultats!H$4,1,0),IF(Y2856&gt;résultats!I$4,1,0),IF(Z2856&gt;résultats!J$4,1,0)))</f>
        <v>0</v>
      </c>
      <c r="C2856">
        <f>IF(AND(Taureaux[[#All],[nombres d''incides M&gt;F]]&gt;résultats!$E$1,Taureaux[[#All],[Race]]=résultats!$C$4),1,0)</f>
        <v>0</v>
      </c>
      <c r="D2856">
        <f>IF(AND(Taureaux[[#All],[nombres d''incides M&gt;F]]=résultats!$E$1,Taureaux[[#All],[Race]]=résultats!$C$4),1,0)</f>
        <v>0</v>
      </c>
      <c r="E2856">
        <f>IF(AND(Taureaux[[#All],[nombres d''incides M&gt;F]]=résultats!$E$1-1,Taureaux[[#All],[Race]]=résultats!$C$4),1,0)</f>
        <v>0</v>
      </c>
      <c r="F2856">
        <f>IF(Taureaux[[#All],[&gt; palier]]=0,0,SUM($C$2:C2856))</f>
        <v>0</v>
      </c>
      <c r="G2856">
        <f>IF(Taureaux[[#All],[=palier]]=0,0,SUM($D$2:D2856)+MAX(Taureaux[[#All],[séquence &gt; palier]]))</f>
        <v>0</v>
      </c>
      <c r="H2856">
        <f>IF(Taureaux[[#All],[=palier-1]]=0,0,SUM($E$2:E2856)+MAX(Taureaux[[#All],[séquence = palier]]))</f>
        <v>0</v>
      </c>
      <c r="I2856" t="str">
        <f>IF(Taureaux[[#All],[&gt; palier]]&gt;0,Q2856,"")</f>
        <v/>
      </c>
      <c r="J2856" t="str">
        <f>IF(Taureaux[[#All],[=palier]]&gt;0,Q2856,"")</f>
        <v/>
      </c>
      <c r="K2856" t="str">
        <f>IF(Taureaux[[#All],[=palier-1]]&gt;0,Q2856,"")</f>
        <v/>
      </c>
      <c r="L2856">
        <f>IF(ROW()-1&lt;=60000,ROW()-1)</f>
        <v>2855</v>
      </c>
      <c r="M2856" s="12" t="str">
        <f>IF(Taureaux[[#This Row],[Nom selon le rang]]="","",VLOOKUP(O2856,Q:AF,10,FALSE))</f>
        <v/>
      </c>
      <c r="N2856" t="str">
        <f>IF(Taureaux[[#This Row],[somme des males selon la liste]]="","",RANK(Taureaux[[#This Row],[somme des males selon la liste]],Taureaux[[#All],[somme des males selon la liste]],0))</f>
        <v/>
      </c>
      <c r="O28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6">
        <v>82501286</v>
      </c>
      <c r="Q2856" t="s">
        <v>740</v>
      </c>
      <c r="R2856" t="s">
        <v>181</v>
      </c>
      <c r="S2856" t="s">
        <v>48</v>
      </c>
      <c r="T2856">
        <v>1332.39</v>
      </c>
      <c r="U2856">
        <v>72.84</v>
      </c>
      <c r="V2856">
        <v>75.31</v>
      </c>
      <c r="W2856">
        <v>63.91</v>
      </c>
      <c r="X2856">
        <v>67.319999999999993</v>
      </c>
      <c r="Y2856">
        <v>72.58</v>
      </c>
      <c r="Z2856" s="12">
        <f>SUM(Taureaux[[#This Row],[indice 1]:[Indice 5]])</f>
        <v>351.96</v>
      </c>
      <c r="AA2856" t="s">
        <v>147</v>
      </c>
      <c r="AB2856" t="s">
        <v>147</v>
      </c>
      <c r="AC2856" t="s">
        <v>103</v>
      </c>
      <c r="AD2856">
        <v>6338</v>
      </c>
      <c r="AE2856">
        <v>30</v>
      </c>
    </row>
    <row r="2857" spans="2:31" x14ac:dyDescent="0.25">
      <c r="B2857" s="2">
        <f>IF(Taureaux[[#This Row],[Race]]&lt;&gt;résultats!$C$4,0,SUM(IF(U2857&gt;résultats!E$4,1,0),IF(V2857&gt;résultats!F$4,1,0),IF(W2857&gt;résultats!G$4,1,0),IF(X2857&gt;résultats!H$4,1,0),IF(Y2857&gt;résultats!I$4,1,0),IF(Z2857&gt;résultats!J$4,1,0)))</f>
        <v>0</v>
      </c>
      <c r="C2857">
        <f>IF(AND(Taureaux[[#All],[nombres d''incides M&gt;F]]&gt;résultats!$E$1,Taureaux[[#All],[Race]]=résultats!$C$4),1,0)</f>
        <v>0</v>
      </c>
      <c r="D2857">
        <f>IF(AND(Taureaux[[#All],[nombres d''incides M&gt;F]]=résultats!$E$1,Taureaux[[#All],[Race]]=résultats!$C$4),1,0)</f>
        <v>0</v>
      </c>
      <c r="E2857">
        <f>IF(AND(Taureaux[[#All],[nombres d''incides M&gt;F]]=résultats!$E$1-1,Taureaux[[#All],[Race]]=résultats!$C$4),1,0)</f>
        <v>0</v>
      </c>
      <c r="F2857">
        <f>IF(Taureaux[[#All],[&gt; palier]]=0,0,SUM($C$2:C2857))</f>
        <v>0</v>
      </c>
      <c r="G2857">
        <f>IF(Taureaux[[#All],[=palier]]=0,0,SUM($D$2:D2857)+MAX(Taureaux[[#All],[séquence &gt; palier]]))</f>
        <v>0</v>
      </c>
      <c r="H2857">
        <f>IF(Taureaux[[#All],[=palier-1]]=0,0,SUM($E$2:E2857)+MAX(Taureaux[[#All],[séquence = palier]]))</f>
        <v>0</v>
      </c>
      <c r="I2857" t="str">
        <f>IF(Taureaux[[#All],[&gt; palier]]&gt;0,Q2857,"")</f>
        <v/>
      </c>
      <c r="J2857" t="str">
        <f>IF(Taureaux[[#All],[=palier]]&gt;0,Q2857,"")</f>
        <v/>
      </c>
      <c r="K2857" t="str">
        <f>IF(Taureaux[[#All],[=palier-1]]&gt;0,Q2857,"")</f>
        <v/>
      </c>
      <c r="L2857">
        <f>IF(ROW()-1&lt;=60000,ROW()-1)</f>
        <v>2856</v>
      </c>
      <c r="M2857" s="12" t="str">
        <f>IF(Taureaux[[#This Row],[Nom selon le rang]]="","",VLOOKUP(O2857,Q:AF,10,FALSE))</f>
        <v/>
      </c>
      <c r="N2857" t="str">
        <f>IF(Taureaux[[#This Row],[somme des males selon la liste]]="","",RANK(Taureaux[[#This Row],[somme des males selon la liste]],Taureaux[[#All],[somme des males selon la liste]],0))</f>
        <v/>
      </c>
      <c r="O28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7">
        <v>56244121</v>
      </c>
      <c r="Q2857" t="s">
        <v>649</v>
      </c>
      <c r="R2857" t="s">
        <v>36</v>
      </c>
      <c r="S2857" t="s">
        <v>57</v>
      </c>
      <c r="T2857">
        <v>1200.3399999999999</v>
      </c>
      <c r="U2857">
        <v>77.819999999999993</v>
      </c>
      <c r="V2857">
        <v>64.099999999999994</v>
      </c>
      <c r="W2857">
        <v>74.55</v>
      </c>
      <c r="X2857">
        <v>69.36</v>
      </c>
      <c r="Y2857">
        <v>58.76</v>
      </c>
      <c r="Z2857" s="12">
        <f>SUM(Taureaux[[#This Row],[indice 1]:[Indice 5]])</f>
        <v>344.59</v>
      </c>
      <c r="AA2857" t="s">
        <v>38</v>
      </c>
      <c r="AB2857" t="s">
        <v>38</v>
      </c>
      <c r="AC2857" t="s">
        <v>39</v>
      </c>
      <c r="AD2857">
        <v>5839</v>
      </c>
      <c r="AE2857">
        <v>90</v>
      </c>
    </row>
    <row r="2858" spans="2:31" x14ac:dyDescent="0.25">
      <c r="B2858" s="2">
        <f>IF(Taureaux[[#This Row],[Race]]&lt;&gt;résultats!$C$4,0,SUM(IF(U2858&gt;résultats!E$4,1,0),IF(V2858&gt;résultats!F$4,1,0),IF(W2858&gt;résultats!G$4,1,0),IF(X2858&gt;résultats!H$4,1,0),IF(Y2858&gt;résultats!I$4,1,0),IF(Z2858&gt;résultats!J$4,1,0)))</f>
        <v>0</v>
      </c>
      <c r="C2858">
        <f>IF(AND(Taureaux[[#All],[nombres d''incides M&gt;F]]&gt;résultats!$E$1,Taureaux[[#All],[Race]]=résultats!$C$4),1,0)</f>
        <v>0</v>
      </c>
      <c r="D2858">
        <f>IF(AND(Taureaux[[#All],[nombres d''incides M&gt;F]]=résultats!$E$1,Taureaux[[#All],[Race]]=résultats!$C$4),1,0)</f>
        <v>0</v>
      </c>
      <c r="E2858">
        <f>IF(AND(Taureaux[[#All],[nombres d''incides M&gt;F]]=résultats!$E$1-1,Taureaux[[#All],[Race]]=résultats!$C$4),1,0)</f>
        <v>0</v>
      </c>
      <c r="F2858">
        <f>IF(Taureaux[[#All],[&gt; palier]]=0,0,SUM($C$2:C2858))</f>
        <v>0</v>
      </c>
      <c r="G2858">
        <f>IF(Taureaux[[#All],[=palier]]=0,0,SUM($D$2:D2858)+MAX(Taureaux[[#All],[séquence &gt; palier]]))</f>
        <v>0</v>
      </c>
      <c r="H2858">
        <f>IF(Taureaux[[#All],[=palier-1]]=0,0,SUM($E$2:E2858)+MAX(Taureaux[[#All],[séquence = palier]]))</f>
        <v>0</v>
      </c>
      <c r="I2858" t="str">
        <f>IF(Taureaux[[#All],[&gt; palier]]&gt;0,Q2858,"")</f>
        <v/>
      </c>
      <c r="J2858" t="str">
        <f>IF(Taureaux[[#All],[=palier]]&gt;0,Q2858,"")</f>
        <v/>
      </c>
      <c r="K2858" t="str">
        <f>IF(Taureaux[[#All],[=palier-1]]&gt;0,Q2858,"")</f>
        <v/>
      </c>
      <c r="L2858">
        <f>IF(ROW()-1&lt;=60000,ROW()-1)</f>
        <v>2857</v>
      </c>
      <c r="M2858" s="12" t="str">
        <f>IF(Taureaux[[#This Row],[Nom selon le rang]]="","",VLOOKUP(O2858,Q:AF,10,FALSE))</f>
        <v/>
      </c>
      <c r="N2858" t="str">
        <f>IF(Taureaux[[#This Row],[somme des males selon la liste]]="","",RANK(Taureaux[[#This Row],[somme des males selon la liste]],Taureaux[[#All],[somme des males selon la liste]],0))</f>
        <v/>
      </c>
      <c r="O28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8">
        <v>82739652</v>
      </c>
      <c r="Q2858" t="s">
        <v>835</v>
      </c>
      <c r="R2858" t="s">
        <v>379</v>
      </c>
      <c r="S2858" t="s">
        <v>60</v>
      </c>
      <c r="T2858">
        <v>1061.46</v>
      </c>
      <c r="U2858">
        <v>80.55</v>
      </c>
      <c r="V2858">
        <v>69.37</v>
      </c>
      <c r="W2858">
        <v>66.31</v>
      </c>
      <c r="X2858">
        <v>61.85</v>
      </c>
      <c r="Y2858">
        <v>68.150000000000006</v>
      </c>
      <c r="Z2858" s="12">
        <f>SUM(Taureaux[[#This Row],[indice 1]:[Indice 5]])</f>
        <v>346.23</v>
      </c>
      <c r="AA2858" t="s">
        <v>294</v>
      </c>
      <c r="AB2858" t="s">
        <v>294</v>
      </c>
      <c r="AC2858" t="s">
        <v>141</v>
      </c>
      <c r="AD2858">
        <v>3235</v>
      </c>
      <c r="AE2858">
        <v>30</v>
      </c>
    </row>
    <row r="2859" spans="2:31" x14ac:dyDescent="0.25">
      <c r="B2859" s="2">
        <f>IF(Taureaux[[#This Row],[Race]]&lt;&gt;résultats!$C$4,0,SUM(IF(U2859&gt;résultats!E$4,1,0),IF(V2859&gt;résultats!F$4,1,0),IF(W2859&gt;résultats!G$4,1,0),IF(X2859&gt;résultats!H$4,1,0),IF(Y2859&gt;résultats!I$4,1,0),IF(Z2859&gt;résultats!J$4,1,0)))</f>
        <v>0</v>
      </c>
      <c r="C2859">
        <f>IF(AND(Taureaux[[#All],[nombres d''incides M&gt;F]]&gt;résultats!$E$1,Taureaux[[#All],[Race]]=résultats!$C$4),1,0)</f>
        <v>0</v>
      </c>
      <c r="D2859">
        <f>IF(AND(Taureaux[[#All],[nombres d''incides M&gt;F]]=résultats!$E$1,Taureaux[[#All],[Race]]=résultats!$C$4),1,0)</f>
        <v>0</v>
      </c>
      <c r="E2859">
        <f>IF(AND(Taureaux[[#All],[nombres d''incides M&gt;F]]=résultats!$E$1-1,Taureaux[[#All],[Race]]=résultats!$C$4),1,0)</f>
        <v>0</v>
      </c>
      <c r="F2859">
        <f>IF(Taureaux[[#All],[&gt; palier]]=0,0,SUM($C$2:C2859))</f>
        <v>0</v>
      </c>
      <c r="G2859">
        <f>IF(Taureaux[[#All],[=palier]]=0,0,SUM($D$2:D2859)+MAX(Taureaux[[#All],[séquence &gt; palier]]))</f>
        <v>0</v>
      </c>
      <c r="H2859">
        <f>IF(Taureaux[[#All],[=palier-1]]=0,0,SUM($E$2:E2859)+MAX(Taureaux[[#All],[séquence = palier]]))</f>
        <v>0</v>
      </c>
      <c r="I2859" t="str">
        <f>IF(Taureaux[[#All],[&gt; palier]]&gt;0,Q2859,"")</f>
        <v/>
      </c>
      <c r="J2859" t="str">
        <f>IF(Taureaux[[#All],[=palier]]&gt;0,Q2859,"")</f>
        <v/>
      </c>
      <c r="K2859" t="str">
        <f>IF(Taureaux[[#All],[=palier-1]]&gt;0,Q2859,"")</f>
        <v/>
      </c>
      <c r="L2859">
        <f>IF(ROW()-1&lt;=60000,ROW()-1)</f>
        <v>2858</v>
      </c>
      <c r="M2859" s="12" t="str">
        <f>IF(Taureaux[[#This Row],[Nom selon le rang]]="","",VLOOKUP(O2859,Q:AF,10,FALSE))</f>
        <v/>
      </c>
      <c r="N2859" t="str">
        <f>IF(Taureaux[[#This Row],[somme des males selon la liste]]="","",RANK(Taureaux[[#This Row],[somme des males selon la liste]],Taureaux[[#All],[somme des males selon la liste]],0))</f>
        <v/>
      </c>
      <c r="O28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59">
        <v>79552315</v>
      </c>
      <c r="Q2859" t="s">
        <v>2394</v>
      </c>
      <c r="R2859" t="s">
        <v>456</v>
      </c>
      <c r="S2859" t="s">
        <v>48</v>
      </c>
      <c r="T2859">
        <v>1002.55</v>
      </c>
      <c r="U2859">
        <v>57.86</v>
      </c>
      <c r="V2859">
        <v>64.47</v>
      </c>
      <c r="W2859">
        <v>57.54</v>
      </c>
      <c r="X2859">
        <v>62.67</v>
      </c>
      <c r="Y2859">
        <v>61.43</v>
      </c>
      <c r="Z2859" s="12">
        <f>SUM(Taureaux[[#This Row],[indice 1]:[Indice 5]])</f>
        <v>303.97000000000003</v>
      </c>
      <c r="AA2859" t="s">
        <v>376</v>
      </c>
      <c r="AB2859" t="s">
        <v>376</v>
      </c>
      <c r="AC2859" t="s">
        <v>106</v>
      </c>
      <c r="AD2859">
        <v>1090</v>
      </c>
      <c r="AE2859">
        <v>30</v>
      </c>
    </row>
    <row r="2860" spans="2:31" x14ac:dyDescent="0.25">
      <c r="B2860" s="2">
        <f>IF(Taureaux[[#This Row],[Race]]&lt;&gt;résultats!$C$4,0,SUM(IF(U2860&gt;résultats!E$4,1,0),IF(V2860&gt;résultats!F$4,1,0),IF(W2860&gt;résultats!G$4,1,0),IF(X2860&gt;résultats!H$4,1,0),IF(Y2860&gt;résultats!I$4,1,0),IF(Z2860&gt;résultats!J$4,1,0)))</f>
        <v>0</v>
      </c>
      <c r="C2860">
        <f>IF(AND(Taureaux[[#All],[nombres d''incides M&gt;F]]&gt;résultats!$E$1,Taureaux[[#All],[Race]]=résultats!$C$4),1,0)</f>
        <v>0</v>
      </c>
      <c r="D2860">
        <f>IF(AND(Taureaux[[#All],[nombres d''incides M&gt;F]]=résultats!$E$1,Taureaux[[#All],[Race]]=résultats!$C$4),1,0)</f>
        <v>0</v>
      </c>
      <c r="E2860">
        <f>IF(AND(Taureaux[[#All],[nombres d''incides M&gt;F]]=résultats!$E$1-1,Taureaux[[#All],[Race]]=résultats!$C$4),1,0)</f>
        <v>0</v>
      </c>
      <c r="F2860">
        <f>IF(Taureaux[[#All],[&gt; palier]]=0,0,SUM($C$2:C2860))</f>
        <v>0</v>
      </c>
      <c r="G2860">
        <f>IF(Taureaux[[#All],[=palier]]=0,0,SUM($D$2:D2860)+MAX(Taureaux[[#All],[séquence &gt; palier]]))</f>
        <v>0</v>
      </c>
      <c r="H2860">
        <f>IF(Taureaux[[#All],[=palier-1]]=0,0,SUM($E$2:E2860)+MAX(Taureaux[[#All],[séquence = palier]]))</f>
        <v>0</v>
      </c>
      <c r="I2860" t="str">
        <f>IF(Taureaux[[#All],[&gt; palier]]&gt;0,Q2860,"")</f>
        <v/>
      </c>
      <c r="J2860" t="str">
        <f>IF(Taureaux[[#All],[=palier]]&gt;0,Q2860,"")</f>
        <v/>
      </c>
      <c r="K2860" t="str">
        <f>IF(Taureaux[[#All],[=palier-1]]&gt;0,Q2860,"")</f>
        <v/>
      </c>
      <c r="L2860">
        <f>IF(ROW()-1&lt;=60000,ROW()-1)</f>
        <v>2859</v>
      </c>
      <c r="M2860" s="12" t="str">
        <f>IF(Taureaux[[#This Row],[Nom selon le rang]]="","",VLOOKUP(O2860,Q:AF,10,FALSE))</f>
        <v/>
      </c>
      <c r="N2860" t="str">
        <f>IF(Taureaux[[#This Row],[somme des males selon la liste]]="","",RANK(Taureaux[[#This Row],[somme des males selon la liste]],Taureaux[[#All],[somme des males selon la liste]],0))</f>
        <v/>
      </c>
      <c r="O28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0">
        <v>82264881</v>
      </c>
      <c r="Q2860" t="s">
        <v>2151</v>
      </c>
      <c r="R2860" t="s">
        <v>379</v>
      </c>
      <c r="S2860" t="s">
        <v>12</v>
      </c>
      <c r="T2860">
        <v>921.5</v>
      </c>
      <c r="U2860">
        <v>73.77</v>
      </c>
      <c r="V2860">
        <v>61.08</v>
      </c>
      <c r="W2860">
        <v>61.67</v>
      </c>
      <c r="X2860">
        <v>55.67</v>
      </c>
      <c r="Y2860">
        <v>61.68</v>
      </c>
      <c r="Z2860" s="12">
        <f>SUM(Taureaux[[#This Row],[indice 1]:[Indice 5]])</f>
        <v>313.87</v>
      </c>
      <c r="AA2860" t="s">
        <v>2152</v>
      </c>
      <c r="AB2860" t="s">
        <v>2152</v>
      </c>
      <c r="AC2860" t="s">
        <v>103</v>
      </c>
      <c r="AD2860">
        <v>3004</v>
      </c>
      <c r="AE2860">
        <v>30</v>
      </c>
    </row>
    <row r="2861" spans="2:31" x14ac:dyDescent="0.25">
      <c r="B2861" s="2">
        <f>IF(Taureaux[[#This Row],[Race]]&lt;&gt;résultats!$C$4,0,SUM(IF(U2861&gt;résultats!E$4,1,0),IF(V2861&gt;résultats!F$4,1,0),IF(W2861&gt;résultats!G$4,1,0),IF(X2861&gt;résultats!H$4,1,0),IF(Y2861&gt;résultats!I$4,1,0),IF(Z2861&gt;résultats!J$4,1,0)))</f>
        <v>0</v>
      </c>
      <c r="C2861">
        <f>IF(AND(Taureaux[[#All],[nombres d''incides M&gt;F]]&gt;résultats!$E$1,Taureaux[[#All],[Race]]=résultats!$C$4),1,0)</f>
        <v>0</v>
      </c>
      <c r="D2861">
        <f>IF(AND(Taureaux[[#All],[nombres d''incides M&gt;F]]=résultats!$E$1,Taureaux[[#All],[Race]]=résultats!$C$4),1,0)</f>
        <v>0</v>
      </c>
      <c r="E2861">
        <f>IF(AND(Taureaux[[#All],[nombres d''incides M&gt;F]]=résultats!$E$1-1,Taureaux[[#All],[Race]]=résultats!$C$4),1,0)</f>
        <v>0</v>
      </c>
      <c r="F2861">
        <f>IF(Taureaux[[#All],[&gt; palier]]=0,0,SUM($C$2:C2861))</f>
        <v>0</v>
      </c>
      <c r="G2861">
        <f>IF(Taureaux[[#All],[=palier]]=0,0,SUM($D$2:D2861)+MAX(Taureaux[[#All],[séquence &gt; palier]]))</f>
        <v>0</v>
      </c>
      <c r="H2861">
        <f>IF(Taureaux[[#All],[=palier-1]]=0,0,SUM($E$2:E2861)+MAX(Taureaux[[#All],[séquence = palier]]))</f>
        <v>0</v>
      </c>
      <c r="I2861" t="str">
        <f>IF(Taureaux[[#All],[&gt; palier]]&gt;0,Q2861,"")</f>
        <v/>
      </c>
      <c r="J2861" t="str">
        <f>IF(Taureaux[[#All],[=palier]]&gt;0,Q2861,"")</f>
        <v/>
      </c>
      <c r="K2861" t="str">
        <f>IF(Taureaux[[#All],[=palier-1]]&gt;0,Q2861,"")</f>
        <v/>
      </c>
      <c r="L2861">
        <f>IF(ROW()-1&lt;=60000,ROW()-1)</f>
        <v>2860</v>
      </c>
      <c r="M2861" s="12" t="str">
        <f>IF(Taureaux[[#This Row],[Nom selon le rang]]="","",VLOOKUP(O2861,Q:AF,10,FALSE))</f>
        <v/>
      </c>
      <c r="N2861" t="str">
        <f>IF(Taureaux[[#This Row],[somme des males selon la liste]]="","",RANK(Taureaux[[#This Row],[somme des males selon la liste]],Taureaux[[#All],[somme des males selon la liste]],0))</f>
        <v/>
      </c>
      <c r="O28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1">
        <v>81831206</v>
      </c>
      <c r="Q2861" t="s">
        <v>278</v>
      </c>
      <c r="R2861" t="s">
        <v>120</v>
      </c>
      <c r="S2861" t="s">
        <v>13</v>
      </c>
      <c r="T2861">
        <v>1112.81</v>
      </c>
      <c r="U2861">
        <v>73.88</v>
      </c>
      <c r="V2861">
        <v>73.180000000000007</v>
      </c>
      <c r="W2861">
        <v>76.94</v>
      </c>
      <c r="X2861">
        <v>66.44</v>
      </c>
      <c r="Y2861">
        <v>72.86</v>
      </c>
      <c r="Z2861" s="12">
        <f>SUM(Taureaux[[#This Row],[indice 1]:[Indice 5]])</f>
        <v>363.3</v>
      </c>
      <c r="AA2861" t="s">
        <v>105</v>
      </c>
      <c r="AB2861" t="s">
        <v>105</v>
      </c>
      <c r="AC2861" t="s">
        <v>106</v>
      </c>
      <c r="AD2861">
        <v>1402</v>
      </c>
      <c r="AE2861">
        <v>30</v>
      </c>
    </row>
    <row r="2862" spans="2:31" x14ac:dyDescent="0.25">
      <c r="B2862" s="2">
        <f>IF(Taureaux[[#This Row],[Race]]&lt;&gt;résultats!$C$4,0,SUM(IF(U2862&gt;résultats!E$4,1,0),IF(V2862&gt;résultats!F$4,1,0),IF(W2862&gt;résultats!G$4,1,0),IF(X2862&gt;résultats!H$4,1,0),IF(Y2862&gt;résultats!I$4,1,0),IF(Z2862&gt;résultats!J$4,1,0)))</f>
        <v>0</v>
      </c>
      <c r="C2862">
        <f>IF(AND(Taureaux[[#All],[nombres d''incides M&gt;F]]&gt;résultats!$E$1,Taureaux[[#All],[Race]]=résultats!$C$4),1,0)</f>
        <v>0</v>
      </c>
      <c r="D2862">
        <f>IF(AND(Taureaux[[#All],[nombres d''incides M&gt;F]]=résultats!$E$1,Taureaux[[#All],[Race]]=résultats!$C$4),1,0)</f>
        <v>0</v>
      </c>
      <c r="E2862">
        <f>IF(AND(Taureaux[[#All],[nombres d''incides M&gt;F]]=résultats!$E$1-1,Taureaux[[#All],[Race]]=résultats!$C$4),1,0)</f>
        <v>0</v>
      </c>
      <c r="F2862">
        <f>IF(Taureaux[[#All],[&gt; palier]]=0,0,SUM($C$2:C2862))</f>
        <v>0</v>
      </c>
      <c r="G2862">
        <f>IF(Taureaux[[#All],[=palier]]=0,0,SUM($D$2:D2862)+MAX(Taureaux[[#All],[séquence &gt; palier]]))</f>
        <v>0</v>
      </c>
      <c r="H2862">
        <f>IF(Taureaux[[#All],[=palier-1]]=0,0,SUM($E$2:E2862)+MAX(Taureaux[[#All],[séquence = palier]]))</f>
        <v>0</v>
      </c>
      <c r="I2862" t="str">
        <f>IF(Taureaux[[#All],[&gt; palier]]&gt;0,Q2862,"")</f>
        <v/>
      </c>
      <c r="J2862" t="str">
        <f>IF(Taureaux[[#All],[=palier]]&gt;0,Q2862,"")</f>
        <v/>
      </c>
      <c r="K2862" t="str">
        <f>IF(Taureaux[[#All],[=palier-1]]&gt;0,Q2862,"")</f>
        <v/>
      </c>
      <c r="L2862">
        <f>IF(ROW()-1&lt;=60000,ROW()-1)</f>
        <v>2861</v>
      </c>
      <c r="M2862" s="12" t="str">
        <f>IF(Taureaux[[#This Row],[Nom selon le rang]]="","",VLOOKUP(O2862,Q:AF,10,FALSE))</f>
        <v/>
      </c>
      <c r="N2862" t="str">
        <f>IF(Taureaux[[#This Row],[somme des males selon la liste]]="","",RANK(Taureaux[[#This Row],[somme des males selon la liste]],Taureaux[[#All],[somme des males selon la liste]],0))</f>
        <v/>
      </c>
      <c r="O28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2">
        <v>30371861</v>
      </c>
      <c r="Q2862" t="s">
        <v>795</v>
      </c>
      <c r="R2862" t="s">
        <v>36</v>
      </c>
      <c r="S2862" t="s">
        <v>212</v>
      </c>
      <c r="T2862">
        <v>1164.32</v>
      </c>
      <c r="U2862">
        <v>69.59</v>
      </c>
      <c r="V2862">
        <v>67.819999999999993</v>
      </c>
      <c r="W2862">
        <v>76.23</v>
      </c>
      <c r="X2862">
        <v>65.63</v>
      </c>
      <c r="Y2862">
        <v>57.89</v>
      </c>
      <c r="Z2862" s="12">
        <f>SUM(Taureaux[[#This Row],[indice 1]:[Indice 5]])</f>
        <v>337.15999999999997</v>
      </c>
      <c r="AA2862" t="s">
        <v>38</v>
      </c>
      <c r="AB2862" t="s">
        <v>38</v>
      </c>
      <c r="AC2862" t="s">
        <v>39</v>
      </c>
      <c r="AD2862">
        <v>6753</v>
      </c>
      <c r="AE2862">
        <v>90</v>
      </c>
    </row>
    <row r="2863" spans="2:31" x14ac:dyDescent="0.25">
      <c r="B2863" s="2">
        <f>IF(Taureaux[[#This Row],[Race]]&lt;&gt;résultats!$C$4,0,SUM(IF(U2863&gt;résultats!E$4,1,0),IF(V2863&gt;résultats!F$4,1,0),IF(W2863&gt;résultats!G$4,1,0),IF(X2863&gt;résultats!H$4,1,0),IF(Y2863&gt;résultats!I$4,1,0),IF(Z2863&gt;résultats!J$4,1,0)))</f>
        <v>0</v>
      </c>
      <c r="C2863">
        <f>IF(AND(Taureaux[[#All],[nombres d''incides M&gt;F]]&gt;résultats!$E$1,Taureaux[[#All],[Race]]=résultats!$C$4),1,0)</f>
        <v>0</v>
      </c>
      <c r="D2863">
        <f>IF(AND(Taureaux[[#All],[nombres d''incides M&gt;F]]=résultats!$E$1,Taureaux[[#All],[Race]]=résultats!$C$4),1,0)</f>
        <v>0</v>
      </c>
      <c r="E2863">
        <f>IF(AND(Taureaux[[#All],[nombres d''incides M&gt;F]]=résultats!$E$1-1,Taureaux[[#All],[Race]]=résultats!$C$4),1,0)</f>
        <v>0</v>
      </c>
      <c r="F2863">
        <f>IF(Taureaux[[#All],[&gt; palier]]=0,0,SUM($C$2:C2863))</f>
        <v>0</v>
      </c>
      <c r="G2863">
        <f>IF(Taureaux[[#All],[=palier]]=0,0,SUM($D$2:D2863)+MAX(Taureaux[[#All],[séquence &gt; palier]]))</f>
        <v>0</v>
      </c>
      <c r="H2863">
        <f>IF(Taureaux[[#All],[=palier-1]]=0,0,SUM($E$2:E2863)+MAX(Taureaux[[#All],[séquence = palier]]))</f>
        <v>0</v>
      </c>
      <c r="I2863" t="str">
        <f>IF(Taureaux[[#All],[&gt; palier]]&gt;0,Q2863,"")</f>
        <v/>
      </c>
      <c r="J2863" t="str">
        <f>IF(Taureaux[[#All],[=palier]]&gt;0,Q2863,"")</f>
        <v/>
      </c>
      <c r="K2863" t="str">
        <f>IF(Taureaux[[#All],[=palier-1]]&gt;0,Q2863,"")</f>
        <v/>
      </c>
      <c r="L2863">
        <f>IF(ROW()-1&lt;=60000,ROW()-1)</f>
        <v>2862</v>
      </c>
      <c r="M2863" s="12" t="str">
        <f>IF(Taureaux[[#This Row],[Nom selon le rang]]="","",VLOOKUP(O2863,Q:AF,10,FALSE))</f>
        <v/>
      </c>
      <c r="N2863" t="str">
        <f>IF(Taureaux[[#This Row],[somme des males selon la liste]]="","",RANK(Taureaux[[#This Row],[somme des males selon la liste]],Taureaux[[#All],[somme des males selon la liste]],0))</f>
        <v/>
      </c>
      <c r="O28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3">
        <v>83288558</v>
      </c>
      <c r="Q2863" t="s">
        <v>1150</v>
      </c>
      <c r="R2863" t="s">
        <v>45</v>
      </c>
      <c r="S2863" t="s">
        <v>90</v>
      </c>
      <c r="T2863">
        <v>1050</v>
      </c>
      <c r="U2863">
        <v>59.33</v>
      </c>
      <c r="V2863">
        <v>70.89</v>
      </c>
      <c r="W2863">
        <v>73.56</v>
      </c>
      <c r="X2863">
        <v>58.38</v>
      </c>
      <c r="Y2863">
        <v>68.17</v>
      </c>
      <c r="Z2863" s="12">
        <f>SUM(Taureaux[[#This Row],[indice 1]:[Indice 5]])</f>
        <v>330.33000000000004</v>
      </c>
      <c r="AA2863" t="s">
        <v>148</v>
      </c>
      <c r="AB2863" t="s">
        <v>148</v>
      </c>
      <c r="AC2863" t="s">
        <v>116</v>
      </c>
      <c r="AD2863">
        <v>7965</v>
      </c>
      <c r="AE2863">
        <v>30</v>
      </c>
    </row>
    <row r="2864" spans="2:31" x14ac:dyDescent="0.25">
      <c r="B2864" s="2">
        <f>IF(Taureaux[[#This Row],[Race]]&lt;&gt;résultats!$C$4,0,SUM(IF(U2864&gt;résultats!E$4,1,0),IF(V2864&gt;résultats!F$4,1,0),IF(W2864&gt;résultats!G$4,1,0),IF(X2864&gt;résultats!H$4,1,0),IF(Y2864&gt;résultats!I$4,1,0),IF(Z2864&gt;résultats!J$4,1,0)))</f>
        <v>0</v>
      </c>
      <c r="C2864">
        <f>IF(AND(Taureaux[[#All],[nombres d''incides M&gt;F]]&gt;résultats!$E$1,Taureaux[[#All],[Race]]=résultats!$C$4),1,0)</f>
        <v>0</v>
      </c>
      <c r="D2864">
        <f>IF(AND(Taureaux[[#All],[nombres d''incides M&gt;F]]=résultats!$E$1,Taureaux[[#All],[Race]]=résultats!$C$4),1,0)</f>
        <v>0</v>
      </c>
      <c r="E2864">
        <f>IF(AND(Taureaux[[#All],[nombres d''incides M&gt;F]]=résultats!$E$1-1,Taureaux[[#All],[Race]]=résultats!$C$4),1,0)</f>
        <v>0</v>
      </c>
      <c r="F2864">
        <f>IF(Taureaux[[#All],[&gt; palier]]=0,0,SUM($C$2:C2864))</f>
        <v>0</v>
      </c>
      <c r="G2864">
        <f>IF(Taureaux[[#All],[=palier]]=0,0,SUM($D$2:D2864)+MAX(Taureaux[[#All],[séquence &gt; palier]]))</f>
        <v>0</v>
      </c>
      <c r="H2864">
        <f>IF(Taureaux[[#All],[=palier-1]]=0,0,SUM($E$2:E2864)+MAX(Taureaux[[#All],[séquence = palier]]))</f>
        <v>0</v>
      </c>
      <c r="I2864" t="str">
        <f>IF(Taureaux[[#All],[&gt; palier]]&gt;0,Q2864,"")</f>
        <v/>
      </c>
      <c r="J2864" t="str">
        <f>IF(Taureaux[[#All],[=palier]]&gt;0,Q2864,"")</f>
        <v/>
      </c>
      <c r="K2864" t="str">
        <f>IF(Taureaux[[#All],[=palier-1]]&gt;0,Q2864,"")</f>
        <v/>
      </c>
      <c r="L2864">
        <f>IF(ROW()-1&lt;=60000,ROW()-1)</f>
        <v>2863</v>
      </c>
      <c r="M2864" s="12" t="str">
        <f>IF(Taureaux[[#This Row],[Nom selon le rang]]="","",VLOOKUP(O2864,Q:AF,10,FALSE))</f>
        <v/>
      </c>
      <c r="N2864" t="str">
        <f>IF(Taureaux[[#This Row],[somme des males selon la liste]]="","",RANK(Taureaux[[#This Row],[somme des males selon la liste]],Taureaux[[#All],[somme des males selon la liste]],0))</f>
        <v/>
      </c>
      <c r="O28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4">
        <v>76668332</v>
      </c>
      <c r="Q2864" t="s">
        <v>2925</v>
      </c>
      <c r="R2864" t="s">
        <v>2735</v>
      </c>
      <c r="S2864" t="s">
        <v>117</v>
      </c>
      <c r="T2864">
        <v>1134.7</v>
      </c>
      <c r="U2864">
        <v>32.340000000000003</v>
      </c>
      <c r="V2864">
        <v>33.76</v>
      </c>
      <c r="W2864">
        <v>32.35</v>
      </c>
      <c r="X2864">
        <v>33.630000000000003</v>
      </c>
      <c r="Y2864">
        <v>35.07</v>
      </c>
      <c r="Z2864" s="12">
        <f>SUM(Taureaux[[#This Row],[indice 1]:[Indice 5]])</f>
        <v>167.14999999999998</v>
      </c>
      <c r="AA2864" t="s">
        <v>148</v>
      </c>
      <c r="AB2864" t="s">
        <v>148</v>
      </c>
      <c r="AC2864" t="s">
        <v>116</v>
      </c>
      <c r="AD2864">
        <v>19289</v>
      </c>
      <c r="AE2864">
        <v>30</v>
      </c>
    </row>
    <row r="2865" spans="2:31" x14ac:dyDescent="0.25">
      <c r="B2865" s="2">
        <f>IF(Taureaux[[#This Row],[Race]]&lt;&gt;résultats!$C$4,0,SUM(IF(U2865&gt;résultats!E$4,1,0),IF(V2865&gt;résultats!F$4,1,0),IF(W2865&gt;résultats!G$4,1,0),IF(X2865&gt;résultats!H$4,1,0),IF(Y2865&gt;résultats!I$4,1,0),IF(Z2865&gt;résultats!J$4,1,0)))</f>
        <v>0</v>
      </c>
      <c r="C2865">
        <f>IF(AND(Taureaux[[#All],[nombres d''incides M&gt;F]]&gt;résultats!$E$1,Taureaux[[#All],[Race]]=résultats!$C$4),1,0)</f>
        <v>0</v>
      </c>
      <c r="D2865">
        <f>IF(AND(Taureaux[[#All],[nombres d''incides M&gt;F]]=résultats!$E$1,Taureaux[[#All],[Race]]=résultats!$C$4),1,0)</f>
        <v>0</v>
      </c>
      <c r="E2865">
        <f>IF(AND(Taureaux[[#All],[nombres d''incides M&gt;F]]=résultats!$E$1-1,Taureaux[[#All],[Race]]=résultats!$C$4),1,0)</f>
        <v>0</v>
      </c>
      <c r="F2865">
        <f>IF(Taureaux[[#All],[&gt; palier]]=0,0,SUM($C$2:C2865))</f>
        <v>0</v>
      </c>
      <c r="G2865">
        <f>IF(Taureaux[[#All],[=palier]]=0,0,SUM($D$2:D2865)+MAX(Taureaux[[#All],[séquence &gt; palier]]))</f>
        <v>0</v>
      </c>
      <c r="H2865">
        <f>IF(Taureaux[[#All],[=palier-1]]=0,0,SUM($E$2:E2865)+MAX(Taureaux[[#All],[séquence = palier]]))</f>
        <v>0</v>
      </c>
      <c r="I2865" t="str">
        <f>IF(Taureaux[[#All],[&gt; palier]]&gt;0,Q2865,"")</f>
        <v/>
      </c>
      <c r="J2865" t="str">
        <f>IF(Taureaux[[#All],[=palier]]&gt;0,Q2865,"")</f>
        <v/>
      </c>
      <c r="K2865" t="str">
        <f>IF(Taureaux[[#All],[=palier-1]]&gt;0,Q2865,"")</f>
        <v/>
      </c>
      <c r="L2865">
        <f>IF(ROW()-1&lt;=60000,ROW()-1)</f>
        <v>2864</v>
      </c>
      <c r="M2865" s="12" t="str">
        <f>IF(Taureaux[[#This Row],[Nom selon le rang]]="","",VLOOKUP(O2865,Q:AF,10,FALSE))</f>
        <v/>
      </c>
      <c r="N2865" t="str">
        <f>IF(Taureaux[[#This Row],[somme des males selon la liste]]="","",RANK(Taureaux[[#This Row],[somme des males selon la liste]],Taureaux[[#All],[somme des males selon la liste]],0))</f>
        <v/>
      </c>
      <c r="O28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5">
        <v>82644256</v>
      </c>
      <c r="Q2865" t="s">
        <v>1243</v>
      </c>
      <c r="R2865" t="s">
        <v>45</v>
      </c>
      <c r="S2865" t="s">
        <v>30</v>
      </c>
      <c r="T2865">
        <v>1035.03</v>
      </c>
      <c r="U2865">
        <v>55.69</v>
      </c>
      <c r="V2865">
        <v>61.25</v>
      </c>
      <c r="W2865">
        <v>69.8</v>
      </c>
      <c r="X2865">
        <v>68.319999999999993</v>
      </c>
      <c r="Y2865">
        <v>77.22</v>
      </c>
      <c r="Z2865" s="12">
        <f>SUM(Taureaux[[#This Row],[indice 1]:[Indice 5]])</f>
        <v>332.28</v>
      </c>
      <c r="AA2865" t="s">
        <v>287</v>
      </c>
      <c r="AB2865" t="s">
        <v>287</v>
      </c>
      <c r="AC2865" t="s">
        <v>152</v>
      </c>
      <c r="AD2865">
        <v>319</v>
      </c>
      <c r="AE2865">
        <v>30</v>
      </c>
    </row>
    <row r="2866" spans="2:31" x14ac:dyDescent="0.25">
      <c r="B2866" s="2">
        <f>IF(Taureaux[[#This Row],[Race]]&lt;&gt;résultats!$C$4,0,SUM(IF(U2866&gt;résultats!E$4,1,0),IF(V2866&gt;résultats!F$4,1,0),IF(W2866&gt;résultats!G$4,1,0),IF(X2866&gt;résultats!H$4,1,0),IF(Y2866&gt;résultats!I$4,1,0),IF(Z2866&gt;résultats!J$4,1,0)))</f>
        <v>0</v>
      </c>
      <c r="C2866">
        <f>IF(AND(Taureaux[[#All],[nombres d''incides M&gt;F]]&gt;résultats!$E$1,Taureaux[[#All],[Race]]=résultats!$C$4),1,0)</f>
        <v>0</v>
      </c>
      <c r="D2866">
        <f>IF(AND(Taureaux[[#All],[nombres d''incides M&gt;F]]=résultats!$E$1,Taureaux[[#All],[Race]]=résultats!$C$4),1,0)</f>
        <v>0</v>
      </c>
      <c r="E2866">
        <f>IF(AND(Taureaux[[#All],[nombres d''incides M&gt;F]]=résultats!$E$1-1,Taureaux[[#All],[Race]]=résultats!$C$4),1,0)</f>
        <v>0</v>
      </c>
      <c r="F2866">
        <f>IF(Taureaux[[#All],[&gt; palier]]=0,0,SUM($C$2:C2866))</f>
        <v>0</v>
      </c>
      <c r="G2866">
        <f>IF(Taureaux[[#All],[=palier]]=0,0,SUM($D$2:D2866)+MAX(Taureaux[[#All],[séquence &gt; palier]]))</f>
        <v>0</v>
      </c>
      <c r="H2866">
        <f>IF(Taureaux[[#All],[=palier-1]]=0,0,SUM($E$2:E2866)+MAX(Taureaux[[#All],[séquence = palier]]))</f>
        <v>0</v>
      </c>
      <c r="I2866" t="str">
        <f>IF(Taureaux[[#All],[&gt; palier]]&gt;0,Q2866,"")</f>
        <v/>
      </c>
      <c r="J2866" t="str">
        <f>IF(Taureaux[[#All],[=palier]]&gt;0,Q2866,"")</f>
        <v/>
      </c>
      <c r="K2866" t="str">
        <f>IF(Taureaux[[#All],[=palier-1]]&gt;0,Q2866,"")</f>
        <v/>
      </c>
      <c r="L2866">
        <f>IF(ROW()-1&lt;=60000,ROW()-1)</f>
        <v>2865</v>
      </c>
      <c r="M2866" s="12" t="str">
        <f>IF(Taureaux[[#This Row],[Nom selon le rang]]="","",VLOOKUP(O2866,Q:AF,10,FALSE))</f>
        <v/>
      </c>
      <c r="N2866" t="str">
        <f>IF(Taureaux[[#This Row],[somme des males selon la liste]]="","",RANK(Taureaux[[#This Row],[somme des males selon la liste]],Taureaux[[#All],[somme des males selon la liste]],0))</f>
        <v/>
      </c>
      <c r="O28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6">
        <v>48656711</v>
      </c>
      <c r="Q2866" t="s">
        <v>1487</v>
      </c>
      <c r="R2866" t="s">
        <v>45</v>
      </c>
      <c r="S2866" t="s">
        <v>71</v>
      </c>
      <c r="T2866">
        <v>960.27</v>
      </c>
      <c r="U2866">
        <v>57.87</v>
      </c>
      <c r="V2866">
        <v>66.66</v>
      </c>
      <c r="W2866">
        <v>73.08</v>
      </c>
      <c r="X2866">
        <v>59.94</v>
      </c>
      <c r="Y2866">
        <v>65.569999999999993</v>
      </c>
      <c r="Z2866" s="12">
        <f>SUM(Taureaux[[#This Row],[indice 1]:[Indice 5]])</f>
        <v>323.12</v>
      </c>
      <c r="AA2866" t="s">
        <v>148</v>
      </c>
      <c r="AB2866" t="s">
        <v>148</v>
      </c>
      <c r="AC2866" t="s">
        <v>116</v>
      </c>
      <c r="AD2866">
        <v>28985</v>
      </c>
      <c r="AE2866">
        <v>30</v>
      </c>
    </row>
    <row r="2867" spans="2:31" x14ac:dyDescent="0.25">
      <c r="B2867" s="2">
        <f>IF(Taureaux[[#This Row],[Race]]&lt;&gt;résultats!$C$4,0,SUM(IF(U2867&gt;résultats!E$4,1,0),IF(V2867&gt;résultats!F$4,1,0),IF(W2867&gt;résultats!G$4,1,0),IF(X2867&gt;résultats!H$4,1,0),IF(Y2867&gt;résultats!I$4,1,0),IF(Z2867&gt;résultats!J$4,1,0)))</f>
        <v>0</v>
      </c>
      <c r="C2867">
        <f>IF(AND(Taureaux[[#All],[nombres d''incides M&gt;F]]&gt;résultats!$E$1,Taureaux[[#All],[Race]]=résultats!$C$4),1,0)</f>
        <v>0</v>
      </c>
      <c r="D2867">
        <f>IF(AND(Taureaux[[#All],[nombres d''incides M&gt;F]]=résultats!$E$1,Taureaux[[#All],[Race]]=résultats!$C$4),1,0)</f>
        <v>0</v>
      </c>
      <c r="E2867">
        <f>IF(AND(Taureaux[[#All],[nombres d''incides M&gt;F]]=résultats!$E$1-1,Taureaux[[#All],[Race]]=résultats!$C$4),1,0)</f>
        <v>0</v>
      </c>
      <c r="F2867">
        <f>IF(Taureaux[[#All],[&gt; palier]]=0,0,SUM($C$2:C2867))</f>
        <v>0</v>
      </c>
      <c r="G2867">
        <f>IF(Taureaux[[#All],[=palier]]=0,0,SUM($D$2:D2867)+MAX(Taureaux[[#All],[séquence &gt; palier]]))</f>
        <v>0</v>
      </c>
      <c r="H2867">
        <f>IF(Taureaux[[#All],[=palier-1]]=0,0,SUM($E$2:E2867)+MAX(Taureaux[[#All],[séquence = palier]]))</f>
        <v>0</v>
      </c>
      <c r="I2867" t="str">
        <f>IF(Taureaux[[#All],[&gt; palier]]&gt;0,Q2867,"")</f>
        <v/>
      </c>
      <c r="J2867" t="str">
        <f>IF(Taureaux[[#All],[=palier]]&gt;0,Q2867,"")</f>
        <v/>
      </c>
      <c r="K2867" t="str">
        <f>IF(Taureaux[[#All],[=palier-1]]&gt;0,Q2867,"")</f>
        <v/>
      </c>
      <c r="L2867">
        <f>IF(ROW()-1&lt;=60000,ROW()-1)</f>
        <v>2866</v>
      </c>
      <c r="M2867" s="12" t="str">
        <f>IF(Taureaux[[#This Row],[Nom selon le rang]]="","",VLOOKUP(O2867,Q:AF,10,FALSE))</f>
        <v/>
      </c>
      <c r="N2867" t="str">
        <f>IF(Taureaux[[#This Row],[somme des males selon la liste]]="","",RANK(Taureaux[[#This Row],[somme des males selon la liste]],Taureaux[[#All],[somme des males selon la liste]],0))</f>
        <v/>
      </c>
      <c r="O28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7">
        <v>79073421</v>
      </c>
      <c r="Q2867" t="s">
        <v>257</v>
      </c>
      <c r="R2867" t="s">
        <v>36</v>
      </c>
      <c r="S2867" t="s">
        <v>87</v>
      </c>
      <c r="T2867">
        <v>1203.42</v>
      </c>
      <c r="U2867">
        <v>84.16</v>
      </c>
      <c r="V2867">
        <v>70.73</v>
      </c>
      <c r="W2867">
        <v>77.03</v>
      </c>
      <c r="X2867">
        <v>74.33</v>
      </c>
      <c r="Y2867">
        <v>59.68</v>
      </c>
      <c r="Z2867" s="12">
        <f>SUM(Taureaux[[#This Row],[indice 1]:[Indice 5]])</f>
        <v>365.93</v>
      </c>
      <c r="AA2867" t="s">
        <v>38</v>
      </c>
      <c r="AB2867" t="s">
        <v>38</v>
      </c>
      <c r="AC2867" t="s">
        <v>39</v>
      </c>
      <c r="AD2867">
        <v>6922</v>
      </c>
      <c r="AE2867">
        <v>90</v>
      </c>
    </row>
    <row r="2868" spans="2:31" x14ac:dyDescent="0.25">
      <c r="B2868" s="2">
        <f>IF(Taureaux[[#This Row],[Race]]&lt;&gt;résultats!$C$4,0,SUM(IF(U2868&gt;résultats!E$4,1,0),IF(V2868&gt;résultats!F$4,1,0),IF(W2868&gt;résultats!G$4,1,0),IF(X2868&gt;résultats!H$4,1,0),IF(Y2868&gt;résultats!I$4,1,0),IF(Z2868&gt;résultats!J$4,1,0)))</f>
        <v>0</v>
      </c>
      <c r="C2868">
        <f>IF(AND(Taureaux[[#All],[nombres d''incides M&gt;F]]&gt;résultats!$E$1,Taureaux[[#All],[Race]]=résultats!$C$4),1,0)</f>
        <v>0</v>
      </c>
      <c r="D2868">
        <f>IF(AND(Taureaux[[#All],[nombres d''incides M&gt;F]]=résultats!$E$1,Taureaux[[#All],[Race]]=résultats!$C$4),1,0)</f>
        <v>0</v>
      </c>
      <c r="E2868">
        <f>IF(AND(Taureaux[[#All],[nombres d''incides M&gt;F]]=résultats!$E$1-1,Taureaux[[#All],[Race]]=résultats!$C$4),1,0)</f>
        <v>0</v>
      </c>
      <c r="F2868">
        <f>IF(Taureaux[[#All],[&gt; palier]]=0,0,SUM($C$2:C2868))</f>
        <v>0</v>
      </c>
      <c r="G2868">
        <f>IF(Taureaux[[#All],[=palier]]=0,0,SUM($D$2:D2868)+MAX(Taureaux[[#All],[séquence &gt; palier]]))</f>
        <v>0</v>
      </c>
      <c r="H2868">
        <f>IF(Taureaux[[#All],[=palier-1]]=0,0,SUM($E$2:E2868)+MAX(Taureaux[[#All],[séquence = palier]]))</f>
        <v>0</v>
      </c>
      <c r="I2868" t="str">
        <f>IF(Taureaux[[#All],[&gt; palier]]&gt;0,Q2868,"")</f>
        <v/>
      </c>
      <c r="J2868" t="str">
        <f>IF(Taureaux[[#All],[=palier]]&gt;0,Q2868,"")</f>
        <v/>
      </c>
      <c r="K2868" t="str">
        <f>IF(Taureaux[[#All],[=palier-1]]&gt;0,Q2868,"")</f>
        <v/>
      </c>
      <c r="L2868">
        <f>IF(ROW()-1&lt;=60000,ROW()-1)</f>
        <v>2867</v>
      </c>
      <c r="M2868" s="12" t="str">
        <f>IF(Taureaux[[#This Row],[Nom selon le rang]]="","",VLOOKUP(O2868,Q:AF,10,FALSE))</f>
        <v/>
      </c>
      <c r="N2868" t="str">
        <f>IF(Taureaux[[#This Row],[somme des males selon la liste]]="","",RANK(Taureaux[[#This Row],[somme des males selon la liste]],Taureaux[[#All],[somme des males selon la liste]],0))</f>
        <v/>
      </c>
      <c r="O28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8">
        <v>82705839</v>
      </c>
      <c r="Q2868" t="s">
        <v>991</v>
      </c>
      <c r="R2868" t="s">
        <v>355</v>
      </c>
      <c r="S2868" t="s">
        <v>104</v>
      </c>
      <c r="T2868">
        <v>1121.2</v>
      </c>
      <c r="U2868">
        <v>67.89</v>
      </c>
      <c r="V2868">
        <v>67.11</v>
      </c>
      <c r="W2868">
        <v>67.2</v>
      </c>
      <c r="X2868">
        <v>72.319999999999993</v>
      </c>
      <c r="Y2868">
        <v>66.31</v>
      </c>
      <c r="Z2868" s="12">
        <f>SUM(Taureaux[[#This Row],[indice 1]:[Indice 5]])</f>
        <v>340.83</v>
      </c>
      <c r="AA2868" t="s">
        <v>148</v>
      </c>
      <c r="AB2868" t="s">
        <v>148</v>
      </c>
      <c r="AC2868" t="s">
        <v>116</v>
      </c>
      <c r="AD2868">
        <v>3488</v>
      </c>
      <c r="AE2868">
        <v>30</v>
      </c>
    </row>
    <row r="2869" spans="2:31" x14ac:dyDescent="0.25">
      <c r="B2869" s="2">
        <f>IF(Taureaux[[#This Row],[Race]]&lt;&gt;résultats!$C$4,0,SUM(IF(U2869&gt;résultats!E$4,1,0),IF(V2869&gt;résultats!F$4,1,0),IF(W2869&gt;résultats!G$4,1,0),IF(X2869&gt;résultats!H$4,1,0),IF(Y2869&gt;résultats!I$4,1,0),IF(Z2869&gt;résultats!J$4,1,0)))</f>
        <v>0</v>
      </c>
      <c r="C2869">
        <f>IF(AND(Taureaux[[#All],[nombres d''incides M&gt;F]]&gt;résultats!$E$1,Taureaux[[#All],[Race]]=résultats!$C$4),1,0)</f>
        <v>0</v>
      </c>
      <c r="D2869">
        <f>IF(AND(Taureaux[[#All],[nombres d''incides M&gt;F]]=résultats!$E$1,Taureaux[[#All],[Race]]=résultats!$C$4),1,0)</f>
        <v>0</v>
      </c>
      <c r="E2869">
        <f>IF(AND(Taureaux[[#All],[nombres d''incides M&gt;F]]=résultats!$E$1-1,Taureaux[[#All],[Race]]=résultats!$C$4),1,0)</f>
        <v>0</v>
      </c>
      <c r="F2869">
        <f>IF(Taureaux[[#All],[&gt; palier]]=0,0,SUM($C$2:C2869))</f>
        <v>0</v>
      </c>
      <c r="G2869">
        <f>IF(Taureaux[[#All],[=palier]]=0,0,SUM($D$2:D2869)+MAX(Taureaux[[#All],[séquence &gt; palier]]))</f>
        <v>0</v>
      </c>
      <c r="H2869">
        <f>IF(Taureaux[[#All],[=palier-1]]=0,0,SUM($E$2:E2869)+MAX(Taureaux[[#All],[séquence = palier]]))</f>
        <v>0</v>
      </c>
      <c r="I2869" t="str">
        <f>IF(Taureaux[[#All],[&gt; palier]]&gt;0,Q2869,"")</f>
        <v/>
      </c>
      <c r="J2869" t="str">
        <f>IF(Taureaux[[#All],[=palier]]&gt;0,Q2869,"")</f>
        <v/>
      </c>
      <c r="K2869" t="str">
        <f>IF(Taureaux[[#All],[=palier-1]]&gt;0,Q2869,"")</f>
        <v/>
      </c>
      <c r="L2869">
        <f>IF(ROW()-1&lt;=60000,ROW()-1)</f>
        <v>2868</v>
      </c>
      <c r="M2869" s="12" t="str">
        <f>IF(Taureaux[[#This Row],[Nom selon le rang]]="","",VLOOKUP(O2869,Q:AF,10,FALSE))</f>
        <v/>
      </c>
      <c r="N2869" t="str">
        <f>IF(Taureaux[[#This Row],[somme des males selon la liste]]="","",RANK(Taureaux[[#This Row],[somme des males selon la liste]],Taureaux[[#All],[somme des males selon la liste]],0))</f>
        <v/>
      </c>
      <c r="O28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69">
        <v>82573485</v>
      </c>
      <c r="Q2869" t="s">
        <v>1278</v>
      </c>
      <c r="R2869" t="s">
        <v>456</v>
      </c>
      <c r="S2869" t="s">
        <v>25</v>
      </c>
      <c r="T2869">
        <v>1026.44</v>
      </c>
      <c r="U2869">
        <v>70.19</v>
      </c>
      <c r="V2869">
        <v>66.36</v>
      </c>
      <c r="W2869">
        <v>65.17</v>
      </c>
      <c r="X2869">
        <v>63.12</v>
      </c>
      <c r="Y2869">
        <v>71.16</v>
      </c>
      <c r="Z2869" s="12">
        <f>SUM(Taureaux[[#This Row],[indice 1]:[Indice 5]])</f>
        <v>336</v>
      </c>
      <c r="AA2869" t="s">
        <v>294</v>
      </c>
      <c r="AB2869" t="s">
        <v>294</v>
      </c>
      <c r="AC2869" t="s">
        <v>141</v>
      </c>
      <c r="AD2869">
        <v>5138</v>
      </c>
      <c r="AE2869">
        <v>30</v>
      </c>
    </row>
    <row r="2870" spans="2:31" x14ac:dyDescent="0.25">
      <c r="B2870" s="2">
        <f>IF(Taureaux[[#This Row],[Race]]&lt;&gt;résultats!$C$4,0,SUM(IF(U2870&gt;résultats!E$4,1,0),IF(V2870&gt;résultats!F$4,1,0),IF(W2870&gt;résultats!G$4,1,0),IF(X2870&gt;résultats!H$4,1,0),IF(Y2870&gt;résultats!I$4,1,0),IF(Z2870&gt;résultats!J$4,1,0)))</f>
        <v>0</v>
      </c>
      <c r="C2870">
        <f>IF(AND(Taureaux[[#All],[nombres d''incides M&gt;F]]&gt;résultats!$E$1,Taureaux[[#All],[Race]]=résultats!$C$4),1,0)</f>
        <v>0</v>
      </c>
      <c r="D2870">
        <f>IF(AND(Taureaux[[#All],[nombres d''incides M&gt;F]]=résultats!$E$1,Taureaux[[#All],[Race]]=résultats!$C$4),1,0)</f>
        <v>0</v>
      </c>
      <c r="E2870">
        <f>IF(AND(Taureaux[[#All],[nombres d''incides M&gt;F]]=résultats!$E$1-1,Taureaux[[#All],[Race]]=résultats!$C$4),1,0)</f>
        <v>0</v>
      </c>
      <c r="F2870">
        <f>IF(Taureaux[[#All],[&gt; palier]]=0,0,SUM($C$2:C2870))</f>
        <v>0</v>
      </c>
      <c r="G2870">
        <f>IF(Taureaux[[#All],[=palier]]=0,0,SUM($D$2:D2870)+MAX(Taureaux[[#All],[séquence &gt; palier]]))</f>
        <v>0</v>
      </c>
      <c r="H2870">
        <f>IF(Taureaux[[#All],[=palier-1]]=0,0,SUM($E$2:E2870)+MAX(Taureaux[[#All],[séquence = palier]]))</f>
        <v>0</v>
      </c>
      <c r="I2870" t="str">
        <f>IF(Taureaux[[#All],[&gt; palier]]&gt;0,Q2870,"")</f>
        <v/>
      </c>
      <c r="J2870" t="str">
        <f>IF(Taureaux[[#All],[=palier]]&gt;0,Q2870,"")</f>
        <v/>
      </c>
      <c r="K2870" t="str">
        <f>IF(Taureaux[[#All],[=palier-1]]&gt;0,Q2870,"")</f>
        <v/>
      </c>
      <c r="L2870">
        <f>IF(ROW()-1&lt;=60000,ROW()-1)</f>
        <v>2869</v>
      </c>
      <c r="M2870" s="12" t="str">
        <f>IF(Taureaux[[#This Row],[Nom selon le rang]]="","",VLOOKUP(O2870,Q:AF,10,FALSE))</f>
        <v/>
      </c>
      <c r="N2870" t="str">
        <f>IF(Taureaux[[#This Row],[somme des males selon la liste]]="","",RANK(Taureaux[[#This Row],[somme des males selon la liste]],Taureaux[[#All],[somme des males selon la liste]],0))</f>
        <v/>
      </c>
      <c r="O28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0">
        <v>82939636</v>
      </c>
      <c r="Q2870" t="s">
        <v>364</v>
      </c>
      <c r="R2870" t="s">
        <v>36</v>
      </c>
      <c r="S2870" t="s">
        <v>79</v>
      </c>
      <c r="T2870">
        <v>1148.05</v>
      </c>
      <c r="U2870">
        <v>64.400000000000006</v>
      </c>
      <c r="V2870">
        <v>67.62</v>
      </c>
      <c r="W2870">
        <v>78.22</v>
      </c>
      <c r="X2870">
        <v>79.98</v>
      </c>
      <c r="Y2870">
        <v>65.89</v>
      </c>
      <c r="Z2870" s="12">
        <f>SUM(Taureaux[[#This Row],[indice 1]:[Indice 5]])</f>
        <v>356.11</v>
      </c>
      <c r="AA2870" t="s">
        <v>121</v>
      </c>
      <c r="AB2870" t="s">
        <v>121</v>
      </c>
      <c r="AC2870" t="s">
        <v>122</v>
      </c>
      <c r="AD2870">
        <v>345</v>
      </c>
      <c r="AE2870">
        <v>30</v>
      </c>
    </row>
    <row r="2871" spans="2:31" x14ac:dyDescent="0.25">
      <c r="B2871" s="2">
        <f>IF(Taureaux[[#This Row],[Race]]&lt;&gt;résultats!$C$4,0,SUM(IF(U2871&gt;résultats!E$4,1,0),IF(V2871&gt;résultats!F$4,1,0),IF(W2871&gt;résultats!G$4,1,0),IF(X2871&gt;résultats!H$4,1,0),IF(Y2871&gt;résultats!I$4,1,0),IF(Z2871&gt;résultats!J$4,1,0)))</f>
        <v>0</v>
      </c>
      <c r="C2871">
        <f>IF(AND(Taureaux[[#All],[nombres d''incides M&gt;F]]&gt;résultats!$E$1,Taureaux[[#All],[Race]]=résultats!$C$4),1,0)</f>
        <v>0</v>
      </c>
      <c r="D2871">
        <f>IF(AND(Taureaux[[#All],[nombres d''incides M&gt;F]]=résultats!$E$1,Taureaux[[#All],[Race]]=résultats!$C$4),1,0)</f>
        <v>0</v>
      </c>
      <c r="E2871">
        <f>IF(AND(Taureaux[[#All],[nombres d''incides M&gt;F]]=résultats!$E$1-1,Taureaux[[#All],[Race]]=résultats!$C$4),1,0)</f>
        <v>0</v>
      </c>
      <c r="F2871">
        <f>IF(Taureaux[[#All],[&gt; palier]]=0,0,SUM($C$2:C2871))</f>
        <v>0</v>
      </c>
      <c r="G2871">
        <f>IF(Taureaux[[#All],[=palier]]=0,0,SUM($D$2:D2871)+MAX(Taureaux[[#All],[séquence &gt; palier]]))</f>
        <v>0</v>
      </c>
      <c r="H2871">
        <f>IF(Taureaux[[#All],[=palier-1]]=0,0,SUM($E$2:E2871)+MAX(Taureaux[[#All],[séquence = palier]]))</f>
        <v>0</v>
      </c>
      <c r="I2871" t="str">
        <f>IF(Taureaux[[#All],[&gt; palier]]&gt;0,Q2871,"")</f>
        <v/>
      </c>
      <c r="J2871" t="str">
        <f>IF(Taureaux[[#All],[=palier]]&gt;0,Q2871,"")</f>
        <v/>
      </c>
      <c r="K2871" t="str">
        <f>IF(Taureaux[[#All],[=palier-1]]&gt;0,Q2871,"")</f>
        <v/>
      </c>
      <c r="L2871">
        <f>IF(ROW()-1&lt;=60000,ROW()-1)</f>
        <v>2870</v>
      </c>
      <c r="M2871" s="12" t="str">
        <f>IF(Taureaux[[#This Row],[Nom selon le rang]]="","",VLOOKUP(O2871,Q:AF,10,FALSE))</f>
        <v/>
      </c>
      <c r="N2871" t="str">
        <f>IF(Taureaux[[#This Row],[somme des males selon la liste]]="","",RANK(Taureaux[[#This Row],[somme des males selon la liste]],Taureaux[[#All],[somme des males selon la liste]],0))</f>
        <v/>
      </c>
      <c r="O28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1">
        <v>81788148</v>
      </c>
      <c r="Q2871" t="s">
        <v>2806</v>
      </c>
      <c r="R2871" t="s">
        <v>2737</v>
      </c>
      <c r="S2871" t="s">
        <v>16</v>
      </c>
      <c r="T2871">
        <v>493.57</v>
      </c>
      <c r="U2871">
        <v>33.130000000000003</v>
      </c>
      <c r="V2871">
        <v>35.75</v>
      </c>
      <c r="W2871">
        <v>38.22</v>
      </c>
      <c r="X2871">
        <v>33.64</v>
      </c>
      <c r="Y2871">
        <v>33.43</v>
      </c>
      <c r="Z2871" s="12">
        <f>SUM(Taureaux[[#This Row],[indice 1]:[Indice 5]])</f>
        <v>174.17000000000002</v>
      </c>
      <c r="AA2871" t="s">
        <v>147</v>
      </c>
      <c r="AB2871" t="s">
        <v>147</v>
      </c>
      <c r="AC2871" t="s">
        <v>103</v>
      </c>
      <c r="AD2871">
        <v>9080</v>
      </c>
      <c r="AE2871">
        <v>30</v>
      </c>
    </row>
    <row r="2872" spans="2:31" x14ac:dyDescent="0.25">
      <c r="B2872" s="2">
        <f>IF(Taureaux[[#This Row],[Race]]&lt;&gt;résultats!$C$4,0,SUM(IF(U2872&gt;résultats!E$4,1,0),IF(V2872&gt;résultats!F$4,1,0),IF(W2872&gt;résultats!G$4,1,0),IF(X2872&gt;résultats!H$4,1,0),IF(Y2872&gt;résultats!I$4,1,0),IF(Z2872&gt;résultats!J$4,1,0)))</f>
        <v>0</v>
      </c>
      <c r="C2872">
        <f>IF(AND(Taureaux[[#All],[nombres d''incides M&gt;F]]&gt;résultats!$E$1,Taureaux[[#All],[Race]]=résultats!$C$4),1,0)</f>
        <v>0</v>
      </c>
      <c r="D2872">
        <f>IF(AND(Taureaux[[#All],[nombres d''incides M&gt;F]]=résultats!$E$1,Taureaux[[#All],[Race]]=résultats!$C$4),1,0)</f>
        <v>0</v>
      </c>
      <c r="E2872">
        <f>IF(AND(Taureaux[[#All],[nombres d''incides M&gt;F]]=résultats!$E$1-1,Taureaux[[#All],[Race]]=résultats!$C$4),1,0)</f>
        <v>0</v>
      </c>
      <c r="F2872">
        <f>IF(Taureaux[[#All],[&gt; palier]]=0,0,SUM($C$2:C2872))</f>
        <v>0</v>
      </c>
      <c r="G2872">
        <f>IF(Taureaux[[#All],[=palier]]=0,0,SUM($D$2:D2872)+MAX(Taureaux[[#All],[séquence &gt; palier]]))</f>
        <v>0</v>
      </c>
      <c r="H2872">
        <f>IF(Taureaux[[#All],[=palier-1]]=0,0,SUM($E$2:E2872)+MAX(Taureaux[[#All],[séquence = palier]]))</f>
        <v>0</v>
      </c>
      <c r="I2872" t="str">
        <f>IF(Taureaux[[#All],[&gt; palier]]&gt;0,Q2872,"")</f>
        <v/>
      </c>
      <c r="J2872" t="str">
        <f>IF(Taureaux[[#All],[=palier]]&gt;0,Q2872,"")</f>
        <v/>
      </c>
      <c r="K2872" t="str">
        <f>IF(Taureaux[[#All],[=palier-1]]&gt;0,Q2872,"")</f>
        <v/>
      </c>
      <c r="L2872">
        <f>IF(ROW()-1&lt;=60000,ROW()-1)</f>
        <v>2871</v>
      </c>
      <c r="M2872" s="12" t="str">
        <f>IF(Taureaux[[#This Row],[Nom selon le rang]]="","",VLOOKUP(O2872,Q:AF,10,FALSE))</f>
        <v/>
      </c>
      <c r="N2872" t="str">
        <f>IF(Taureaux[[#This Row],[somme des males selon la liste]]="","",RANK(Taureaux[[#This Row],[somme des males selon la liste]],Taureaux[[#All],[somme des males selon la liste]],0))</f>
        <v/>
      </c>
      <c r="O28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2">
        <v>48663731</v>
      </c>
      <c r="Q2872" t="s">
        <v>1173</v>
      </c>
      <c r="R2872" t="s">
        <v>45</v>
      </c>
      <c r="S2872" t="s">
        <v>71</v>
      </c>
      <c r="T2872">
        <v>958.36</v>
      </c>
      <c r="U2872">
        <v>57.02</v>
      </c>
      <c r="V2872">
        <v>69.11</v>
      </c>
      <c r="W2872">
        <v>75.27</v>
      </c>
      <c r="X2872">
        <v>60.33</v>
      </c>
      <c r="Y2872">
        <v>66.349999999999994</v>
      </c>
      <c r="Z2872" s="12">
        <f>SUM(Taureaux[[#This Row],[indice 1]:[Indice 5]])</f>
        <v>328.07999999999993</v>
      </c>
      <c r="AA2872" t="s">
        <v>148</v>
      </c>
      <c r="AB2872" t="s">
        <v>148</v>
      </c>
      <c r="AC2872" t="s">
        <v>116</v>
      </c>
      <c r="AD2872">
        <v>29029</v>
      </c>
      <c r="AE2872">
        <v>30</v>
      </c>
    </row>
    <row r="2873" spans="2:31" x14ac:dyDescent="0.25">
      <c r="B2873" s="2">
        <f>IF(Taureaux[[#This Row],[Race]]&lt;&gt;résultats!$C$4,0,SUM(IF(U2873&gt;résultats!E$4,1,0),IF(V2873&gt;résultats!F$4,1,0),IF(W2873&gt;résultats!G$4,1,0),IF(X2873&gt;résultats!H$4,1,0),IF(Y2873&gt;résultats!I$4,1,0),IF(Z2873&gt;résultats!J$4,1,0)))</f>
        <v>0</v>
      </c>
      <c r="C2873">
        <f>IF(AND(Taureaux[[#All],[nombres d''incides M&gt;F]]&gt;résultats!$E$1,Taureaux[[#All],[Race]]=résultats!$C$4),1,0)</f>
        <v>0</v>
      </c>
      <c r="D2873">
        <f>IF(AND(Taureaux[[#All],[nombres d''incides M&gt;F]]=résultats!$E$1,Taureaux[[#All],[Race]]=résultats!$C$4),1,0)</f>
        <v>0</v>
      </c>
      <c r="E2873">
        <f>IF(AND(Taureaux[[#All],[nombres d''incides M&gt;F]]=résultats!$E$1-1,Taureaux[[#All],[Race]]=résultats!$C$4),1,0)</f>
        <v>0</v>
      </c>
      <c r="F2873">
        <f>IF(Taureaux[[#All],[&gt; palier]]=0,0,SUM($C$2:C2873))</f>
        <v>0</v>
      </c>
      <c r="G2873">
        <f>IF(Taureaux[[#All],[=palier]]=0,0,SUM($D$2:D2873)+MAX(Taureaux[[#All],[séquence &gt; palier]]))</f>
        <v>0</v>
      </c>
      <c r="H2873">
        <f>IF(Taureaux[[#All],[=palier-1]]=0,0,SUM($E$2:E2873)+MAX(Taureaux[[#All],[séquence = palier]]))</f>
        <v>0</v>
      </c>
      <c r="I2873" t="str">
        <f>IF(Taureaux[[#All],[&gt; palier]]&gt;0,Q2873,"")</f>
        <v/>
      </c>
      <c r="J2873" t="str">
        <f>IF(Taureaux[[#All],[=palier]]&gt;0,Q2873,"")</f>
        <v/>
      </c>
      <c r="K2873" t="str">
        <f>IF(Taureaux[[#All],[=palier-1]]&gt;0,Q2873,"")</f>
        <v/>
      </c>
      <c r="L2873">
        <f>IF(ROW()-1&lt;=60000,ROW()-1)</f>
        <v>2872</v>
      </c>
      <c r="M2873" s="12" t="str">
        <f>IF(Taureaux[[#This Row],[Nom selon le rang]]="","",VLOOKUP(O2873,Q:AF,10,FALSE))</f>
        <v/>
      </c>
      <c r="N2873" t="str">
        <f>IF(Taureaux[[#This Row],[somme des males selon la liste]]="","",RANK(Taureaux[[#This Row],[somme des males selon la liste]],Taureaux[[#All],[somme des males selon la liste]],0))</f>
        <v/>
      </c>
      <c r="O28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3">
        <v>23622521</v>
      </c>
      <c r="Q2873" t="s">
        <v>2218</v>
      </c>
      <c r="R2873" t="s">
        <v>456</v>
      </c>
      <c r="S2873" t="s">
        <v>76</v>
      </c>
      <c r="T2873">
        <v>1017.27</v>
      </c>
      <c r="U2873">
        <v>64.180000000000007</v>
      </c>
      <c r="V2873">
        <v>60.83</v>
      </c>
      <c r="W2873">
        <v>67.3</v>
      </c>
      <c r="X2873">
        <v>43.58</v>
      </c>
      <c r="Y2873">
        <v>69.63</v>
      </c>
      <c r="Z2873" s="12">
        <f>SUM(Taureaux[[#This Row],[indice 1]:[Indice 5]])</f>
        <v>305.52</v>
      </c>
      <c r="AA2873" t="s">
        <v>63</v>
      </c>
      <c r="AB2873" t="s">
        <v>125</v>
      </c>
      <c r="AC2873" t="s">
        <v>126</v>
      </c>
      <c r="AD2873">
        <v>9</v>
      </c>
      <c r="AE2873">
        <v>129</v>
      </c>
    </row>
    <row r="2874" spans="2:31" x14ac:dyDescent="0.25">
      <c r="B2874" s="2">
        <f>IF(Taureaux[[#This Row],[Race]]&lt;&gt;résultats!$C$4,0,SUM(IF(U2874&gt;résultats!E$4,1,0),IF(V2874&gt;résultats!F$4,1,0),IF(W2874&gt;résultats!G$4,1,0),IF(X2874&gt;résultats!H$4,1,0),IF(Y2874&gt;résultats!I$4,1,0),IF(Z2874&gt;résultats!J$4,1,0)))</f>
        <v>0</v>
      </c>
      <c r="C2874">
        <f>IF(AND(Taureaux[[#All],[nombres d''incides M&gt;F]]&gt;résultats!$E$1,Taureaux[[#All],[Race]]=résultats!$C$4),1,0)</f>
        <v>0</v>
      </c>
      <c r="D2874">
        <f>IF(AND(Taureaux[[#All],[nombres d''incides M&gt;F]]=résultats!$E$1,Taureaux[[#All],[Race]]=résultats!$C$4),1,0)</f>
        <v>0</v>
      </c>
      <c r="E2874">
        <f>IF(AND(Taureaux[[#All],[nombres d''incides M&gt;F]]=résultats!$E$1-1,Taureaux[[#All],[Race]]=résultats!$C$4),1,0)</f>
        <v>0</v>
      </c>
      <c r="F2874">
        <f>IF(Taureaux[[#All],[&gt; palier]]=0,0,SUM($C$2:C2874))</f>
        <v>0</v>
      </c>
      <c r="G2874">
        <f>IF(Taureaux[[#All],[=palier]]=0,0,SUM($D$2:D2874)+MAX(Taureaux[[#All],[séquence &gt; palier]]))</f>
        <v>0</v>
      </c>
      <c r="H2874">
        <f>IF(Taureaux[[#All],[=palier-1]]=0,0,SUM($E$2:E2874)+MAX(Taureaux[[#All],[séquence = palier]]))</f>
        <v>0</v>
      </c>
      <c r="I2874" t="str">
        <f>IF(Taureaux[[#All],[&gt; palier]]&gt;0,Q2874,"")</f>
        <v/>
      </c>
      <c r="J2874" t="str">
        <f>IF(Taureaux[[#All],[=palier]]&gt;0,Q2874,"")</f>
        <v/>
      </c>
      <c r="K2874" t="str">
        <f>IF(Taureaux[[#All],[=palier-1]]&gt;0,Q2874,"")</f>
        <v/>
      </c>
      <c r="L2874">
        <f>IF(ROW()-1&lt;=60000,ROW()-1)</f>
        <v>2873</v>
      </c>
      <c r="M2874" s="12" t="str">
        <f>IF(Taureaux[[#This Row],[Nom selon le rang]]="","",VLOOKUP(O2874,Q:AF,10,FALSE))</f>
        <v/>
      </c>
      <c r="N2874" t="str">
        <f>IF(Taureaux[[#This Row],[somme des males selon la liste]]="","",RANK(Taureaux[[#This Row],[somme des males selon la liste]],Taureaux[[#All],[somme des males selon la liste]],0))</f>
        <v/>
      </c>
      <c r="O28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4">
        <v>82727025</v>
      </c>
      <c r="Q2874" t="s">
        <v>224</v>
      </c>
      <c r="R2874" t="s">
        <v>36</v>
      </c>
      <c r="S2874" t="s">
        <v>104</v>
      </c>
      <c r="T2874">
        <v>1162.8499999999999</v>
      </c>
      <c r="U2874">
        <v>75.87</v>
      </c>
      <c r="V2874">
        <v>79.89</v>
      </c>
      <c r="W2874">
        <v>80.83</v>
      </c>
      <c r="X2874">
        <v>66.88</v>
      </c>
      <c r="Y2874">
        <v>61.25</v>
      </c>
      <c r="Z2874" s="12">
        <f>SUM(Taureaux[[#This Row],[indice 1]:[Indice 5]])</f>
        <v>364.71999999999997</v>
      </c>
      <c r="AA2874" t="s">
        <v>148</v>
      </c>
      <c r="AB2874" t="s">
        <v>148</v>
      </c>
      <c r="AC2874" t="s">
        <v>116</v>
      </c>
      <c r="AD2874">
        <v>2816</v>
      </c>
      <c r="AE2874">
        <v>30</v>
      </c>
    </row>
    <row r="2875" spans="2:31" x14ac:dyDescent="0.25">
      <c r="B2875" s="2">
        <f>IF(Taureaux[[#This Row],[Race]]&lt;&gt;résultats!$C$4,0,SUM(IF(U2875&gt;résultats!E$4,1,0),IF(V2875&gt;résultats!F$4,1,0),IF(W2875&gt;résultats!G$4,1,0),IF(X2875&gt;résultats!H$4,1,0),IF(Y2875&gt;résultats!I$4,1,0),IF(Z2875&gt;résultats!J$4,1,0)))</f>
        <v>0</v>
      </c>
      <c r="C2875">
        <f>IF(AND(Taureaux[[#All],[nombres d''incides M&gt;F]]&gt;résultats!$E$1,Taureaux[[#All],[Race]]=résultats!$C$4),1,0)</f>
        <v>0</v>
      </c>
      <c r="D2875">
        <f>IF(AND(Taureaux[[#All],[nombres d''incides M&gt;F]]=résultats!$E$1,Taureaux[[#All],[Race]]=résultats!$C$4),1,0)</f>
        <v>0</v>
      </c>
      <c r="E2875">
        <f>IF(AND(Taureaux[[#All],[nombres d''incides M&gt;F]]=résultats!$E$1-1,Taureaux[[#All],[Race]]=résultats!$C$4),1,0)</f>
        <v>0</v>
      </c>
      <c r="F2875">
        <f>IF(Taureaux[[#All],[&gt; palier]]=0,0,SUM($C$2:C2875))</f>
        <v>0</v>
      </c>
      <c r="G2875">
        <f>IF(Taureaux[[#All],[=palier]]=0,0,SUM($D$2:D2875)+MAX(Taureaux[[#All],[séquence &gt; palier]]))</f>
        <v>0</v>
      </c>
      <c r="H2875">
        <f>IF(Taureaux[[#All],[=palier-1]]=0,0,SUM($E$2:E2875)+MAX(Taureaux[[#All],[séquence = palier]]))</f>
        <v>0</v>
      </c>
      <c r="I2875" t="str">
        <f>IF(Taureaux[[#All],[&gt; palier]]&gt;0,Q2875,"")</f>
        <v/>
      </c>
      <c r="J2875" t="str">
        <f>IF(Taureaux[[#All],[=palier]]&gt;0,Q2875,"")</f>
        <v/>
      </c>
      <c r="K2875" t="str">
        <f>IF(Taureaux[[#All],[=palier-1]]&gt;0,Q2875,"")</f>
        <v/>
      </c>
      <c r="L2875">
        <f>IF(ROW()-1&lt;=60000,ROW()-1)</f>
        <v>2874</v>
      </c>
      <c r="M2875" s="12" t="str">
        <f>IF(Taureaux[[#This Row],[Nom selon le rang]]="","",VLOOKUP(O2875,Q:AF,10,FALSE))</f>
        <v/>
      </c>
      <c r="N2875" t="str">
        <f>IF(Taureaux[[#This Row],[somme des males selon la liste]]="","",RANK(Taureaux[[#This Row],[somme des males selon la liste]],Taureaux[[#All],[somme des males selon la liste]],0))</f>
        <v/>
      </c>
      <c r="O28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5">
        <v>79034461</v>
      </c>
      <c r="Q2875" t="s">
        <v>946</v>
      </c>
      <c r="R2875" t="s">
        <v>36</v>
      </c>
      <c r="S2875" t="s">
        <v>11</v>
      </c>
      <c r="T2875">
        <v>1157.77</v>
      </c>
      <c r="U2875">
        <v>72.63</v>
      </c>
      <c r="V2875">
        <v>61.53</v>
      </c>
      <c r="W2875">
        <v>74.930000000000007</v>
      </c>
      <c r="X2875">
        <v>65.489999999999995</v>
      </c>
      <c r="Y2875">
        <v>59.76</v>
      </c>
      <c r="Z2875" s="12">
        <f>SUM(Taureaux[[#This Row],[indice 1]:[Indice 5]])</f>
        <v>334.34</v>
      </c>
      <c r="AA2875" t="s">
        <v>240</v>
      </c>
      <c r="AB2875" t="s">
        <v>240</v>
      </c>
      <c r="AC2875" t="s">
        <v>111</v>
      </c>
      <c r="AD2875">
        <v>10683</v>
      </c>
      <c r="AE2875">
        <v>30</v>
      </c>
    </row>
    <row r="2876" spans="2:31" x14ac:dyDescent="0.25">
      <c r="B2876" s="2">
        <f>IF(Taureaux[[#This Row],[Race]]&lt;&gt;résultats!$C$4,0,SUM(IF(U2876&gt;résultats!E$4,1,0),IF(V2876&gt;résultats!F$4,1,0),IF(W2876&gt;résultats!G$4,1,0),IF(X2876&gt;résultats!H$4,1,0),IF(Y2876&gt;résultats!I$4,1,0),IF(Z2876&gt;résultats!J$4,1,0)))</f>
        <v>0</v>
      </c>
      <c r="C2876">
        <f>IF(AND(Taureaux[[#All],[nombres d''incides M&gt;F]]&gt;résultats!$E$1,Taureaux[[#All],[Race]]=résultats!$C$4),1,0)</f>
        <v>0</v>
      </c>
      <c r="D2876">
        <f>IF(AND(Taureaux[[#All],[nombres d''incides M&gt;F]]=résultats!$E$1,Taureaux[[#All],[Race]]=résultats!$C$4),1,0)</f>
        <v>0</v>
      </c>
      <c r="E2876">
        <f>IF(AND(Taureaux[[#All],[nombres d''incides M&gt;F]]=résultats!$E$1-1,Taureaux[[#All],[Race]]=résultats!$C$4),1,0)</f>
        <v>0</v>
      </c>
      <c r="F2876">
        <f>IF(Taureaux[[#All],[&gt; palier]]=0,0,SUM($C$2:C2876))</f>
        <v>0</v>
      </c>
      <c r="G2876">
        <f>IF(Taureaux[[#All],[=palier]]=0,0,SUM($D$2:D2876)+MAX(Taureaux[[#All],[séquence &gt; palier]]))</f>
        <v>0</v>
      </c>
      <c r="H2876">
        <f>IF(Taureaux[[#All],[=palier-1]]=0,0,SUM($E$2:E2876)+MAX(Taureaux[[#All],[séquence = palier]]))</f>
        <v>0</v>
      </c>
      <c r="I2876" t="str">
        <f>IF(Taureaux[[#All],[&gt; palier]]&gt;0,Q2876,"")</f>
        <v/>
      </c>
      <c r="J2876" t="str">
        <f>IF(Taureaux[[#All],[=palier]]&gt;0,Q2876,"")</f>
        <v/>
      </c>
      <c r="K2876" t="str">
        <f>IF(Taureaux[[#All],[=palier-1]]&gt;0,Q2876,"")</f>
        <v/>
      </c>
      <c r="L2876">
        <f>IF(ROW()-1&lt;=60000,ROW()-1)</f>
        <v>2875</v>
      </c>
      <c r="M2876" s="12" t="str">
        <f>IF(Taureaux[[#This Row],[Nom selon le rang]]="","",VLOOKUP(O2876,Q:AF,10,FALSE))</f>
        <v/>
      </c>
      <c r="N2876" t="str">
        <f>IF(Taureaux[[#This Row],[somme des males selon la liste]]="","",RANK(Taureaux[[#This Row],[somme des males selon la liste]],Taureaux[[#All],[somme des males selon la liste]],0))</f>
        <v/>
      </c>
      <c r="O28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6">
        <v>67920551</v>
      </c>
      <c r="Q2876" t="s">
        <v>933</v>
      </c>
      <c r="R2876" t="s">
        <v>209</v>
      </c>
      <c r="S2876" t="s">
        <v>150</v>
      </c>
      <c r="T2876">
        <v>1333.67</v>
      </c>
      <c r="U2876">
        <v>71.09</v>
      </c>
      <c r="V2876">
        <v>72.709999999999994</v>
      </c>
      <c r="W2876">
        <v>61.95</v>
      </c>
      <c r="X2876">
        <v>72.739999999999995</v>
      </c>
      <c r="Y2876">
        <v>69.349999999999994</v>
      </c>
      <c r="Z2876" s="12">
        <f>SUM(Taureaux[[#This Row],[indice 1]:[Indice 5]])</f>
        <v>347.84000000000003</v>
      </c>
      <c r="AA2876" t="s">
        <v>160</v>
      </c>
      <c r="AB2876" t="s">
        <v>160</v>
      </c>
      <c r="AC2876" t="s">
        <v>122</v>
      </c>
      <c r="AD2876">
        <v>1835</v>
      </c>
      <c r="AE2876">
        <v>90</v>
      </c>
    </row>
    <row r="2877" spans="2:31" x14ac:dyDescent="0.25">
      <c r="B2877" s="2">
        <f>IF(Taureaux[[#This Row],[Race]]&lt;&gt;résultats!$C$4,0,SUM(IF(U2877&gt;résultats!E$4,1,0),IF(V2877&gt;résultats!F$4,1,0),IF(W2877&gt;résultats!G$4,1,0),IF(X2877&gt;résultats!H$4,1,0),IF(Y2877&gt;résultats!I$4,1,0),IF(Z2877&gt;résultats!J$4,1,0)))</f>
        <v>0</v>
      </c>
      <c r="C2877">
        <f>IF(AND(Taureaux[[#All],[nombres d''incides M&gt;F]]&gt;résultats!$E$1,Taureaux[[#All],[Race]]=résultats!$C$4),1,0)</f>
        <v>0</v>
      </c>
      <c r="D2877">
        <f>IF(AND(Taureaux[[#All],[nombres d''incides M&gt;F]]=résultats!$E$1,Taureaux[[#All],[Race]]=résultats!$C$4),1,0)</f>
        <v>0</v>
      </c>
      <c r="E2877">
        <f>IF(AND(Taureaux[[#All],[nombres d''incides M&gt;F]]=résultats!$E$1-1,Taureaux[[#All],[Race]]=résultats!$C$4),1,0)</f>
        <v>0</v>
      </c>
      <c r="F2877">
        <f>IF(Taureaux[[#All],[&gt; palier]]=0,0,SUM($C$2:C2877))</f>
        <v>0</v>
      </c>
      <c r="G2877">
        <f>IF(Taureaux[[#All],[=palier]]=0,0,SUM($D$2:D2877)+MAX(Taureaux[[#All],[séquence &gt; palier]]))</f>
        <v>0</v>
      </c>
      <c r="H2877">
        <f>IF(Taureaux[[#All],[=palier-1]]=0,0,SUM($E$2:E2877)+MAX(Taureaux[[#All],[séquence = palier]]))</f>
        <v>0</v>
      </c>
      <c r="I2877" t="str">
        <f>IF(Taureaux[[#All],[&gt; palier]]&gt;0,Q2877,"")</f>
        <v/>
      </c>
      <c r="J2877" t="str">
        <f>IF(Taureaux[[#All],[=palier]]&gt;0,Q2877,"")</f>
        <v/>
      </c>
      <c r="K2877" t="str">
        <f>IF(Taureaux[[#All],[=palier-1]]&gt;0,Q2877,"")</f>
        <v/>
      </c>
      <c r="L2877">
        <f>IF(ROW()-1&lt;=60000,ROW()-1)</f>
        <v>2876</v>
      </c>
      <c r="M2877" s="12" t="str">
        <f>IF(Taureaux[[#This Row],[Nom selon le rang]]="","",VLOOKUP(O2877,Q:AF,10,FALSE))</f>
        <v/>
      </c>
      <c r="N2877" t="str">
        <f>IF(Taureaux[[#This Row],[somme des males selon la liste]]="","",RANK(Taureaux[[#This Row],[somme des males selon la liste]],Taureaux[[#All],[somme des males selon la liste]],0))</f>
        <v/>
      </c>
      <c r="O28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7">
        <v>67920551</v>
      </c>
      <c r="Q2877" t="s">
        <v>933</v>
      </c>
      <c r="R2877" t="s">
        <v>209</v>
      </c>
      <c r="S2877" t="s">
        <v>150</v>
      </c>
      <c r="T2877">
        <v>1333.67</v>
      </c>
      <c r="U2877">
        <v>71.09</v>
      </c>
      <c r="V2877">
        <v>72.709999999999994</v>
      </c>
      <c r="W2877">
        <v>61.95</v>
      </c>
      <c r="X2877">
        <v>72.739999999999995</v>
      </c>
      <c r="Y2877">
        <v>69.349999999999994</v>
      </c>
      <c r="Z2877" s="12">
        <f>SUM(Taureaux[[#This Row],[indice 1]:[Indice 5]])</f>
        <v>347.84000000000003</v>
      </c>
      <c r="AA2877" t="s">
        <v>63</v>
      </c>
      <c r="AB2877" t="s">
        <v>138</v>
      </c>
      <c r="AC2877" t="s">
        <v>139</v>
      </c>
      <c r="AD2877">
        <v>3</v>
      </c>
      <c r="AE2877">
        <v>148.37</v>
      </c>
    </row>
    <row r="2878" spans="2:31" x14ac:dyDescent="0.25">
      <c r="B2878" s="2">
        <f>IF(Taureaux[[#This Row],[Race]]&lt;&gt;résultats!$C$4,0,SUM(IF(U2878&gt;résultats!E$4,1,0),IF(V2878&gt;résultats!F$4,1,0),IF(W2878&gt;résultats!G$4,1,0),IF(X2878&gt;résultats!H$4,1,0),IF(Y2878&gt;résultats!I$4,1,0),IF(Z2878&gt;résultats!J$4,1,0)))</f>
        <v>0</v>
      </c>
      <c r="C2878">
        <f>IF(AND(Taureaux[[#All],[nombres d''incides M&gt;F]]&gt;résultats!$E$1,Taureaux[[#All],[Race]]=résultats!$C$4),1,0)</f>
        <v>0</v>
      </c>
      <c r="D2878">
        <f>IF(AND(Taureaux[[#All],[nombres d''incides M&gt;F]]=résultats!$E$1,Taureaux[[#All],[Race]]=résultats!$C$4),1,0)</f>
        <v>0</v>
      </c>
      <c r="E2878">
        <f>IF(AND(Taureaux[[#All],[nombres d''incides M&gt;F]]=résultats!$E$1-1,Taureaux[[#All],[Race]]=résultats!$C$4),1,0)</f>
        <v>0</v>
      </c>
      <c r="F2878">
        <f>IF(Taureaux[[#All],[&gt; palier]]=0,0,SUM($C$2:C2878))</f>
        <v>0</v>
      </c>
      <c r="G2878">
        <f>IF(Taureaux[[#All],[=palier]]=0,0,SUM($D$2:D2878)+MAX(Taureaux[[#All],[séquence &gt; palier]]))</f>
        <v>0</v>
      </c>
      <c r="H2878">
        <f>IF(Taureaux[[#All],[=palier-1]]=0,0,SUM($E$2:E2878)+MAX(Taureaux[[#All],[séquence = palier]]))</f>
        <v>0</v>
      </c>
      <c r="I2878" t="str">
        <f>IF(Taureaux[[#All],[&gt; palier]]&gt;0,Q2878,"")</f>
        <v/>
      </c>
      <c r="J2878" t="str">
        <f>IF(Taureaux[[#All],[=palier]]&gt;0,Q2878,"")</f>
        <v/>
      </c>
      <c r="K2878" t="str">
        <f>IF(Taureaux[[#All],[=palier-1]]&gt;0,Q2878,"")</f>
        <v/>
      </c>
      <c r="L2878">
        <f>IF(ROW()-1&lt;=60000,ROW()-1)</f>
        <v>2877</v>
      </c>
      <c r="M2878" s="12" t="str">
        <f>IF(Taureaux[[#This Row],[Nom selon le rang]]="","",VLOOKUP(O2878,Q:AF,10,FALSE))</f>
        <v/>
      </c>
      <c r="N2878" t="str">
        <f>IF(Taureaux[[#This Row],[somme des males selon la liste]]="","",RANK(Taureaux[[#This Row],[somme des males selon la liste]],Taureaux[[#All],[somme des males selon la liste]],0))</f>
        <v/>
      </c>
      <c r="O28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8">
        <v>82417067</v>
      </c>
      <c r="Q2878" t="s">
        <v>844</v>
      </c>
      <c r="R2878" t="s">
        <v>456</v>
      </c>
      <c r="S2878" t="s">
        <v>55</v>
      </c>
      <c r="T2878">
        <v>1045.25</v>
      </c>
      <c r="U2878">
        <v>67.400000000000006</v>
      </c>
      <c r="V2878">
        <v>58.4</v>
      </c>
      <c r="W2878">
        <v>77.98</v>
      </c>
      <c r="X2878">
        <v>62.08</v>
      </c>
      <c r="Y2878">
        <v>68.430000000000007</v>
      </c>
      <c r="Z2878" s="12">
        <f>SUM(Taureaux[[#This Row],[indice 1]:[Indice 5]])</f>
        <v>334.29</v>
      </c>
      <c r="AA2878" t="s">
        <v>294</v>
      </c>
      <c r="AB2878" t="s">
        <v>294</v>
      </c>
      <c r="AC2878" t="s">
        <v>141</v>
      </c>
      <c r="AD2878">
        <v>7348</v>
      </c>
      <c r="AE2878">
        <v>30</v>
      </c>
    </row>
    <row r="2879" spans="2:31" x14ac:dyDescent="0.25">
      <c r="B2879" s="2">
        <f>IF(Taureaux[[#This Row],[Race]]&lt;&gt;résultats!$C$4,0,SUM(IF(U2879&gt;résultats!E$4,1,0),IF(V2879&gt;résultats!F$4,1,0),IF(W2879&gt;résultats!G$4,1,0),IF(X2879&gt;résultats!H$4,1,0),IF(Y2879&gt;résultats!I$4,1,0),IF(Z2879&gt;résultats!J$4,1,0)))</f>
        <v>0</v>
      </c>
      <c r="C2879">
        <f>IF(AND(Taureaux[[#All],[nombres d''incides M&gt;F]]&gt;résultats!$E$1,Taureaux[[#All],[Race]]=résultats!$C$4),1,0)</f>
        <v>0</v>
      </c>
      <c r="D2879">
        <f>IF(AND(Taureaux[[#All],[nombres d''incides M&gt;F]]=résultats!$E$1,Taureaux[[#All],[Race]]=résultats!$C$4),1,0)</f>
        <v>0</v>
      </c>
      <c r="E2879">
        <f>IF(AND(Taureaux[[#All],[nombres d''incides M&gt;F]]=résultats!$E$1-1,Taureaux[[#All],[Race]]=résultats!$C$4),1,0)</f>
        <v>0</v>
      </c>
      <c r="F2879">
        <f>IF(Taureaux[[#All],[&gt; palier]]=0,0,SUM($C$2:C2879))</f>
        <v>0</v>
      </c>
      <c r="G2879">
        <f>IF(Taureaux[[#All],[=palier]]=0,0,SUM($D$2:D2879)+MAX(Taureaux[[#All],[séquence &gt; palier]]))</f>
        <v>0</v>
      </c>
      <c r="H2879">
        <f>IF(Taureaux[[#All],[=palier-1]]=0,0,SUM($E$2:E2879)+MAX(Taureaux[[#All],[séquence = palier]]))</f>
        <v>0</v>
      </c>
      <c r="I2879" t="str">
        <f>IF(Taureaux[[#All],[&gt; palier]]&gt;0,Q2879,"")</f>
        <v/>
      </c>
      <c r="J2879" t="str">
        <f>IF(Taureaux[[#All],[=palier]]&gt;0,Q2879,"")</f>
        <v/>
      </c>
      <c r="K2879" t="str">
        <f>IF(Taureaux[[#All],[=palier-1]]&gt;0,Q2879,"")</f>
        <v/>
      </c>
      <c r="L2879">
        <f>IF(ROW()-1&lt;=60000,ROW()-1)</f>
        <v>2878</v>
      </c>
      <c r="M2879" s="12" t="str">
        <f>IF(Taureaux[[#This Row],[Nom selon le rang]]="","",VLOOKUP(O2879,Q:AF,10,FALSE))</f>
        <v/>
      </c>
      <c r="N2879" t="str">
        <f>IF(Taureaux[[#This Row],[somme des males selon la liste]]="","",RANK(Taureaux[[#This Row],[somme des males selon la liste]],Taureaux[[#All],[somme des males selon la liste]],0))</f>
        <v/>
      </c>
      <c r="O28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79">
        <v>53156231</v>
      </c>
      <c r="Q2879" t="s">
        <v>2858</v>
      </c>
      <c r="R2879" t="s">
        <v>2735</v>
      </c>
      <c r="S2879" t="s">
        <v>69</v>
      </c>
      <c r="T2879">
        <v>1092.5</v>
      </c>
      <c r="U2879">
        <v>34.869999999999997</v>
      </c>
      <c r="V2879">
        <v>33.799999999999997</v>
      </c>
      <c r="W2879">
        <v>34.99</v>
      </c>
      <c r="X2879">
        <v>35.19</v>
      </c>
      <c r="Y2879">
        <v>34.450000000000003</v>
      </c>
      <c r="Z2879" s="12">
        <f>SUM(Taureaux[[#This Row],[indice 1]:[Indice 5]])</f>
        <v>173.3</v>
      </c>
      <c r="AA2879" t="s">
        <v>63</v>
      </c>
      <c r="AB2879" t="s">
        <v>240</v>
      </c>
      <c r="AC2879" t="s">
        <v>111</v>
      </c>
      <c r="AD2879">
        <v>5</v>
      </c>
      <c r="AE2879">
        <v>110.8</v>
      </c>
    </row>
    <row r="2880" spans="2:31" x14ac:dyDescent="0.25">
      <c r="B2880" s="2">
        <f>IF(Taureaux[[#This Row],[Race]]&lt;&gt;résultats!$C$4,0,SUM(IF(U2880&gt;résultats!E$4,1,0),IF(V2880&gt;résultats!F$4,1,0),IF(W2880&gt;résultats!G$4,1,0),IF(X2880&gt;résultats!H$4,1,0),IF(Y2880&gt;résultats!I$4,1,0),IF(Z2880&gt;résultats!J$4,1,0)))</f>
        <v>0</v>
      </c>
      <c r="C2880">
        <f>IF(AND(Taureaux[[#All],[nombres d''incides M&gt;F]]&gt;résultats!$E$1,Taureaux[[#All],[Race]]=résultats!$C$4),1,0)</f>
        <v>0</v>
      </c>
      <c r="D2880">
        <f>IF(AND(Taureaux[[#All],[nombres d''incides M&gt;F]]=résultats!$E$1,Taureaux[[#All],[Race]]=résultats!$C$4),1,0)</f>
        <v>0</v>
      </c>
      <c r="E2880">
        <f>IF(AND(Taureaux[[#All],[nombres d''incides M&gt;F]]=résultats!$E$1-1,Taureaux[[#All],[Race]]=résultats!$C$4),1,0)</f>
        <v>0</v>
      </c>
      <c r="F2880">
        <f>IF(Taureaux[[#All],[&gt; palier]]=0,0,SUM($C$2:C2880))</f>
        <v>0</v>
      </c>
      <c r="G2880">
        <f>IF(Taureaux[[#All],[=palier]]=0,0,SUM($D$2:D2880)+MAX(Taureaux[[#All],[séquence &gt; palier]]))</f>
        <v>0</v>
      </c>
      <c r="H2880">
        <f>IF(Taureaux[[#All],[=palier-1]]=0,0,SUM($E$2:E2880)+MAX(Taureaux[[#All],[séquence = palier]]))</f>
        <v>0</v>
      </c>
      <c r="I2880" t="str">
        <f>IF(Taureaux[[#All],[&gt; palier]]&gt;0,Q2880,"")</f>
        <v/>
      </c>
      <c r="J2880" t="str">
        <f>IF(Taureaux[[#All],[=palier]]&gt;0,Q2880,"")</f>
        <v/>
      </c>
      <c r="K2880" t="str">
        <f>IF(Taureaux[[#All],[=palier-1]]&gt;0,Q2880,"")</f>
        <v/>
      </c>
      <c r="L2880">
        <f>IF(ROW()-1&lt;=60000,ROW()-1)</f>
        <v>2879</v>
      </c>
      <c r="M2880" s="12" t="str">
        <f>IF(Taureaux[[#This Row],[Nom selon le rang]]="","",VLOOKUP(O2880,Q:AF,10,FALSE))</f>
        <v/>
      </c>
      <c r="N2880" t="str">
        <f>IF(Taureaux[[#This Row],[somme des males selon la liste]]="","",RANK(Taureaux[[#This Row],[somme des males selon la liste]],Taureaux[[#All],[somme des males selon la liste]],0))</f>
        <v/>
      </c>
      <c r="O28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0">
        <v>80308994</v>
      </c>
      <c r="Q2880" t="s">
        <v>2751</v>
      </c>
      <c r="R2880" t="s">
        <v>2733</v>
      </c>
      <c r="S2880" t="s">
        <v>83</v>
      </c>
      <c r="T2880">
        <v>974.99</v>
      </c>
      <c r="U2880">
        <v>37.76</v>
      </c>
      <c r="V2880">
        <v>34.18</v>
      </c>
      <c r="W2880">
        <v>36.71</v>
      </c>
      <c r="X2880">
        <v>36.61</v>
      </c>
      <c r="Y2880">
        <v>37.71</v>
      </c>
      <c r="Z2880" s="12">
        <f>SUM(Taureaux[[#This Row],[indice 1]:[Indice 5]])</f>
        <v>182.97</v>
      </c>
      <c r="AA2880" t="s">
        <v>63</v>
      </c>
      <c r="AB2880" t="s">
        <v>115</v>
      </c>
      <c r="AC2880" t="s">
        <v>116</v>
      </c>
      <c r="AD2880">
        <v>9</v>
      </c>
      <c r="AE2880">
        <v>30</v>
      </c>
    </row>
    <row r="2881" spans="2:31" x14ac:dyDescent="0.25">
      <c r="B2881" s="2">
        <f>IF(Taureaux[[#This Row],[Race]]&lt;&gt;résultats!$C$4,0,SUM(IF(U2881&gt;résultats!E$4,1,0),IF(V2881&gt;résultats!F$4,1,0),IF(W2881&gt;résultats!G$4,1,0),IF(X2881&gt;résultats!H$4,1,0),IF(Y2881&gt;résultats!I$4,1,0),IF(Z2881&gt;résultats!J$4,1,0)))</f>
        <v>0</v>
      </c>
      <c r="C2881">
        <f>IF(AND(Taureaux[[#All],[nombres d''incides M&gt;F]]&gt;résultats!$E$1,Taureaux[[#All],[Race]]=résultats!$C$4),1,0)</f>
        <v>0</v>
      </c>
      <c r="D2881">
        <f>IF(AND(Taureaux[[#All],[nombres d''incides M&gt;F]]=résultats!$E$1,Taureaux[[#All],[Race]]=résultats!$C$4),1,0)</f>
        <v>0</v>
      </c>
      <c r="E2881">
        <f>IF(AND(Taureaux[[#All],[nombres d''incides M&gt;F]]=résultats!$E$1-1,Taureaux[[#All],[Race]]=résultats!$C$4),1,0)</f>
        <v>0</v>
      </c>
      <c r="F2881">
        <f>IF(Taureaux[[#All],[&gt; palier]]=0,0,SUM($C$2:C2881))</f>
        <v>0</v>
      </c>
      <c r="G2881">
        <f>IF(Taureaux[[#All],[=palier]]=0,0,SUM($D$2:D2881)+MAX(Taureaux[[#All],[séquence &gt; palier]]))</f>
        <v>0</v>
      </c>
      <c r="H2881">
        <f>IF(Taureaux[[#All],[=palier-1]]=0,0,SUM($E$2:E2881)+MAX(Taureaux[[#All],[séquence = palier]]))</f>
        <v>0</v>
      </c>
      <c r="I2881" t="str">
        <f>IF(Taureaux[[#All],[&gt; palier]]&gt;0,Q2881,"")</f>
        <v/>
      </c>
      <c r="J2881" t="str">
        <f>IF(Taureaux[[#All],[=palier]]&gt;0,Q2881,"")</f>
        <v/>
      </c>
      <c r="K2881" t="str">
        <f>IF(Taureaux[[#All],[=palier-1]]&gt;0,Q2881,"")</f>
        <v/>
      </c>
      <c r="L2881">
        <f>IF(ROW()-1&lt;=60000,ROW()-1)</f>
        <v>2880</v>
      </c>
      <c r="M2881" s="12" t="str">
        <f>IF(Taureaux[[#This Row],[Nom selon le rang]]="","",VLOOKUP(O2881,Q:AF,10,FALSE))</f>
        <v/>
      </c>
      <c r="N2881" t="str">
        <f>IF(Taureaux[[#This Row],[somme des males selon la liste]]="","",RANK(Taureaux[[#This Row],[somme des males selon la liste]],Taureaux[[#All],[somme des males selon la liste]],0))</f>
        <v/>
      </c>
      <c r="O28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1">
        <v>80041359</v>
      </c>
      <c r="Q2881" t="s">
        <v>1161</v>
      </c>
      <c r="R2881" t="s">
        <v>45</v>
      </c>
      <c r="S2881" t="s">
        <v>112</v>
      </c>
      <c r="T2881">
        <v>1061.3800000000001</v>
      </c>
      <c r="U2881">
        <v>54.46</v>
      </c>
      <c r="V2881">
        <v>71.62</v>
      </c>
      <c r="W2881">
        <v>76.92</v>
      </c>
      <c r="X2881">
        <v>53.16</v>
      </c>
      <c r="Y2881">
        <v>70.58</v>
      </c>
      <c r="Z2881" s="12">
        <f>SUM(Taureaux[[#This Row],[indice 1]:[Indice 5]])</f>
        <v>326.73999999999995</v>
      </c>
      <c r="AA2881" t="s">
        <v>148</v>
      </c>
      <c r="AB2881" t="s">
        <v>148</v>
      </c>
      <c r="AC2881" t="s">
        <v>116</v>
      </c>
      <c r="AD2881">
        <v>30280</v>
      </c>
      <c r="AE2881">
        <v>30</v>
      </c>
    </row>
    <row r="2882" spans="2:31" x14ac:dyDescent="0.25">
      <c r="B2882" s="2">
        <f>IF(Taureaux[[#This Row],[Race]]&lt;&gt;résultats!$C$4,0,SUM(IF(U2882&gt;résultats!E$4,1,0),IF(V2882&gt;résultats!F$4,1,0),IF(W2882&gt;résultats!G$4,1,0),IF(X2882&gt;résultats!H$4,1,0),IF(Y2882&gt;résultats!I$4,1,0),IF(Z2882&gt;résultats!J$4,1,0)))</f>
        <v>0</v>
      </c>
      <c r="C2882">
        <f>IF(AND(Taureaux[[#All],[nombres d''incides M&gt;F]]&gt;résultats!$E$1,Taureaux[[#All],[Race]]=résultats!$C$4),1,0)</f>
        <v>0</v>
      </c>
      <c r="D2882">
        <f>IF(AND(Taureaux[[#All],[nombres d''incides M&gt;F]]=résultats!$E$1,Taureaux[[#All],[Race]]=résultats!$C$4),1,0)</f>
        <v>0</v>
      </c>
      <c r="E2882">
        <f>IF(AND(Taureaux[[#All],[nombres d''incides M&gt;F]]=résultats!$E$1-1,Taureaux[[#All],[Race]]=résultats!$C$4),1,0)</f>
        <v>0</v>
      </c>
      <c r="F2882">
        <f>IF(Taureaux[[#All],[&gt; palier]]=0,0,SUM($C$2:C2882))</f>
        <v>0</v>
      </c>
      <c r="G2882">
        <f>IF(Taureaux[[#All],[=palier]]=0,0,SUM($D$2:D2882)+MAX(Taureaux[[#All],[séquence &gt; palier]]))</f>
        <v>0</v>
      </c>
      <c r="H2882">
        <f>IF(Taureaux[[#All],[=palier-1]]=0,0,SUM($E$2:E2882)+MAX(Taureaux[[#All],[séquence = palier]]))</f>
        <v>0</v>
      </c>
      <c r="I2882" t="str">
        <f>IF(Taureaux[[#All],[&gt; palier]]&gt;0,Q2882,"")</f>
        <v/>
      </c>
      <c r="J2882" t="str">
        <f>IF(Taureaux[[#All],[=palier]]&gt;0,Q2882,"")</f>
        <v/>
      </c>
      <c r="K2882" t="str">
        <f>IF(Taureaux[[#All],[=palier-1]]&gt;0,Q2882,"")</f>
        <v/>
      </c>
      <c r="L2882">
        <f>IF(ROW()-1&lt;=60000,ROW()-1)</f>
        <v>2881</v>
      </c>
      <c r="M2882" s="12" t="str">
        <f>IF(Taureaux[[#This Row],[Nom selon le rang]]="","",VLOOKUP(O2882,Q:AF,10,FALSE))</f>
        <v/>
      </c>
      <c r="N2882" t="str">
        <f>IF(Taureaux[[#This Row],[somme des males selon la liste]]="","",RANK(Taureaux[[#This Row],[somme des males selon la liste]],Taureaux[[#All],[somme des males selon la liste]],0))</f>
        <v/>
      </c>
      <c r="O28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2">
        <v>78449637</v>
      </c>
      <c r="Q2882" t="s">
        <v>185</v>
      </c>
      <c r="R2882" t="s">
        <v>45</v>
      </c>
      <c r="S2882" t="s">
        <v>62</v>
      </c>
      <c r="T2882">
        <v>1100.28</v>
      </c>
      <c r="U2882">
        <v>62.74</v>
      </c>
      <c r="V2882">
        <v>73.58</v>
      </c>
      <c r="W2882">
        <v>86.3</v>
      </c>
      <c r="X2882">
        <v>63.09</v>
      </c>
      <c r="Y2882">
        <v>77.31</v>
      </c>
      <c r="Z2882" s="12">
        <f>SUM(Taureaux[[#This Row],[indice 1]:[Indice 5]])</f>
        <v>363.02000000000004</v>
      </c>
      <c r="AA2882" t="s">
        <v>63</v>
      </c>
      <c r="AB2882" t="s">
        <v>115</v>
      </c>
      <c r="AC2882" t="s">
        <v>116</v>
      </c>
      <c r="AD2882">
        <v>9</v>
      </c>
      <c r="AE2882">
        <v>30</v>
      </c>
    </row>
    <row r="2883" spans="2:31" x14ac:dyDescent="0.25">
      <c r="B2883" s="2">
        <f>IF(Taureaux[[#This Row],[Race]]&lt;&gt;résultats!$C$4,0,SUM(IF(U2883&gt;résultats!E$4,1,0),IF(V2883&gt;résultats!F$4,1,0),IF(W2883&gt;résultats!G$4,1,0),IF(X2883&gt;résultats!H$4,1,0),IF(Y2883&gt;résultats!I$4,1,0),IF(Z2883&gt;résultats!J$4,1,0)))</f>
        <v>0</v>
      </c>
      <c r="C2883">
        <f>IF(AND(Taureaux[[#All],[nombres d''incides M&gt;F]]&gt;résultats!$E$1,Taureaux[[#All],[Race]]=résultats!$C$4),1,0)</f>
        <v>0</v>
      </c>
      <c r="D2883">
        <f>IF(AND(Taureaux[[#All],[nombres d''incides M&gt;F]]=résultats!$E$1,Taureaux[[#All],[Race]]=résultats!$C$4),1,0)</f>
        <v>0</v>
      </c>
      <c r="E2883">
        <f>IF(AND(Taureaux[[#All],[nombres d''incides M&gt;F]]=résultats!$E$1-1,Taureaux[[#All],[Race]]=résultats!$C$4),1,0)</f>
        <v>0</v>
      </c>
      <c r="F2883">
        <f>IF(Taureaux[[#All],[&gt; palier]]=0,0,SUM($C$2:C2883))</f>
        <v>0</v>
      </c>
      <c r="G2883">
        <f>IF(Taureaux[[#All],[=palier]]=0,0,SUM($D$2:D2883)+MAX(Taureaux[[#All],[séquence &gt; palier]]))</f>
        <v>0</v>
      </c>
      <c r="H2883">
        <f>IF(Taureaux[[#All],[=palier-1]]=0,0,SUM($E$2:E2883)+MAX(Taureaux[[#All],[séquence = palier]]))</f>
        <v>0</v>
      </c>
      <c r="I2883" t="str">
        <f>IF(Taureaux[[#All],[&gt; palier]]&gt;0,Q2883,"")</f>
        <v/>
      </c>
      <c r="J2883" t="str">
        <f>IF(Taureaux[[#All],[=palier]]&gt;0,Q2883,"")</f>
        <v/>
      </c>
      <c r="K2883" t="str">
        <f>IF(Taureaux[[#All],[=palier-1]]&gt;0,Q2883,"")</f>
        <v/>
      </c>
      <c r="L2883">
        <f>IF(ROW()-1&lt;=60000,ROW()-1)</f>
        <v>2882</v>
      </c>
      <c r="M2883" s="12" t="str">
        <f>IF(Taureaux[[#This Row],[Nom selon le rang]]="","",VLOOKUP(O2883,Q:AF,10,FALSE))</f>
        <v/>
      </c>
      <c r="N2883" t="str">
        <f>IF(Taureaux[[#This Row],[somme des males selon la liste]]="","",RANK(Taureaux[[#This Row],[somme des males selon la liste]],Taureaux[[#All],[somme des males selon la liste]],0))</f>
        <v/>
      </c>
      <c r="O28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3">
        <v>80570189</v>
      </c>
      <c r="Q2883" t="s">
        <v>2118</v>
      </c>
      <c r="R2883" t="s">
        <v>209</v>
      </c>
      <c r="S2883" t="s">
        <v>212</v>
      </c>
      <c r="T2883">
        <v>1111</v>
      </c>
      <c r="U2883">
        <v>69.03</v>
      </c>
      <c r="V2883">
        <v>67.290000000000006</v>
      </c>
      <c r="W2883">
        <v>54.84</v>
      </c>
      <c r="X2883">
        <v>67.53</v>
      </c>
      <c r="Y2883">
        <v>62.87</v>
      </c>
      <c r="Z2883" s="12">
        <f>SUM(Taureaux[[#This Row],[indice 1]:[Indice 5]])</f>
        <v>321.56</v>
      </c>
      <c r="AA2883" t="s">
        <v>1548</v>
      </c>
      <c r="AB2883" t="s">
        <v>246</v>
      </c>
      <c r="AC2883" t="s">
        <v>103</v>
      </c>
      <c r="AD2883">
        <v>21041</v>
      </c>
      <c r="AE2883">
        <v>30</v>
      </c>
    </row>
    <row r="2884" spans="2:31" x14ac:dyDescent="0.25">
      <c r="B2884" s="2">
        <f>IF(Taureaux[[#This Row],[Race]]&lt;&gt;résultats!$C$4,0,SUM(IF(U2884&gt;résultats!E$4,1,0),IF(V2884&gt;résultats!F$4,1,0),IF(W2884&gt;résultats!G$4,1,0),IF(X2884&gt;résultats!H$4,1,0),IF(Y2884&gt;résultats!I$4,1,0),IF(Z2884&gt;résultats!J$4,1,0)))</f>
        <v>5</v>
      </c>
      <c r="C2884">
        <f>IF(AND(Taureaux[[#All],[nombres d''incides M&gt;F]]&gt;résultats!$E$1,Taureaux[[#All],[Race]]=résultats!$C$4),1,0)</f>
        <v>1</v>
      </c>
      <c r="D2884">
        <f>IF(AND(Taureaux[[#All],[nombres d''incides M&gt;F]]=résultats!$E$1,Taureaux[[#All],[Race]]=résultats!$C$4),1,0)</f>
        <v>0</v>
      </c>
      <c r="E2884">
        <f>IF(AND(Taureaux[[#All],[nombres d''incides M&gt;F]]=résultats!$E$1-1,Taureaux[[#All],[Race]]=résultats!$C$4),1,0)</f>
        <v>0</v>
      </c>
      <c r="F2884">
        <f>IF(Taureaux[[#All],[&gt; palier]]=0,0,SUM($C$2:C2884))</f>
        <v>78</v>
      </c>
      <c r="G2884">
        <f>IF(Taureaux[[#All],[=palier]]=0,0,SUM($D$2:D2884)+MAX(Taureaux[[#All],[séquence &gt; palier]]))</f>
        <v>0</v>
      </c>
      <c r="H2884">
        <f>IF(Taureaux[[#All],[=palier-1]]=0,0,SUM($E$2:E2884)+MAX(Taureaux[[#All],[séquence = palier]]))</f>
        <v>0</v>
      </c>
      <c r="I2884" t="str">
        <f>IF(Taureaux[[#All],[&gt; palier]]&gt;0,Q2884,"")</f>
        <v>EMALIVOS DE OLIVE71</v>
      </c>
      <c r="J2884" t="str">
        <f>IF(Taureaux[[#All],[=palier]]&gt;0,Q2884,"")</f>
        <v/>
      </c>
      <c r="K2884" t="str">
        <f>IF(Taureaux[[#All],[=palier-1]]&gt;0,Q2884,"")</f>
        <v/>
      </c>
      <c r="L2884">
        <f>IF(ROW()-1&lt;=60000,ROW()-1)</f>
        <v>2883</v>
      </c>
      <c r="M2884" s="12" t="str">
        <f>IF(Taureaux[[#This Row],[Nom selon le rang]]="","",VLOOKUP(O2884,Q:AF,10,FALSE))</f>
        <v/>
      </c>
      <c r="N2884" t="str">
        <f>IF(Taureaux[[#This Row],[somme des males selon la liste]]="","",RANK(Taureaux[[#This Row],[somme des males selon la liste]],Taureaux[[#All],[somme des males selon la liste]],0))</f>
        <v/>
      </c>
      <c r="O28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4">
        <v>78058351</v>
      </c>
      <c r="Q2884" t="s">
        <v>1552</v>
      </c>
      <c r="R2884" t="s">
        <v>7</v>
      </c>
      <c r="S2884" t="s">
        <v>78</v>
      </c>
      <c r="T2884">
        <v>1006.41</v>
      </c>
      <c r="U2884">
        <v>63.28</v>
      </c>
      <c r="V2884">
        <v>63.52</v>
      </c>
      <c r="W2884">
        <v>68.88</v>
      </c>
      <c r="X2884">
        <v>61.18</v>
      </c>
      <c r="Y2884">
        <v>68.87</v>
      </c>
      <c r="Z2884" s="12">
        <f>SUM(Taureaux[[#This Row],[indice 1]:[Indice 5]])</f>
        <v>325.73</v>
      </c>
      <c r="AA2884" t="s">
        <v>148</v>
      </c>
      <c r="AB2884" t="s">
        <v>148</v>
      </c>
      <c r="AC2884" t="s">
        <v>116</v>
      </c>
      <c r="AD2884">
        <v>15455</v>
      </c>
      <c r="AE2884">
        <v>30</v>
      </c>
    </row>
    <row r="2885" spans="2:31" x14ac:dyDescent="0.25">
      <c r="B2885" s="2">
        <f>IF(Taureaux[[#This Row],[Race]]&lt;&gt;résultats!$C$4,0,SUM(IF(U2885&gt;résultats!E$4,1,0),IF(V2885&gt;résultats!F$4,1,0),IF(W2885&gt;résultats!G$4,1,0),IF(X2885&gt;résultats!H$4,1,0),IF(Y2885&gt;résultats!I$4,1,0),IF(Z2885&gt;résultats!J$4,1,0)))</f>
        <v>0</v>
      </c>
      <c r="C2885">
        <f>IF(AND(Taureaux[[#All],[nombres d''incides M&gt;F]]&gt;résultats!$E$1,Taureaux[[#All],[Race]]=résultats!$C$4),1,0)</f>
        <v>0</v>
      </c>
      <c r="D2885">
        <f>IF(AND(Taureaux[[#All],[nombres d''incides M&gt;F]]=résultats!$E$1,Taureaux[[#All],[Race]]=résultats!$C$4),1,0)</f>
        <v>0</v>
      </c>
      <c r="E2885">
        <f>IF(AND(Taureaux[[#All],[nombres d''incides M&gt;F]]=résultats!$E$1-1,Taureaux[[#All],[Race]]=résultats!$C$4),1,0)</f>
        <v>0</v>
      </c>
      <c r="F2885">
        <f>IF(Taureaux[[#All],[&gt; palier]]=0,0,SUM($C$2:C2885))</f>
        <v>0</v>
      </c>
      <c r="G2885">
        <f>IF(Taureaux[[#All],[=palier]]=0,0,SUM($D$2:D2885)+MAX(Taureaux[[#All],[séquence &gt; palier]]))</f>
        <v>0</v>
      </c>
      <c r="H2885">
        <f>IF(Taureaux[[#All],[=palier-1]]=0,0,SUM($E$2:E2885)+MAX(Taureaux[[#All],[séquence = palier]]))</f>
        <v>0</v>
      </c>
      <c r="I2885" t="str">
        <f>IF(Taureaux[[#All],[&gt; palier]]&gt;0,Q2885,"")</f>
        <v/>
      </c>
      <c r="J2885" t="str">
        <f>IF(Taureaux[[#All],[=palier]]&gt;0,Q2885,"")</f>
        <v/>
      </c>
      <c r="K2885" t="str">
        <f>IF(Taureaux[[#All],[=palier-1]]&gt;0,Q2885,"")</f>
        <v/>
      </c>
      <c r="L2885">
        <f>IF(ROW()-1&lt;=60000,ROW()-1)</f>
        <v>2884</v>
      </c>
      <c r="M2885" s="12" t="str">
        <f>IF(Taureaux[[#This Row],[Nom selon le rang]]="","",VLOOKUP(O2885,Q:AF,10,FALSE))</f>
        <v/>
      </c>
      <c r="N2885" t="str">
        <f>IF(Taureaux[[#This Row],[somme des males selon la liste]]="","",RANK(Taureaux[[#This Row],[somme des males selon la liste]],Taureaux[[#All],[somme des males selon la liste]],0))</f>
        <v/>
      </c>
      <c r="O28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5">
        <v>77132216</v>
      </c>
      <c r="Q2885" t="s">
        <v>1114</v>
      </c>
      <c r="R2885" t="s">
        <v>237</v>
      </c>
      <c r="S2885" t="s">
        <v>91</v>
      </c>
      <c r="T2885">
        <v>1186.54</v>
      </c>
      <c r="U2885">
        <v>69.38</v>
      </c>
      <c r="V2885">
        <v>69.5</v>
      </c>
      <c r="W2885">
        <v>64.709999999999994</v>
      </c>
      <c r="X2885">
        <v>71.41</v>
      </c>
      <c r="Y2885">
        <v>65.069999999999993</v>
      </c>
      <c r="Z2885" s="12">
        <f>SUM(Taureaux[[#This Row],[indice 1]:[Indice 5]])</f>
        <v>340.07</v>
      </c>
      <c r="AA2885" t="s">
        <v>63</v>
      </c>
      <c r="AB2885" t="s">
        <v>138</v>
      </c>
      <c r="AC2885" t="s">
        <v>139</v>
      </c>
      <c r="AD2885">
        <v>8</v>
      </c>
      <c r="AE2885">
        <v>147.91</v>
      </c>
    </row>
    <row r="2886" spans="2:31" x14ac:dyDescent="0.25">
      <c r="B2886" s="2">
        <f>IF(Taureaux[[#This Row],[Race]]&lt;&gt;résultats!$C$4,0,SUM(IF(U2886&gt;résultats!E$4,1,0),IF(V2886&gt;résultats!F$4,1,0),IF(W2886&gt;résultats!G$4,1,0),IF(X2886&gt;résultats!H$4,1,0),IF(Y2886&gt;résultats!I$4,1,0),IF(Z2886&gt;résultats!J$4,1,0)))</f>
        <v>0</v>
      </c>
      <c r="C2886">
        <f>IF(AND(Taureaux[[#All],[nombres d''incides M&gt;F]]&gt;résultats!$E$1,Taureaux[[#All],[Race]]=résultats!$C$4),1,0)</f>
        <v>0</v>
      </c>
      <c r="D2886">
        <f>IF(AND(Taureaux[[#All],[nombres d''incides M&gt;F]]=résultats!$E$1,Taureaux[[#All],[Race]]=résultats!$C$4),1,0)</f>
        <v>0</v>
      </c>
      <c r="E2886">
        <f>IF(AND(Taureaux[[#All],[nombres d''incides M&gt;F]]=résultats!$E$1-1,Taureaux[[#All],[Race]]=résultats!$C$4),1,0)</f>
        <v>0</v>
      </c>
      <c r="F2886">
        <f>IF(Taureaux[[#All],[&gt; palier]]=0,0,SUM($C$2:C2886))</f>
        <v>0</v>
      </c>
      <c r="G2886">
        <f>IF(Taureaux[[#All],[=palier]]=0,0,SUM($D$2:D2886)+MAX(Taureaux[[#All],[séquence &gt; palier]]))</f>
        <v>0</v>
      </c>
      <c r="H2886">
        <f>IF(Taureaux[[#All],[=palier-1]]=0,0,SUM($E$2:E2886)+MAX(Taureaux[[#All],[séquence = palier]]))</f>
        <v>0</v>
      </c>
      <c r="I2886" t="str">
        <f>IF(Taureaux[[#All],[&gt; palier]]&gt;0,Q2886,"")</f>
        <v/>
      </c>
      <c r="J2886" t="str">
        <f>IF(Taureaux[[#All],[=palier]]&gt;0,Q2886,"")</f>
        <v/>
      </c>
      <c r="K2886" t="str">
        <f>IF(Taureaux[[#All],[=palier-1]]&gt;0,Q2886,"")</f>
        <v/>
      </c>
      <c r="L2886">
        <f>IF(ROW()-1&lt;=60000,ROW()-1)</f>
        <v>2885</v>
      </c>
      <c r="M2886" s="12" t="str">
        <f>IF(Taureaux[[#This Row],[Nom selon le rang]]="","",VLOOKUP(O2886,Q:AF,10,FALSE))</f>
        <v/>
      </c>
      <c r="N2886" t="str">
        <f>IF(Taureaux[[#This Row],[somme des males selon la liste]]="","",RANK(Taureaux[[#This Row],[somme des males selon la liste]],Taureaux[[#All],[somme des males selon la liste]],0))</f>
        <v/>
      </c>
      <c r="O28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6">
        <v>80990260</v>
      </c>
      <c r="Q2886" t="s">
        <v>1216</v>
      </c>
      <c r="R2886" t="s">
        <v>456</v>
      </c>
      <c r="S2886" t="s">
        <v>104</v>
      </c>
      <c r="T2886">
        <v>1042.95</v>
      </c>
      <c r="U2886">
        <v>65.63</v>
      </c>
      <c r="V2886">
        <v>64.61</v>
      </c>
      <c r="W2886">
        <v>70.84</v>
      </c>
      <c r="X2886">
        <v>63.43</v>
      </c>
      <c r="Y2886">
        <v>67.27</v>
      </c>
      <c r="Z2886" s="12">
        <f>SUM(Taureaux[[#This Row],[indice 1]:[Indice 5]])</f>
        <v>331.78</v>
      </c>
      <c r="AA2886" t="s">
        <v>294</v>
      </c>
      <c r="AB2886" t="s">
        <v>294</v>
      </c>
      <c r="AC2886" t="s">
        <v>141</v>
      </c>
      <c r="AD2886">
        <v>3257</v>
      </c>
      <c r="AE2886">
        <v>30</v>
      </c>
    </row>
    <row r="2887" spans="2:31" x14ac:dyDescent="0.25">
      <c r="B2887" s="2">
        <f>IF(Taureaux[[#This Row],[Race]]&lt;&gt;résultats!$C$4,0,SUM(IF(U2887&gt;résultats!E$4,1,0),IF(V2887&gt;résultats!F$4,1,0),IF(W2887&gt;résultats!G$4,1,0),IF(X2887&gt;résultats!H$4,1,0),IF(Y2887&gt;résultats!I$4,1,0),IF(Z2887&gt;résultats!J$4,1,0)))</f>
        <v>0</v>
      </c>
      <c r="C2887">
        <f>IF(AND(Taureaux[[#All],[nombres d''incides M&gt;F]]&gt;résultats!$E$1,Taureaux[[#All],[Race]]=résultats!$C$4),1,0)</f>
        <v>0</v>
      </c>
      <c r="D2887">
        <f>IF(AND(Taureaux[[#All],[nombres d''incides M&gt;F]]=résultats!$E$1,Taureaux[[#All],[Race]]=résultats!$C$4),1,0)</f>
        <v>0</v>
      </c>
      <c r="E2887">
        <f>IF(AND(Taureaux[[#All],[nombres d''incides M&gt;F]]=résultats!$E$1-1,Taureaux[[#All],[Race]]=résultats!$C$4),1,0)</f>
        <v>0</v>
      </c>
      <c r="F2887">
        <f>IF(Taureaux[[#All],[&gt; palier]]=0,0,SUM($C$2:C2887))</f>
        <v>0</v>
      </c>
      <c r="G2887">
        <f>IF(Taureaux[[#All],[=palier]]=0,0,SUM($D$2:D2887)+MAX(Taureaux[[#All],[séquence &gt; palier]]))</f>
        <v>0</v>
      </c>
      <c r="H2887">
        <f>IF(Taureaux[[#All],[=palier-1]]=0,0,SUM($E$2:E2887)+MAX(Taureaux[[#All],[séquence = palier]]))</f>
        <v>0</v>
      </c>
      <c r="I2887" t="str">
        <f>IF(Taureaux[[#All],[&gt; palier]]&gt;0,Q2887,"")</f>
        <v/>
      </c>
      <c r="J2887" t="str">
        <f>IF(Taureaux[[#All],[=palier]]&gt;0,Q2887,"")</f>
        <v/>
      </c>
      <c r="K2887" t="str">
        <f>IF(Taureaux[[#All],[=palier-1]]&gt;0,Q2887,"")</f>
        <v/>
      </c>
      <c r="L2887">
        <f>IF(ROW()-1&lt;=60000,ROW()-1)</f>
        <v>2886</v>
      </c>
      <c r="M2887" s="12" t="str">
        <f>IF(Taureaux[[#This Row],[Nom selon le rang]]="","",VLOOKUP(O2887,Q:AF,10,FALSE))</f>
        <v/>
      </c>
      <c r="N2887" t="str">
        <f>IF(Taureaux[[#This Row],[somme des males selon la liste]]="","",RANK(Taureaux[[#This Row],[somme des males selon la liste]],Taureaux[[#All],[somme des males selon la liste]],0))</f>
        <v/>
      </c>
      <c r="O28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7">
        <v>82031519</v>
      </c>
      <c r="Q2887" t="s">
        <v>3034</v>
      </c>
      <c r="R2887" t="s">
        <v>36</v>
      </c>
      <c r="S2887" t="s">
        <v>41</v>
      </c>
      <c r="T2887">
        <v>1208.5</v>
      </c>
      <c r="U2887">
        <v>86.41</v>
      </c>
      <c r="V2887">
        <v>68.95</v>
      </c>
      <c r="W2887">
        <v>85.11</v>
      </c>
      <c r="X2887">
        <v>77.98</v>
      </c>
      <c r="Y2887">
        <v>67.31</v>
      </c>
      <c r="Z2887" s="12">
        <f>SUM(Taureaux[[#This Row],[indice 1]:[Indice 5]])</f>
        <v>385.76000000000005</v>
      </c>
      <c r="AA2887" t="s">
        <v>38</v>
      </c>
      <c r="AB2887" t="s">
        <v>38</v>
      </c>
      <c r="AC2887" t="s">
        <v>39</v>
      </c>
      <c r="AD2887">
        <v>5614</v>
      </c>
      <c r="AE2887">
        <v>90</v>
      </c>
    </row>
    <row r="2888" spans="2:31" x14ac:dyDescent="0.25">
      <c r="B2888" s="2">
        <f>IF(Taureaux[[#This Row],[Race]]&lt;&gt;résultats!$C$4,0,SUM(IF(U2888&gt;résultats!E$4,1,0),IF(V2888&gt;résultats!F$4,1,0),IF(W2888&gt;résultats!G$4,1,0),IF(X2888&gt;résultats!H$4,1,0),IF(Y2888&gt;résultats!I$4,1,0),IF(Z2888&gt;résultats!J$4,1,0)))</f>
        <v>0</v>
      </c>
      <c r="C2888">
        <f>IF(AND(Taureaux[[#All],[nombres d''incides M&gt;F]]&gt;résultats!$E$1,Taureaux[[#All],[Race]]=résultats!$C$4),1,0)</f>
        <v>0</v>
      </c>
      <c r="D2888">
        <f>IF(AND(Taureaux[[#All],[nombres d''incides M&gt;F]]=résultats!$E$1,Taureaux[[#All],[Race]]=résultats!$C$4),1,0)</f>
        <v>0</v>
      </c>
      <c r="E2888">
        <f>IF(AND(Taureaux[[#All],[nombres d''incides M&gt;F]]=résultats!$E$1-1,Taureaux[[#All],[Race]]=résultats!$C$4),1,0)</f>
        <v>0</v>
      </c>
      <c r="F2888">
        <f>IF(Taureaux[[#All],[&gt; palier]]=0,0,SUM($C$2:C2888))</f>
        <v>0</v>
      </c>
      <c r="G2888">
        <f>IF(Taureaux[[#All],[=palier]]=0,0,SUM($D$2:D2888)+MAX(Taureaux[[#All],[séquence &gt; palier]]))</f>
        <v>0</v>
      </c>
      <c r="H2888">
        <f>IF(Taureaux[[#All],[=palier-1]]=0,0,SUM($E$2:E2888)+MAX(Taureaux[[#All],[séquence = palier]]))</f>
        <v>0</v>
      </c>
      <c r="I2888" t="str">
        <f>IF(Taureaux[[#All],[&gt; palier]]&gt;0,Q2888,"")</f>
        <v/>
      </c>
      <c r="J2888" t="str">
        <f>IF(Taureaux[[#All],[=palier]]&gt;0,Q2888,"")</f>
        <v/>
      </c>
      <c r="K2888" t="str">
        <f>IF(Taureaux[[#All],[=palier-1]]&gt;0,Q2888,"")</f>
        <v/>
      </c>
      <c r="L2888">
        <f>IF(ROW()-1&lt;=60000,ROW()-1)</f>
        <v>2887</v>
      </c>
      <c r="M2888" s="12" t="str">
        <f>IF(Taureaux[[#This Row],[Nom selon le rang]]="","",VLOOKUP(O2888,Q:AF,10,FALSE))</f>
        <v/>
      </c>
      <c r="N2888" t="str">
        <f>IF(Taureaux[[#This Row],[somme des males selon la liste]]="","",RANK(Taureaux[[#This Row],[somme des males selon la liste]],Taureaux[[#All],[somme des males selon la liste]],0))</f>
        <v/>
      </c>
      <c r="O28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8">
        <v>80416755</v>
      </c>
      <c r="Q2888" t="s">
        <v>1062</v>
      </c>
      <c r="R2888" t="s">
        <v>36</v>
      </c>
      <c r="S2888" t="s">
        <v>99</v>
      </c>
      <c r="T2888">
        <v>1136.22</v>
      </c>
      <c r="U2888">
        <v>67.8</v>
      </c>
      <c r="V2888">
        <v>68.650000000000006</v>
      </c>
      <c r="W2888">
        <v>72.959999999999994</v>
      </c>
      <c r="X2888">
        <v>63.4</v>
      </c>
      <c r="Y2888">
        <v>60.3</v>
      </c>
      <c r="Z2888" s="12">
        <f>SUM(Taureaux[[#This Row],[indice 1]:[Indice 5]])</f>
        <v>333.10999999999996</v>
      </c>
      <c r="AA2888" t="s">
        <v>148</v>
      </c>
      <c r="AB2888" t="s">
        <v>148</v>
      </c>
      <c r="AC2888" t="s">
        <v>116</v>
      </c>
      <c r="AD2888">
        <v>30265</v>
      </c>
      <c r="AE2888">
        <v>30</v>
      </c>
    </row>
    <row r="2889" spans="2:31" x14ac:dyDescent="0.25">
      <c r="B2889" s="2">
        <f>IF(Taureaux[[#This Row],[Race]]&lt;&gt;résultats!$C$4,0,SUM(IF(U2889&gt;résultats!E$4,1,0),IF(V2889&gt;résultats!F$4,1,0),IF(W2889&gt;résultats!G$4,1,0),IF(X2889&gt;résultats!H$4,1,0),IF(Y2889&gt;résultats!I$4,1,0),IF(Z2889&gt;résultats!J$4,1,0)))</f>
        <v>0</v>
      </c>
      <c r="C2889">
        <f>IF(AND(Taureaux[[#All],[nombres d''incides M&gt;F]]&gt;résultats!$E$1,Taureaux[[#All],[Race]]=résultats!$C$4),1,0)</f>
        <v>0</v>
      </c>
      <c r="D2889">
        <f>IF(AND(Taureaux[[#All],[nombres d''incides M&gt;F]]=résultats!$E$1,Taureaux[[#All],[Race]]=résultats!$C$4),1,0)</f>
        <v>0</v>
      </c>
      <c r="E2889">
        <f>IF(AND(Taureaux[[#All],[nombres d''incides M&gt;F]]=résultats!$E$1-1,Taureaux[[#All],[Race]]=résultats!$C$4),1,0)</f>
        <v>0</v>
      </c>
      <c r="F2889">
        <f>IF(Taureaux[[#All],[&gt; palier]]=0,0,SUM($C$2:C2889))</f>
        <v>0</v>
      </c>
      <c r="G2889">
        <f>IF(Taureaux[[#All],[=palier]]=0,0,SUM($D$2:D2889)+MAX(Taureaux[[#All],[séquence &gt; palier]]))</f>
        <v>0</v>
      </c>
      <c r="H2889">
        <f>IF(Taureaux[[#All],[=palier-1]]=0,0,SUM($E$2:E2889)+MAX(Taureaux[[#All],[séquence = palier]]))</f>
        <v>0</v>
      </c>
      <c r="I2889" t="str">
        <f>IF(Taureaux[[#All],[&gt; palier]]&gt;0,Q2889,"")</f>
        <v/>
      </c>
      <c r="J2889" t="str">
        <f>IF(Taureaux[[#All],[=palier]]&gt;0,Q2889,"")</f>
        <v/>
      </c>
      <c r="K2889" t="str">
        <f>IF(Taureaux[[#All],[=palier-1]]&gt;0,Q2889,"")</f>
        <v/>
      </c>
      <c r="L2889">
        <f>IF(ROW()-1&lt;=60000,ROW()-1)</f>
        <v>2888</v>
      </c>
      <c r="M2889" s="12" t="str">
        <f>IF(Taureaux[[#This Row],[Nom selon le rang]]="","",VLOOKUP(O2889,Q:AF,10,FALSE))</f>
        <v/>
      </c>
      <c r="N2889" t="str">
        <f>IF(Taureaux[[#This Row],[somme des males selon la liste]]="","",RANK(Taureaux[[#This Row],[somme des males selon la liste]],Taureaux[[#All],[somme des males selon la liste]],0))</f>
        <v/>
      </c>
      <c r="O28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89">
        <v>48659311</v>
      </c>
      <c r="Q2889" t="s">
        <v>1417</v>
      </c>
      <c r="R2889" t="s">
        <v>45</v>
      </c>
      <c r="S2889" t="s">
        <v>71</v>
      </c>
      <c r="T2889">
        <v>925.17</v>
      </c>
      <c r="U2889">
        <v>59.43</v>
      </c>
      <c r="V2889">
        <v>67.55</v>
      </c>
      <c r="W2889">
        <v>75.02</v>
      </c>
      <c r="X2889">
        <v>57.77</v>
      </c>
      <c r="Y2889">
        <v>63.04</v>
      </c>
      <c r="Z2889" s="12">
        <f>SUM(Taureaux[[#This Row],[indice 1]:[Indice 5]])</f>
        <v>322.81</v>
      </c>
      <c r="AA2889" t="s">
        <v>148</v>
      </c>
      <c r="AB2889" t="s">
        <v>148</v>
      </c>
      <c r="AC2889" t="s">
        <v>116</v>
      </c>
      <c r="AD2889">
        <v>29351</v>
      </c>
      <c r="AE2889">
        <v>30</v>
      </c>
    </row>
    <row r="2890" spans="2:31" x14ac:dyDescent="0.25">
      <c r="B2890" s="2">
        <f>IF(Taureaux[[#This Row],[Race]]&lt;&gt;résultats!$C$4,0,SUM(IF(U2890&gt;résultats!E$4,1,0),IF(V2890&gt;résultats!F$4,1,0),IF(W2890&gt;résultats!G$4,1,0),IF(X2890&gt;résultats!H$4,1,0),IF(Y2890&gt;résultats!I$4,1,0),IF(Z2890&gt;résultats!J$4,1,0)))</f>
        <v>0</v>
      </c>
      <c r="C2890">
        <f>IF(AND(Taureaux[[#All],[nombres d''incides M&gt;F]]&gt;résultats!$E$1,Taureaux[[#All],[Race]]=résultats!$C$4),1,0)</f>
        <v>0</v>
      </c>
      <c r="D2890">
        <f>IF(AND(Taureaux[[#All],[nombres d''incides M&gt;F]]=résultats!$E$1,Taureaux[[#All],[Race]]=résultats!$C$4),1,0)</f>
        <v>0</v>
      </c>
      <c r="E2890">
        <f>IF(AND(Taureaux[[#All],[nombres d''incides M&gt;F]]=résultats!$E$1-1,Taureaux[[#All],[Race]]=résultats!$C$4),1,0)</f>
        <v>0</v>
      </c>
      <c r="F2890">
        <f>IF(Taureaux[[#All],[&gt; palier]]=0,0,SUM($C$2:C2890))</f>
        <v>0</v>
      </c>
      <c r="G2890">
        <f>IF(Taureaux[[#All],[=palier]]=0,0,SUM($D$2:D2890)+MAX(Taureaux[[#All],[séquence &gt; palier]]))</f>
        <v>0</v>
      </c>
      <c r="H2890">
        <f>IF(Taureaux[[#All],[=palier-1]]=0,0,SUM($E$2:E2890)+MAX(Taureaux[[#All],[séquence = palier]]))</f>
        <v>0</v>
      </c>
      <c r="I2890" t="str">
        <f>IF(Taureaux[[#All],[&gt; palier]]&gt;0,Q2890,"")</f>
        <v/>
      </c>
      <c r="J2890" t="str">
        <f>IF(Taureaux[[#All],[=palier]]&gt;0,Q2890,"")</f>
        <v/>
      </c>
      <c r="K2890" t="str">
        <f>IF(Taureaux[[#All],[=palier-1]]&gt;0,Q2890,"")</f>
        <v/>
      </c>
      <c r="L2890">
        <f>IF(ROW()-1&lt;=60000,ROW()-1)</f>
        <v>2889</v>
      </c>
      <c r="M2890" s="12" t="str">
        <f>IF(Taureaux[[#This Row],[Nom selon le rang]]="","",VLOOKUP(O2890,Q:AF,10,FALSE))</f>
        <v/>
      </c>
      <c r="N2890" t="str">
        <f>IF(Taureaux[[#This Row],[somme des males selon la liste]]="","",RANK(Taureaux[[#This Row],[somme des males selon la liste]],Taureaux[[#All],[somme des males selon la liste]],0))</f>
        <v/>
      </c>
      <c r="O28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0">
        <v>72498401</v>
      </c>
      <c r="Q2890" t="s">
        <v>377</v>
      </c>
      <c r="R2890" t="s">
        <v>36</v>
      </c>
      <c r="S2890" t="s">
        <v>57</v>
      </c>
      <c r="T2890">
        <v>1163.81</v>
      </c>
      <c r="U2890">
        <v>78.48</v>
      </c>
      <c r="V2890">
        <v>68.709999999999994</v>
      </c>
      <c r="W2890">
        <v>79.11</v>
      </c>
      <c r="X2890">
        <v>67.040000000000006</v>
      </c>
      <c r="Y2890">
        <v>61.45</v>
      </c>
      <c r="Z2890" s="12">
        <f>SUM(Taureaux[[#This Row],[indice 1]:[Indice 5]])</f>
        <v>354.79</v>
      </c>
      <c r="AA2890" t="s">
        <v>38</v>
      </c>
      <c r="AB2890" t="s">
        <v>38</v>
      </c>
      <c r="AC2890" t="s">
        <v>39</v>
      </c>
      <c r="AD2890">
        <v>6238</v>
      </c>
      <c r="AE2890">
        <v>90</v>
      </c>
    </row>
    <row r="2891" spans="2:31" x14ac:dyDescent="0.25">
      <c r="B2891" s="2">
        <f>IF(Taureaux[[#This Row],[Race]]&lt;&gt;résultats!$C$4,0,SUM(IF(U2891&gt;résultats!E$4,1,0),IF(V2891&gt;résultats!F$4,1,0),IF(W2891&gt;résultats!G$4,1,0),IF(X2891&gt;résultats!H$4,1,0),IF(Y2891&gt;résultats!I$4,1,0),IF(Z2891&gt;résultats!J$4,1,0)))</f>
        <v>0</v>
      </c>
      <c r="C2891">
        <f>IF(AND(Taureaux[[#All],[nombres d''incides M&gt;F]]&gt;résultats!$E$1,Taureaux[[#All],[Race]]=résultats!$C$4),1,0)</f>
        <v>0</v>
      </c>
      <c r="D2891">
        <f>IF(AND(Taureaux[[#All],[nombres d''incides M&gt;F]]=résultats!$E$1,Taureaux[[#All],[Race]]=résultats!$C$4),1,0)</f>
        <v>0</v>
      </c>
      <c r="E2891">
        <f>IF(AND(Taureaux[[#All],[nombres d''incides M&gt;F]]=résultats!$E$1-1,Taureaux[[#All],[Race]]=résultats!$C$4),1,0)</f>
        <v>0</v>
      </c>
      <c r="F2891">
        <f>IF(Taureaux[[#All],[&gt; palier]]=0,0,SUM($C$2:C2891))</f>
        <v>0</v>
      </c>
      <c r="G2891">
        <f>IF(Taureaux[[#All],[=palier]]=0,0,SUM($D$2:D2891)+MAX(Taureaux[[#All],[séquence &gt; palier]]))</f>
        <v>0</v>
      </c>
      <c r="H2891">
        <f>IF(Taureaux[[#All],[=palier-1]]=0,0,SUM($E$2:E2891)+MAX(Taureaux[[#All],[séquence = palier]]))</f>
        <v>0</v>
      </c>
      <c r="I2891" t="str">
        <f>IF(Taureaux[[#All],[&gt; palier]]&gt;0,Q2891,"")</f>
        <v/>
      </c>
      <c r="J2891" t="str">
        <f>IF(Taureaux[[#All],[=palier]]&gt;0,Q2891,"")</f>
        <v/>
      </c>
      <c r="K2891" t="str">
        <f>IF(Taureaux[[#All],[=palier-1]]&gt;0,Q2891,"")</f>
        <v/>
      </c>
      <c r="L2891">
        <f>IF(ROW()-1&lt;=60000,ROW()-1)</f>
        <v>2890</v>
      </c>
      <c r="M2891" s="12" t="str">
        <f>IF(Taureaux[[#This Row],[Nom selon le rang]]="","",VLOOKUP(O2891,Q:AF,10,FALSE))</f>
        <v/>
      </c>
      <c r="N2891" t="str">
        <f>IF(Taureaux[[#This Row],[somme des males selon la liste]]="","",RANK(Taureaux[[#This Row],[somme des males selon la liste]],Taureaux[[#All],[somme des males selon la liste]],0))</f>
        <v/>
      </c>
      <c r="O28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1">
        <v>36419921</v>
      </c>
      <c r="Q2891" t="s">
        <v>1121</v>
      </c>
      <c r="R2891" t="s">
        <v>120</v>
      </c>
      <c r="S2891" t="s">
        <v>100</v>
      </c>
      <c r="T2891">
        <v>1166.4100000000001</v>
      </c>
      <c r="U2891">
        <v>71.180000000000007</v>
      </c>
      <c r="V2891">
        <v>68.23</v>
      </c>
      <c r="W2891">
        <v>66.12</v>
      </c>
      <c r="X2891">
        <v>64.37</v>
      </c>
      <c r="Y2891">
        <v>68.650000000000006</v>
      </c>
      <c r="Z2891" s="12">
        <f>SUM(Taureaux[[#This Row],[indice 1]:[Indice 5]])</f>
        <v>338.55000000000007</v>
      </c>
      <c r="AA2891" t="s">
        <v>63</v>
      </c>
      <c r="AB2891" t="s">
        <v>51</v>
      </c>
      <c r="AC2891" t="s">
        <v>52</v>
      </c>
      <c r="AD2891">
        <v>3</v>
      </c>
      <c r="AE2891">
        <v>265.63</v>
      </c>
    </row>
    <row r="2892" spans="2:31" x14ac:dyDescent="0.25">
      <c r="B2892" s="2">
        <f>IF(Taureaux[[#This Row],[Race]]&lt;&gt;résultats!$C$4,0,SUM(IF(U2892&gt;résultats!E$4,1,0),IF(V2892&gt;résultats!F$4,1,0),IF(W2892&gt;résultats!G$4,1,0),IF(X2892&gt;résultats!H$4,1,0),IF(Y2892&gt;résultats!I$4,1,0),IF(Z2892&gt;résultats!J$4,1,0)))</f>
        <v>0</v>
      </c>
      <c r="C2892">
        <f>IF(AND(Taureaux[[#All],[nombres d''incides M&gt;F]]&gt;résultats!$E$1,Taureaux[[#All],[Race]]=résultats!$C$4),1,0)</f>
        <v>0</v>
      </c>
      <c r="D2892">
        <f>IF(AND(Taureaux[[#All],[nombres d''incides M&gt;F]]=résultats!$E$1,Taureaux[[#All],[Race]]=résultats!$C$4),1,0)</f>
        <v>0</v>
      </c>
      <c r="E2892">
        <f>IF(AND(Taureaux[[#All],[nombres d''incides M&gt;F]]=résultats!$E$1-1,Taureaux[[#All],[Race]]=résultats!$C$4),1,0)</f>
        <v>0</v>
      </c>
      <c r="F2892">
        <f>IF(Taureaux[[#All],[&gt; palier]]=0,0,SUM($C$2:C2892))</f>
        <v>0</v>
      </c>
      <c r="G2892">
        <f>IF(Taureaux[[#All],[=palier]]=0,0,SUM($D$2:D2892)+MAX(Taureaux[[#All],[séquence &gt; palier]]))</f>
        <v>0</v>
      </c>
      <c r="H2892">
        <f>IF(Taureaux[[#All],[=palier-1]]=0,0,SUM($E$2:E2892)+MAX(Taureaux[[#All],[séquence = palier]]))</f>
        <v>0</v>
      </c>
      <c r="I2892" t="str">
        <f>IF(Taureaux[[#All],[&gt; palier]]&gt;0,Q2892,"")</f>
        <v/>
      </c>
      <c r="J2892" t="str">
        <f>IF(Taureaux[[#All],[=palier]]&gt;0,Q2892,"")</f>
        <v/>
      </c>
      <c r="K2892" t="str">
        <f>IF(Taureaux[[#All],[=palier-1]]&gt;0,Q2892,"")</f>
        <v/>
      </c>
      <c r="L2892">
        <f>IF(ROW()-1&lt;=60000,ROW()-1)</f>
        <v>2891</v>
      </c>
      <c r="M2892" s="12" t="str">
        <f>IF(Taureaux[[#This Row],[Nom selon le rang]]="","",VLOOKUP(O2892,Q:AF,10,FALSE))</f>
        <v/>
      </c>
      <c r="N2892" t="str">
        <f>IF(Taureaux[[#This Row],[somme des males selon la liste]]="","",RANK(Taureaux[[#This Row],[somme des males selon la liste]],Taureaux[[#All],[somme des males selon la liste]],0))</f>
        <v/>
      </c>
      <c r="O28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2">
        <v>16552941</v>
      </c>
      <c r="Q2892" t="s">
        <v>2508</v>
      </c>
      <c r="R2892" t="s">
        <v>36</v>
      </c>
      <c r="S2892" t="s">
        <v>19</v>
      </c>
      <c r="T2892">
        <v>1107.24</v>
      </c>
      <c r="U2892">
        <v>56.26</v>
      </c>
      <c r="V2892">
        <v>78.25</v>
      </c>
      <c r="W2892">
        <v>63.86</v>
      </c>
      <c r="X2892">
        <v>43.91</v>
      </c>
      <c r="Y2892">
        <v>46.91</v>
      </c>
      <c r="Z2892" s="12">
        <f>SUM(Taureaux[[#This Row],[indice 1]:[Indice 5]])</f>
        <v>289.19</v>
      </c>
      <c r="AA2892" t="s">
        <v>38</v>
      </c>
      <c r="AB2892" t="s">
        <v>38</v>
      </c>
      <c r="AC2892" t="s">
        <v>39</v>
      </c>
      <c r="AD2892">
        <v>4134</v>
      </c>
      <c r="AE2892">
        <v>69.19</v>
      </c>
    </row>
    <row r="2893" spans="2:31" x14ac:dyDescent="0.25">
      <c r="B2893" s="2">
        <f>IF(Taureaux[[#This Row],[Race]]&lt;&gt;résultats!$C$4,0,SUM(IF(U2893&gt;résultats!E$4,1,0),IF(V2893&gt;résultats!F$4,1,0),IF(W2893&gt;résultats!G$4,1,0),IF(X2893&gt;résultats!H$4,1,0),IF(Y2893&gt;résultats!I$4,1,0),IF(Z2893&gt;résultats!J$4,1,0)))</f>
        <v>0</v>
      </c>
      <c r="C2893">
        <f>IF(AND(Taureaux[[#All],[nombres d''incides M&gt;F]]&gt;résultats!$E$1,Taureaux[[#All],[Race]]=résultats!$C$4),1,0)</f>
        <v>0</v>
      </c>
      <c r="D2893">
        <f>IF(AND(Taureaux[[#All],[nombres d''incides M&gt;F]]=résultats!$E$1,Taureaux[[#All],[Race]]=résultats!$C$4),1,0)</f>
        <v>0</v>
      </c>
      <c r="E2893">
        <f>IF(AND(Taureaux[[#All],[nombres d''incides M&gt;F]]=résultats!$E$1-1,Taureaux[[#All],[Race]]=résultats!$C$4),1,0)</f>
        <v>0</v>
      </c>
      <c r="F2893">
        <f>IF(Taureaux[[#All],[&gt; palier]]=0,0,SUM($C$2:C2893))</f>
        <v>0</v>
      </c>
      <c r="G2893">
        <f>IF(Taureaux[[#All],[=palier]]=0,0,SUM($D$2:D2893)+MAX(Taureaux[[#All],[séquence &gt; palier]]))</f>
        <v>0</v>
      </c>
      <c r="H2893">
        <f>IF(Taureaux[[#All],[=palier-1]]=0,0,SUM($E$2:E2893)+MAX(Taureaux[[#All],[séquence = palier]]))</f>
        <v>0</v>
      </c>
      <c r="I2893" t="str">
        <f>IF(Taureaux[[#All],[&gt; palier]]&gt;0,Q2893,"")</f>
        <v/>
      </c>
      <c r="J2893" t="str">
        <f>IF(Taureaux[[#All],[=palier]]&gt;0,Q2893,"")</f>
        <v/>
      </c>
      <c r="K2893" t="str">
        <f>IF(Taureaux[[#All],[=palier-1]]&gt;0,Q2893,"")</f>
        <v/>
      </c>
      <c r="L2893">
        <f>IF(ROW()-1&lt;=60000,ROW()-1)</f>
        <v>2892</v>
      </c>
      <c r="M2893" s="12" t="str">
        <f>IF(Taureaux[[#This Row],[Nom selon le rang]]="","",VLOOKUP(O2893,Q:AF,10,FALSE))</f>
        <v/>
      </c>
      <c r="N2893" t="str">
        <f>IF(Taureaux[[#This Row],[somme des males selon la liste]]="","",RANK(Taureaux[[#This Row],[somme des males selon la liste]],Taureaux[[#All],[somme des males selon la liste]],0))</f>
        <v/>
      </c>
      <c r="O28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3">
        <v>48615221</v>
      </c>
      <c r="Q2893" t="s">
        <v>2213</v>
      </c>
      <c r="R2893" t="s">
        <v>456</v>
      </c>
      <c r="S2893" t="s">
        <v>142</v>
      </c>
      <c r="T2893">
        <v>1016.19</v>
      </c>
      <c r="U2893">
        <v>61.74</v>
      </c>
      <c r="V2893">
        <v>63.01</v>
      </c>
      <c r="W2893">
        <v>59.12</v>
      </c>
      <c r="X2893">
        <v>66.239999999999995</v>
      </c>
      <c r="Y2893">
        <v>63.68</v>
      </c>
      <c r="Z2893" s="12">
        <f>SUM(Taureaux[[#This Row],[indice 1]:[Indice 5]])</f>
        <v>313.79000000000002</v>
      </c>
      <c r="AA2893" t="s">
        <v>125</v>
      </c>
      <c r="AB2893" t="s">
        <v>125</v>
      </c>
      <c r="AC2893" t="s">
        <v>126</v>
      </c>
      <c r="AD2893">
        <v>12879</v>
      </c>
      <c r="AE2893">
        <v>30</v>
      </c>
    </row>
    <row r="2894" spans="2:31" x14ac:dyDescent="0.25">
      <c r="B2894" s="2">
        <f>IF(Taureaux[[#This Row],[Race]]&lt;&gt;résultats!$C$4,0,SUM(IF(U2894&gt;résultats!E$4,1,0),IF(V2894&gt;résultats!F$4,1,0),IF(W2894&gt;résultats!G$4,1,0),IF(X2894&gt;résultats!H$4,1,0),IF(Y2894&gt;résultats!I$4,1,0),IF(Z2894&gt;résultats!J$4,1,0)))</f>
        <v>0</v>
      </c>
      <c r="C2894">
        <f>IF(AND(Taureaux[[#All],[nombres d''incides M&gt;F]]&gt;résultats!$E$1,Taureaux[[#All],[Race]]=résultats!$C$4),1,0)</f>
        <v>0</v>
      </c>
      <c r="D2894">
        <f>IF(AND(Taureaux[[#All],[nombres d''incides M&gt;F]]=résultats!$E$1,Taureaux[[#All],[Race]]=résultats!$C$4),1,0)</f>
        <v>0</v>
      </c>
      <c r="E2894">
        <f>IF(AND(Taureaux[[#All],[nombres d''incides M&gt;F]]=résultats!$E$1-1,Taureaux[[#All],[Race]]=résultats!$C$4),1,0)</f>
        <v>0</v>
      </c>
      <c r="F2894">
        <f>IF(Taureaux[[#All],[&gt; palier]]=0,0,SUM($C$2:C2894))</f>
        <v>0</v>
      </c>
      <c r="G2894">
        <f>IF(Taureaux[[#All],[=palier]]=0,0,SUM($D$2:D2894)+MAX(Taureaux[[#All],[séquence &gt; palier]]))</f>
        <v>0</v>
      </c>
      <c r="H2894">
        <f>IF(Taureaux[[#All],[=palier-1]]=0,0,SUM($E$2:E2894)+MAX(Taureaux[[#All],[séquence = palier]]))</f>
        <v>0</v>
      </c>
      <c r="I2894" t="str">
        <f>IF(Taureaux[[#All],[&gt; palier]]&gt;0,Q2894,"")</f>
        <v/>
      </c>
      <c r="J2894" t="str">
        <f>IF(Taureaux[[#All],[=palier]]&gt;0,Q2894,"")</f>
        <v/>
      </c>
      <c r="K2894" t="str">
        <f>IF(Taureaux[[#All],[=palier-1]]&gt;0,Q2894,"")</f>
        <v/>
      </c>
      <c r="L2894">
        <f>IF(ROW()-1&lt;=60000,ROW()-1)</f>
        <v>2893</v>
      </c>
      <c r="M2894" s="12" t="str">
        <f>IF(Taureaux[[#This Row],[Nom selon le rang]]="","",VLOOKUP(O2894,Q:AF,10,FALSE))</f>
        <v/>
      </c>
      <c r="N2894" t="str">
        <f>IF(Taureaux[[#This Row],[somme des males selon la liste]]="","",RANK(Taureaux[[#This Row],[somme des males selon la liste]],Taureaux[[#All],[somme des males selon la liste]],0))</f>
        <v/>
      </c>
      <c r="O28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4">
        <v>15466251</v>
      </c>
      <c r="Q2894" t="s">
        <v>2150</v>
      </c>
      <c r="R2894" t="s">
        <v>237</v>
      </c>
      <c r="S2894" t="s">
        <v>71</v>
      </c>
      <c r="T2894">
        <v>1165.57</v>
      </c>
      <c r="U2894">
        <v>63.06</v>
      </c>
      <c r="V2894">
        <v>65.400000000000006</v>
      </c>
      <c r="W2894">
        <v>60.31</v>
      </c>
      <c r="X2894">
        <v>65.16</v>
      </c>
      <c r="Y2894">
        <v>61.32</v>
      </c>
      <c r="Z2894" s="12">
        <f>SUM(Taureaux[[#This Row],[indice 1]:[Indice 5]])</f>
        <v>315.25</v>
      </c>
      <c r="AA2894" t="s">
        <v>63</v>
      </c>
      <c r="AB2894" t="s">
        <v>125</v>
      </c>
      <c r="AC2894" t="s">
        <v>126</v>
      </c>
      <c r="AD2894">
        <v>20</v>
      </c>
      <c r="AE2894">
        <v>127.83</v>
      </c>
    </row>
    <row r="2895" spans="2:31" x14ac:dyDescent="0.25">
      <c r="B2895" s="2">
        <f>IF(Taureaux[[#This Row],[Race]]&lt;&gt;résultats!$C$4,0,SUM(IF(U2895&gt;résultats!E$4,1,0),IF(V2895&gt;résultats!F$4,1,0),IF(W2895&gt;résultats!G$4,1,0),IF(X2895&gt;résultats!H$4,1,0),IF(Y2895&gt;résultats!I$4,1,0),IF(Z2895&gt;résultats!J$4,1,0)))</f>
        <v>0</v>
      </c>
      <c r="C2895">
        <f>IF(AND(Taureaux[[#All],[nombres d''incides M&gt;F]]&gt;résultats!$E$1,Taureaux[[#All],[Race]]=résultats!$C$4),1,0)</f>
        <v>0</v>
      </c>
      <c r="D2895">
        <f>IF(AND(Taureaux[[#All],[nombres d''incides M&gt;F]]=résultats!$E$1,Taureaux[[#All],[Race]]=résultats!$C$4),1,0)</f>
        <v>0</v>
      </c>
      <c r="E2895">
        <f>IF(AND(Taureaux[[#All],[nombres d''incides M&gt;F]]=résultats!$E$1-1,Taureaux[[#All],[Race]]=résultats!$C$4),1,0)</f>
        <v>0</v>
      </c>
      <c r="F2895">
        <f>IF(Taureaux[[#All],[&gt; palier]]=0,0,SUM($C$2:C2895))</f>
        <v>0</v>
      </c>
      <c r="G2895">
        <f>IF(Taureaux[[#All],[=palier]]=0,0,SUM($D$2:D2895)+MAX(Taureaux[[#All],[séquence &gt; palier]]))</f>
        <v>0</v>
      </c>
      <c r="H2895">
        <f>IF(Taureaux[[#All],[=palier-1]]=0,0,SUM($E$2:E2895)+MAX(Taureaux[[#All],[séquence = palier]]))</f>
        <v>0</v>
      </c>
      <c r="I2895" t="str">
        <f>IF(Taureaux[[#All],[&gt; palier]]&gt;0,Q2895,"")</f>
        <v/>
      </c>
      <c r="J2895" t="str">
        <f>IF(Taureaux[[#All],[=palier]]&gt;0,Q2895,"")</f>
        <v/>
      </c>
      <c r="K2895" t="str">
        <f>IF(Taureaux[[#All],[=palier-1]]&gt;0,Q2895,"")</f>
        <v/>
      </c>
      <c r="L2895">
        <f>IF(ROW()-1&lt;=60000,ROW()-1)</f>
        <v>2894</v>
      </c>
      <c r="M2895" s="12" t="str">
        <f>IF(Taureaux[[#This Row],[Nom selon le rang]]="","",VLOOKUP(O2895,Q:AF,10,FALSE))</f>
        <v/>
      </c>
      <c r="N2895" t="str">
        <f>IF(Taureaux[[#This Row],[somme des males selon la liste]]="","",RANK(Taureaux[[#This Row],[somme des males selon la liste]],Taureaux[[#All],[somme des males selon la liste]],0))</f>
        <v/>
      </c>
      <c r="O28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5">
        <v>5960037</v>
      </c>
      <c r="Q2895" t="s">
        <v>2666</v>
      </c>
      <c r="R2895" t="s">
        <v>237</v>
      </c>
      <c r="S2895" t="s">
        <v>82</v>
      </c>
      <c r="T2895">
        <v>1131.71</v>
      </c>
      <c r="U2895">
        <v>47.38</v>
      </c>
      <c r="V2895">
        <v>53.45</v>
      </c>
      <c r="W2895">
        <v>61.8</v>
      </c>
      <c r="X2895">
        <v>65.650000000000006</v>
      </c>
      <c r="Y2895">
        <v>39.369999999999997</v>
      </c>
      <c r="Z2895" s="12">
        <f>SUM(Taureaux[[#This Row],[indice 1]:[Indice 5]])</f>
        <v>267.64999999999998</v>
      </c>
      <c r="AA2895" t="s">
        <v>38</v>
      </c>
      <c r="AB2895" t="s">
        <v>38</v>
      </c>
      <c r="AC2895" t="s">
        <v>39</v>
      </c>
      <c r="AD2895">
        <v>11558</v>
      </c>
      <c r="AE2895">
        <v>47.65</v>
      </c>
    </row>
    <row r="2896" spans="2:31" x14ac:dyDescent="0.25">
      <c r="B2896" s="2">
        <f>IF(Taureaux[[#This Row],[Race]]&lt;&gt;résultats!$C$4,0,SUM(IF(U2896&gt;résultats!E$4,1,0),IF(V2896&gt;résultats!F$4,1,0),IF(W2896&gt;résultats!G$4,1,0),IF(X2896&gt;résultats!H$4,1,0),IF(Y2896&gt;résultats!I$4,1,0),IF(Z2896&gt;résultats!J$4,1,0)))</f>
        <v>0</v>
      </c>
      <c r="C2896">
        <f>IF(AND(Taureaux[[#All],[nombres d''incides M&gt;F]]&gt;résultats!$E$1,Taureaux[[#All],[Race]]=résultats!$C$4),1,0)</f>
        <v>0</v>
      </c>
      <c r="D2896">
        <f>IF(AND(Taureaux[[#All],[nombres d''incides M&gt;F]]=résultats!$E$1,Taureaux[[#All],[Race]]=résultats!$C$4),1,0)</f>
        <v>0</v>
      </c>
      <c r="E2896">
        <f>IF(AND(Taureaux[[#All],[nombres d''incides M&gt;F]]=résultats!$E$1-1,Taureaux[[#All],[Race]]=résultats!$C$4),1,0)</f>
        <v>0</v>
      </c>
      <c r="F2896">
        <f>IF(Taureaux[[#All],[&gt; palier]]=0,0,SUM($C$2:C2896))</f>
        <v>0</v>
      </c>
      <c r="G2896">
        <f>IF(Taureaux[[#All],[=palier]]=0,0,SUM($D$2:D2896)+MAX(Taureaux[[#All],[séquence &gt; palier]]))</f>
        <v>0</v>
      </c>
      <c r="H2896">
        <f>IF(Taureaux[[#All],[=palier-1]]=0,0,SUM($E$2:E2896)+MAX(Taureaux[[#All],[séquence = palier]]))</f>
        <v>0</v>
      </c>
      <c r="I2896" t="str">
        <f>IF(Taureaux[[#All],[&gt; palier]]&gt;0,Q2896,"")</f>
        <v/>
      </c>
      <c r="J2896" t="str">
        <f>IF(Taureaux[[#All],[=palier]]&gt;0,Q2896,"")</f>
        <v/>
      </c>
      <c r="K2896" t="str">
        <f>IF(Taureaux[[#All],[=palier-1]]&gt;0,Q2896,"")</f>
        <v/>
      </c>
      <c r="L2896">
        <f>IF(ROW()-1&lt;=60000,ROW()-1)</f>
        <v>2895</v>
      </c>
      <c r="M2896" s="12" t="str">
        <f>IF(Taureaux[[#This Row],[Nom selon le rang]]="","",VLOOKUP(O2896,Q:AF,10,FALSE))</f>
        <v/>
      </c>
      <c r="N2896" t="str">
        <f>IF(Taureaux[[#This Row],[somme des males selon la liste]]="","",RANK(Taureaux[[#This Row],[somme des males selon la liste]],Taureaux[[#All],[somme des males selon la liste]],0))</f>
        <v/>
      </c>
      <c r="O28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6">
        <v>78399936</v>
      </c>
      <c r="Q2896" t="s">
        <v>820</v>
      </c>
      <c r="R2896" t="s">
        <v>244</v>
      </c>
      <c r="S2896" t="s">
        <v>57</v>
      </c>
      <c r="T2896">
        <v>1011.4</v>
      </c>
      <c r="U2896">
        <v>72.69</v>
      </c>
      <c r="V2896">
        <v>73.58</v>
      </c>
      <c r="W2896">
        <v>65.19</v>
      </c>
      <c r="X2896">
        <v>62.52</v>
      </c>
      <c r="Y2896">
        <v>73.58</v>
      </c>
      <c r="Z2896" s="12">
        <f>SUM(Taureaux[[#This Row],[indice 1]:[Indice 5]])</f>
        <v>347.55999999999995</v>
      </c>
      <c r="AA2896" t="s">
        <v>63</v>
      </c>
      <c r="AB2896" t="s">
        <v>115</v>
      </c>
      <c r="AC2896" t="s">
        <v>116</v>
      </c>
      <c r="AD2896">
        <v>8</v>
      </c>
      <c r="AE2896">
        <v>30</v>
      </c>
    </row>
    <row r="2897" spans="2:31" x14ac:dyDescent="0.25">
      <c r="B2897" s="2">
        <f>IF(Taureaux[[#This Row],[Race]]&lt;&gt;résultats!$C$4,0,SUM(IF(U2897&gt;résultats!E$4,1,0),IF(V2897&gt;résultats!F$4,1,0),IF(W2897&gt;résultats!G$4,1,0),IF(X2897&gt;résultats!H$4,1,0),IF(Y2897&gt;résultats!I$4,1,0),IF(Z2897&gt;résultats!J$4,1,0)))</f>
        <v>0</v>
      </c>
      <c r="C2897">
        <f>IF(AND(Taureaux[[#All],[nombres d''incides M&gt;F]]&gt;résultats!$E$1,Taureaux[[#All],[Race]]=résultats!$C$4),1,0)</f>
        <v>0</v>
      </c>
      <c r="D2897">
        <f>IF(AND(Taureaux[[#All],[nombres d''incides M&gt;F]]=résultats!$E$1,Taureaux[[#All],[Race]]=résultats!$C$4),1,0)</f>
        <v>0</v>
      </c>
      <c r="E2897">
        <f>IF(AND(Taureaux[[#All],[nombres d''incides M&gt;F]]=résultats!$E$1-1,Taureaux[[#All],[Race]]=résultats!$C$4),1,0)</f>
        <v>0</v>
      </c>
      <c r="F2897">
        <f>IF(Taureaux[[#All],[&gt; palier]]=0,0,SUM($C$2:C2897))</f>
        <v>0</v>
      </c>
      <c r="G2897">
        <f>IF(Taureaux[[#All],[=palier]]=0,0,SUM($D$2:D2897)+MAX(Taureaux[[#All],[séquence &gt; palier]]))</f>
        <v>0</v>
      </c>
      <c r="H2897">
        <f>IF(Taureaux[[#All],[=palier-1]]=0,0,SUM($E$2:E2897)+MAX(Taureaux[[#All],[séquence = palier]]))</f>
        <v>0</v>
      </c>
      <c r="I2897" t="str">
        <f>IF(Taureaux[[#All],[&gt; palier]]&gt;0,Q2897,"")</f>
        <v/>
      </c>
      <c r="J2897" t="str">
        <f>IF(Taureaux[[#All],[=palier]]&gt;0,Q2897,"")</f>
        <v/>
      </c>
      <c r="K2897" t="str">
        <f>IF(Taureaux[[#All],[=palier-1]]&gt;0,Q2897,"")</f>
        <v/>
      </c>
      <c r="L2897">
        <f>IF(ROW()-1&lt;=60000,ROW()-1)</f>
        <v>2896</v>
      </c>
      <c r="M2897" s="12" t="str">
        <f>IF(Taureaux[[#This Row],[Nom selon le rang]]="","",VLOOKUP(O2897,Q:AF,10,FALSE))</f>
        <v/>
      </c>
      <c r="N2897" t="str">
        <f>IF(Taureaux[[#This Row],[somme des males selon la liste]]="","",RANK(Taureaux[[#This Row],[somme des males selon la liste]],Taureaux[[#All],[somme des males selon la liste]],0))</f>
        <v/>
      </c>
      <c r="O28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7">
        <v>81641954</v>
      </c>
      <c r="Q2897" t="s">
        <v>1227</v>
      </c>
      <c r="R2897" t="s">
        <v>654</v>
      </c>
      <c r="S2897" t="s">
        <v>154</v>
      </c>
      <c r="T2897">
        <v>823.54</v>
      </c>
      <c r="U2897">
        <v>68.819999999999993</v>
      </c>
      <c r="V2897">
        <v>64.48</v>
      </c>
      <c r="W2897">
        <v>72.099999999999994</v>
      </c>
      <c r="X2897">
        <v>65.09</v>
      </c>
      <c r="Y2897">
        <v>59.75</v>
      </c>
      <c r="Z2897" s="12">
        <f>SUM(Taureaux[[#This Row],[indice 1]:[Indice 5]])</f>
        <v>330.24</v>
      </c>
      <c r="AA2897" t="s">
        <v>294</v>
      </c>
      <c r="AB2897" t="s">
        <v>294</v>
      </c>
      <c r="AC2897" t="s">
        <v>141</v>
      </c>
      <c r="AD2897">
        <v>3857</v>
      </c>
      <c r="AE2897">
        <v>30</v>
      </c>
    </row>
    <row r="2898" spans="2:31" x14ac:dyDescent="0.25">
      <c r="B2898" s="2">
        <f>IF(Taureaux[[#This Row],[Race]]&lt;&gt;résultats!$C$4,0,SUM(IF(U2898&gt;résultats!E$4,1,0),IF(V2898&gt;résultats!F$4,1,0),IF(W2898&gt;résultats!G$4,1,0),IF(X2898&gt;résultats!H$4,1,0),IF(Y2898&gt;résultats!I$4,1,0),IF(Z2898&gt;résultats!J$4,1,0)))</f>
        <v>0</v>
      </c>
      <c r="C2898">
        <f>IF(AND(Taureaux[[#All],[nombres d''incides M&gt;F]]&gt;résultats!$E$1,Taureaux[[#All],[Race]]=résultats!$C$4),1,0)</f>
        <v>0</v>
      </c>
      <c r="D2898">
        <f>IF(AND(Taureaux[[#All],[nombres d''incides M&gt;F]]=résultats!$E$1,Taureaux[[#All],[Race]]=résultats!$C$4),1,0)</f>
        <v>0</v>
      </c>
      <c r="E2898">
        <f>IF(AND(Taureaux[[#All],[nombres d''incides M&gt;F]]=résultats!$E$1-1,Taureaux[[#All],[Race]]=résultats!$C$4),1,0)</f>
        <v>0</v>
      </c>
      <c r="F2898">
        <f>IF(Taureaux[[#All],[&gt; palier]]=0,0,SUM($C$2:C2898))</f>
        <v>0</v>
      </c>
      <c r="G2898">
        <f>IF(Taureaux[[#All],[=palier]]=0,0,SUM($D$2:D2898)+MAX(Taureaux[[#All],[séquence &gt; palier]]))</f>
        <v>0</v>
      </c>
      <c r="H2898">
        <f>IF(Taureaux[[#All],[=palier-1]]=0,0,SUM($E$2:E2898)+MAX(Taureaux[[#All],[séquence = palier]]))</f>
        <v>0</v>
      </c>
      <c r="I2898" t="str">
        <f>IF(Taureaux[[#All],[&gt; palier]]&gt;0,Q2898,"")</f>
        <v/>
      </c>
      <c r="J2898" t="str">
        <f>IF(Taureaux[[#All],[=palier]]&gt;0,Q2898,"")</f>
        <v/>
      </c>
      <c r="K2898" t="str">
        <f>IF(Taureaux[[#All],[=palier-1]]&gt;0,Q2898,"")</f>
        <v/>
      </c>
      <c r="L2898">
        <f>IF(ROW()-1&lt;=60000,ROW()-1)</f>
        <v>2897</v>
      </c>
      <c r="M2898" s="12" t="str">
        <f>IF(Taureaux[[#This Row],[Nom selon le rang]]="","",VLOOKUP(O2898,Q:AF,10,FALSE))</f>
        <v/>
      </c>
      <c r="N2898" t="str">
        <f>IF(Taureaux[[#This Row],[somme des males selon la liste]]="","",RANK(Taureaux[[#This Row],[somme des males selon la liste]],Taureaux[[#All],[somme des males selon la liste]],0))</f>
        <v/>
      </c>
      <c r="O28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8">
        <v>81547243</v>
      </c>
      <c r="Q2898" t="s">
        <v>1428</v>
      </c>
      <c r="R2898" t="s">
        <v>456</v>
      </c>
      <c r="S2898" t="s">
        <v>42</v>
      </c>
      <c r="T2898">
        <v>1033.31</v>
      </c>
      <c r="U2898">
        <v>69.27</v>
      </c>
      <c r="V2898">
        <v>66.099999999999994</v>
      </c>
      <c r="W2898">
        <v>66.849999999999994</v>
      </c>
      <c r="X2898">
        <v>63.26</v>
      </c>
      <c r="Y2898">
        <v>65.209999999999994</v>
      </c>
      <c r="Z2898" s="12">
        <f>SUM(Taureaux[[#This Row],[indice 1]:[Indice 5]])</f>
        <v>330.69</v>
      </c>
      <c r="AA2898" t="s">
        <v>294</v>
      </c>
      <c r="AB2898" t="s">
        <v>294</v>
      </c>
      <c r="AC2898" t="s">
        <v>141</v>
      </c>
      <c r="AD2898">
        <v>4892</v>
      </c>
      <c r="AE2898">
        <v>30</v>
      </c>
    </row>
    <row r="2899" spans="2:31" x14ac:dyDescent="0.25">
      <c r="B2899" s="2">
        <f>IF(Taureaux[[#This Row],[Race]]&lt;&gt;résultats!$C$4,0,SUM(IF(U2899&gt;résultats!E$4,1,0),IF(V2899&gt;résultats!F$4,1,0),IF(W2899&gt;résultats!G$4,1,0),IF(X2899&gt;résultats!H$4,1,0),IF(Y2899&gt;résultats!I$4,1,0),IF(Z2899&gt;résultats!J$4,1,0)))</f>
        <v>0</v>
      </c>
      <c r="C2899">
        <f>IF(AND(Taureaux[[#All],[nombres d''incides M&gt;F]]&gt;résultats!$E$1,Taureaux[[#All],[Race]]=résultats!$C$4),1,0)</f>
        <v>0</v>
      </c>
      <c r="D2899">
        <f>IF(AND(Taureaux[[#All],[nombres d''incides M&gt;F]]=résultats!$E$1,Taureaux[[#All],[Race]]=résultats!$C$4),1,0)</f>
        <v>0</v>
      </c>
      <c r="E2899">
        <f>IF(AND(Taureaux[[#All],[nombres d''incides M&gt;F]]=résultats!$E$1-1,Taureaux[[#All],[Race]]=résultats!$C$4),1,0)</f>
        <v>0</v>
      </c>
      <c r="F2899">
        <f>IF(Taureaux[[#All],[&gt; palier]]=0,0,SUM($C$2:C2899))</f>
        <v>0</v>
      </c>
      <c r="G2899">
        <f>IF(Taureaux[[#All],[=palier]]=0,0,SUM($D$2:D2899)+MAX(Taureaux[[#All],[séquence &gt; palier]]))</f>
        <v>0</v>
      </c>
      <c r="H2899">
        <f>IF(Taureaux[[#All],[=palier-1]]=0,0,SUM($E$2:E2899)+MAX(Taureaux[[#All],[séquence = palier]]))</f>
        <v>0</v>
      </c>
      <c r="I2899" t="str">
        <f>IF(Taureaux[[#All],[&gt; palier]]&gt;0,Q2899,"")</f>
        <v/>
      </c>
      <c r="J2899" t="str">
        <f>IF(Taureaux[[#All],[=palier]]&gt;0,Q2899,"")</f>
        <v/>
      </c>
      <c r="K2899" t="str">
        <f>IF(Taureaux[[#All],[=palier-1]]&gt;0,Q2899,"")</f>
        <v/>
      </c>
      <c r="L2899">
        <f>IF(ROW()-1&lt;=60000,ROW()-1)</f>
        <v>2898</v>
      </c>
      <c r="M2899" s="12" t="str">
        <f>IF(Taureaux[[#This Row],[Nom selon le rang]]="","",VLOOKUP(O2899,Q:AF,10,FALSE))</f>
        <v/>
      </c>
      <c r="N2899" t="str">
        <f>IF(Taureaux[[#This Row],[somme des males selon la liste]]="","",RANK(Taureaux[[#This Row],[somme des males selon la liste]],Taureaux[[#All],[somme des males selon la liste]],0))</f>
        <v/>
      </c>
      <c r="O28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899">
        <v>5790820</v>
      </c>
      <c r="Q2899" t="s">
        <v>2584</v>
      </c>
      <c r="R2899" t="s">
        <v>36</v>
      </c>
      <c r="S2899" t="s">
        <v>16</v>
      </c>
      <c r="T2899">
        <v>1093.08</v>
      </c>
      <c r="U2899">
        <v>49.02</v>
      </c>
      <c r="V2899">
        <v>65.03</v>
      </c>
      <c r="W2899">
        <v>66.13</v>
      </c>
      <c r="X2899">
        <v>48.86</v>
      </c>
      <c r="Y2899">
        <v>47.72</v>
      </c>
      <c r="Z2899" s="12">
        <f>SUM(Taureaux[[#This Row],[indice 1]:[Indice 5]])</f>
        <v>276.76</v>
      </c>
      <c r="AA2899" t="s">
        <v>38</v>
      </c>
      <c r="AB2899" t="s">
        <v>38</v>
      </c>
      <c r="AC2899" t="s">
        <v>39</v>
      </c>
      <c r="AD2899">
        <v>7367</v>
      </c>
      <c r="AE2899">
        <v>56.76</v>
      </c>
    </row>
    <row r="2900" spans="2:31" x14ac:dyDescent="0.25">
      <c r="B2900" s="2">
        <f>IF(Taureaux[[#This Row],[Race]]&lt;&gt;résultats!$C$4,0,SUM(IF(U2900&gt;résultats!E$4,1,0),IF(V2900&gt;résultats!F$4,1,0),IF(W2900&gt;résultats!G$4,1,0),IF(X2900&gt;résultats!H$4,1,0),IF(Y2900&gt;résultats!I$4,1,0),IF(Z2900&gt;résultats!J$4,1,0)))</f>
        <v>0</v>
      </c>
      <c r="C2900">
        <f>IF(AND(Taureaux[[#All],[nombres d''incides M&gt;F]]&gt;résultats!$E$1,Taureaux[[#All],[Race]]=résultats!$C$4),1,0)</f>
        <v>0</v>
      </c>
      <c r="D2900">
        <f>IF(AND(Taureaux[[#All],[nombres d''incides M&gt;F]]=résultats!$E$1,Taureaux[[#All],[Race]]=résultats!$C$4),1,0)</f>
        <v>0</v>
      </c>
      <c r="E2900">
        <f>IF(AND(Taureaux[[#All],[nombres d''incides M&gt;F]]=résultats!$E$1-1,Taureaux[[#All],[Race]]=résultats!$C$4),1,0)</f>
        <v>0</v>
      </c>
      <c r="F2900">
        <f>IF(Taureaux[[#All],[&gt; palier]]=0,0,SUM($C$2:C2900))</f>
        <v>0</v>
      </c>
      <c r="G2900">
        <f>IF(Taureaux[[#All],[=palier]]=0,0,SUM($D$2:D2900)+MAX(Taureaux[[#All],[séquence &gt; palier]]))</f>
        <v>0</v>
      </c>
      <c r="H2900">
        <f>IF(Taureaux[[#All],[=palier-1]]=0,0,SUM($E$2:E2900)+MAX(Taureaux[[#All],[séquence = palier]]))</f>
        <v>0</v>
      </c>
      <c r="I2900" t="str">
        <f>IF(Taureaux[[#All],[&gt; palier]]&gt;0,Q2900,"")</f>
        <v/>
      </c>
      <c r="J2900" t="str">
        <f>IF(Taureaux[[#All],[=palier]]&gt;0,Q2900,"")</f>
        <v/>
      </c>
      <c r="K2900" t="str">
        <f>IF(Taureaux[[#All],[=palier-1]]&gt;0,Q2900,"")</f>
        <v/>
      </c>
      <c r="L2900">
        <f>IF(ROW()-1&lt;=60000,ROW()-1)</f>
        <v>2899</v>
      </c>
      <c r="M2900" s="12" t="str">
        <f>IF(Taureaux[[#This Row],[Nom selon le rang]]="","",VLOOKUP(O2900,Q:AF,10,FALSE))</f>
        <v/>
      </c>
      <c r="N2900" t="str">
        <f>IF(Taureaux[[#This Row],[somme des males selon la liste]]="","",RANK(Taureaux[[#This Row],[somme des males selon la liste]],Taureaux[[#All],[somme des males selon la liste]],0))</f>
        <v/>
      </c>
      <c r="O29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0">
        <v>78505040</v>
      </c>
      <c r="Q2900" t="s">
        <v>1784</v>
      </c>
      <c r="R2900" t="s">
        <v>456</v>
      </c>
      <c r="S2900" t="s">
        <v>59</v>
      </c>
      <c r="T2900">
        <v>1041.18</v>
      </c>
      <c r="U2900">
        <v>64.2</v>
      </c>
      <c r="V2900">
        <v>52.59</v>
      </c>
      <c r="W2900">
        <v>67.33</v>
      </c>
      <c r="X2900">
        <v>63.3</v>
      </c>
      <c r="Y2900">
        <v>73.06</v>
      </c>
      <c r="Z2900" s="12">
        <f>SUM(Taureaux[[#This Row],[indice 1]:[Indice 5]])</f>
        <v>320.48</v>
      </c>
      <c r="AA2900" t="s">
        <v>140</v>
      </c>
      <c r="AB2900" t="s">
        <v>140</v>
      </c>
      <c r="AC2900" t="s">
        <v>141</v>
      </c>
      <c r="AD2900">
        <v>15540</v>
      </c>
      <c r="AE2900">
        <v>90</v>
      </c>
    </row>
    <row r="2901" spans="2:31" x14ac:dyDescent="0.25">
      <c r="B2901" s="2">
        <f>IF(Taureaux[[#This Row],[Race]]&lt;&gt;résultats!$C$4,0,SUM(IF(U2901&gt;résultats!E$4,1,0),IF(V2901&gt;résultats!F$4,1,0),IF(W2901&gt;résultats!G$4,1,0),IF(X2901&gt;résultats!H$4,1,0),IF(Y2901&gt;résultats!I$4,1,0),IF(Z2901&gt;résultats!J$4,1,0)))</f>
        <v>0</v>
      </c>
      <c r="C2901">
        <f>IF(AND(Taureaux[[#All],[nombres d''incides M&gt;F]]&gt;résultats!$E$1,Taureaux[[#All],[Race]]=résultats!$C$4),1,0)</f>
        <v>0</v>
      </c>
      <c r="D2901">
        <f>IF(AND(Taureaux[[#All],[nombres d''incides M&gt;F]]=résultats!$E$1,Taureaux[[#All],[Race]]=résultats!$C$4),1,0)</f>
        <v>0</v>
      </c>
      <c r="E2901">
        <f>IF(AND(Taureaux[[#All],[nombres d''incides M&gt;F]]=résultats!$E$1-1,Taureaux[[#All],[Race]]=résultats!$C$4),1,0)</f>
        <v>0</v>
      </c>
      <c r="F2901">
        <f>IF(Taureaux[[#All],[&gt; palier]]=0,0,SUM($C$2:C2901))</f>
        <v>0</v>
      </c>
      <c r="G2901">
        <f>IF(Taureaux[[#All],[=palier]]=0,0,SUM($D$2:D2901)+MAX(Taureaux[[#All],[séquence &gt; palier]]))</f>
        <v>0</v>
      </c>
      <c r="H2901">
        <f>IF(Taureaux[[#All],[=palier-1]]=0,0,SUM($E$2:E2901)+MAX(Taureaux[[#All],[séquence = palier]]))</f>
        <v>0</v>
      </c>
      <c r="I2901" t="str">
        <f>IF(Taureaux[[#All],[&gt; palier]]&gt;0,Q2901,"")</f>
        <v/>
      </c>
      <c r="J2901" t="str">
        <f>IF(Taureaux[[#All],[=palier]]&gt;0,Q2901,"")</f>
        <v/>
      </c>
      <c r="K2901" t="str">
        <f>IF(Taureaux[[#All],[=palier-1]]&gt;0,Q2901,"")</f>
        <v/>
      </c>
      <c r="L2901">
        <f>IF(ROW()-1&lt;=60000,ROW()-1)</f>
        <v>2900</v>
      </c>
      <c r="M2901" s="12" t="str">
        <f>IF(Taureaux[[#This Row],[Nom selon le rang]]="","",VLOOKUP(O2901,Q:AF,10,FALSE))</f>
        <v/>
      </c>
      <c r="N2901" t="str">
        <f>IF(Taureaux[[#This Row],[somme des males selon la liste]]="","",RANK(Taureaux[[#This Row],[somme des males selon la liste]],Taureaux[[#All],[somme des males selon la liste]],0))</f>
        <v/>
      </c>
      <c r="O290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1">
        <v>66403031</v>
      </c>
      <c r="Q2901" t="s">
        <v>1865</v>
      </c>
      <c r="R2901" t="s">
        <v>355</v>
      </c>
      <c r="S2901" t="s">
        <v>95</v>
      </c>
      <c r="T2901">
        <v>1126.74</v>
      </c>
      <c r="U2901">
        <v>65.31</v>
      </c>
      <c r="V2901">
        <v>64.67</v>
      </c>
      <c r="W2901">
        <v>68.430000000000007</v>
      </c>
      <c r="X2901">
        <v>63.44</v>
      </c>
      <c r="Y2901">
        <v>54.57</v>
      </c>
      <c r="Z2901" s="12">
        <f>SUM(Taureaux[[#This Row],[indice 1]:[Indice 5]])</f>
        <v>316.42</v>
      </c>
      <c r="AA2901" t="s">
        <v>148</v>
      </c>
      <c r="AB2901" t="s">
        <v>148</v>
      </c>
      <c r="AC2901" t="s">
        <v>116</v>
      </c>
      <c r="AD2901">
        <v>26818</v>
      </c>
      <c r="AE2901">
        <v>30</v>
      </c>
    </row>
    <row r="2902" spans="2:31" x14ac:dyDescent="0.25">
      <c r="B2902" s="2">
        <f>IF(Taureaux[[#This Row],[Race]]&lt;&gt;résultats!$C$4,0,SUM(IF(U2902&gt;résultats!E$4,1,0),IF(V2902&gt;résultats!F$4,1,0),IF(W2902&gt;résultats!G$4,1,0),IF(X2902&gt;résultats!H$4,1,0),IF(Y2902&gt;résultats!I$4,1,0),IF(Z2902&gt;résultats!J$4,1,0)))</f>
        <v>0</v>
      </c>
      <c r="C2902">
        <f>IF(AND(Taureaux[[#All],[nombres d''incides M&gt;F]]&gt;résultats!$E$1,Taureaux[[#All],[Race]]=résultats!$C$4),1,0)</f>
        <v>0</v>
      </c>
      <c r="D2902">
        <f>IF(AND(Taureaux[[#All],[nombres d''incides M&gt;F]]=résultats!$E$1,Taureaux[[#All],[Race]]=résultats!$C$4),1,0)</f>
        <v>0</v>
      </c>
      <c r="E2902">
        <f>IF(AND(Taureaux[[#All],[nombres d''incides M&gt;F]]=résultats!$E$1-1,Taureaux[[#All],[Race]]=résultats!$C$4),1,0)</f>
        <v>0</v>
      </c>
      <c r="F2902">
        <f>IF(Taureaux[[#All],[&gt; palier]]=0,0,SUM($C$2:C2902))</f>
        <v>0</v>
      </c>
      <c r="G2902">
        <f>IF(Taureaux[[#All],[=palier]]=0,0,SUM($D$2:D2902)+MAX(Taureaux[[#All],[séquence &gt; palier]]))</f>
        <v>0</v>
      </c>
      <c r="H2902">
        <f>IF(Taureaux[[#All],[=palier-1]]=0,0,SUM($E$2:E2902)+MAX(Taureaux[[#All],[séquence = palier]]))</f>
        <v>0</v>
      </c>
      <c r="I2902" t="str">
        <f>IF(Taureaux[[#All],[&gt; palier]]&gt;0,Q2902,"")</f>
        <v/>
      </c>
      <c r="J2902" t="str">
        <f>IF(Taureaux[[#All],[=palier]]&gt;0,Q2902,"")</f>
        <v/>
      </c>
      <c r="K2902" t="str">
        <f>IF(Taureaux[[#All],[=palier-1]]&gt;0,Q2902,"")</f>
        <v/>
      </c>
      <c r="L2902">
        <f>IF(ROW()-1&lt;=60000,ROW()-1)</f>
        <v>2901</v>
      </c>
      <c r="M2902" s="12" t="str">
        <f>IF(Taureaux[[#This Row],[Nom selon le rang]]="","",VLOOKUP(O2902,Q:AF,10,FALSE))</f>
        <v/>
      </c>
      <c r="N2902" t="str">
        <f>IF(Taureaux[[#This Row],[somme des males selon la liste]]="","",RANK(Taureaux[[#This Row],[somme des males selon la liste]],Taureaux[[#All],[somme des males selon la liste]],0))</f>
        <v/>
      </c>
      <c r="O290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2">
        <v>67627401</v>
      </c>
      <c r="Q2902" t="s">
        <v>1588</v>
      </c>
      <c r="R2902" t="s">
        <v>209</v>
      </c>
      <c r="S2902" t="s">
        <v>95</v>
      </c>
      <c r="T2902">
        <v>1318.39</v>
      </c>
      <c r="U2902">
        <v>69.48</v>
      </c>
      <c r="V2902">
        <v>61.64</v>
      </c>
      <c r="W2902">
        <v>61.71</v>
      </c>
      <c r="X2902">
        <v>71.08</v>
      </c>
      <c r="Y2902">
        <v>68.05</v>
      </c>
      <c r="Z2902" s="12">
        <f>SUM(Taureaux[[#This Row],[indice 1]:[Indice 5]])</f>
        <v>331.96000000000004</v>
      </c>
      <c r="AA2902" t="s">
        <v>148</v>
      </c>
      <c r="AB2902" t="s">
        <v>148</v>
      </c>
      <c r="AC2902" t="s">
        <v>116</v>
      </c>
      <c r="AD2902">
        <v>29088</v>
      </c>
      <c r="AE2902">
        <v>30</v>
      </c>
    </row>
    <row r="2903" spans="2:31" x14ac:dyDescent="0.25">
      <c r="B2903" s="2">
        <f>IF(Taureaux[[#This Row],[Race]]&lt;&gt;résultats!$C$4,0,SUM(IF(U2903&gt;résultats!E$4,1,0),IF(V2903&gt;résultats!F$4,1,0),IF(W2903&gt;résultats!G$4,1,0),IF(X2903&gt;résultats!H$4,1,0),IF(Y2903&gt;résultats!I$4,1,0),IF(Z2903&gt;résultats!J$4,1,0)))</f>
        <v>0</v>
      </c>
      <c r="C2903">
        <f>IF(AND(Taureaux[[#All],[nombres d''incides M&gt;F]]&gt;résultats!$E$1,Taureaux[[#All],[Race]]=résultats!$C$4),1,0)</f>
        <v>0</v>
      </c>
      <c r="D2903">
        <f>IF(AND(Taureaux[[#All],[nombres d''incides M&gt;F]]=résultats!$E$1,Taureaux[[#All],[Race]]=résultats!$C$4),1,0)</f>
        <v>0</v>
      </c>
      <c r="E2903">
        <f>IF(AND(Taureaux[[#All],[nombres d''incides M&gt;F]]=résultats!$E$1-1,Taureaux[[#All],[Race]]=résultats!$C$4),1,0)</f>
        <v>0</v>
      </c>
      <c r="F2903">
        <f>IF(Taureaux[[#All],[&gt; palier]]=0,0,SUM($C$2:C2903))</f>
        <v>0</v>
      </c>
      <c r="G2903">
        <f>IF(Taureaux[[#All],[=palier]]=0,0,SUM($D$2:D2903)+MAX(Taureaux[[#All],[séquence &gt; palier]]))</f>
        <v>0</v>
      </c>
      <c r="H2903">
        <f>IF(Taureaux[[#All],[=palier-1]]=0,0,SUM($E$2:E2903)+MAX(Taureaux[[#All],[séquence = palier]]))</f>
        <v>0</v>
      </c>
      <c r="I2903" t="str">
        <f>IF(Taureaux[[#All],[&gt; palier]]&gt;0,Q2903,"")</f>
        <v/>
      </c>
      <c r="J2903" t="str">
        <f>IF(Taureaux[[#All],[=palier]]&gt;0,Q2903,"")</f>
        <v/>
      </c>
      <c r="K2903" t="str">
        <f>IF(Taureaux[[#All],[=palier-1]]&gt;0,Q2903,"")</f>
        <v/>
      </c>
      <c r="L2903">
        <f>IF(ROW()-1&lt;=60000,ROW()-1)</f>
        <v>2902</v>
      </c>
      <c r="M2903" s="12" t="str">
        <f>IF(Taureaux[[#This Row],[Nom selon le rang]]="","",VLOOKUP(O2903,Q:AF,10,FALSE))</f>
        <v/>
      </c>
      <c r="N2903" t="str">
        <f>IF(Taureaux[[#This Row],[somme des males selon la liste]]="","",RANK(Taureaux[[#This Row],[somme des males selon la liste]],Taureaux[[#All],[somme des males selon la liste]],0))</f>
        <v/>
      </c>
      <c r="O290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3">
        <v>82284035</v>
      </c>
      <c r="Q2903" t="s">
        <v>1120</v>
      </c>
      <c r="R2903" t="s">
        <v>379</v>
      </c>
      <c r="S2903" t="s">
        <v>40</v>
      </c>
      <c r="T2903">
        <v>1057.07</v>
      </c>
      <c r="U2903">
        <v>82.7</v>
      </c>
      <c r="V2903">
        <v>71.53</v>
      </c>
      <c r="W2903">
        <v>64.95</v>
      </c>
      <c r="X2903">
        <v>57.35</v>
      </c>
      <c r="Y2903">
        <v>63.21</v>
      </c>
      <c r="Z2903" s="12">
        <f>SUM(Taureaux[[#This Row],[indice 1]:[Indice 5]])</f>
        <v>339.74</v>
      </c>
      <c r="AA2903" t="s">
        <v>148</v>
      </c>
      <c r="AB2903" t="s">
        <v>148</v>
      </c>
      <c r="AC2903" t="s">
        <v>116</v>
      </c>
      <c r="AD2903">
        <v>9080</v>
      </c>
      <c r="AE2903">
        <v>30</v>
      </c>
    </row>
    <row r="2904" spans="2:31" x14ac:dyDescent="0.25">
      <c r="B2904" s="2">
        <f>IF(Taureaux[[#This Row],[Race]]&lt;&gt;résultats!$C$4,0,SUM(IF(U2904&gt;résultats!E$4,1,0),IF(V2904&gt;résultats!F$4,1,0),IF(W2904&gt;résultats!G$4,1,0),IF(X2904&gt;résultats!H$4,1,0),IF(Y2904&gt;résultats!I$4,1,0),IF(Z2904&gt;résultats!J$4,1,0)))</f>
        <v>0</v>
      </c>
      <c r="C2904">
        <f>IF(AND(Taureaux[[#All],[nombres d''incides M&gt;F]]&gt;résultats!$E$1,Taureaux[[#All],[Race]]=résultats!$C$4),1,0)</f>
        <v>0</v>
      </c>
      <c r="D2904">
        <f>IF(AND(Taureaux[[#All],[nombres d''incides M&gt;F]]=résultats!$E$1,Taureaux[[#All],[Race]]=résultats!$C$4),1,0)</f>
        <v>0</v>
      </c>
      <c r="E2904">
        <f>IF(AND(Taureaux[[#All],[nombres d''incides M&gt;F]]=résultats!$E$1-1,Taureaux[[#All],[Race]]=résultats!$C$4),1,0)</f>
        <v>0</v>
      </c>
      <c r="F2904">
        <f>IF(Taureaux[[#All],[&gt; palier]]=0,0,SUM($C$2:C2904))</f>
        <v>0</v>
      </c>
      <c r="G2904">
        <f>IF(Taureaux[[#All],[=palier]]=0,0,SUM($D$2:D2904)+MAX(Taureaux[[#All],[séquence &gt; palier]]))</f>
        <v>0</v>
      </c>
      <c r="H2904">
        <f>IF(Taureaux[[#All],[=palier-1]]=0,0,SUM($E$2:E2904)+MAX(Taureaux[[#All],[séquence = palier]]))</f>
        <v>0</v>
      </c>
      <c r="I2904" t="str">
        <f>IF(Taureaux[[#All],[&gt; palier]]&gt;0,Q2904,"")</f>
        <v/>
      </c>
      <c r="J2904" t="str">
        <f>IF(Taureaux[[#All],[=palier]]&gt;0,Q2904,"")</f>
        <v/>
      </c>
      <c r="K2904" t="str">
        <f>IF(Taureaux[[#All],[=palier-1]]&gt;0,Q2904,"")</f>
        <v/>
      </c>
      <c r="L2904">
        <f>IF(ROW()-1&lt;=60000,ROW()-1)</f>
        <v>2903</v>
      </c>
      <c r="M2904" s="12" t="str">
        <f>IF(Taureaux[[#This Row],[Nom selon le rang]]="","",VLOOKUP(O2904,Q:AF,10,FALSE))</f>
        <v/>
      </c>
      <c r="N2904" t="str">
        <f>IF(Taureaux[[#This Row],[somme des males selon la liste]]="","",RANK(Taureaux[[#This Row],[somme des males selon la liste]],Taureaux[[#All],[somme des males selon la liste]],0))</f>
        <v/>
      </c>
      <c r="O290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4">
        <v>82449550</v>
      </c>
      <c r="Q2904" t="s">
        <v>940</v>
      </c>
      <c r="R2904" t="s">
        <v>120</v>
      </c>
      <c r="S2904" t="s">
        <v>22</v>
      </c>
      <c r="T2904">
        <v>1062.21</v>
      </c>
      <c r="U2904">
        <v>79.150000000000006</v>
      </c>
      <c r="V2904">
        <v>63.04</v>
      </c>
      <c r="W2904">
        <v>67.790000000000006</v>
      </c>
      <c r="X2904">
        <v>63.71</v>
      </c>
      <c r="Y2904">
        <v>68.05</v>
      </c>
      <c r="Z2904" s="12">
        <f>SUM(Taureaux[[#This Row],[indice 1]:[Indice 5]])</f>
        <v>341.74</v>
      </c>
      <c r="AA2904" t="s">
        <v>148</v>
      </c>
      <c r="AB2904" t="s">
        <v>148</v>
      </c>
      <c r="AC2904" t="s">
        <v>116</v>
      </c>
      <c r="AD2904">
        <v>7347</v>
      </c>
      <c r="AE2904">
        <v>30</v>
      </c>
    </row>
    <row r="2905" spans="2:31" x14ac:dyDescent="0.25">
      <c r="B2905" s="2">
        <f>IF(Taureaux[[#This Row],[Race]]&lt;&gt;résultats!$C$4,0,SUM(IF(U2905&gt;résultats!E$4,1,0),IF(V2905&gt;résultats!F$4,1,0),IF(W2905&gt;résultats!G$4,1,0),IF(X2905&gt;résultats!H$4,1,0),IF(Y2905&gt;résultats!I$4,1,0),IF(Z2905&gt;résultats!J$4,1,0)))</f>
        <v>0</v>
      </c>
      <c r="C2905">
        <f>IF(AND(Taureaux[[#All],[nombres d''incides M&gt;F]]&gt;résultats!$E$1,Taureaux[[#All],[Race]]=résultats!$C$4),1,0)</f>
        <v>0</v>
      </c>
      <c r="D2905">
        <f>IF(AND(Taureaux[[#All],[nombres d''incides M&gt;F]]=résultats!$E$1,Taureaux[[#All],[Race]]=résultats!$C$4),1,0)</f>
        <v>0</v>
      </c>
      <c r="E2905">
        <f>IF(AND(Taureaux[[#All],[nombres d''incides M&gt;F]]=résultats!$E$1-1,Taureaux[[#All],[Race]]=résultats!$C$4),1,0)</f>
        <v>0</v>
      </c>
      <c r="F2905">
        <f>IF(Taureaux[[#All],[&gt; palier]]=0,0,SUM($C$2:C2905))</f>
        <v>0</v>
      </c>
      <c r="G2905">
        <f>IF(Taureaux[[#All],[=palier]]=0,0,SUM($D$2:D2905)+MAX(Taureaux[[#All],[séquence &gt; palier]]))</f>
        <v>0</v>
      </c>
      <c r="H2905">
        <f>IF(Taureaux[[#All],[=palier-1]]=0,0,SUM($E$2:E2905)+MAX(Taureaux[[#All],[séquence = palier]]))</f>
        <v>0</v>
      </c>
      <c r="I2905" t="str">
        <f>IF(Taureaux[[#All],[&gt; palier]]&gt;0,Q2905,"")</f>
        <v/>
      </c>
      <c r="J2905" t="str">
        <f>IF(Taureaux[[#All],[=palier]]&gt;0,Q2905,"")</f>
        <v/>
      </c>
      <c r="K2905" t="str">
        <f>IF(Taureaux[[#All],[=palier-1]]&gt;0,Q2905,"")</f>
        <v/>
      </c>
      <c r="L2905">
        <f>IF(ROW()-1&lt;=60000,ROW()-1)</f>
        <v>2904</v>
      </c>
      <c r="M2905" s="12" t="str">
        <f>IF(Taureaux[[#This Row],[Nom selon le rang]]="","",VLOOKUP(O2905,Q:AF,10,FALSE))</f>
        <v/>
      </c>
      <c r="N2905" t="str">
        <f>IF(Taureaux[[#This Row],[somme des males selon la liste]]="","",RANK(Taureaux[[#This Row],[somme des males selon la liste]],Taureaux[[#All],[somme des males selon la liste]],0))</f>
        <v/>
      </c>
      <c r="O290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5">
        <v>64234171</v>
      </c>
      <c r="Q2905" t="s">
        <v>470</v>
      </c>
      <c r="R2905" t="s">
        <v>36</v>
      </c>
      <c r="S2905" t="s">
        <v>76</v>
      </c>
      <c r="T2905">
        <v>1125.46</v>
      </c>
      <c r="U2905">
        <v>74.5</v>
      </c>
      <c r="V2905">
        <v>66.67</v>
      </c>
      <c r="W2905">
        <v>77.36</v>
      </c>
      <c r="X2905">
        <v>69.819999999999993</v>
      </c>
      <c r="Y2905">
        <v>62.81</v>
      </c>
      <c r="Z2905" s="12">
        <f>SUM(Taureaux[[#This Row],[indice 1]:[Indice 5]])</f>
        <v>351.16</v>
      </c>
      <c r="AA2905" t="s">
        <v>38</v>
      </c>
      <c r="AB2905" t="s">
        <v>38</v>
      </c>
      <c r="AC2905" t="s">
        <v>39</v>
      </c>
      <c r="AD2905">
        <v>6311</v>
      </c>
      <c r="AE2905">
        <v>90</v>
      </c>
    </row>
    <row r="2906" spans="2:31" x14ac:dyDescent="0.25">
      <c r="B2906" s="2">
        <f>IF(Taureaux[[#This Row],[Race]]&lt;&gt;résultats!$C$4,0,SUM(IF(U2906&gt;résultats!E$4,1,0),IF(V2906&gt;résultats!F$4,1,0),IF(W2906&gt;résultats!G$4,1,0),IF(X2906&gt;résultats!H$4,1,0),IF(Y2906&gt;résultats!I$4,1,0),IF(Z2906&gt;résultats!J$4,1,0)))</f>
        <v>0</v>
      </c>
      <c r="C2906">
        <f>IF(AND(Taureaux[[#All],[nombres d''incides M&gt;F]]&gt;résultats!$E$1,Taureaux[[#All],[Race]]=résultats!$C$4),1,0)</f>
        <v>0</v>
      </c>
      <c r="D2906">
        <f>IF(AND(Taureaux[[#All],[nombres d''incides M&gt;F]]=résultats!$E$1,Taureaux[[#All],[Race]]=résultats!$C$4),1,0)</f>
        <v>0</v>
      </c>
      <c r="E2906">
        <f>IF(AND(Taureaux[[#All],[nombres d''incides M&gt;F]]=résultats!$E$1-1,Taureaux[[#All],[Race]]=résultats!$C$4),1,0)</f>
        <v>0</v>
      </c>
      <c r="F2906">
        <f>IF(Taureaux[[#All],[&gt; palier]]=0,0,SUM($C$2:C2906))</f>
        <v>0</v>
      </c>
      <c r="G2906">
        <f>IF(Taureaux[[#All],[=palier]]=0,0,SUM($D$2:D2906)+MAX(Taureaux[[#All],[séquence &gt; palier]]))</f>
        <v>0</v>
      </c>
      <c r="H2906">
        <f>IF(Taureaux[[#All],[=palier-1]]=0,0,SUM($E$2:E2906)+MAX(Taureaux[[#All],[séquence = palier]]))</f>
        <v>0</v>
      </c>
      <c r="I2906" t="str">
        <f>IF(Taureaux[[#All],[&gt; palier]]&gt;0,Q2906,"")</f>
        <v/>
      </c>
      <c r="J2906" t="str">
        <f>IF(Taureaux[[#All],[=palier]]&gt;0,Q2906,"")</f>
        <v/>
      </c>
      <c r="K2906" t="str">
        <f>IF(Taureaux[[#All],[=palier-1]]&gt;0,Q2906,"")</f>
        <v/>
      </c>
      <c r="L2906">
        <f>IF(ROW()-1&lt;=60000,ROW()-1)</f>
        <v>2905</v>
      </c>
      <c r="M2906" s="12" t="str">
        <f>IF(Taureaux[[#This Row],[Nom selon le rang]]="","",VLOOKUP(O2906,Q:AF,10,FALSE))</f>
        <v/>
      </c>
      <c r="N2906" t="str">
        <f>IF(Taureaux[[#This Row],[somme des males selon la liste]]="","",RANK(Taureaux[[#This Row],[somme des males selon la liste]],Taureaux[[#All],[somme des males selon la liste]],0))</f>
        <v/>
      </c>
      <c r="O290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6">
        <v>65911851</v>
      </c>
      <c r="Q2906" t="s">
        <v>916</v>
      </c>
      <c r="R2906" t="s">
        <v>36</v>
      </c>
      <c r="S2906" t="s">
        <v>71</v>
      </c>
      <c r="T2906">
        <v>1136.27</v>
      </c>
      <c r="U2906">
        <v>77.98</v>
      </c>
      <c r="V2906">
        <v>65.62</v>
      </c>
      <c r="W2906">
        <v>74.22</v>
      </c>
      <c r="X2906">
        <v>64.739999999999995</v>
      </c>
      <c r="Y2906">
        <v>53.43</v>
      </c>
      <c r="Z2906" s="12">
        <f>SUM(Taureaux[[#This Row],[indice 1]:[Indice 5]])</f>
        <v>335.99</v>
      </c>
      <c r="AA2906" t="s">
        <v>148</v>
      </c>
      <c r="AB2906" t="s">
        <v>148</v>
      </c>
      <c r="AC2906" t="s">
        <v>116</v>
      </c>
      <c r="AD2906">
        <v>22689</v>
      </c>
      <c r="AE2906">
        <v>30</v>
      </c>
    </row>
    <row r="2907" spans="2:31" x14ac:dyDescent="0.25">
      <c r="B2907" s="2">
        <f>IF(Taureaux[[#This Row],[Race]]&lt;&gt;résultats!$C$4,0,SUM(IF(U2907&gt;résultats!E$4,1,0),IF(V2907&gt;résultats!F$4,1,0),IF(W2907&gt;résultats!G$4,1,0),IF(X2907&gt;résultats!H$4,1,0),IF(Y2907&gt;résultats!I$4,1,0),IF(Z2907&gt;résultats!J$4,1,0)))</f>
        <v>0</v>
      </c>
      <c r="C2907">
        <f>IF(AND(Taureaux[[#All],[nombres d''incides M&gt;F]]&gt;résultats!$E$1,Taureaux[[#All],[Race]]=résultats!$C$4),1,0)</f>
        <v>0</v>
      </c>
      <c r="D2907">
        <f>IF(AND(Taureaux[[#All],[nombres d''incides M&gt;F]]=résultats!$E$1,Taureaux[[#All],[Race]]=résultats!$C$4),1,0)</f>
        <v>0</v>
      </c>
      <c r="E2907">
        <f>IF(AND(Taureaux[[#All],[nombres d''incides M&gt;F]]=résultats!$E$1-1,Taureaux[[#All],[Race]]=résultats!$C$4),1,0)</f>
        <v>0</v>
      </c>
      <c r="F2907">
        <f>IF(Taureaux[[#All],[&gt; palier]]=0,0,SUM($C$2:C2907))</f>
        <v>0</v>
      </c>
      <c r="G2907">
        <f>IF(Taureaux[[#All],[=palier]]=0,0,SUM($D$2:D2907)+MAX(Taureaux[[#All],[séquence &gt; palier]]))</f>
        <v>0</v>
      </c>
      <c r="H2907">
        <f>IF(Taureaux[[#All],[=palier-1]]=0,0,SUM($E$2:E2907)+MAX(Taureaux[[#All],[séquence = palier]]))</f>
        <v>0</v>
      </c>
      <c r="I2907" t="str">
        <f>IF(Taureaux[[#All],[&gt; palier]]&gt;0,Q2907,"")</f>
        <v/>
      </c>
      <c r="J2907" t="str">
        <f>IF(Taureaux[[#All],[=palier]]&gt;0,Q2907,"")</f>
        <v/>
      </c>
      <c r="K2907" t="str">
        <f>IF(Taureaux[[#All],[=palier-1]]&gt;0,Q2907,"")</f>
        <v/>
      </c>
      <c r="L2907">
        <f>IF(ROW()-1&lt;=60000,ROW()-1)</f>
        <v>2906</v>
      </c>
      <c r="M2907" s="12" t="str">
        <f>IF(Taureaux[[#This Row],[Nom selon le rang]]="","",VLOOKUP(O2907,Q:AF,10,FALSE))</f>
        <v/>
      </c>
      <c r="N2907" t="str">
        <f>IF(Taureaux[[#This Row],[somme des males selon la liste]]="","",RANK(Taureaux[[#This Row],[somme des males selon la liste]],Taureaux[[#All],[somme des males selon la liste]],0))</f>
        <v/>
      </c>
      <c r="O290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7">
        <v>46617391</v>
      </c>
      <c r="Q2907" t="s">
        <v>1049</v>
      </c>
      <c r="R2907" t="s">
        <v>120</v>
      </c>
      <c r="S2907" t="s">
        <v>99</v>
      </c>
      <c r="T2907">
        <v>1042.78</v>
      </c>
      <c r="U2907">
        <v>70.010000000000005</v>
      </c>
      <c r="V2907">
        <v>62.3</v>
      </c>
      <c r="W2907">
        <v>71.89</v>
      </c>
      <c r="X2907">
        <v>61.44</v>
      </c>
      <c r="Y2907">
        <v>68.8</v>
      </c>
      <c r="Z2907" s="12">
        <f>SUM(Taureaux[[#This Row],[indice 1]:[Indice 5]])</f>
        <v>334.44</v>
      </c>
      <c r="AA2907" t="s">
        <v>148</v>
      </c>
      <c r="AB2907" t="s">
        <v>148</v>
      </c>
      <c r="AC2907" t="s">
        <v>116</v>
      </c>
      <c r="AD2907">
        <v>25017</v>
      </c>
      <c r="AE2907">
        <v>30</v>
      </c>
    </row>
    <row r="2908" spans="2:31" x14ac:dyDescent="0.25">
      <c r="B2908" s="2">
        <f>IF(Taureaux[[#This Row],[Race]]&lt;&gt;résultats!$C$4,0,SUM(IF(U2908&gt;résultats!E$4,1,0),IF(V2908&gt;résultats!F$4,1,0),IF(W2908&gt;résultats!G$4,1,0),IF(X2908&gt;résultats!H$4,1,0),IF(Y2908&gt;résultats!I$4,1,0),IF(Z2908&gt;résultats!J$4,1,0)))</f>
        <v>0</v>
      </c>
      <c r="C2908">
        <f>IF(AND(Taureaux[[#All],[nombres d''incides M&gt;F]]&gt;résultats!$E$1,Taureaux[[#All],[Race]]=résultats!$C$4),1,0)</f>
        <v>0</v>
      </c>
      <c r="D2908">
        <f>IF(AND(Taureaux[[#All],[nombres d''incides M&gt;F]]=résultats!$E$1,Taureaux[[#All],[Race]]=résultats!$C$4),1,0)</f>
        <v>0</v>
      </c>
      <c r="E2908">
        <f>IF(AND(Taureaux[[#All],[nombres d''incides M&gt;F]]=résultats!$E$1-1,Taureaux[[#All],[Race]]=résultats!$C$4),1,0)</f>
        <v>0</v>
      </c>
      <c r="F2908">
        <f>IF(Taureaux[[#All],[&gt; palier]]=0,0,SUM($C$2:C2908))</f>
        <v>0</v>
      </c>
      <c r="G2908">
        <f>IF(Taureaux[[#All],[=palier]]=0,0,SUM($D$2:D2908)+MAX(Taureaux[[#All],[séquence &gt; palier]]))</f>
        <v>0</v>
      </c>
      <c r="H2908">
        <f>IF(Taureaux[[#All],[=palier-1]]=0,0,SUM($E$2:E2908)+MAX(Taureaux[[#All],[séquence = palier]]))</f>
        <v>0</v>
      </c>
      <c r="I2908" t="str">
        <f>IF(Taureaux[[#All],[&gt; palier]]&gt;0,Q2908,"")</f>
        <v/>
      </c>
      <c r="J2908" t="str">
        <f>IF(Taureaux[[#All],[=palier]]&gt;0,Q2908,"")</f>
        <v/>
      </c>
      <c r="K2908" t="str">
        <f>IF(Taureaux[[#All],[=palier-1]]&gt;0,Q2908,"")</f>
        <v/>
      </c>
      <c r="L2908">
        <f>IF(ROW()-1&lt;=60000,ROW()-1)</f>
        <v>2907</v>
      </c>
      <c r="M2908" s="12" t="str">
        <f>IF(Taureaux[[#This Row],[Nom selon le rang]]="","",VLOOKUP(O2908,Q:AF,10,FALSE))</f>
        <v/>
      </c>
      <c r="N2908" t="str">
        <f>IF(Taureaux[[#This Row],[somme des males selon la liste]]="","",RANK(Taureaux[[#This Row],[somme des males selon la liste]],Taureaux[[#All],[somme des males selon la liste]],0))</f>
        <v/>
      </c>
      <c r="O290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8">
        <v>48655541</v>
      </c>
      <c r="Q2908" t="s">
        <v>1100</v>
      </c>
      <c r="R2908" t="s">
        <v>45</v>
      </c>
      <c r="S2908" t="s">
        <v>71</v>
      </c>
      <c r="T2908">
        <v>978.13</v>
      </c>
      <c r="U2908">
        <v>56.91</v>
      </c>
      <c r="V2908">
        <v>71.930000000000007</v>
      </c>
      <c r="W2908">
        <v>74.52</v>
      </c>
      <c r="X2908">
        <v>65.3</v>
      </c>
      <c r="Y2908">
        <v>61.93</v>
      </c>
      <c r="Z2908" s="12">
        <f>SUM(Taureaux[[#This Row],[indice 1]:[Indice 5]])</f>
        <v>330.59000000000003</v>
      </c>
      <c r="AA2908" t="s">
        <v>148</v>
      </c>
      <c r="AB2908" t="s">
        <v>148</v>
      </c>
      <c r="AC2908" t="s">
        <v>116</v>
      </c>
      <c r="AD2908">
        <v>29070</v>
      </c>
      <c r="AE2908">
        <v>30</v>
      </c>
    </row>
    <row r="2909" spans="2:31" x14ac:dyDescent="0.25">
      <c r="B2909" s="2">
        <f>IF(Taureaux[[#This Row],[Race]]&lt;&gt;résultats!$C$4,0,SUM(IF(U2909&gt;résultats!E$4,1,0),IF(V2909&gt;résultats!F$4,1,0),IF(W2909&gt;résultats!G$4,1,0),IF(X2909&gt;résultats!H$4,1,0),IF(Y2909&gt;résultats!I$4,1,0),IF(Z2909&gt;résultats!J$4,1,0)))</f>
        <v>0</v>
      </c>
      <c r="C2909">
        <f>IF(AND(Taureaux[[#All],[nombres d''incides M&gt;F]]&gt;résultats!$E$1,Taureaux[[#All],[Race]]=résultats!$C$4),1,0)</f>
        <v>0</v>
      </c>
      <c r="D2909">
        <f>IF(AND(Taureaux[[#All],[nombres d''incides M&gt;F]]=résultats!$E$1,Taureaux[[#All],[Race]]=résultats!$C$4),1,0)</f>
        <v>0</v>
      </c>
      <c r="E2909">
        <f>IF(AND(Taureaux[[#All],[nombres d''incides M&gt;F]]=résultats!$E$1-1,Taureaux[[#All],[Race]]=résultats!$C$4),1,0)</f>
        <v>0</v>
      </c>
      <c r="F2909">
        <f>IF(Taureaux[[#All],[&gt; palier]]=0,0,SUM($C$2:C2909))</f>
        <v>0</v>
      </c>
      <c r="G2909">
        <f>IF(Taureaux[[#All],[=palier]]=0,0,SUM($D$2:D2909)+MAX(Taureaux[[#All],[séquence &gt; palier]]))</f>
        <v>0</v>
      </c>
      <c r="H2909">
        <f>IF(Taureaux[[#All],[=palier-1]]=0,0,SUM($E$2:E2909)+MAX(Taureaux[[#All],[séquence = palier]]))</f>
        <v>0</v>
      </c>
      <c r="I2909" t="str">
        <f>IF(Taureaux[[#All],[&gt; palier]]&gt;0,Q2909,"")</f>
        <v/>
      </c>
      <c r="J2909" t="str">
        <f>IF(Taureaux[[#All],[=palier]]&gt;0,Q2909,"")</f>
        <v/>
      </c>
      <c r="K2909" t="str">
        <f>IF(Taureaux[[#All],[=palier-1]]&gt;0,Q2909,"")</f>
        <v/>
      </c>
      <c r="L2909">
        <f>IF(ROW()-1&lt;=60000,ROW()-1)</f>
        <v>2908</v>
      </c>
      <c r="M2909" s="12" t="str">
        <f>IF(Taureaux[[#This Row],[Nom selon le rang]]="","",VLOOKUP(O2909,Q:AF,10,FALSE))</f>
        <v/>
      </c>
      <c r="N2909" t="str">
        <f>IF(Taureaux[[#This Row],[somme des males selon la liste]]="","",RANK(Taureaux[[#This Row],[somme des males selon la liste]],Taureaux[[#All],[somme des males selon la liste]],0))</f>
        <v/>
      </c>
      <c r="O290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09">
        <v>19744461</v>
      </c>
      <c r="Q2909" t="s">
        <v>1052</v>
      </c>
      <c r="R2909" t="s">
        <v>36</v>
      </c>
      <c r="S2909" t="s">
        <v>113</v>
      </c>
      <c r="T2909">
        <v>1163.2</v>
      </c>
      <c r="U2909">
        <v>71</v>
      </c>
      <c r="V2909">
        <v>66.36</v>
      </c>
      <c r="W2909">
        <v>73.540000000000006</v>
      </c>
      <c r="X2909">
        <v>64.13</v>
      </c>
      <c r="Y2909">
        <v>57.67</v>
      </c>
      <c r="Z2909" s="12">
        <f>SUM(Taureaux[[#This Row],[indice 1]:[Indice 5]])</f>
        <v>332.70000000000005</v>
      </c>
      <c r="AA2909" t="s">
        <v>38</v>
      </c>
      <c r="AB2909" t="s">
        <v>38</v>
      </c>
      <c r="AC2909" t="s">
        <v>39</v>
      </c>
      <c r="AD2909">
        <v>6003</v>
      </c>
      <c r="AE2909">
        <v>90</v>
      </c>
    </row>
    <row r="2910" spans="2:31" x14ac:dyDescent="0.25">
      <c r="B2910" s="2">
        <f>IF(Taureaux[[#This Row],[Race]]&lt;&gt;résultats!$C$4,0,SUM(IF(U2910&gt;résultats!E$4,1,0),IF(V2910&gt;résultats!F$4,1,0),IF(W2910&gt;résultats!G$4,1,0),IF(X2910&gt;résultats!H$4,1,0),IF(Y2910&gt;résultats!I$4,1,0),IF(Z2910&gt;résultats!J$4,1,0)))</f>
        <v>0</v>
      </c>
      <c r="C2910">
        <f>IF(AND(Taureaux[[#All],[nombres d''incides M&gt;F]]&gt;résultats!$E$1,Taureaux[[#All],[Race]]=résultats!$C$4),1,0)</f>
        <v>0</v>
      </c>
      <c r="D2910">
        <f>IF(AND(Taureaux[[#All],[nombres d''incides M&gt;F]]=résultats!$E$1,Taureaux[[#All],[Race]]=résultats!$C$4),1,0)</f>
        <v>0</v>
      </c>
      <c r="E2910">
        <f>IF(AND(Taureaux[[#All],[nombres d''incides M&gt;F]]=résultats!$E$1-1,Taureaux[[#All],[Race]]=résultats!$C$4),1,0)</f>
        <v>0</v>
      </c>
      <c r="F2910">
        <f>IF(Taureaux[[#All],[&gt; palier]]=0,0,SUM($C$2:C2910))</f>
        <v>0</v>
      </c>
      <c r="G2910">
        <f>IF(Taureaux[[#All],[=palier]]=0,0,SUM($D$2:D2910)+MAX(Taureaux[[#All],[séquence &gt; palier]]))</f>
        <v>0</v>
      </c>
      <c r="H2910">
        <f>IF(Taureaux[[#All],[=palier-1]]=0,0,SUM($E$2:E2910)+MAX(Taureaux[[#All],[séquence = palier]]))</f>
        <v>0</v>
      </c>
      <c r="I2910" t="str">
        <f>IF(Taureaux[[#All],[&gt; palier]]&gt;0,Q2910,"")</f>
        <v/>
      </c>
      <c r="J2910" t="str">
        <f>IF(Taureaux[[#All],[=palier]]&gt;0,Q2910,"")</f>
        <v/>
      </c>
      <c r="K2910" t="str">
        <f>IF(Taureaux[[#All],[=palier-1]]&gt;0,Q2910,"")</f>
        <v/>
      </c>
      <c r="L2910">
        <f>IF(ROW()-1&lt;=60000,ROW()-1)</f>
        <v>2909</v>
      </c>
      <c r="M2910" s="12" t="str">
        <f>IF(Taureaux[[#This Row],[Nom selon le rang]]="","",VLOOKUP(O2910,Q:AF,10,FALSE))</f>
        <v/>
      </c>
      <c r="N2910" t="str">
        <f>IF(Taureaux[[#This Row],[somme des males selon la liste]]="","",RANK(Taureaux[[#This Row],[somme des males selon la liste]],Taureaux[[#All],[somme des males selon la liste]],0))</f>
        <v/>
      </c>
      <c r="O291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0">
        <v>46475881</v>
      </c>
      <c r="Q2910" t="s">
        <v>878</v>
      </c>
      <c r="R2910" t="s">
        <v>36</v>
      </c>
      <c r="S2910" t="s">
        <v>112</v>
      </c>
      <c r="T2910">
        <v>1079.17</v>
      </c>
      <c r="U2910">
        <v>71.39</v>
      </c>
      <c r="V2910">
        <v>61.65</v>
      </c>
      <c r="W2910">
        <v>78.59</v>
      </c>
      <c r="X2910">
        <v>58.89</v>
      </c>
      <c r="Y2910">
        <v>62.06</v>
      </c>
      <c r="Z2910" s="12">
        <f>SUM(Taureaux[[#This Row],[indice 1]:[Indice 5]])</f>
        <v>332.58</v>
      </c>
      <c r="AA2910" t="s">
        <v>148</v>
      </c>
      <c r="AB2910" t="s">
        <v>148</v>
      </c>
      <c r="AC2910" t="s">
        <v>116</v>
      </c>
      <c r="AD2910">
        <v>23681</v>
      </c>
      <c r="AE2910">
        <v>30</v>
      </c>
    </row>
    <row r="2911" spans="2:31" x14ac:dyDescent="0.25">
      <c r="B2911" s="2">
        <f>IF(Taureaux[[#This Row],[Race]]&lt;&gt;résultats!$C$4,0,SUM(IF(U2911&gt;résultats!E$4,1,0),IF(V2911&gt;résultats!F$4,1,0),IF(W2911&gt;résultats!G$4,1,0),IF(X2911&gt;résultats!H$4,1,0),IF(Y2911&gt;résultats!I$4,1,0),IF(Z2911&gt;résultats!J$4,1,0)))</f>
        <v>0</v>
      </c>
      <c r="C2911">
        <f>IF(AND(Taureaux[[#All],[nombres d''incides M&gt;F]]&gt;résultats!$E$1,Taureaux[[#All],[Race]]=résultats!$C$4),1,0)</f>
        <v>0</v>
      </c>
      <c r="D2911">
        <f>IF(AND(Taureaux[[#All],[nombres d''incides M&gt;F]]=résultats!$E$1,Taureaux[[#All],[Race]]=résultats!$C$4),1,0)</f>
        <v>0</v>
      </c>
      <c r="E2911">
        <f>IF(AND(Taureaux[[#All],[nombres d''incides M&gt;F]]=résultats!$E$1-1,Taureaux[[#All],[Race]]=résultats!$C$4),1,0)</f>
        <v>0</v>
      </c>
      <c r="F2911">
        <f>IF(Taureaux[[#All],[&gt; palier]]=0,0,SUM($C$2:C2911))</f>
        <v>0</v>
      </c>
      <c r="G2911">
        <f>IF(Taureaux[[#All],[=palier]]=0,0,SUM($D$2:D2911)+MAX(Taureaux[[#All],[séquence &gt; palier]]))</f>
        <v>0</v>
      </c>
      <c r="H2911">
        <f>IF(Taureaux[[#All],[=palier-1]]=0,0,SUM($E$2:E2911)+MAX(Taureaux[[#All],[séquence = palier]]))</f>
        <v>0</v>
      </c>
      <c r="I2911" t="str">
        <f>IF(Taureaux[[#All],[&gt; palier]]&gt;0,Q2911,"")</f>
        <v/>
      </c>
      <c r="J2911" t="str">
        <f>IF(Taureaux[[#All],[=palier]]&gt;0,Q2911,"")</f>
        <v/>
      </c>
      <c r="K2911" t="str">
        <f>IF(Taureaux[[#All],[=palier-1]]&gt;0,Q2911,"")</f>
        <v/>
      </c>
      <c r="L2911">
        <f>IF(ROW()-1&lt;=60000,ROW()-1)</f>
        <v>2910</v>
      </c>
      <c r="M2911" s="12" t="str">
        <f>IF(Taureaux[[#This Row],[Nom selon le rang]]="","",VLOOKUP(O2911,Q:AF,10,FALSE))</f>
        <v/>
      </c>
      <c r="N2911" t="str">
        <f>IF(Taureaux[[#This Row],[somme des males selon la liste]]="","",RANK(Taureaux[[#This Row],[somme des males selon la liste]],Taureaux[[#All],[somme des males selon la liste]],0))</f>
        <v/>
      </c>
      <c r="O291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1">
        <v>67937661</v>
      </c>
      <c r="Q2911" t="s">
        <v>1678</v>
      </c>
      <c r="R2911" t="s">
        <v>209</v>
      </c>
      <c r="S2911" t="s">
        <v>112</v>
      </c>
      <c r="T2911">
        <v>1344.94</v>
      </c>
      <c r="U2911">
        <v>75.06</v>
      </c>
      <c r="V2911">
        <v>65.94</v>
      </c>
      <c r="W2911">
        <v>53.39</v>
      </c>
      <c r="X2911">
        <v>73.849999999999994</v>
      </c>
      <c r="Y2911">
        <v>69.23</v>
      </c>
      <c r="Z2911" s="12">
        <f>SUM(Taureaux[[#This Row],[indice 1]:[Indice 5]])</f>
        <v>337.47</v>
      </c>
      <c r="AA2911" t="s">
        <v>358</v>
      </c>
      <c r="AB2911" t="s">
        <v>358</v>
      </c>
      <c r="AC2911" t="s">
        <v>111</v>
      </c>
      <c r="AD2911">
        <v>9564</v>
      </c>
      <c r="AE2911">
        <v>30</v>
      </c>
    </row>
    <row r="2912" spans="2:31" x14ac:dyDescent="0.25">
      <c r="B2912" s="2">
        <f>IF(Taureaux[[#This Row],[Race]]&lt;&gt;résultats!$C$4,0,SUM(IF(U2912&gt;résultats!E$4,1,0),IF(V2912&gt;résultats!F$4,1,0),IF(W2912&gt;résultats!G$4,1,0),IF(X2912&gt;résultats!H$4,1,0),IF(Y2912&gt;résultats!I$4,1,0),IF(Z2912&gt;résultats!J$4,1,0)))</f>
        <v>0</v>
      </c>
      <c r="C2912">
        <f>IF(AND(Taureaux[[#All],[nombres d''incides M&gt;F]]&gt;résultats!$E$1,Taureaux[[#All],[Race]]=résultats!$C$4),1,0)</f>
        <v>0</v>
      </c>
      <c r="D2912">
        <f>IF(AND(Taureaux[[#All],[nombres d''incides M&gt;F]]=résultats!$E$1,Taureaux[[#All],[Race]]=résultats!$C$4),1,0)</f>
        <v>0</v>
      </c>
      <c r="E2912">
        <f>IF(AND(Taureaux[[#All],[nombres d''incides M&gt;F]]=résultats!$E$1-1,Taureaux[[#All],[Race]]=résultats!$C$4),1,0)</f>
        <v>0</v>
      </c>
      <c r="F2912">
        <f>IF(Taureaux[[#All],[&gt; palier]]=0,0,SUM($C$2:C2912))</f>
        <v>0</v>
      </c>
      <c r="G2912">
        <f>IF(Taureaux[[#All],[=palier]]=0,0,SUM($D$2:D2912)+MAX(Taureaux[[#All],[séquence &gt; palier]]))</f>
        <v>0</v>
      </c>
      <c r="H2912">
        <f>IF(Taureaux[[#All],[=palier-1]]=0,0,SUM($E$2:E2912)+MAX(Taureaux[[#All],[séquence = palier]]))</f>
        <v>0</v>
      </c>
      <c r="I2912" t="str">
        <f>IF(Taureaux[[#All],[&gt; palier]]&gt;0,Q2912,"")</f>
        <v/>
      </c>
      <c r="J2912" t="str">
        <f>IF(Taureaux[[#All],[=palier]]&gt;0,Q2912,"")</f>
        <v/>
      </c>
      <c r="K2912" t="str">
        <f>IF(Taureaux[[#All],[=palier-1]]&gt;0,Q2912,"")</f>
        <v/>
      </c>
      <c r="L2912">
        <f>IF(ROW()-1&lt;=60000,ROW()-1)</f>
        <v>2911</v>
      </c>
      <c r="M2912" s="12" t="str">
        <f>IF(Taureaux[[#This Row],[Nom selon le rang]]="","",VLOOKUP(O2912,Q:AF,10,FALSE))</f>
        <v/>
      </c>
      <c r="N2912" t="str">
        <f>IF(Taureaux[[#This Row],[somme des males selon la liste]]="","",RANK(Taureaux[[#This Row],[somme des males selon la liste]],Taureaux[[#All],[somme des males selon la liste]],0))</f>
        <v/>
      </c>
      <c r="O291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2">
        <v>80455845</v>
      </c>
      <c r="Q2912" t="s">
        <v>1479</v>
      </c>
      <c r="R2912" t="s">
        <v>209</v>
      </c>
      <c r="S2912" t="s">
        <v>212</v>
      </c>
      <c r="T2912">
        <v>1365.04</v>
      </c>
      <c r="U2912">
        <v>79.83</v>
      </c>
      <c r="V2912">
        <v>72.73</v>
      </c>
      <c r="W2912">
        <v>52.66</v>
      </c>
      <c r="X2912">
        <v>68.400000000000006</v>
      </c>
      <c r="Y2912">
        <v>70.069999999999993</v>
      </c>
      <c r="Z2912" s="12">
        <f>SUM(Taureaux[[#This Row],[indice 1]:[Indice 5]])</f>
        <v>343.69</v>
      </c>
      <c r="AA2912" t="s">
        <v>376</v>
      </c>
      <c r="AB2912" t="s">
        <v>376</v>
      </c>
      <c r="AC2912" t="s">
        <v>106</v>
      </c>
      <c r="AD2912">
        <v>1137</v>
      </c>
      <c r="AE2912">
        <v>60</v>
      </c>
    </row>
    <row r="2913" spans="2:31" x14ac:dyDescent="0.25">
      <c r="B2913" s="2">
        <f>IF(Taureaux[[#This Row],[Race]]&lt;&gt;résultats!$C$4,0,SUM(IF(U2913&gt;résultats!E$4,1,0),IF(V2913&gt;résultats!F$4,1,0),IF(W2913&gt;résultats!G$4,1,0),IF(X2913&gt;résultats!H$4,1,0),IF(Y2913&gt;résultats!I$4,1,0),IF(Z2913&gt;résultats!J$4,1,0)))</f>
        <v>0</v>
      </c>
      <c r="C2913">
        <f>IF(AND(Taureaux[[#All],[nombres d''incides M&gt;F]]&gt;résultats!$E$1,Taureaux[[#All],[Race]]=résultats!$C$4),1,0)</f>
        <v>0</v>
      </c>
      <c r="D2913">
        <f>IF(AND(Taureaux[[#All],[nombres d''incides M&gt;F]]=résultats!$E$1,Taureaux[[#All],[Race]]=résultats!$C$4),1,0)</f>
        <v>0</v>
      </c>
      <c r="E2913">
        <f>IF(AND(Taureaux[[#All],[nombres d''incides M&gt;F]]=résultats!$E$1-1,Taureaux[[#All],[Race]]=résultats!$C$4),1,0)</f>
        <v>0</v>
      </c>
      <c r="F2913">
        <f>IF(Taureaux[[#All],[&gt; palier]]=0,0,SUM($C$2:C2913))</f>
        <v>0</v>
      </c>
      <c r="G2913">
        <f>IF(Taureaux[[#All],[=palier]]=0,0,SUM($D$2:D2913)+MAX(Taureaux[[#All],[séquence &gt; palier]]))</f>
        <v>0</v>
      </c>
      <c r="H2913">
        <f>IF(Taureaux[[#All],[=palier-1]]=0,0,SUM($E$2:E2913)+MAX(Taureaux[[#All],[séquence = palier]]))</f>
        <v>0</v>
      </c>
      <c r="I2913" t="str">
        <f>IF(Taureaux[[#All],[&gt; palier]]&gt;0,Q2913,"")</f>
        <v/>
      </c>
      <c r="J2913" t="str">
        <f>IF(Taureaux[[#All],[=palier]]&gt;0,Q2913,"")</f>
        <v/>
      </c>
      <c r="K2913" t="str">
        <f>IF(Taureaux[[#All],[=palier-1]]&gt;0,Q2913,"")</f>
        <v/>
      </c>
      <c r="L2913">
        <f>IF(ROW()-1&lt;=60000,ROW()-1)</f>
        <v>2912</v>
      </c>
      <c r="M2913" s="12" t="str">
        <f>IF(Taureaux[[#This Row],[Nom selon le rang]]="","",VLOOKUP(O2913,Q:AF,10,FALSE))</f>
        <v/>
      </c>
      <c r="N2913" t="str">
        <f>IF(Taureaux[[#This Row],[somme des males selon la liste]]="","",RANK(Taureaux[[#This Row],[somme des males selon la liste]],Taureaux[[#All],[somme des males selon la liste]],0))</f>
        <v/>
      </c>
      <c r="O291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3">
        <v>81194363</v>
      </c>
      <c r="Q2913" t="s">
        <v>2201</v>
      </c>
      <c r="R2913" t="s">
        <v>1187</v>
      </c>
      <c r="S2913" t="s">
        <v>10</v>
      </c>
      <c r="T2913">
        <v>998.37</v>
      </c>
      <c r="U2913">
        <v>58.5</v>
      </c>
      <c r="V2913">
        <v>61.63</v>
      </c>
      <c r="W2913">
        <v>73.849999999999994</v>
      </c>
      <c r="X2913">
        <v>62.28</v>
      </c>
      <c r="Y2913">
        <v>43.25</v>
      </c>
      <c r="Z2913" s="12">
        <f>SUM(Taureaux[[#This Row],[indice 1]:[Indice 5]])</f>
        <v>299.51</v>
      </c>
      <c r="AA2913" t="s">
        <v>147</v>
      </c>
      <c r="AB2913" t="s">
        <v>147</v>
      </c>
      <c r="AC2913" t="s">
        <v>103</v>
      </c>
      <c r="AD2913">
        <v>9120</v>
      </c>
      <c r="AE2913">
        <v>30</v>
      </c>
    </row>
    <row r="2914" spans="2:31" x14ac:dyDescent="0.25">
      <c r="B2914" s="2">
        <f>IF(Taureaux[[#This Row],[Race]]&lt;&gt;résultats!$C$4,0,SUM(IF(U2914&gt;résultats!E$4,1,0),IF(V2914&gt;résultats!F$4,1,0),IF(W2914&gt;résultats!G$4,1,0),IF(X2914&gt;résultats!H$4,1,0),IF(Y2914&gt;résultats!I$4,1,0),IF(Z2914&gt;résultats!J$4,1,0)))</f>
        <v>0</v>
      </c>
      <c r="C2914">
        <f>IF(AND(Taureaux[[#All],[nombres d''incides M&gt;F]]&gt;résultats!$E$1,Taureaux[[#All],[Race]]=résultats!$C$4),1,0)</f>
        <v>0</v>
      </c>
      <c r="D2914">
        <f>IF(AND(Taureaux[[#All],[nombres d''incides M&gt;F]]=résultats!$E$1,Taureaux[[#All],[Race]]=résultats!$C$4),1,0)</f>
        <v>0</v>
      </c>
      <c r="E2914">
        <f>IF(AND(Taureaux[[#All],[nombres d''incides M&gt;F]]=résultats!$E$1-1,Taureaux[[#All],[Race]]=résultats!$C$4),1,0)</f>
        <v>0</v>
      </c>
      <c r="F2914">
        <f>IF(Taureaux[[#All],[&gt; palier]]=0,0,SUM($C$2:C2914))</f>
        <v>0</v>
      </c>
      <c r="G2914">
        <f>IF(Taureaux[[#All],[=palier]]=0,0,SUM($D$2:D2914)+MAX(Taureaux[[#All],[séquence &gt; palier]]))</f>
        <v>0</v>
      </c>
      <c r="H2914">
        <f>IF(Taureaux[[#All],[=palier-1]]=0,0,SUM($E$2:E2914)+MAX(Taureaux[[#All],[séquence = palier]]))</f>
        <v>0</v>
      </c>
      <c r="I2914" t="str">
        <f>IF(Taureaux[[#All],[&gt; palier]]&gt;0,Q2914,"")</f>
        <v/>
      </c>
      <c r="J2914" t="str">
        <f>IF(Taureaux[[#All],[=palier]]&gt;0,Q2914,"")</f>
        <v/>
      </c>
      <c r="K2914" t="str">
        <f>IF(Taureaux[[#All],[=palier-1]]&gt;0,Q2914,"")</f>
        <v/>
      </c>
      <c r="L2914">
        <f>IF(ROW()-1&lt;=60000,ROW()-1)</f>
        <v>2913</v>
      </c>
      <c r="M2914" s="12" t="str">
        <f>IF(Taureaux[[#This Row],[Nom selon le rang]]="","",VLOOKUP(O2914,Q:AF,10,FALSE))</f>
        <v/>
      </c>
      <c r="N2914" t="str">
        <f>IF(Taureaux[[#This Row],[somme des males selon la liste]]="","",RANK(Taureaux[[#This Row],[somme des males selon la liste]],Taureaux[[#All],[somme des males selon la liste]],0))</f>
        <v/>
      </c>
      <c r="O291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4">
        <v>79899265</v>
      </c>
      <c r="Q2914" t="s">
        <v>708</v>
      </c>
      <c r="R2914" t="s">
        <v>355</v>
      </c>
      <c r="S2914" t="s">
        <v>132</v>
      </c>
      <c r="T2914">
        <v>1087.55</v>
      </c>
      <c r="U2914">
        <v>67.2</v>
      </c>
      <c r="V2914">
        <v>75.11</v>
      </c>
      <c r="W2914">
        <v>71.05</v>
      </c>
      <c r="X2914">
        <v>62.01</v>
      </c>
      <c r="Y2914">
        <v>70.72</v>
      </c>
      <c r="Z2914" s="12">
        <f>SUM(Taureaux[[#This Row],[indice 1]:[Indice 5]])</f>
        <v>346.09000000000003</v>
      </c>
      <c r="AA2914" t="s">
        <v>63</v>
      </c>
      <c r="AB2914" t="s">
        <v>125</v>
      </c>
      <c r="AC2914" t="s">
        <v>126</v>
      </c>
      <c r="AD2914">
        <v>10</v>
      </c>
      <c r="AE2914">
        <v>150</v>
      </c>
    </row>
    <row r="2915" spans="2:31" x14ac:dyDescent="0.25">
      <c r="B2915" s="2">
        <f>IF(Taureaux[[#This Row],[Race]]&lt;&gt;résultats!$C$4,0,SUM(IF(U2915&gt;résultats!E$4,1,0),IF(V2915&gt;résultats!F$4,1,0),IF(W2915&gt;résultats!G$4,1,0),IF(X2915&gt;résultats!H$4,1,0),IF(Y2915&gt;résultats!I$4,1,0),IF(Z2915&gt;résultats!J$4,1,0)))</f>
        <v>0</v>
      </c>
      <c r="C2915">
        <f>IF(AND(Taureaux[[#All],[nombres d''incides M&gt;F]]&gt;résultats!$E$1,Taureaux[[#All],[Race]]=résultats!$C$4),1,0)</f>
        <v>0</v>
      </c>
      <c r="D2915">
        <f>IF(AND(Taureaux[[#All],[nombres d''incides M&gt;F]]=résultats!$E$1,Taureaux[[#All],[Race]]=résultats!$C$4),1,0)</f>
        <v>0</v>
      </c>
      <c r="E2915">
        <f>IF(AND(Taureaux[[#All],[nombres d''incides M&gt;F]]=résultats!$E$1-1,Taureaux[[#All],[Race]]=résultats!$C$4),1,0)</f>
        <v>0</v>
      </c>
      <c r="F2915">
        <f>IF(Taureaux[[#All],[&gt; palier]]=0,0,SUM($C$2:C2915))</f>
        <v>0</v>
      </c>
      <c r="G2915">
        <f>IF(Taureaux[[#All],[=palier]]=0,0,SUM($D$2:D2915)+MAX(Taureaux[[#All],[séquence &gt; palier]]))</f>
        <v>0</v>
      </c>
      <c r="H2915">
        <f>IF(Taureaux[[#All],[=palier-1]]=0,0,SUM($E$2:E2915)+MAX(Taureaux[[#All],[séquence = palier]]))</f>
        <v>0</v>
      </c>
      <c r="I2915" t="str">
        <f>IF(Taureaux[[#All],[&gt; palier]]&gt;0,Q2915,"")</f>
        <v/>
      </c>
      <c r="J2915" t="str">
        <f>IF(Taureaux[[#All],[=palier]]&gt;0,Q2915,"")</f>
        <v/>
      </c>
      <c r="K2915" t="str">
        <f>IF(Taureaux[[#All],[=palier-1]]&gt;0,Q2915,"")</f>
        <v/>
      </c>
      <c r="L2915">
        <f>IF(ROW()-1&lt;=60000,ROW()-1)</f>
        <v>2914</v>
      </c>
      <c r="M2915" s="12" t="str">
        <f>IF(Taureaux[[#This Row],[Nom selon le rang]]="","",VLOOKUP(O2915,Q:AF,10,FALSE))</f>
        <v/>
      </c>
      <c r="N2915" t="str">
        <f>IF(Taureaux[[#This Row],[somme des males selon la liste]]="","",RANK(Taureaux[[#This Row],[somme des males selon la liste]],Taureaux[[#All],[somme des males selon la liste]],0))</f>
        <v/>
      </c>
      <c r="O291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5">
        <v>79899265</v>
      </c>
      <c r="Q2915" t="s">
        <v>708</v>
      </c>
      <c r="R2915" t="s">
        <v>355</v>
      </c>
      <c r="S2915" t="s">
        <v>132</v>
      </c>
      <c r="T2915">
        <v>1087.55</v>
      </c>
      <c r="U2915">
        <v>67.2</v>
      </c>
      <c r="V2915">
        <v>75.11</v>
      </c>
      <c r="W2915">
        <v>71.05</v>
      </c>
      <c r="X2915">
        <v>62.01</v>
      </c>
      <c r="Y2915">
        <v>70.72</v>
      </c>
      <c r="Z2915" s="12">
        <f>SUM(Taureaux[[#This Row],[indice 1]:[Indice 5]])</f>
        <v>346.09000000000003</v>
      </c>
      <c r="AA2915" t="s">
        <v>240</v>
      </c>
      <c r="AB2915" t="s">
        <v>240</v>
      </c>
      <c r="AC2915" t="s">
        <v>111</v>
      </c>
      <c r="AD2915">
        <v>22320</v>
      </c>
      <c r="AE2915">
        <v>30</v>
      </c>
    </row>
    <row r="2916" spans="2:31" x14ac:dyDescent="0.25">
      <c r="B2916" s="2">
        <f>IF(Taureaux[[#This Row],[Race]]&lt;&gt;résultats!$C$4,0,SUM(IF(U2916&gt;résultats!E$4,1,0),IF(V2916&gt;résultats!F$4,1,0),IF(W2916&gt;résultats!G$4,1,0),IF(X2916&gt;résultats!H$4,1,0),IF(Y2916&gt;résultats!I$4,1,0),IF(Z2916&gt;résultats!J$4,1,0)))</f>
        <v>0</v>
      </c>
      <c r="C2916">
        <f>IF(AND(Taureaux[[#All],[nombres d''incides M&gt;F]]&gt;résultats!$E$1,Taureaux[[#All],[Race]]=résultats!$C$4),1,0)</f>
        <v>0</v>
      </c>
      <c r="D2916">
        <f>IF(AND(Taureaux[[#All],[nombres d''incides M&gt;F]]=résultats!$E$1,Taureaux[[#All],[Race]]=résultats!$C$4),1,0)</f>
        <v>0</v>
      </c>
      <c r="E2916">
        <f>IF(AND(Taureaux[[#All],[nombres d''incides M&gt;F]]=résultats!$E$1-1,Taureaux[[#All],[Race]]=résultats!$C$4),1,0)</f>
        <v>0</v>
      </c>
      <c r="F2916">
        <f>IF(Taureaux[[#All],[&gt; palier]]=0,0,SUM($C$2:C2916))</f>
        <v>0</v>
      </c>
      <c r="G2916">
        <f>IF(Taureaux[[#All],[=palier]]=0,0,SUM($D$2:D2916)+MAX(Taureaux[[#All],[séquence &gt; palier]]))</f>
        <v>0</v>
      </c>
      <c r="H2916">
        <f>IF(Taureaux[[#All],[=palier-1]]=0,0,SUM($E$2:E2916)+MAX(Taureaux[[#All],[séquence = palier]]))</f>
        <v>0</v>
      </c>
      <c r="I2916" t="str">
        <f>IF(Taureaux[[#All],[&gt; palier]]&gt;0,Q2916,"")</f>
        <v/>
      </c>
      <c r="J2916" t="str">
        <f>IF(Taureaux[[#All],[=palier]]&gt;0,Q2916,"")</f>
        <v/>
      </c>
      <c r="K2916" t="str">
        <f>IF(Taureaux[[#All],[=palier-1]]&gt;0,Q2916,"")</f>
        <v/>
      </c>
      <c r="L2916">
        <f>IF(ROW()-1&lt;=60000,ROW()-1)</f>
        <v>2915</v>
      </c>
      <c r="M2916" s="12" t="str">
        <f>IF(Taureaux[[#This Row],[Nom selon le rang]]="","",VLOOKUP(O2916,Q:AF,10,FALSE))</f>
        <v/>
      </c>
      <c r="N2916" t="str">
        <f>IF(Taureaux[[#This Row],[somme des males selon la liste]]="","",RANK(Taureaux[[#This Row],[somme des males selon la liste]],Taureaux[[#All],[somme des males selon la liste]],0))</f>
        <v/>
      </c>
      <c r="O291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6">
        <v>81592595</v>
      </c>
      <c r="Q2916" t="s">
        <v>3035</v>
      </c>
      <c r="R2916" t="s">
        <v>36</v>
      </c>
      <c r="S2916" t="s">
        <v>57</v>
      </c>
      <c r="T2916">
        <v>1194.33</v>
      </c>
      <c r="U2916">
        <v>82.58</v>
      </c>
      <c r="V2916">
        <v>78.19</v>
      </c>
      <c r="W2916">
        <v>87.86</v>
      </c>
      <c r="X2916">
        <v>73.64</v>
      </c>
      <c r="Y2916">
        <v>62.06</v>
      </c>
      <c r="Z2916" s="12">
        <f>SUM(Taureaux[[#This Row],[indice 1]:[Indice 5]])</f>
        <v>384.33</v>
      </c>
      <c r="AA2916" t="s">
        <v>38</v>
      </c>
      <c r="AB2916" t="s">
        <v>38</v>
      </c>
      <c r="AC2916" t="s">
        <v>39</v>
      </c>
      <c r="AD2916">
        <v>6785</v>
      </c>
      <c r="AE2916">
        <v>90</v>
      </c>
    </row>
    <row r="2917" spans="2:31" x14ac:dyDescent="0.25">
      <c r="B2917" s="2">
        <f>IF(Taureaux[[#This Row],[Race]]&lt;&gt;résultats!$C$4,0,SUM(IF(U2917&gt;résultats!E$4,1,0),IF(V2917&gt;résultats!F$4,1,0),IF(W2917&gt;résultats!G$4,1,0),IF(X2917&gt;résultats!H$4,1,0),IF(Y2917&gt;résultats!I$4,1,0),IF(Z2917&gt;résultats!J$4,1,0)))</f>
        <v>0</v>
      </c>
      <c r="C2917">
        <f>IF(AND(Taureaux[[#All],[nombres d''incides M&gt;F]]&gt;résultats!$E$1,Taureaux[[#All],[Race]]=résultats!$C$4),1,0)</f>
        <v>0</v>
      </c>
      <c r="D2917">
        <f>IF(AND(Taureaux[[#All],[nombres d''incides M&gt;F]]=résultats!$E$1,Taureaux[[#All],[Race]]=résultats!$C$4),1,0)</f>
        <v>0</v>
      </c>
      <c r="E2917">
        <f>IF(AND(Taureaux[[#All],[nombres d''incides M&gt;F]]=résultats!$E$1-1,Taureaux[[#All],[Race]]=résultats!$C$4),1,0)</f>
        <v>0</v>
      </c>
      <c r="F2917">
        <f>IF(Taureaux[[#All],[&gt; palier]]=0,0,SUM($C$2:C2917))</f>
        <v>0</v>
      </c>
      <c r="G2917">
        <f>IF(Taureaux[[#All],[=palier]]=0,0,SUM($D$2:D2917)+MAX(Taureaux[[#All],[séquence &gt; palier]]))</f>
        <v>0</v>
      </c>
      <c r="H2917">
        <f>IF(Taureaux[[#All],[=palier-1]]=0,0,SUM($E$2:E2917)+MAX(Taureaux[[#All],[séquence = palier]]))</f>
        <v>0</v>
      </c>
      <c r="I2917" t="str">
        <f>IF(Taureaux[[#All],[&gt; palier]]&gt;0,Q2917,"")</f>
        <v/>
      </c>
      <c r="J2917" t="str">
        <f>IF(Taureaux[[#All],[=palier]]&gt;0,Q2917,"")</f>
        <v/>
      </c>
      <c r="K2917" t="str">
        <f>IF(Taureaux[[#All],[=palier-1]]&gt;0,Q2917,"")</f>
        <v/>
      </c>
      <c r="L2917">
        <f>IF(ROW()-1&lt;=60000,ROW()-1)</f>
        <v>2916</v>
      </c>
      <c r="M2917" s="12" t="str">
        <f>IF(Taureaux[[#This Row],[Nom selon le rang]]="","",VLOOKUP(O2917,Q:AF,10,FALSE))</f>
        <v/>
      </c>
      <c r="N2917" t="str">
        <f>IF(Taureaux[[#This Row],[somme des males selon la liste]]="","",RANK(Taureaux[[#This Row],[somme des males selon la liste]],Taureaux[[#All],[somme des males selon la liste]],0))</f>
        <v/>
      </c>
      <c r="O291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7">
        <v>27903971</v>
      </c>
      <c r="Q2917" t="s">
        <v>1072</v>
      </c>
      <c r="R2917" t="s">
        <v>36</v>
      </c>
      <c r="S2917" t="s">
        <v>58</v>
      </c>
      <c r="T2917">
        <v>1157.0999999999999</v>
      </c>
      <c r="U2917">
        <v>70.349999999999994</v>
      </c>
      <c r="V2917">
        <v>66.430000000000007</v>
      </c>
      <c r="W2917">
        <v>73.650000000000006</v>
      </c>
      <c r="X2917">
        <v>63.01</v>
      </c>
      <c r="Y2917">
        <v>58.8</v>
      </c>
      <c r="Z2917" s="12">
        <f>SUM(Taureaux[[#This Row],[indice 1]:[Indice 5]])</f>
        <v>332.24</v>
      </c>
      <c r="AA2917" t="s">
        <v>38</v>
      </c>
      <c r="AB2917" t="s">
        <v>38</v>
      </c>
      <c r="AC2917" t="s">
        <v>39</v>
      </c>
      <c r="AD2917">
        <v>6183</v>
      </c>
      <c r="AE2917">
        <v>90</v>
      </c>
    </row>
    <row r="2918" spans="2:31" x14ac:dyDescent="0.25">
      <c r="B2918" s="2">
        <f>IF(Taureaux[[#This Row],[Race]]&lt;&gt;résultats!$C$4,0,SUM(IF(U2918&gt;résultats!E$4,1,0),IF(V2918&gt;résultats!F$4,1,0),IF(W2918&gt;résultats!G$4,1,0),IF(X2918&gt;résultats!H$4,1,0),IF(Y2918&gt;résultats!I$4,1,0),IF(Z2918&gt;résultats!J$4,1,0)))</f>
        <v>0</v>
      </c>
      <c r="C2918">
        <f>IF(AND(Taureaux[[#All],[nombres d''incides M&gt;F]]&gt;résultats!$E$1,Taureaux[[#All],[Race]]=résultats!$C$4),1,0)</f>
        <v>0</v>
      </c>
      <c r="D2918">
        <f>IF(AND(Taureaux[[#All],[nombres d''incides M&gt;F]]=résultats!$E$1,Taureaux[[#All],[Race]]=résultats!$C$4),1,0)</f>
        <v>0</v>
      </c>
      <c r="E2918">
        <f>IF(AND(Taureaux[[#All],[nombres d''incides M&gt;F]]=résultats!$E$1-1,Taureaux[[#All],[Race]]=résultats!$C$4),1,0)</f>
        <v>0</v>
      </c>
      <c r="F2918">
        <f>IF(Taureaux[[#All],[&gt; palier]]=0,0,SUM($C$2:C2918))</f>
        <v>0</v>
      </c>
      <c r="G2918">
        <f>IF(Taureaux[[#All],[=palier]]=0,0,SUM($D$2:D2918)+MAX(Taureaux[[#All],[séquence &gt; palier]]))</f>
        <v>0</v>
      </c>
      <c r="H2918">
        <f>IF(Taureaux[[#All],[=palier-1]]=0,0,SUM($E$2:E2918)+MAX(Taureaux[[#All],[séquence = palier]]))</f>
        <v>0</v>
      </c>
      <c r="I2918" t="str">
        <f>IF(Taureaux[[#All],[&gt; palier]]&gt;0,Q2918,"")</f>
        <v/>
      </c>
      <c r="J2918" t="str">
        <f>IF(Taureaux[[#All],[=palier]]&gt;0,Q2918,"")</f>
        <v/>
      </c>
      <c r="K2918" t="str">
        <f>IF(Taureaux[[#All],[=palier-1]]&gt;0,Q2918,"")</f>
        <v/>
      </c>
      <c r="L2918">
        <f>IF(ROW()-1&lt;=60000,ROW()-1)</f>
        <v>2917</v>
      </c>
      <c r="M2918" s="12" t="str">
        <f>IF(Taureaux[[#This Row],[Nom selon le rang]]="","",VLOOKUP(O2918,Q:AF,10,FALSE))</f>
        <v/>
      </c>
      <c r="N2918" t="str">
        <f>IF(Taureaux[[#This Row],[somme des males selon la liste]]="","",RANK(Taureaux[[#This Row],[somme des males selon la liste]],Taureaux[[#All],[somme des males selon la liste]],0))</f>
        <v/>
      </c>
      <c r="O291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8">
        <v>81112930</v>
      </c>
      <c r="Q2918" t="s">
        <v>911</v>
      </c>
      <c r="R2918" t="s">
        <v>45</v>
      </c>
      <c r="S2918" t="s">
        <v>62</v>
      </c>
      <c r="T2918">
        <v>1069.26</v>
      </c>
      <c r="U2918">
        <v>57.12</v>
      </c>
      <c r="V2918">
        <v>72.239999999999995</v>
      </c>
      <c r="W2918">
        <v>74.66</v>
      </c>
      <c r="X2918">
        <v>59.37</v>
      </c>
      <c r="Y2918">
        <v>72.28</v>
      </c>
      <c r="Z2918" s="12">
        <f>SUM(Taureaux[[#This Row],[indice 1]:[Indice 5]])</f>
        <v>335.66999999999996</v>
      </c>
      <c r="AA2918" t="s">
        <v>148</v>
      </c>
      <c r="AB2918" t="s">
        <v>148</v>
      </c>
      <c r="AC2918" t="s">
        <v>116</v>
      </c>
      <c r="AD2918">
        <v>22879</v>
      </c>
      <c r="AE2918">
        <v>30</v>
      </c>
    </row>
    <row r="2919" spans="2:31" x14ac:dyDescent="0.25">
      <c r="B2919" s="2">
        <f>IF(Taureaux[[#This Row],[Race]]&lt;&gt;résultats!$C$4,0,SUM(IF(U2919&gt;résultats!E$4,1,0),IF(V2919&gt;résultats!F$4,1,0),IF(W2919&gt;résultats!G$4,1,0),IF(X2919&gt;résultats!H$4,1,0),IF(Y2919&gt;résultats!I$4,1,0),IF(Z2919&gt;résultats!J$4,1,0)))</f>
        <v>0</v>
      </c>
      <c r="C2919">
        <f>IF(AND(Taureaux[[#All],[nombres d''incides M&gt;F]]&gt;résultats!$E$1,Taureaux[[#All],[Race]]=résultats!$C$4),1,0)</f>
        <v>0</v>
      </c>
      <c r="D2919">
        <f>IF(AND(Taureaux[[#All],[nombres d''incides M&gt;F]]=résultats!$E$1,Taureaux[[#All],[Race]]=résultats!$C$4),1,0)</f>
        <v>0</v>
      </c>
      <c r="E2919">
        <f>IF(AND(Taureaux[[#All],[nombres d''incides M&gt;F]]=résultats!$E$1-1,Taureaux[[#All],[Race]]=résultats!$C$4),1,0)</f>
        <v>0</v>
      </c>
      <c r="F2919">
        <f>IF(Taureaux[[#All],[&gt; palier]]=0,0,SUM($C$2:C2919))</f>
        <v>0</v>
      </c>
      <c r="G2919">
        <f>IF(Taureaux[[#All],[=palier]]=0,0,SUM($D$2:D2919)+MAX(Taureaux[[#All],[séquence &gt; palier]]))</f>
        <v>0</v>
      </c>
      <c r="H2919">
        <f>IF(Taureaux[[#All],[=palier-1]]=0,0,SUM($E$2:E2919)+MAX(Taureaux[[#All],[séquence = palier]]))</f>
        <v>0</v>
      </c>
      <c r="I2919" t="str">
        <f>IF(Taureaux[[#All],[&gt; palier]]&gt;0,Q2919,"")</f>
        <v/>
      </c>
      <c r="J2919" t="str">
        <f>IF(Taureaux[[#All],[=palier]]&gt;0,Q2919,"")</f>
        <v/>
      </c>
      <c r="K2919" t="str">
        <f>IF(Taureaux[[#All],[=palier-1]]&gt;0,Q2919,"")</f>
        <v/>
      </c>
      <c r="L2919">
        <f>IF(ROW()-1&lt;=60000,ROW()-1)</f>
        <v>2918</v>
      </c>
      <c r="M2919" s="12" t="str">
        <f>IF(Taureaux[[#This Row],[Nom selon le rang]]="","",VLOOKUP(O2919,Q:AF,10,FALSE))</f>
        <v/>
      </c>
      <c r="N2919" t="str">
        <f>IF(Taureaux[[#This Row],[somme des males selon la liste]]="","",RANK(Taureaux[[#This Row],[somme des males selon la liste]],Taureaux[[#All],[somme des males selon la liste]],0))</f>
        <v/>
      </c>
      <c r="O291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19">
        <v>30179821</v>
      </c>
      <c r="Q2919" t="s">
        <v>2511</v>
      </c>
      <c r="R2919" t="s">
        <v>632</v>
      </c>
      <c r="S2919" t="s">
        <v>72</v>
      </c>
      <c r="T2919">
        <v>1126.6500000000001</v>
      </c>
      <c r="U2919">
        <v>57.89</v>
      </c>
      <c r="V2919">
        <v>58.14</v>
      </c>
      <c r="W2919">
        <v>60.44</v>
      </c>
      <c r="X2919">
        <v>64.23</v>
      </c>
      <c r="Y2919">
        <v>51.72</v>
      </c>
      <c r="Z2919" s="12">
        <f>SUM(Taureaux[[#This Row],[indice 1]:[Indice 5]])</f>
        <v>292.41999999999996</v>
      </c>
      <c r="AA2919" t="s">
        <v>240</v>
      </c>
      <c r="AB2919" t="s">
        <v>240</v>
      </c>
      <c r="AC2919" t="s">
        <v>111</v>
      </c>
      <c r="AD2919">
        <v>21067</v>
      </c>
      <c r="AE2919">
        <v>30</v>
      </c>
    </row>
    <row r="2920" spans="2:31" x14ac:dyDescent="0.25">
      <c r="B2920" s="2">
        <f>IF(Taureaux[[#This Row],[Race]]&lt;&gt;résultats!$C$4,0,SUM(IF(U2920&gt;résultats!E$4,1,0),IF(V2920&gt;résultats!F$4,1,0),IF(W2920&gt;résultats!G$4,1,0),IF(X2920&gt;résultats!H$4,1,0),IF(Y2920&gt;résultats!I$4,1,0),IF(Z2920&gt;résultats!J$4,1,0)))</f>
        <v>0</v>
      </c>
      <c r="C2920">
        <f>IF(AND(Taureaux[[#All],[nombres d''incides M&gt;F]]&gt;résultats!$E$1,Taureaux[[#All],[Race]]=résultats!$C$4),1,0)</f>
        <v>0</v>
      </c>
      <c r="D2920">
        <f>IF(AND(Taureaux[[#All],[nombres d''incides M&gt;F]]=résultats!$E$1,Taureaux[[#All],[Race]]=résultats!$C$4),1,0)</f>
        <v>0</v>
      </c>
      <c r="E2920">
        <f>IF(AND(Taureaux[[#All],[nombres d''incides M&gt;F]]=résultats!$E$1-1,Taureaux[[#All],[Race]]=résultats!$C$4),1,0)</f>
        <v>0</v>
      </c>
      <c r="F2920">
        <f>IF(Taureaux[[#All],[&gt; palier]]=0,0,SUM($C$2:C2920))</f>
        <v>0</v>
      </c>
      <c r="G2920">
        <f>IF(Taureaux[[#All],[=palier]]=0,0,SUM($D$2:D2920)+MAX(Taureaux[[#All],[séquence &gt; palier]]))</f>
        <v>0</v>
      </c>
      <c r="H2920">
        <f>IF(Taureaux[[#All],[=palier-1]]=0,0,SUM($E$2:E2920)+MAX(Taureaux[[#All],[séquence = palier]]))</f>
        <v>0</v>
      </c>
      <c r="I2920" t="str">
        <f>IF(Taureaux[[#All],[&gt; palier]]&gt;0,Q2920,"")</f>
        <v/>
      </c>
      <c r="J2920" t="str">
        <f>IF(Taureaux[[#All],[=palier]]&gt;0,Q2920,"")</f>
        <v/>
      </c>
      <c r="K2920" t="str">
        <f>IF(Taureaux[[#All],[=palier-1]]&gt;0,Q2920,"")</f>
        <v/>
      </c>
      <c r="L2920">
        <f>IF(ROW()-1&lt;=60000,ROW()-1)</f>
        <v>2919</v>
      </c>
      <c r="M2920" s="12" t="str">
        <f>IF(Taureaux[[#This Row],[Nom selon le rang]]="","",VLOOKUP(O2920,Q:AF,10,FALSE))</f>
        <v/>
      </c>
      <c r="N2920" t="str">
        <f>IF(Taureaux[[#This Row],[somme des males selon la liste]]="","",RANK(Taureaux[[#This Row],[somme des males selon la liste]],Taureaux[[#All],[somme des males selon la liste]],0))</f>
        <v/>
      </c>
      <c r="O292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0">
        <v>80457321</v>
      </c>
      <c r="Q2920" t="s">
        <v>2449</v>
      </c>
      <c r="R2920" t="s">
        <v>36</v>
      </c>
      <c r="S2920" t="s">
        <v>114</v>
      </c>
      <c r="T2920">
        <v>1192.3699999999999</v>
      </c>
      <c r="U2920">
        <v>108.24</v>
      </c>
      <c r="V2920">
        <v>50.8</v>
      </c>
      <c r="W2920">
        <v>47.14</v>
      </c>
      <c r="X2920">
        <v>49.37</v>
      </c>
      <c r="Y2920">
        <v>54.72</v>
      </c>
      <c r="Z2920" s="12">
        <f>SUM(Taureaux[[#This Row],[indice 1]:[Indice 5]])</f>
        <v>310.27</v>
      </c>
      <c r="AA2920" t="s">
        <v>38</v>
      </c>
      <c r="AB2920" t="s">
        <v>38</v>
      </c>
      <c r="AC2920" t="s">
        <v>39</v>
      </c>
      <c r="AD2920">
        <v>6219</v>
      </c>
      <c r="AE2920">
        <v>90</v>
      </c>
    </row>
    <row r="2921" spans="2:31" x14ac:dyDescent="0.25">
      <c r="B2921" s="2">
        <f>IF(Taureaux[[#This Row],[Race]]&lt;&gt;résultats!$C$4,0,SUM(IF(U2921&gt;résultats!E$4,1,0),IF(V2921&gt;résultats!F$4,1,0),IF(W2921&gt;résultats!G$4,1,0),IF(X2921&gt;résultats!H$4,1,0),IF(Y2921&gt;résultats!I$4,1,0),IF(Z2921&gt;résultats!J$4,1,0)))</f>
        <v>0</v>
      </c>
      <c r="C2921">
        <f>IF(AND(Taureaux[[#All],[nombres d''incides M&gt;F]]&gt;résultats!$E$1,Taureaux[[#All],[Race]]=résultats!$C$4),1,0)</f>
        <v>0</v>
      </c>
      <c r="D2921">
        <f>IF(AND(Taureaux[[#All],[nombres d''incides M&gt;F]]=résultats!$E$1,Taureaux[[#All],[Race]]=résultats!$C$4),1,0)</f>
        <v>0</v>
      </c>
      <c r="E2921">
        <f>IF(AND(Taureaux[[#All],[nombres d''incides M&gt;F]]=résultats!$E$1-1,Taureaux[[#All],[Race]]=résultats!$C$4),1,0)</f>
        <v>0</v>
      </c>
      <c r="F2921">
        <f>IF(Taureaux[[#All],[&gt; palier]]=0,0,SUM($C$2:C2921))</f>
        <v>0</v>
      </c>
      <c r="G2921">
        <f>IF(Taureaux[[#All],[=palier]]=0,0,SUM($D$2:D2921)+MAX(Taureaux[[#All],[séquence &gt; palier]]))</f>
        <v>0</v>
      </c>
      <c r="H2921">
        <f>IF(Taureaux[[#All],[=palier-1]]=0,0,SUM($E$2:E2921)+MAX(Taureaux[[#All],[séquence = palier]]))</f>
        <v>0</v>
      </c>
      <c r="I2921" t="str">
        <f>IF(Taureaux[[#All],[&gt; palier]]&gt;0,Q2921,"")</f>
        <v/>
      </c>
      <c r="J2921" t="str">
        <f>IF(Taureaux[[#All],[=palier]]&gt;0,Q2921,"")</f>
        <v/>
      </c>
      <c r="K2921" t="str">
        <f>IF(Taureaux[[#All],[=palier-1]]&gt;0,Q2921,"")</f>
        <v/>
      </c>
      <c r="L2921">
        <f>IF(ROW()-1&lt;=60000,ROW()-1)</f>
        <v>2920</v>
      </c>
      <c r="M2921" s="12" t="str">
        <f>IF(Taureaux[[#This Row],[Nom selon le rang]]="","",VLOOKUP(O2921,Q:AF,10,FALSE))</f>
        <v/>
      </c>
      <c r="N2921" t="str">
        <f>IF(Taureaux[[#This Row],[somme des males selon la liste]]="","",RANK(Taureaux[[#This Row],[somme des males selon la liste]],Taureaux[[#All],[somme des males selon la liste]],0))</f>
        <v/>
      </c>
      <c r="O292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1">
        <v>82587395</v>
      </c>
      <c r="Q2921" t="s">
        <v>595</v>
      </c>
      <c r="R2921" t="s">
        <v>36</v>
      </c>
      <c r="S2921" t="s">
        <v>42</v>
      </c>
      <c r="T2921">
        <v>1037.24</v>
      </c>
      <c r="U2921">
        <v>66.349999999999994</v>
      </c>
      <c r="V2921">
        <v>60.33</v>
      </c>
      <c r="W2921">
        <v>81.62</v>
      </c>
      <c r="X2921">
        <v>69.5</v>
      </c>
      <c r="Y2921">
        <v>62.5</v>
      </c>
      <c r="Z2921" s="12">
        <f>SUM(Taureaux[[#This Row],[indice 1]:[Indice 5]])</f>
        <v>340.3</v>
      </c>
      <c r="AA2921" t="s">
        <v>351</v>
      </c>
      <c r="AB2921" t="s">
        <v>351</v>
      </c>
      <c r="AC2921" t="s">
        <v>106</v>
      </c>
      <c r="AD2921">
        <v>4061</v>
      </c>
      <c r="AE2921">
        <v>30</v>
      </c>
    </row>
    <row r="2922" spans="2:31" x14ac:dyDescent="0.25">
      <c r="B2922" s="2">
        <f>IF(Taureaux[[#This Row],[Race]]&lt;&gt;résultats!$C$4,0,SUM(IF(U2922&gt;résultats!E$4,1,0),IF(V2922&gt;résultats!F$4,1,0),IF(W2922&gt;résultats!G$4,1,0),IF(X2922&gt;résultats!H$4,1,0),IF(Y2922&gt;résultats!I$4,1,0),IF(Z2922&gt;résultats!J$4,1,0)))</f>
        <v>0</v>
      </c>
      <c r="C2922">
        <f>IF(AND(Taureaux[[#All],[nombres d''incides M&gt;F]]&gt;résultats!$E$1,Taureaux[[#All],[Race]]=résultats!$C$4),1,0)</f>
        <v>0</v>
      </c>
      <c r="D2922">
        <f>IF(AND(Taureaux[[#All],[nombres d''incides M&gt;F]]=résultats!$E$1,Taureaux[[#All],[Race]]=résultats!$C$4),1,0)</f>
        <v>0</v>
      </c>
      <c r="E2922">
        <f>IF(AND(Taureaux[[#All],[nombres d''incides M&gt;F]]=résultats!$E$1-1,Taureaux[[#All],[Race]]=résultats!$C$4),1,0)</f>
        <v>0</v>
      </c>
      <c r="F2922">
        <f>IF(Taureaux[[#All],[&gt; palier]]=0,0,SUM($C$2:C2922))</f>
        <v>0</v>
      </c>
      <c r="G2922">
        <f>IF(Taureaux[[#All],[=palier]]=0,0,SUM($D$2:D2922)+MAX(Taureaux[[#All],[séquence &gt; palier]]))</f>
        <v>0</v>
      </c>
      <c r="H2922">
        <f>IF(Taureaux[[#All],[=palier-1]]=0,0,SUM($E$2:E2922)+MAX(Taureaux[[#All],[séquence = palier]]))</f>
        <v>0</v>
      </c>
      <c r="I2922" t="str">
        <f>IF(Taureaux[[#All],[&gt; palier]]&gt;0,Q2922,"")</f>
        <v/>
      </c>
      <c r="J2922" t="str">
        <f>IF(Taureaux[[#All],[=palier]]&gt;0,Q2922,"")</f>
        <v/>
      </c>
      <c r="K2922" t="str">
        <f>IF(Taureaux[[#All],[=palier-1]]&gt;0,Q2922,"")</f>
        <v/>
      </c>
      <c r="L2922">
        <f>IF(ROW()-1&lt;=60000,ROW()-1)</f>
        <v>2921</v>
      </c>
      <c r="M2922" s="12" t="str">
        <f>IF(Taureaux[[#This Row],[Nom selon le rang]]="","",VLOOKUP(O2922,Q:AF,10,FALSE))</f>
        <v/>
      </c>
      <c r="N2922" t="str">
        <f>IF(Taureaux[[#This Row],[somme des males selon la liste]]="","",RANK(Taureaux[[#This Row],[somme des males selon la liste]],Taureaux[[#All],[somme des males selon la liste]],0))</f>
        <v/>
      </c>
      <c r="O292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2">
        <v>67374481</v>
      </c>
      <c r="Q2922" t="s">
        <v>1124</v>
      </c>
      <c r="R2922" t="s">
        <v>209</v>
      </c>
      <c r="S2922" t="s">
        <v>89</v>
      </c>
      <c r="T2922">
        <v>1327.88</v>
      </c>
      <c r="U2922">
        <v>72.52</v>
      </c>
      <c r="V2922">
        <v>74.069999999999993</v>
      </c>
      <c r="W2922">
        <v>60.79</v>
      </c>
      <c r="X2922">
        <v>67.84</v>
      </c>
      <c r="Y2922">
        <v>68.63</v>
      </c>
      <c r="Z2922" s="12">
        <f>SUM(Taureaux[[#This Row],[indice 1]:[Indice 5]])</f>
        <v>343.84999999999997</v>
      </c>
      <c r="AA2922" t="s">
        <v>63</v>
      </c>
      <c r="AB2922" t="s">
        <v>358</v>
      </c>
      <c r="AC2922" t="s">
        <v>111</v>
      </c>
      <c r="AD2922">
        <v>10</v>
      </c>
      <c r="AE2922">
        <v>150</v>
      </c>
    </row>
    <row r="2923" spans="2:31" x14ac:dyDescent="0.25">
      <c r="B2923" s="2">
        <f>IF(Taureaux[[#This Row],[Race]]&lt;&gt;résultats!$C$4,0,SUM(IF(U2923&gt;résultats!E$4,1,0),IF(V2923&gt;résultats!F$4,1,0),IF(W2923&gt;résultats!G$4,1,0),IF(X2923&gt;résultats!H$4,1,0),IF(Y2923&gt;résultats!I$4,1,0),IF(Z2923&gt;résultats!J$4,1,0)))</f>
        <v>0</v>
      </c>
      <c r="C2923">
        <f>IF(AND(Taureaux[[#All],[nombres d''incides M&gt;F]]&gt;résultats!$E$1,Taureaux[[#All],[Race]]=résultats!$C$4),1,0)</f>
        <v>0</v>
      </c>
      <c r="D2923">
        <f>IF(AND(Taureaux[[#All],[nombres d''incides M&gt;F]]=résultats!$E$1,Taureaux[[#All],[Race]]=résultats!$C$4),1,0)</f>
        <v>0</v>
      </c>
      <c r="E2923">
        <f>IF(AND(Taureaux[[#All],[nombres d''incides M&gt;F]]=résultats!$E$1-1,Taureaux[[#All],[Race]]=résultats!$C$4),1,0)</f>
        <v>0</v>
      </c>
      <c r="F2923">
        <f>IF(Taureaux[[#All],[&gt; palier]]=0,0,SUM($C$2:C2923))</f>
        <v>0</v>
      </c>
      <c r="G2923">
        <f>IF(Taureaux[[#All],[=palier]]=0,0,SUM($D$2:D2923)+MAX(Taureaux[[#All],[séquence &gt; palier]]))</f>
        <v>0</v>
      </c>
      <c r="H2923">
        <f>IF(Taureaux[[#All],[=palier-1]]=0,0,SUM($E$2:E2923)+MAX(Taureaux[[#All],[séquence = palier]]))</f>
        <v>0</v>
      </c>
      <c r="I2923" t="str">
        <f>IF(Taureaux[[#All],[&gt; palier]]&gt;0,Q2923,"")</f>
        <v/>
      </c>
      <c r="J2923" t="str">
        <f>IF(Taureaux[[#All],[=palier]]&gt;0,Q2923,"")</f>
        <v/>
      </c>
      <c r="K2923" t="str">
        <f>IF(Taureaux[[#All],[=palier-1]]&gt;0,Q2923,"")</f>
        <v/>
      </c>
      <c r="L2923">
        <f>IF(ROW()-1&lt;=60000,ROW()-1)</f>
        <v>2922</v>
      </c>
      <c r="M2923" s="12" t="str">
        <f>IF(Taureaux[[#This Row],[Nom selon le rang]]="","",VLOOKUP(O2923,Q:AF,10,FALSE))</f>
        <v/>
      </c>
      <c r="N2923" t="str">
        <f>IF(Taureaux[[#This Row],[somme des males selon la liste]]="","",RANK(Taureaux[[#This Row],[somme des males selon la liste]],Taureaux[[#All],[somme des males selon la liste]],0))</f>
        <v/>
      </c>
      <c r="O292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3">
        <v>82310122</v>
      </c>
      <c r="Q2923" t="s">
        <v>599</v>
      </c>
      <c r="R2923" t="s">
        <v>181</v>
      </c>
      <c r="S2923" t="s">
        <v>54</v>
      </c>
      <c r="T2923">
        <v>1281.3</v>
      </c>
      <c r="U2923">
        <v>72.150000000000006</v>
      </c>
      <c r="V2923">
        <v>71.13</v>
      </c>
      <c r="W2923">
        <v>73.19</v>
      </c>
      <c r="X2923">
        <v>73.84</v>
      </c>
      <c r="Y2923">
        <v>58.13</v>
      </c>
      <c r="Z2923" s="12">
        <f>SUM(Taureaux[[#This Row],[indice 1]:[Indice 5]])</f>
        <v>348.44</v>
      </c>
      <c r="AA2923" t="s">
        <v>148</v>
      </c>
      <c r="AB2923" t="s">
        <v>148</v>
      </c>
      <c r="AC2923" t="s">
        <v>116</v>
      </c>
      <c r="AD2923">
        <v>5838</v>
      </c>
      <c r="AE2923">
        <v>30</v>
      </c>
    </row>
    <row r="2924" spans="2:31" x14ac:dyDescent="0.25">
      <c r="B2924" s="2">
        <f>IF(Taureaux[[#This Row],[Race]]&lt;&gt;résultats!$C$4,0,SUM(IF(U2924&gt;résultats!E$4,1,0),IF(V2924&gt;résultats!F$4,1,0),IF(W2924&gt;résultats!G$4,1,0),IF(X2924&gt;résultats!H$4,1,0),IF(Y2924&gt;résultats!I$4,1,0),IF(Z2924&gt;résultats!J$4,1,0)))</f>
        <v>0</v>
      </c>
      <c r="C2924">
        <f>IF(AND(Taureaux[[#All],[nombres d''incides M&gt;F]]&gt;résultats!$E$1,Taureaux[[#All],[Race]]=résultats!$C$4),1,0)</f>
        <v>0</v>
      </c>
      <c r="D2924">
        <f>IF(AND(Taureaux[[#All],[nombres d''incides M&gt;F]]=résultats!$E$1,Taureaux[[#All],[Race]]=résultats!$C$4),1,0)</f>
        <v>0</v>
      </c>
      <c r="E2924">
        <f>IF(AND(Taureaux[[#All],[nombres d''incides M&gt;F]]=résultats!$E$1-1,Taureaux[[#All],[Race]]=résultats!$C$4),1,0)</f>
        <v>0</v>
      </c>
      <c r="F2924">
        <f>IF(Taureaux[[#All],[&gt; palier]]=0,0,SUM($C$2:C2924))</f>
        <v>0</v>
      </c>
      <c r="G2924">
        <f>IF(Taureaux[[#All],[=palier]]=0,0,SUM($D$2:D2924)+MAX(Taureaux[[#All],[séquence &gt; palier]]))</f>
        <v>0</v>
      </c>
      <c r="H2924">
        <f>IF(Taureaux[[#All],[=palier-1]]=0,0,SUM($E$2:E2924)+MAX(Taureaux[[#All],[séquence = palier]]))</f>
        <v>0</v>
      </c>
      <c r="I2924" t="str">
        <f>IF(Taureaux[[#All],[&gt; palier]]&gt;0,Q2924,"")</f>
        <v/>
      </c>
      <c r="J2924" t="str">
        <f>IF(Taureaux[[#All],[=palier]]&gt;0,Q2924,"")</f>
        <v/>
      </c>
      <c r="K2924" t="str">
        <f>IF(Taureaux[[#All],[=palier-1]]&gt;0,Q2924,"")</f>
        <v/>
      </c>
      <c r="L2924">
        <f>IF(ROW()-1&lt;=60000,ROW()-1)</f>
        <v>2923</v>
      </c>
      <c r="M2924" s="12" t="str">
        <f>IF(Taureaux[[#This Row],[Nom selon le rang]]="","",VLOOKUP(O2924,Q:AF,10,FALSE))</f>
        <v/>
      </c>
      <c r="N2924" t="str">
        <f>IF(Taureaux[[#This Row],[somme des males selon la liste]]="","",RANK(Taureaux[[#This Row],[somme des males selon la liste]],Taureaux[[#All],[somme des males selon la liste]],0))</f>
        <v/>
      </c>
      <c r="O292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4">
        <v>77987672</v>
      </c>
      <c r="Q2924" t="s">
        <v>1729</v>
      </c>
      <c r="R2924" t="s">
        <v>456</v>
      </c>
      <c r="S2924" t="s">
        <v>92</v>
      </c>
      <c r="T2924">
        <v>998.37</v>
      </c>
      <c r="U2924">
        <v>65.569999999999993</v>
      </c>
      <c r="V2924">
        <v>73.58</v>
      </c>
      <c r="W2924">
        <v>58.86</v>
      </c>
      <c r="X2924">
        <v>63.28</v>
      </c>
      <c r="Y2924">
        <v>69.22</v>
      </c>
      <c r="Z2924" s="12">
        <f>SUM(Taureaux[[#This Row],[indice 1]:[Indice 5]])</f>
        <v>330.51</v>
      </c>
      <c r="AA2924" t="s">
        <v>131</v>
      </c>
      <c r="AB2924" t="s">
        <v>131</v>
      </c>
      <c r="AC2924" t="s">
        <v>44</v>
      </c>
      <c r="AD2924">
        <v>338</v>
      </c>
      <c r="AE2924">
        <v>90</v>
      </c>
    </row>
    <row r="2925" spans="2:31" x14ac:dyDescent="0.25">
      <c r="B2925" s="2">
        <f>IF(Taureaux[[#This Row],[Race]]&lt;&gt;résultats!$C$4,0,SUM(IF(U2925&gt;résultats!E$4,1,0),IF(V2925&gt;résultats!F$4,1,0),IF(W2925&gt;résultats!G$4,1,0),IF(X2925&gt;résultats!H$4,1,0),IF(Y2925&gt;résultats!I$4,1,0),IF(Z2925&gt;résultats!J$4,1,0)))</f>
        <v>0</v>
      </c>
      <c r="C2925">
        <f>IF(AND(Taureaux[[#All],[nombres d''incides M&gt;F]]&gt;résultats!$E$1,Taureaux[[#All],[Race]]=résultats!$C$4),1,0)</f>
        <v>0</v>
      </c>
      <c r="D2925">
        <f>IF(AND(Taureaux[[#All],[nombres d''incides M&gt;F]]=résultats!$E$1,Taureaux[[#All],[Race]]=résultats!$C$4),1,0)</f>
        <v>0</v>
      </c>
      <c r="E2925">
        <f>IF(AND(Taureaux[[#All],[nombres d''incides M&gt;F]]=résultats!$E$1-1,Taureaux[[#All],[Race]]=résultats!$C$4),1,0)</f>
        <v>0</v>
      </c>
      <c r="F2925">
        <f>IF(Taureaux[[#All],[&gt; palier]]=0,0,SUM($C$2:C2925))</f>
        <v>0</v>
      </c>
      <c r="G2925">
        <f>IF(Taureaux[[#All],[=palier]]=0,0,SUM($D$2:D2925)+MAX(Taureaux[[#All],[séquence &gt; palier]]))</f>
        <v>0</v>
      </c>
      <c r="H2925">
        <f>IF(Taureaux[[#All],[=palier-1]]=0,0,SUM($E$2:E2925)+MAX(Taureaux[[#All],[séquence = palier]]))</f>
        <v>0</v>
      </c>
      <c r="I2925" t="str">
        <f>IF(Taureaux[[#All],[&gt; palier]]&gt;0,Q2925,"")</f>
        <v/>
      </c>
      <c r="J2925" t="str">
        <f>IF(Taureaux[[#All],[=palier]]&gt;0,Q2925,"")</f>
        <v/>
      </c>
      <c r="K2925" t="str">
        <f>IF(Taureaux[[#All],[=palier-1]]&gt;0,Q2925,"")</f>
        <v/>
      </c>
      <c r="L2925">
        <f>IF(ROW()-1&lt;=60000,ROW()-1)</f>
        <v>2924</v>
      </c>
      <c r="M2925" s="12" t="str">
        <f>IF(Taureaux[[#This Row],[Nom selon le rang]]="","",VLOOKUP(O2925,Q:AF,10,FALSE))</f>
        <v/>
      </c>
      <c r="N2925" t="str">
        <f>IF(Taureaux[[#This Row],[somme des males selon la liste]]="","",RANK(Taureaux[[#This Row],[somme des males selon la liste]],Taureaux[[#All],[somme des males selon la liste]],0))</f>
        <v/>
      </c>
      <c r="O292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5">
        <v>5974053</v>
      </c>
      <c r="Q2925" t="s">
        <v>2408</v>
      </c>
      <c r="R2925" t="s">
        <v>355</v>
      </c>
      <c r="S2925" t="s">
        <v>100</v>
      </c>
      <c r="T2925">
        <v>1078.9000000000001</v>
      </c>
      <c r="U2925">
        <v>56.59</v>
      </c>
      <c r="V2925">
        <v>65.11</v>
      </c>
      <c r="W2925">
        <v>59.31</v>
      </c>
      <c r="X2925">
        <v>51.47</v>
      </c>
      <c r="Y2925">
        <v>68.45</v>
      </c>
      <c r="Z2925" s="12">
        <f>SUM(Taureaux[[#This Row],[indice 1]:[Indice 5]])</f>
        <v>300.93</v>
      </c>
      <c r="AA2925" t="s">
        <v>38</v>
      </c>
      <c r="AB2925" t="s">
        <v>38</v>
      </c>
      <c r="AC2925" t="s">
        <v>39</v>
      </c>
      <c r="AD2925">
        <v>12276</v>
      </c>
      <c r="AE2925">
        <v>80.930000000000007</v>
      </c>
    </row>
    <row r="2926" spans="2:31" x14ac:dyDescent="0.25">
      <c r="B2926" s="2">
        <f>IF(Taureaux[[#This Row],[Race]]&lt;&gt;résultats!$C$4,0,SUM(IF(U2926&gt;résultats!E$4,1,0),IF(V2926&gt;résultats!F$4,1,0),IF(W2926&gt;résultats!G$4,1,0),IF(X2926&gt;résultats!H$4,1,0),IF(Y2926&gt;résultats!I$4,1,0),IF(Z2926&gt;résultats!J$4,1,0)))</f>
        <v>0</v>
      </c>
      <c r="C2926">
        <f>IF(AND(Taureaux[[#All],[nombres d''incides M&gt;F]]&gt;résultats!$E$1,Taureaux[[#All],[Race]]=résultats!$C$4),1,0)</f>
        <v>0</v>
      </c>
      <c r="D2926">
        <f>IF(AND(Taureaux[[#All],[nombres d''incides M&gt;F]]=résultats!$E$1,Taureaux[[#All],[Race]]=résultats!$C$4),1,0)</f>
        <v>0</v>
      </c>
      <c r="E2926">
        <f>IF(AND(Taureaux[[#All],[nombres d''incides M&gt;F]]=résultats!$E$1-1,Taureaux[[#All],[Race]]=résultats!$C$4),1,0)</f>
        <v>0</v>
      </c>
      <c r="F2926">
        <f>IF(Taureaux[[#All],[&gt; palier]]=0,0,SUM($C$2:C2926))</f>
        <v>0</v>
      </c>
      <c r="G2926">
        <f>IF(Taureaux[[#All],[=palier]]=0,0,SUM($D$2:D2926)+MAX(Taureaux[[#All],[séquence &gt; palier]]))</f>
        <v>0</v>
      </c>
      <c r="H2926">
        <f>IF(Taureaux[[#All],[=palier-1]]=0,0,SUM($E$2:E2926)+MAX(Taureaux[[#All],[séquence = palier]]))</f>
        <v>0</v>
      </c>
      <c r="I2926" t="str">
        <f>IF(Taureaux[[#All],[&gt; palier]]&gt;0,Q2926,"")</f>
        <v/>
      </c>
      <c r="J2926" t="str">
        <f>IF(Taureaux[[#All],[=palier]]&gt;0,Q2926,"")</f>
        <v/>
      </c>
      <c r="K2926" t="str">
        <f>IF(Taureaux[[#All],[=palier-1]]&gt;0,Q2926,"")</f>
        <v/>
      </c>
      <c r="L2926">
        <f>IF(ROW()-1&lt;=60000,ROW()-1)</f>
        <v>2925</v>
      </c>
      <c r="M2926" s="12" t="str">
        <f>IF(Taureaux[[#This Row],[Nom selon le rang]]="","",VLOOKUP(O2926,Q:AF,10,FALSE))</f>
        <v/>
      </c>
      <c r="N2926" t="str">
        <f>IF(Taureaux[[#This Row],[somme des males selon la liste]]="","",RANK(Taureaux[[#This Row],[somme des males selon la liste]],Taureaux[[#All],[somme des males selon la liste]],0))</f>
        <v/>
      </c>
      <c r="O292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6">
        <v>5974053</v>
      </c>
      <c r="Q2926" t="s">
        <v>2408</v>
      </c>
      <c r="R2926" t="s">
        <v>355</v>
      </c>
      <c r="S2926" t="s">
        <v>100</v>
      </c>
      <c r="T2926">
        <v>1078.9000000000001</v>
      </c>
      <c r="U2926">
        <v>56.59</v>
      </c>
      <c r="V2926">
        <v>65.11</v>
      </c>
      <c r="W2926">
        <v>59.31</v>
      </c>
      <c r="X2926">
        <v>51.47</v>
      </c>
      <c r="Y2926">
        <v>68.45</v>
      </c>
      <c r="Z2926" s="12">
        <f>SUM(Taureaux[[#This Row],[indice 1]:[Indice 5]])</f>
        <v>300.93</v>
      </c>
      <c r="AA2926" t="s">
        <v>63</v>
      </c>
      <c r="AB2926" t="s">
        <v>247</v>
      </c>
      <c r="AC2926" t="s">
        <v>52</v>
      </c>
      <c r="AD2926">
        <v>8</v>
      </c>
      <c r="AE2926">
        <v>261.11</v>
      </c>
    </row>
    <row r="2927" spans="2:31" x14ac:dyDescent="0.25">
      <c r="B2927" s="2">
        <f>IF(Taureaux[[#This Row],[Race]]&lt;&gt;résultats!$C$4,0,SUM(IF(U2927&gt;résultats!E$4,1,0),IF(V2927&gt;résultats!F$4,1,0),IF(W2927&gt;résultats!G$4,1,0),IF(X2927&gt;résultats!H$4,1,0),IF(Y2927&gt;résultats!I$4,1,0),IF(Z2927&gt;résultats!J$4,1,0)))</f>
        <v>0</v>
      </c>
      <c r="C2927">
        <f>IF(AND(Taureaux[[#All],[nombres d''incides M&gt;F]]&gt;résultats!$E$1,Taureaux[[#All],[Race]]=résultats!$C$4),1,0)</f>
        <v>0</v>
      </c>
      <c r="D2927">
        <f>IF(AND(Taureaux[[#All],[nombres d''incides M&gt;F]]=résultats!$E$1,Taureaux[[#All],[Race]]=résultats!$C$4),1,0)</f>
        <v>0</v>
      </c>
      <c r="E2927">
        <f>IF(AND(Taureaux[[#All],[nombres d''incides M&gt;F]]=résultats!$E$1-1,Taureaux[[#All],[Race]]=résultats!$C$4),1,0)</f>
        <v>0</v>
      </c>
      <c r="F2927">
        <f>IF(Taureaux[[#All],[&gt; palier]]=0,0,SUM($C$2:C2927))</f>
        <v>0</v>
      </c>
      <c r="G2927">
        <f>IF(Taureaux[[#All],[=palier]]=0,0,SUM($D$2:D2927)+MAX(Taureaux[[#All],[séquence &gt; palier]]))</f>
        <v>0</v>
      </c>
      <c r="H2927">
        <f>IF(Taureaux[[#All],[=palier-1]]=0,0,SUM($E$2:E2927)+MAX(Taureaux[[#All],[séquence = palier]]))</f>
        <v>0</v>
      </c>
      <c r="I2927" t="str">
        <f>IF(Taureaux[[#All],[&gt; palier]]&gt;0,Q2927,"")</f>
        <v/>
      </c>
      <c r="J2927" t="str">
        <f>IF(Taureaux[[#All],[=palier]]&gt;0,Q2927,"")</f>
        <v/>
      </c>
      <c r="K2927" t="str">
        <f>IF(Taureaux[[#All],[=palier-1]]&gt;0,Q2927,"")</f>
        <v/>
      </c>
      <c r="L2927">
        <f>IF(ROW()-1&lt;=60000,ROW()-1)</f>
        <v>2926</v>
      </c>
      <c r="M2927" s="12" t="str">
        <f>IF(Taureaux[[#This Row],[Nom selon le rang]]="","",VLOOKUP(O2927,Q:AF,10,FALSE))</f>
        <v/>
      </c>
      <c r="N2927" t="str">
        <f>IF(Taureaux[[#This Row],[somme des males selon la liste]]="","",RANK(Taureaux[[#This Row],[somme des males selon la liste]],Taureaux[[#All],[somme des males selon la liste]],0))</f>
        <v/>
      </c>
      <c r="O292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7">
        <v>6126618</v>
      </c>
      <c r="Q2927" t="s">
        <v>2679</v>
      </c>
      <c r="R2927" t="s">
        <v>36</v>
      </c>
      <c r="S2927" t="s">
        <v>107</v>
      </c>
      <c r="T2927">
        <v>1083.1300000000001</v>
      </c>
      <c r="U2927">
        <v>49.67</v>
      </c>
      <c r="V2927">
        <v>33.979999999999997</v>
      </c>
      <c r="W2927">
        <v>72.55</v>
      </c>
      <c r="X2927">
        <v>34.1</v>
      </c>
      <c r="Y2927">
        <v>63.39</v>
      </c>
      <c r="Z2927" s="12">
        <f>SUM(Taureaux[[#This Row],[indice 1]:[Indice 5]])</f>
        <v>253.69</v>
      </c>
      <c r="AA2927" t="s">
        <v>38</v>
      </c>
      <c r="AB2927" t="s">
        <v>38</v>
      </c>
      <c r="AC2927" t="s">
        <v>39</v>
      </c>
      <c r="AD2927">
        <v>6608</v>
      </c>
      <c r="AE2927">
        <v>32.549999999999997</v>
      </c>
    </row>
    <row r="2928" spans="2:31" x14ac:dyDescent="0.25">
      <c r="B2928" s="2">
        <f>IF(Taureaux[[#This Row],[Race]]&lt;&gt;résultats!$C$4,0,SUM(IF(U2928&gt;résultats!E$4,1,0),IF(V2928&gt;résultats!F$4,1,0),IF(W2928&gt;résultats!G$4,1,0),IF(X2928&gt;résultats!H$4,1,0),IF(Y2928&gt;résultats!I$4,1,0),IF(Z2928&gt;résultats!J$4,1,0)))</f>
        <v>0</v>
      </c>
      <c r="C2928">
        <f>IF(AND(Taureaux[[#All],[nombres d''incides M&gt;F]]&gt;résultats!$E$1,Taureaux[[#All],[Race]]=résultats!$C$4),1,0)</f>
        <v>0</v>
      </c>
      <c r="D2928">
        <f>IF(AND(Taureaux[[#All],[nombres d''incides M&gt;F]]=résultats!$E$1,Taureaux[[#All],[Race]]=résultats!$C$4),1,0)</f>
        <v>0</v>
      </c>
      <c r="E2928">
        <f>IF(AND(Taureaux[[#All],[nombres d''incides M&gt;F]]=résultats!$E$1-1,Taureaux[[#All],[Race]]=résultats!$C$4),1,0)</f>
        <v>0</v>
      </c>
      <c r="F2928">
        <f>IF(Taureaux[[#All],[&gt; palier]]=0,0,SUM($C$2:C2928))</f>
        <v>0</v>
      </c>
      <c r="G2928">
        <f>IF(Taureaux[[#All],[=palier]]=0,0,SUM($D$2:D2928)+MAX(Taureaux[[#All],[séquence &gt; palier]]))</f>
        <v>0</v>
      </c>
      <c r="H2928">
        <f>IF(Taureaux[[#All],[=palier-1]]=0,0,SUM($E$2:E2928)+MAX(Taureaux[[#All],[séquence = palier]]))</f>
        <v>0</v>
      </c>
      <c r="I2928" t="str">
        <f>IF(Taureaux[[#All],[&gt; palier]]&gt;0,Q2928,"")</f>
        <v/>
      </c>
      <c r="J2928" t="str">
        <f>IF(Taureaux[[#All],[=palier]]&gt;0,Q2928,"")</f>
        <v/>
      </c>
      <c r="K2928" t="str">
        <f>IF(Taureaux[[#All],[=palier-1]]&gt;0,Q2928,"")</f>
        <v/>
      </c>
      <c r="L2928">
        <f>IF(ROW()-1&lt;=60000,ROW()-1)</f>
        <v>2927</v>
      </c>
      <c r="M2928" s="12" t="str">
        <f>IF(Taureaux[[#This Row],[Nom selon le rang]]="","",VLOOKUP(O2928,Q:AF,10,FALSE))</f>
        <v/>
      </c>
      <c r="N2928" t="str">
        <f>IF(Taureaux[[#This Row],[somme des males selon la liste]]="","",RANK(Taureaux[[#This Row],[somme des males selon la liste]],Taureaux[[#All],[somme des males selon la liste]],0))</f>
        <v/>
      </c>
      <c r="O292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8">
        <v>82887673</v>
      </c>
      <c r="Q2928" t="s">
        <v>2674</v>
      </c>
      <c r="R2928" t="s">
        <v>45</v>
      </c>
      <c r="S2928" t="s">
        <v>37</v>
      </c>
      <c r="T2928">
        <v>1035.3</v>
      </c>
      <c r="U2928">
        <v>38.549999999999997</v>
      </c>
      <c r="V2928">
        <v>46.02</v>
      </c>
      <c r="W2928">
        <v>97.68</v>
      </c>
      <c r="X2928">
        <v>16.059999999999999</v>
      </c>
      <c r="Y2928">
        <v>31.22</v>
      </c>
      <c r="Z2928" s="12">
        <f>SUM(Taureaux[[#This Row],[indice 1]:[Indice 5]])</f>
        <v>229.53</v>
      </c>
      <c r="AA2928" t="s">
        <v>689</v>
      </c>
      <c r="AB2928" t="s">
        <v>689</v>
      </c>
      <c r="AC2928" t="s">
        <v>139</v>
      </c>
      <c r="AD2928">
        <v>596</v>
      </c>
      <c r="AE2928">
        <v>90</v>
      </c>
    </row>
    <row r="2929" spans="2:31" x14ac:dyDescent="0.25">
      <c r="B2929" s="2">
        <f>IF(Taureaux[[#This Row],[Race]]&lt;&gt;résultats!$C$4,0,SUM(IF(U2929&gt;résultats!E$4,1,0),IF(V2929&gt;résultats!F$4,1,0),IF(W2929&gt;résultats!G$4,1,0),IF(X2929&gt;résultats!H$4,1,0),IF(Y2929&gt;résultats!I$4,1,0),IF(Z2929&gt;résultats!J$4,1,0)))</f>
        <v>0</v>
      </c>
      <c r="C2929">
        <f>IF(AND(Taureaux[[#All],[nombres d''incides M&gt;F]]&gt;résultats!$E$1,Taureaux[[#All],[Race]]=résultats!$C$4),1,0)</f>
        <v>0</v>
      </c>
      <c r="D2929">
        <f>IF(AND(Taureaux[[#All],[nombres d''incides M&gt;F]]=résultats!$E$1,Taureaux[[#All],[Race]]=résultats!$C$4),1,0)</f>
        <v>0</v>
      </c>
      <c r="E2929">
        <f>IF(AND(Taureaux[[#All],[nombres d''incides M&gt;F]]=résultats!$E$1-1,Taureaux[[#All],[Race]]=résultats!$C$4),1,0)</f>
        <v>0</v>
      </c>
      <c r="F2929">
        <f>IF(Taureaux[[#All],[&gt; palier]]=0,0,SUM($C$2:C2929))</f>
        <v>0</v>
      </c>
      <c r="G2929">
        <f>IF(Taureaux[[#All],[=palier]]=0,0,SUM($D$2:D2929)+MAX(Taureaux[[#All],[séquence &gt; palier]]))</f>
        <v>0</v>
      </c>
      <c r="H2929">
        <f>IF(Taureaux[[#All],[=palier-1]]=0,0,SUM($E$2:E2929)+MAX(Taureaux[[#All],[séquence = palier]]))</f>
        <v>0</v>
      </c>
      <c r="I2929" t="str">
        <f>IF(Taureaux[[#All],[&gt; palier]]&gt;0,Q2929,"")</f>
        <v/>
      </c>
      <c r="J2929" t="str">
        <f>IF(Taureaux[[#All],[=palier]]&gt;0,Q2929,"")</f>
        <v/>
      </c>
      <c r="K2929" t="str">
        <f>IF(Taureaux[[#All],[=palier-1]]&gt;0,Q2929,"")</f>
        <v/>
      </c>
      <c r="L2929">
        <f>IF(ROW()-1&lt;=60000,ROW()-1)</f>
        <v>2928</v>
      </c>
      <c r="M2929" s="12" t="str">
        <f>IF(Taureaux[[#This Row],[Nom selon le rang]]="","",VLOOKUP(O2929,Q:AF,10,FALSE))</f>
        <v/>
      </c>
      <c r="N2929" t="str">
        <f>IF(Taureaux[[#This Row],[somme des males selon la liste]]="","",RANK(Taureaux[[#This Row],[somme des males selon la liste]],Taureaux[[#All],[somme des males selon la liste]],0))</f>
        <v/>
      </c>
      <c r="O292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29">
        <v>65402041</v>
      </c>
      <c r="Q2929" t="s">
        <v>2139</v>
      </c>
      <c r="R2929" t="s">
        <v>237</v>
      </c>
      <c r="S2929" t="s">
        <v>99</v>
      </c>
      <c r="T2929">
        <v>1135.02</v>
      </c>
      <c r="U2929">
        <v>59.21</v>
      </c>
      <c r="V2929">
        <v>60.13</v>
      </c>
      <c r="W2929">
        <v>64.56</v>
      </c>
      <c r="X2929">
        <v>71.91</v>
      </c>
      <c r="Y2929">
        <v>55.47</v>
      </c>
      <c r="Z2929" s="12">
        <f>SUM(Taureaux[[#This Row],[indice 1]:[Indice 5]])</f>
        <v>311.27999999999997</v>
      </c>
      <c r="AA2929" t="s">
        <v>148</v>
      </c>
      <c r="AB2929" t="s">
        <v>148</v>
      </c>
      <c r="AC2929" t="s">
        <v>116</v>
      </c>
      <c r="AD2929">
        <v>25975</v>
      </c>
      <c r="AE2929">
        <v>30</v>
      </c>
    </row>
    <row r="2930" spans="2:31" x14ac:dyDescent="0.25">
      <c r="B2930" s="2">
        <f>IF(Taureaux[[#This Row],[Race]]&lt;&gt;résultats!$C$4,0,SUM(IF(U2930&gt;résultats!E$4,1,0),IF(V2930&gt;résultats!F$4,1,0),IF(W2930&gt;résultats!G$4,1,0),IF(X2930&gt;résultats!H$4,1,0),IF(Y2930&gt;résultats!I$4,1,0),IF(Z2930&gt;résultats!J$4,1,0)))</f>
        <v>0</v>
      </c>
      <c r="C2930">
        <f>IF(AND(Taureaux[[#All],[nombres d''incides M&gt;F]]&gt;résultats!$E$1,Taureaux[[#All],[Race]]=résultats!$C$4),1,0)</f>
        <v>0</v>
      </c>
      <c r="D2930">
        <f>IF(AND(Taureaux[[#All],[nombres d''incides M&gt;F]]=résultats!$E$1,Taureaux[[#All],[Race]]=résultats!$C$4),1,0)</f>
        <v>0</v>
      </c>
      <c r="E2930">
        <f>IF(AND(Taureaux[[#All],[nombres d''incides M&gt;F]]=résultats!$E$1-1,Taureaux[[#All],[Race]]=résultats!$C$4),1,0)</f>
        <v>0</v>
      </c>
      <c r="F2930">
        <f>IF(Taureaux[[#All],[&gt; palier]]=0,0,SUM($C$2:C2930))</f>
        <v>0</v>
      </c>
      <c r="G2930">
        <f>IF(Taureaux[[#All],[=palier]]=0,0,SUM($D$2:D2930)+MAX(Taureaux[[#All],[séquence &gt; palier]]))</f>
        <v>0</v>
      </c>
      <c r="H2930">
        <f>IF(Taureaux[[#All],[=palier-1]]=0,0,SUM($E$2:E2930)+MAX(Taureaux[[#All],[séquence = palier]]))</f>
        <v>0</v>
      </c>
      <c r="I2930" t="str">
        <f>IF(Taureaux[[#All],[&gt; palier]]&gt;0,Q2930,"")</f>
        <v/>
      </c>
      <c r="J2930" t="str">
        <f>IF(Taureaux[[#All],[=palier]]&gt;0,Q2930,"")</f>
        <v/>
      </c>
      <c r="K2930" t="str">
        <f>IF(Taureaux[[#All],[=palier-1]]&gt;0,Q2930,"")</f>
        <v/>
      </c>
      <c r="L2930">
        <f>IF(ROW()-1&lt;=60000,ROW()-1)</f>
        <v>2929</v>
      </c>
      <c r="M2930" s="12" t="str">
        <f>IF(Taureaux[[#This Row],[Nom selon le rang]]="","",VLOOKUP(O2930,Q:AF,10,FALSE))</f>
        <v/>
      </c>
      <c r="N2930" t="str">
        <f>IF(Taureaux[[#This Row],[somme des males selon la liste]]="","",RANK(Taureaux[[#This Row],[somme des males selon la liste]],Taureaux[[#All],[somme des males selon la liste]],0))</f>
        <v/>
      </c>
      <c r="O293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0">
        <v>78180112</v>
      </c>
      <c r="Q2930" t="s">
        <v>848</v>
      </c>
      <c r="R2930" t="s">
        <v>355</v>
      </c>
      <c r="S2930" t="s">
        <v>132</v>
      </c>
      <c r="T2930">
        <v>1134.6500000000001</v>
      </c>
      <c r="U2930">
        <v>64.98</v>
      </c>
      <c r="V2930">
        <v>76.069999999999993</v>
      </c>
      <c r="W2930">
        <v>69.849999999999994</v>
      </c>
      <c r="X2930">
        <v>61.19</v>
      </c>
      <c r="Y2930">
        <v>70.150000000000006</v>
      </c>
      <c r="Z2930" s="12">
        <f>SUM(Taureaux[[#This Row],[indice 1]:[Indice 5]])</f>
        <v>342.24</v>
      </c>
      <c r="AA2930" t="s">
        <v>63</v>
      </c>
      <c r="AB2930" t="s">
        <v>125</v>
      </c>
      <c r="AC2930" t="s">
        <v>126</v>
      </c>
      <c r="AD2930">
        <v>20</v>
      </c>
      <c r="AE2930">
        <v>150</v>
      </c>
    </row>
    <row r="2931" spans="2:31" x14ac:dyDescent="0.25">
      <c r="B2931" s="2">
        <f>IF(Taureaux[[#This Row],[Race]]&lt;&gt;résultats!$C$4,0,SUM(IF(U2931&gt;résultats!E$4,1,0),IF(V2931&gt;résultats!F$4,1,0),IF(W2931&gt;résultats!G$4,1,0),IF(X2931&gt;résultats!H$4,1,0),IF(Y2931&gt;résultats!I$4,1,0),IF(Z2931&gt;résultats!J$4,1,0)))</f>
        <v>0</v>
      </c>
      <c r="C2931">
        <f>IF(AND(Taureaux[[#All],[nombres d''incides M&gt;F]]&gt;résultats!$E$1,Taureaux[[#All],[Race]]=résultats!$C$4),1,0)</f>
        <v>0</v>
      </c>
      <c r="D2931">
        <f>IF(AND(Taureaux[[#All],[nombres d''incides M&gt;F]]=résultats!$E$1,Taureaux[[#All],[Race]]=résultats!$C$4),1,0)</f>
        <v>0</v>
      </c>
      <c r="E2931">
        <f>IF(AND(Taureaux[[#All],[nombres d''incides M&gt;F]]=résultats!$E$1-1,Taureaux[[#All],[Race]]=résultats!$C$4),1,0)</f>
        <v>0</v>
      </c>
      <c r="F2931">
        <f>IF(Taureaux[[#All],[&gt; palier]]=0,0,SUM($C$2:C2931))</f>
        <v>0</v>
      </c>
      <c r="G2931">
        <f>IF(Taureaux[[#All],[=palier]]=0,0,SUM($D$2:D2931)+MAX(Taureaux[[#All],[séquence &gt; palier]]))</f>
        <v>0</v>
      </c>
      <c r="H2931">
        <f>IF(Taureaux[[#All],[=palier-1]]=0,0,SUM($E$2:E2931)+MAX(Taureaux[[#All],[séquence = palier]]))</f>
        <v>0</v>
      </c>
      <c r="I2931" t="str">
        <f>IF(Taureaux[[#All],[&gt; palier]]&gt;0,Q2931,"")</f>
        <v/>
      </c>
      <c r="J2931" t="str">
        <f>IF(Taureaux[[#All],[=palier]]&gt;0,Q2931,"")</f>
        <v/>
      </c>
      <c r="K2931" t="str">
        <f>IF(Taureaux[[#All],[=palier-1]]&gt;0,Q2931,"")</f>
        <v/>
      </c>
      <c r="L2931">
        <f>IF(ROW()-1&lt;=60000,ROW()-1)</f>
        <v>2930</v>
      </c>
      <c r="M2931" s="12" t="str">
        <f>IF(Taureaux[[#This Row],[Nom selon le rang]]="","",VLOOKUP(O2931,Q:AF,10,FALSE))</f>
        <v/>
      </c>
      <c r="N2931" t="str">
        <f>IF(Taureaux[[#This Row],[somme des males selon la liste]]="","",RANK(Taureaux[[#This Row],[somme des males selon la liste]],Taureaux[[#All],[somme des males selon la liste]],0))</f>
        <v/>
      </c>
      <c r="O293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1">
        <v>78180112</v>
      </c>
      <c r="Q2931" t="s">
        <v>848</v>
      </c>
      <c r="R2931" t="s">
        <v>355</v>
      </c>
      <c r="S2931" t="s">
        <v>132</v>
      </c>
      <c r="T2931">
        <v>1134.6500000000001</v>
      </c>
      <c r="U2931">
        <v>64.98</v>
      </c>
      <c r="V2931">
        <v>76.069999999999993</v>
      </c>
      <c r="W2931">
        <v>69.849999999999994</v>
      </c>
      <c r="X2931">
        <v>61.19</v>
      </c>
      <c r="Y2931">
        <v>70.150000000000006</v>
      </c>
      <c r="Z2931" s="12">
        <f>SUM(Taureaux[[#This Row],[indice 1]:[Indice 5]])</f>
        <v>342.24</v>
      </c>
      <c r="AA2931" t="s">
        <v>63</v>
      </c>
      <c r="AB2931" t="s">
        <v>115</v>
      </c>
      <c r="AC2931" t="s">
        <v>116</v>
      </c>
      <c r="AD2931">
        <v>14</v>
      </c>
      <c r="AE2931">
        <v>30</v>
      </c>
    </row>
    <row r="2932" spans="2:31" x14ac:dyDescent="0.25">
      <c r="B2932" s="2">
        <f>IF(Taureaux[[#This Row],[Race]]&lt;&gt;résultats!$C$4,0,SUM(IF(U2932&gt;résultats!E$4,1,0),IF(V2932&gt;résultats!F$4,1,0),IF(W2932&gt;résultats!G$4,1,0),IF(X2932&gt;résultats!H$4,1,0),IF(Y2932&gt;résultats!I$4,1,0),IF(Z2932&gt;résultats!J$4,1,0)))</f>
        <v>0</v>
      </c>
      <c r="C2932">
        <f>IF(AND(Taureaux[[#All],[nombres d''incides M&gt;F]]&gt;résultats!$E$1,Taureaux[[#All],[Race]]=résultats!$C$4),1,0)</f>
        <v>0</v>
      </c>
      <c r="D2932">
        <f>IF(AND(Taureaux[[#All],[nombres d''incides M&gt;F]]=résultats!$E$1,Taureaux[[#All],[Race]]=résultats!$C$4),1,0)</f>
        <v>0</v>
      </c>
      <c r="E2932">
        <f>IF(AND(Taureaux[[#All],[nombres d''incides M&gt;F]]=résultats!$E$1-1,Taureaux[[#All],[Race]]=résultats!$C$4),1,0)</f>
        <v>0</v>
      </c>
      <c r="F2932">
        <f>IF(Taureaux[[#All],[&gt; palier]]=0,0,SUM($C$2:C2932))</f>
        <v>0</v>
      </c>
      <c r="G2932">
        <f>IF(Taureaux[[#All],[=palier]]=0,0,SUM($D$2:D2932)+MAX(Taureaux[[#All],[séquence &gt; palier]]))</f>
        <v>0</v>
      </c>
      <c r="H2932">
        <f>IF(Taureaux[[#All],[=palier-1]]=0,0,SUM($E$2:E2932)+MAX(Taureaux[[#All],[séquence = palier]]))</f>
        <v>0</v>
      </c>
      <c r="I2932" t="str">
        <f>IF(Taureaux[[#All],[&gt; palier]]&gt;0,Q2932,"")</f>
        <v/>
      </c>
      <c r="J2932" t="str">
        <f>IF(Taureaux[[#All],[=palier]]&gt;0,Q2932,"")</f>
        <v/>
      </c>
      <c r="K2932" t="str">
        <f>IF(Taureaux[[#All],[=palier-1]]&gt;0,Q2932,"")</f>
        <v/>
      </c>
      <c r="L2932">
        <f>IF(ROW()-1&lt;=60000,ROW()-1)</f>
        <v>2931</v>
      </c>
      <c r="M2932" s="12" t="str">
        <f>IF(Taureaux[[#This Row],[Nom selon le rang]]="","",VLOOKUP(O2932,Q:AF,10,FALSE))</f>
        <v/>
      </c>
      <c r="N2932" t="str">
        <f>IF(Taureaux[[#This Row],[somme des males selon la liste]]="","",RANK(Taureaux[[#This Row],[somme des males selon la liste]],Taureaux[[#All],[somme des males selon la liste]],0))</f>
        <v/>
      </c>
      <c r="O293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2">
        <v>78180112</v>
      </c>
      <c r="Q2932" t="s">
        <v>848</v>
      </c>
      <c r="R2932" t="s">
        <v>355</v>
      </c>
      <c r="S2932" t="s">
        <v>132</v>
      </c>
      <c r="T2932">
        <v>1134.6500000000001</v>
      </c>
      <c r="U2932">
        <v>64.98</v>
      </c>
      <c r="V2932">
        <v>76.069999999999993</v>
      </c>
      <c r="W2932">
        <v>69.849999999999994</v>
      </c>
      <c r="X2932">
        <v>61.19</v>
      </c>
      <c r="Y2932">
        <v>70.150000000000006</v>
      </c>
      <c r="Z2932" s="12">
        <f>SUM(Taureaux[[#This Row],[indice 1]:[Indice 5]])</f>
        <v>342.24</v>
      </c>
      <c r="AA2932" t="s">
        <v>38</v>
      </c>
      <c r="AB2932" t="s">
        <v>38</v>
      </c>
      <c r="AC2932" t="s">
        <v>39</v>
      </c>
      <c r="AD2932">
        <v>6647</v>
      </c>
      <c r="AE2932">
        <v>90</v>
      </c>
    </row>
    <row r="2933" spans="2:31" x14ac:dyDescent="0.25">
      <c r="B2933" s="2">
        <f>IF(Taureaux[[#This Row],[Race]]&lt;&gt;résultats!$C$4,0,SUM(IF(U2933&gt;résultats!E$4,1,0),IF(V2933&gt;résultats!F$4,1,0),IF(W2933&gt;résultats!G$4,1,0),IF(X2933&gt;résultats!H$4,1,0),IF(Y2933&gt;résultats!I$4,1,0),IF(Z2933&gt;résultats!J$4,1,0)))</f>
        <v>0</v>
      </c>
      <c r="C2933">
        <f>IF(AND(Taureaux[[#All],[nombres d''incides M&gt;F]]&gt;résultats!$E$1,Taureaux[[#All],[Race]]=résultats!$C$4),1,0)</f>
        <v>0</v>
      </c>
      <c r="D2933">
        <f>IF(AND(Taureaux[[#All],[nombres d''incides M&gt;F]]=résultats!$E$1,Taureaux[[#All],[Race]]=résultats!$C$4),1,0)</f>
        <v>0</v>
      </c>
      <c r="E2933">
        <f>IF(AND(Taureaux[[#All],[nombres d''incides M&gt;F]]=résultats!$E$1-1,Taureaux[[#All],[Race]]=résultats!$C$4),1,0)</f>
        <v>0</v>
      </c>
      <c r="F2933">
        <f>IF(Taureaux[[#All],[&gt; palier]]=0,0,SUM($C$2:C2933))</f>
        <v>0</v>
      </c>
      <c r="G2933">
        <f>IF(Taureaux[[#All],[=palier]]=0,0,SUM($D$2:D2933)+MAX(Taureaux[[#All],[séquence &gt; palier]]))</f>
        <v>0</v>
      </c>
      <c r="H2933">
        <f>IF(Taureaux[[#All],[=palier-1]]=0,0,SUM($E$2:E2933)+MAX(Taureaux[[#All],[séquence = palier]]))</f>
        <v>0</v>
      </c>
      <c r="I2933" t="str">
        <f>IF(Taureaux[[#All],[&gt; palier]]&gt;0,Q2933,"")</f>
        <v/>
      </c>
      <c r="J2933" t="str">
        <f>IF(Taureaux[[#All],[=palier]]&gt;0,Q2933,"")</f>
        <v/>
      </c>
      <c r="K2933" t="str">
        <f>IF(Taureaux[[#All],[=palier-1]]&gt;0,Q2933,"")</f>
        <v/>
      </c>
      <c r="L2933">
        <f>IF(ROW()-1&lt;=60000,ROW()-1)</f>
        <v>2932</v>
      </c>
      <c r="M2933" s="12" t="str">
        <f>IF(Taureaux[[#This Row],[Nom selon le rang]]="","",VLOOKUP(O2933,Q:AF,10,FALSE))</f>
        <v/>
      </c>
      <c r="N2933" t="str">
        <f>IF(Taureaux[[#This Row],[somme des males selon la liste]]="","",RANK(Taureaux[[#This Row],[somme des males selon la liste]],Taureaux[[#All],[somme des males selon la liste]],0))</f>
        <v/>
      </c>
      <c r="O293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3">
        <v>82703575</v>
      </c>
      <c r="Q2933" t="s">
        <v>395</v>
      </c>
      <c r="R2933" t="s">
        <v>45</v>
      </c>
      <c r="S2933" t="s">
        <v>104</v>
      </c>
      <c r="T2933">
        <v>1040.1199999999999</v>
      </c>
      <c r="U2933">
        <v>58.02</v>
      </c>
      <c r="V2933">
        <v>79.13</v>
      </c>
      <c r="W2933">
        <v>76.77</v>
      </c>
      <c r="X2933">
        <v>66.81</v>
      </c>
      <c r="Y2933">
        <v>75.34</v>
      </c>
      <c r="Z2933" s="12">
        <f>SUM(Taureaux[[#This Row],[indice 1]:[Indice 5]])</f>
        <v>356.07000000000005</v>
      </c>
      <c r="AA2933" t="s">
        <v>148</v>
      </c>
      <c r="AB2933" t="s">
        <v>148</v>
      </c>
      <c r="AC2933" t="s">
        <v>116</v>
      </c>
      <c r="AD2933">
        <v>3362</v>
      </c>
      <c r="AE2933">
        <v>30</v>
      </c>
    </row>
    <row r="2934" spans="2:31" x14ac:dyDescent="0.25">
      <c r="B2934" s="2">
        <f>IF(Taureaux[[#This Row],[Race]]&lt;&gt;résultats!$C$4,0,SUM(IF(U2934&gt;résultats!E$4,1,0),IF(V2934&gt;résultats!F$4,1,0),IF(W2934&gt;résultats!G$4,1,0),IF(X2934&gt;résultats!H$4,1,0),IF(Y2934&gt;résultats!I$4,1,0),IF(Z2934&gt;résultats!J$4,1,0)))</f>
        <v>0</v>
      </c>
      <c r="C2934">
        <f>IF(AND(Taureaux[[#All],[nombres d''incides M&gt;F]]&gt;résultats!$E$1,Taureaux[[#All],[Race]]=résultats!$C$4),1,0)</f>
        <v>0</v>
      </c>
      <c r="D2934">
        <f>IF(AND(Taureaux[[#All],[nombres d''incides M&gt;F]]=résultats!$E$1,Taureaux[[#All],[Race]]=résultats!$C$4),1,0)</f>
        <v>0</v>
      </c>
      <c r="E2934">
        <f>IF(AND(Taureaux[[#All],[nombres d''incides M&gt;F]]=résultats!$E$1-1,Taureaux[[#All],[Race]]=résultats!$C$4),1,0)</f>
        <v>0</v>
      </c>
      <c r="F2934">
        <f>IF(Taureaux[[#All],[&gt; palier]]=0,0,SUM($C$2:C2934))</f>
        <v>0</v>
      </c>
      <c r="G2934">
        <f>IF(Taureaux[[#All],[=palier]]=0,0,SUM($D$2:D2934)+MAX(Taureaux[[#All],[séquence &gt; palier]]))</f>
        <v>0</v>
      </c>
      <c r="H2934">
        <f>IF(Taureaux[[#All],[=palier-1]]=0,0,SUM($E$2:E2934)+MAX(Taureaux[[#All],[séquence = palier]]))</f>
        <v>0</v>
      </c>
      <c r="I2934" t="str">
        <f>IF(Taureaux[[#All],[&gt; palier]]&gt;0,Q2934,"")</f>
        <v/>
      </c>
      <c r="J2934" t="str">
        <f>IF(Taureaux[[#All],[=palier]]&gt;0,Q2934,"")</f>
        <v/>
      </c>
      <c r="K2934" t="str">
        <f>IF(Taureaux[[#All],[=palier-1]]&gt;0,Q2934,"")</f>
        <v/>
      </c>
      <c r="L2934">
        <f>IF(ROW()-1&lt;=60000,ROW()-1)</f>
        <v>2933</v>
      </c>
      <c r="M2934" s="12" t="str">
        <f>IF(Taureaux[[#This Row],[Nom selon le rang]]="","",VLOOKUP(O2934,Q:AF,10,FALSE))</f>
        <v/>
      </c>
      <c r="N2934" t="str">
        <f>IF(Taureaux[[#This Row],[somme des males selon la liste]]="","",RANK(Taureaux[[#This Row],[somme des males selon la liste]],Taureaux[[#All],[somme des males selon la liste]],0))</f>
        <v/>
      </c>
      <c r="O293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4">
        <v>48655791</v>
      </c>
      <c r="Q2934" t="s">
        <v>1324</v>
      </c>
      <c r="R2934" t="s">
        <v>45</v>
      </c>
      <c r="S2934" t="s">
        <v>71</v>
      </c>
      <c r="T2934">
        <v>939.15</v>
      </c>
      <c r="U2934">
        <v>57.47</v>
      </c>
      <c r="V2934">
        <v>68.739999999999995</v>
      </c>
      <c r="W2934">
        <v>72.64</v>
      </c>
      <c r="X2934">
        <v>57.82</v>
      </c>
      <c r="Y2934">
        <v>70.83</v>
      </c>
      <c r="Z2934" s="12">
        <f>SUM(Taureaux[[#This Row],[indice 1]:[Indice 5]])</f>
        <v>327.5</v>
      </c>
      <c r="AA2934" t="s">
        <v>148</v>
      </c>
      <c r="AB2934" t="s">
        <v>148</v>
      </c>
      <c r="AC2934" t="s">
        <v>116</v>
      </c>
      <c r="AD2934">
        <v>28829</v>
      </c>
      <c r="AE2934">
        <v>30</v>
      </c>
    </row>
    <row r="2935" spans="2:31" x14ac:dyDescent="0.25">
      <c r="B2935" s="2">
        <f>IF(Taureaux[[#This Row],[Race]]&lt;&gt;résultats!$C$4,0,SUM(IF(U2935&gt;résultats!E$4,1,0),IF(V2935&gt;résultats!F$4,1,0),IF(W2935&gt;résultats!G$4,1,0),IF(X2935&gt;résultats!H$4,1,0),IF(Y2935&gt;résultats!I$4,1,0),IF(Z2935&gt;résultats!J$4,1,0)))</f>
        <v>0</v>
      </c>
      <c r="C2935">
        <f>IF(AND(Taureaux[[#All],[nombres d''incides M&gt;F]]&gt;résultats!$E$1,Taureaux[[#All],[Race]]=résultats!$C$4),1,0)</f>
        <v>0</v>
      </c>
      <c r="D2935">
        <f>IF(AND(Taureaux[[#All],[nombres d''incides M&gt;F]]=résultats!$E$1,Taureaux[[#All],[Race]]=résultats!$C$4),1,0)</f>
        <v>0</v>
      </c>
      <c r="E2935">
        <f>IF(AND(Taureaux[[#All],[nombres d''incides M&gt;F]]=résultats!$E$1-1,Taureaux[[#All],[Race]]=résultats!$C$4),1,0)</f>
        <v>0</v>
      </c>
      <c r="F2935">
        <f>IF(Taureaux[[#All],[&gt; palier]]=0,0,SUM($C$2:C2935))</f>
        <v>0</v>
      </c>
      <c r="G2935">
        <f>IF(Taureaux[[#All],[=palier]]=0,0,SUM($D$2:D2935)+MAX(Taureaux[[#All],[séquence &gt; palier]]))</f>
        <v>0</v>
      </c>
      <c r="H2935">
        <f>IF(Taureaux[[#All],[=palier-1]]=0,0,SUM($E$2:E2935)+MAX(Taureaux[[#All],[séquence = palier]]))</f>
        <v>0</v>
      </c>
      <c r="I2935" t="str">
        <f>IF(Taureaux[[#All],[&gt; palier]]&gt;0,Q2935,"")</f>
        <v/>
      </c>
      <c r="J2935" t="str">
        <f>IF(Taureaux[[#All],[=palier]]&gt;0,Q2935,"")</f>
        <v/>
      </c>
      <c r="K2935" t="str">
        <f>IF(Taureaux[[#All],[=palier-1]]&gt;0,Q2935,"")</f>
        <v/>
      </c>
      <c r="L2935">
        <f>IF(ROW()-1&lt;=60000,ROW()-1)</f>
        <v>2934</v>
      </c>
      <c r="M2935" s="12" t="str">
        <f>IF(Taureaux[[#This Row],[Nom selon le rang]]="","",VLOOKUP(O2935,Q:AF,10,FALSE))</f>
        <v/>
      </c>
      <c r="N2935" t="str">
        <f>IF(Taureaux[[#This Row],[somme des males selon la liste]]="","",RANK(Taureaux[[#This Row],[somme des males selon la liste]],Taureaux[[#All],[somme des males selon la liste]],0))</f>
        <v/>
      </c>
      <c r="O293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5">
        <v>78407648</v>
      </c>
      <c r="Q2935" t="s">
        <v>2132</v>
      </c>
      <c r="R2935" t="s">
        <v>379</v>
      </c>
      <c r="S2935" t="s">
        <v>37</v>
      </c>
      <c r="T2935">
        <v>1024.1099999999999</v>
      </c>
      <c r="U2935">
        <v>66.88</v>
      </c>
      <c r="V2935">
        <v>62.56</v>
      </c>
      <c r="W2935">
        <v>62.58</v>
      </c>
      <c r="X2935">
        <v>59.35</v>
      </c>
      <c r="Y2935">
        <v>62.13</v>
      </c>
      <c r="Z2935" s="12">
        <f>SUM(Taureaux[[#This Row],[indice 1]:[Indice 5]])</f>
        <v>313.5</v>
      </c>
      <c r="AA2935" t="s">
        <v>148</v>
      </c>
      <c r="AB2935" t="s">
        <v>148</v>
      </c>
      <c r="AC2935" t="s">
        <v>116</v>
      </c>
      <c r="AD2935">
        <v>1070</v>
      </c>
      <c r="AE2935">
        <v>30</v>
      </c>
    </row>
    <row r="2936" spans="2:31" x14ac:dyDescent="0.25">
      <c r="B2936" s="2">
        <f>IF(Taureaux[[#This Row],[Race]]&lt;&gt;résultats!$C$4,0,SUM(IF(U2936&gt;résultats!E$4,1,0),IF(V2936&gt;résultats!F$4,1,0),IF(W2936&gt;résultats!G$4,1,0),IF(X2936&gt;résultats!H$4,1,0),IF(Y2936&gt;résultats!I$4,1,0),IF(Z2936&gt;résultats!J$4,1,0)))</f>
        <v>0</v>
      </c>
      <c r="C2936">
        <f>IF(AND(Taureaux[[#All],[nombres d''incides M&gt;F]]&gt;résultats!$E$1,Taureaux[[#All],[Race]]=résultats!$C$4),1,0)</f>
        <v>0</v>
      </c>
      <c r="D2936">
        <f>IF(AND(Taureaux[[#All],[nombres d''incides M&gt;F]]=résultats!$E$1,Taureaux[[#All],[Race]]=résultats!$C$4),1,0)</f>
        <v>0</v>
      </c>
      <c r="E2936">
        <f>IF(AND(Taureaux[[#All],[nombres d''incides M&gt;F]]=résultats!$E$1-1,Taureaux[[#All],[Race]]=résultats!$C$4),1,0)</f>
        <v>0</v>
      </c>
      <c r="F2936">
        <f>IF(Taureaux[[#All],[&gt; palier]]=0,0,SUM($C$2:C2936))</f>
        <v>0</v>
      </c>
      <c r="G2936">
        <f>IF(Taureaux[[#All],[=palier]]=0,0,SUM($D$2:D2936)+MAX(Taureaux[[#All],[séquence &gt; palier]]))</f>
        <v>0</v>
      </c>
      <c r="H2936">
        <f>IF(Taureaux[[#All],[=palier-1]]=0,0,SUM($E$2:E2936)+MAX(Taureaux[[#All],[séquence = palier]]))</f>
        <v>0</v>
      </c>
      <c r="I2936" t="str">
        <f>IF(Taureaux[[#All],[&gt; palier]]&gt;0,Q2936,"")</f>
        <v/>
      </c>
      <c r="J2936" t="str">
        <f>IF(Taureaux[[#All],[=palier]]&gt;0,Q2936,"")</f>
        <v/>
      </c>
      <c r="K2936" t="str">
        <f>IF(Taureaux[[#All],[=palier-1]]&gt;0,Q2936,"")</f>
        <v/>
      </c>
      <c r="L2936">
        <f>IF(ROW()-1&lt;=60000,ROW()-1)</f>
        <v>2935</v>
      </c>
      <c r="M2936" s="12" t="str">
        <f>IF(Taureaux[[#This Row],[Nom selon le rang]]="","",VLOOKUP(O2936,Q:AF,10,FALSE))</f>
        <v/>
      </c>
      <c r="N2936" t="str">
        <f>IF(Taureaux[[#This Row],[somme des males selon la liste]]="","",RANK(Taureaux[[#This Row],[somme des males selon la liste]],Taureaux[[#All],[somme des males selon la liste]],0))</f>
        <v/>
      </c>
      <c r="O293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6">
        <v>55660351</v>
      </c>
      <c r="Q2936" t="s">
        <v>466</v>
      </c>
      <c r="R2936" t="s">
        <v>36</v>
      </c>
      <c r="S2936" t="s">
        <v>107</v>
      </c>
      <c r="T2936">
        <v>1161.92</v>
      </c>
      <c r="U2936">
        <v>72.88</v>
      </c>
      <c r="V2936">
        <v>68.17</v>
      </c>
      <c r="W2936">
        <v>77.97</v>
      </c>
      <c r="X2936">
        <v>70.67</v>
      </c>
      <c r="Y2936">
        <v>61.12</v>
      </c>
      <c r="Z2936" s="12">
        <f>SUM(Taureaux[[#This Row],[indice 1]:[Indice 5]])</f>
        <v>350.81</v>
      </c>
      <c r="AA2936" t="s">
        <v>38</v>
      </c>
      <c r="AB2936" t="s">
        <v>38</v>
      </c>
      <c r="AC2936" t="s">
        <v>39</v>
      </c>
      <c r="AD2936">
        <v>6181</v>
      </c>
      <c r="AE2936">
        <v>90</v>
      </c>
    </row>
    <row r="2937" spans="2:31" x14ac:dyDescent="0.25">
      <c r="B2937" s="2">
        <f>IF(Taureaux[[#This Row],[Race]]&lt;&gt;résultats!$C$4,0,SUM(IF(U2937&gt;résultats!E$4,1,0),IF(V2937&gt;résultats!F$4,1,0),IF(W2937&gt;résultats!G$4,1,0),IF(X2937&gt;résultats!H$4,1,0),IF(Y2937&gt;résultats!I$4,1,0),IF(Z2937&gt;résultats!J$4,1,0)))</f>
        <v>0</v>
      </c>
      <c r="C2937">
        <f>IF(AND(Taureaux[[#All],[nombres d''incides M&gt;F]]&gt;résultats!$E$1,Taureaux[[#All],[Race]]=résultats!$C$4),1,0)</f>
        <v>0</v>
      </c>
      <c r="D2937">
        <f>IF(AND(Taureaux[[#All],[nombres d''incides M&gt;F]]=résultats!$E$1,Taureaux[[#All],[Race]]=résultats!$C$4),1,0)</f>
        <v>0</v>
      </c>
      <c r="E2937">
        <f>IF(AND(Taureaux[[#All],[nombres d''incides M&gt;F]]=résultats!$E$1-1,Taureaux[[#All],[Race]]=résultats!$C$4),1,0)</f>
        <v>0</v>
      </c>
      <c r="F2937">
        <f>IF(Taureaux[[#All],[&gt; palier]]=0,0,SUM($C$2:C2937))</f>
        <v>0</v>
      </c>
      <c r="G2937">
        <f>IF(Taureaux[[#All],[=palier]]=0,0,SUM($D$2:D2937)+MAX(Taureaux[[#All],[séquence &gt; palier]]))</f>
        <v>0</v>
      </c>
      <c r="H2937">
        <f>IF(Taureaux[[#All],[=palier-1]]=0,0,SUM($E$2:E2937)+MAX(Taureaux[[#All],[séquence = palier]]))</f>
        <v>0</v>
      </c>
      <c r="I2937" t="str">
        <f>IF(Taureaux[[#All],[&gt; palier]]&gt;0,Q2937,"")</f>
        <v/>
      </c>
      <c r="J2937" t="str">
        <f>IF(Taureaux[[#All],[=palier]]&gt;0,Q2937,"")</f>
        <v/>
      </c>
      <c r="K2937" t="str">
        <f>IF(Taureaux[[#All],[=palier-1]]&gt;0,Q2937,"")</f>
        <v/>
      </c>
      <c r="L2937">
        <f>IF(ROW()-1&lt;=60000,ROW()-1)</f>
        <v>2936</v>
      </c>
      <c r="M2937" s="12" t="str">
        <f>IF(Taureaux[[#This Row],[Nom selon le rang]]="","",VLOOKUP(O2937,Q:AF,10,FALSE))</f>
        <v/>
      </c>
      <c r="N2937" t="str">
        <f>IF(Taureaux[[#This Row],[somme des males selon la liste]]="","",RANK(Taureaux[[#This Row],[somme des males selon la liste]],Taureaux[[#All],[somme des males selon la liste]],0))</f>
        <v/>
      </c>
      <c r="O293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7">
        <v>42348091</v>
      </c>
      <c r="Q2937" t="s">
        <v>862</v>
      </c>
      <c r="R2937" t="s">
        <v>36</v>
      </c>
      <c r="S2937" t="s">
        <v>15</v>
      </c>
      <c r="T2937">
        <v>1157.53</v>
      </c>
      <c r="U2937">
        <v>70.64</v>
      </c>
      <c r="V2937">
        <v>63.96</v>
      </c>
      <c r="W2937">
        <v>73.28</v>
      </c>
      <c r="X2937">
        <v>68.489999999999995</v>
      </c>
      <c r="Y2937">
        <v>61.97</v>
      </c>
      <c r="Z2937" s="12">
        <f>SUM(Taureaux[[#This Row],[indice 1]:[Indice 5]])</f>
        <v>338.34000000000003</v>
      </c>
      <c r="AA2937" t="s">
        <v>38</v>
      </c>
      <c r="AB2937" t="s">
        <v>38</v>
      </c>
      <c r="AC2937" t="s">
        <v>39</v>
      </c>
      <c r="AD2937">
        <v>6390</v>
      </c>
      <c r="AE2937">
        <v>90</v>
      </c>
    </row>
    <row r="2938" spans="2:31" x14ac:dyDescent="0.25">
      <c r="B2938" s="2">
        <f>IF(Taureaux[[#This Row],[Race]]&lt;&gt;résultats!$C$4,0,SUM(IF(U2938&gt;résultats!E$4,1,0),IF(V2938&gt;résultats!F$4,1,0),IF(W2938&gt;résultats!G$4,1,0),IF(X2938&gt;résultats!H$4,1,0),IF(Y2938&gt;résultats!I$4,1,0),IF(Z2938&gt;résultats!J$4,1,0)))</f>
        <v>0</v>
      </c>
      <c r="C2938">
        <f>IF(AND(Taureaux[[#All],[nombres d''incides M&gt;F]]&gt;résultats!$E$1,Taureaux[[#All],[Race]]=résultats!$C$4),1,0)</f>
        <v>0</v>
      </c>
      <c r="D2938">
        <f>IF(AND(Taureaux[[#All],[nombres d''incides M&gt;F]]=résultats!$E$1,Taureaux[[#All],[Race]]=résultats!$C$4),1,0)</f>
        <v>0</v>
      </c>
      <c r="E2938">
        <f>IF(AND(Taureaux[[#All],[nombres d''incides M&gt;F]]=résultats!$E$1-1,Taureaux[[#All],[Race]]=résultats!$C$4),1,0)</f>
        <v>0</v>
      </c>
      <c r="F2938">
        <f>IF(Taureaux[[#All],[&gt; palier]]=0,0,SUM($C$2:C2938))</f>
        <v>0</v>
      </c>
      <c r="G2938">
        <f>IF(Taureaux[[#All],[=palier]]=0,0,SUM($D$2:D2938)+MAX(Taureaux[[#All],[séquence &gt; palier]]))</f>
        <v>0</v>
      </c>
      <c r="H2938">
        <f>IF(Taureaux[[#All],[=palier-1]]=0,0,SUM($E$2:E2938)+MAX(Taureaux[[#All],[séquence = palier]]))</f>
        <v>0</v>
      </c>
      <c r="I2938" t="str">
        <f>IF(Taureaux[[#All],[&gt; palier]]&gt;0,Q2938,"")</f>
        <v/>
      </c>
      <c r="J2938" t="str">
        <f>IF(Taureaux[[#All],[=palier]]&gt;0,Q2938,"")</f>
        <v/>
      </c>
      <c r="K2938" t="str">
        <f>IF(Taureaux[[#All],[=palier-1]]&gt;0,Q2938,"")</f>
        <v/>
      </c>
      <c r="L2938">
        <f>IF(ROW()-1&lt;=60000,ROW()-1)</f>
        <v>2937</v>
      </c>
      <c r="M2938" s="12" t="str">
        <f>IF(Taureaux[[#This Row],[Nom selon le rang]]="","",VLOOKUP(O2938,Q:AF,10,FALSE))</f>
        <v/>
      </c>
      <c r="N2938" t="str">
        <f>IF(Taureaux[[#This Row],[somme des males selon la liste]]="","",RANK(Taureaux[[#This Row],[somme des males selon la liste]],Taureaux[[#All],[somme des males selon la liste]],0))</f>
        <v/>
      </c>
      <c r="O293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8">
        <v>81857460</v>
      </c>
      <c r="Q2938" t="s">
        <v>1951</v>
      </c>
      <c r="R2938" t="s">
        <v>36</v>
      </c>
      <c r="S2938" t="s">
        <v>158</v>
      </c>
      <c r="T2938">
        <v>1101.5999999999999</v>
      </c>
      <c r="U2938">
        <v>65.290000000000006</v>
      </c>
      <c r="V2938">
        <v>60.98</v>
      </c>
      <c r="W2938">
        <v>70.819999999999993</v>
      </c>
      <c r="X2938">
        <v>61.78</v>
      </c>
      <c r="Y2938">
        <v>52.42</v>
      </c>
      <c r="Z2938" s="12">
        <f>SUM(Taureaux[[#This Row],[indice 1]:[Indice 5]])</f>
        <v>311.29000000000002</v>
      </c>
      <c r="AA2938" t="s">
        <v>1952</v>
      </c>
      <c r="AB2938" t="s">
        <v>1952</v>
      </c>
      <c r="AC2938" t="s">
        <v>139</v>
      </c>
      <c r="AD2938">
        <v>3576</v>
      </c>
      <c r="AE2938">
        <v>30</v>
      </c>
    </row>
    <row r="2939" spans="2:31" x14ac:dyDescent="0.25">
      <c r="B2939" s="2">
        <f>IF(Taureaux[[#This Row],[Race]]&lt;&gt;résultats!$C$4,0,SUM(IF(U2939&gt;résultats!E$4,1,0),IF(V2939&gt;résultats!F$4,1,0),IF(W2939&gt;résultats!G$4,1,0),IF(X2939&gt;résultats!H$4,1,0),IF(Y2939&gt;résultats!I$4,1,0),IF(Z2939&gt;résultats!J$4,1,0)))</f>
        <v>0</v>
      </c>
      <c r="C2939">
        <f>IF(AND(Taureaux[[#All],[nombres d''incides M&gt;F]]&gt;résultats!$E$1,Taureaux[[#All],[Race]]=résultats!$C$4),1,0)</f>
        <v>0</v>
      </c>
      <c r="D2939">
        <f>IF(AND(Taureaux[[#All],[nombres d''incides M&gt;F]]=résultats!$E$1,Taureaux[[#All],[Race]]=résultats!$C$4),1,0)</f>
        <v>0</v>
      </c>
      <c r="E2939">
        <f>IF(AND(Taureaux[[#All],[nombres d''incides M&gt;F]]=résultats!$E$1-1,Taureaux[[#All],[Race]]=résultats!$C$4),1,0)</f>
        <v>0</v>
      </c>
      <c r="F2939">
        <f>IF(Taureaux[[#All],[&gt; palier]]=0,0,SUM($C$2:C2939))</f>
        <v>0</v>
      </c>
      <c r="G2939">
        <f>IF(Taureaux[[#All],[=palier]]=0,0,SUM($D$2:D2939)+MAX(Taureaux[[#All],[séquence &gt; palier]]))</f>
        <v>0</v>
      </c>
      <c r="H2939">
        <f>IF(Taureaux[[#All],[=palier-1]]=0,0,SUM($E$2:E2939)+MAX(Taureaux[[#All],[séquence = palier]]))</f>
        <v>0</v>
      </c>
      <c r="I2939" t="str">
        <f>IF(Taureaux[[#All],[&gt; palier]]&gt;0,Q2939,"")</f>
        <v/>
      </c>
      <c r="J2939" t="str">
        <f>IF(Taureaux[[#All],[=palier]]&gt;0,Q2939,"")</f>
        <v/>
      </c>
      <c r="K2939" t="str">
        <f>IF(Taureaux[[#All],[=palier-1]]&gt;0,Q2939,"")</f>
        <v/>
      </c>
      <c r="L2939">
        <f>IF(ROW()-1&lt;=60000,ROW()-1)</f>
        <v>2938</v>
      </c>
      <c r="M2939" s="12" t="str">
        <f>IF(Taureaux[[#This Row],[Nom selon le rang]]="","",VLOOKUP(O2939,Q:AF,10,FALSE))</f>
        <v/>
      </c>
      <c r="N2939" t="str">
        <f>IF(Taureaux[[#This Row],[somme des males selon la liste]]="","",RANK(Taureaux[[#This Row],[somme des males selon la liste]],Taureaux[[#All],[somme des males selon la liste]],0))</f>
        <v/>
      </c>
      <c r="O293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39">
        <v>79560492</v>
      </c>
      <c r="Q2939" t="s">
        <v>3036</v>
      </c>
      <c r="R2939" t="s">
        <v>36</v>
      </c>
      <c r="S2939" t="s">
        <v>95</v>
      </c>
      <c r="T2939">
        <v>1166.53</v>
      </c>
      <c r="U2939">
        <v>77.53</v>
      </c>
      <c r="V2939">
        <v>73.319999999999993</v>
      </c>
      <c r="W2939">
        <v>83.36</v>
      </c>
      <c r="X2939">
        <v>71.900000000000006</v>
      </c>
      <c r="Y2939">
        <v>65.349999999999994</v>
      </c>
      <c r="Z2939" s="12">
        <f>SUM(Taureaux[[#This Row],[indice 1]:[Indice 5]])</f>
        <v>371.46000000000004</v>
      </c>
      <c r="AA2939" t="s">
        <v>38</v>
      </c>
      <c r="AB2939" t="s">
        <v>38</v>
      </c>
      <c r="AC2939" t="s">
        <v>39</v>
      </c>
      <c r="AD2939">
        <v>6182</v>
      </c>
      <c r="AE2939">
        <v>90</v>
      </c>
    </row>
    <row r="2940" spans="2:31" x14ac:dyDescent="0.25">
      <c r="B2940" s="2">
        <f>IF(Taureaux[[#This Row],[Race]]&lt;&gt;résultats!$C$4,0,SUM(IF(U2940&gt;résultats!E$4,1,0),IF(V2940&gt;résultats!F$4,1,0),IF(W2940&gt;résultats!G$4,1,0),IF(X2940&gt;résultats!H$4,1,0),IF(Y2940&gt;résultats!I$4,1,0),IF(Z2940&gt;résultats!J$4,1,0)))</f>
        <v>0</v>
      </c>
      <c r="C2940">
        <f>IF(AND(Taureaux[[#All],[nombres d''incides M&gt;F]]&gt;résultats!$E$1,Taureaux[[#All],[Race]]=résultats!$C$4),1,0)</f>
        <v>0</v>
      </c>
      <c r="D2940">
        <f>IF(AND(Taureaux[[#All],[nombres d''incides M&gt;F]]=résultats!$E$1,Taureaux[[#All],[Race]]=résultats!$C$4),1,0)</f>
        <v>0</v>
      </c>
      <c r="E2940">
        <f>IF(AND(Taureaux[[#All],[nombres d''incides M&gt;F]]=résultats!$E$1-1,Taureaux[[#All],[Race]]=résultats!$C$4),1,0)</f>
        <v>0</v>
      </c>
      <c r="F2940">
        <f>IF(Taureaux[[#All],[&gt; palier]]=0,0,SUM($C$2:C2940))</f>
        <v>0</v>
      </c>
      <c r="G2940">
        <f>IF(Taureaux[[#All],[=palier]]=0,0,SUM($D$2:D2940)+MAX(Taureaux[[#All],[séquence &gt; palier]]))</f>
        <v>0</v>
      </c>
      <c r="H2940">
        <f>IF(Taureaux[[#All],[=palier-1]]=0,0,SUM($E$2:E2940)+MAX(Taureaux[[#All],[séquence = palier]]))</f>
        <v>0</v>
      </c>
      <c r="I2940" t="str">
        <f>IF(Taureaux[[#All],[&gt; palier]]&gt;0,Q2940,"")</f>
        <v/>
      </c>
      <c r="J2940" t="str">
        <f>IF(Taureaux[[#All],[=palier]]&gt;0,Q2940,"")</f>
        <v/>
      </c>
      <c r="K2940" t="str">
        <f>IF(Taureaux[[#All],[=palier-1]]&gt;0,Q2940,"")</f>
        <v/>
      </c>
      <c r="L2940">
        <f>IF(ROW()-1&lt;=60000,ROW()-1)</f>
        <v>2939</v>
      </c>
      <c r="M2940" s="12" t="str">
        <f>IF(Taureaux[[#This Row],[Nom selon le rang]]="","",VLOOKUP(O2940,Q:AF,10,FALSE))</f>
        <v/>
      </c>
      <c r="N2940" t="str">
        <f>IF(Taureaux[[#This Row],[somme des males selon la liste]]="","",RANK(Taureaux[[#This Row],[somme des males selon la liste]],Taureaux[[#All],[somme des males selon la liste]],0))</f>
        <v/>
      </c>
      <c r="O294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0">
        <v>82553087</v>
      </c>
      <c r="Q2940" t="s">
        <v>767</v>
      </c>
      <c r="R2940" t="s">
        <v>36</v>
      </c>
      <c r="S2940" t="s">
        <v>25</v>
      </c>
      <c r="T2940">
        <v>1128.42</v>
      </c>
      <c r="U2940">
        <v>68.08</v>
      </c>
      <c r="V2940">
        <v>67.58</v>
      </c>
      <c r="W2940">
        <v>77.400000000000006</v>
      </c>
      <c r="X2940">
        <v>60.22</v>
      </c>
      <c r="Y2940">
        <v>63.85</v>
      </c>
      <c r="Z2940" s="12">
        <f>SUM(Taureaux[[#This Row],[indice 1]:[Indice 5]])</f>
        <v>337.13</v>
      </c>
      <c r="AA2940" t="s">
        <v>148</v>
      </c>
      <c r="AB2940" t="s">
        <v>148</v>
      </c>
      <c r="AC2940" t="s">
        <v>116</v>
      </c>
      <c r="AD2940">
        <v>6031</v>
      </c>
      <c r="AE2940">
        <v>30</v>
      </c>
    </row>
    <row r="2941" spans="2:31" x14ac:dyDescent="0.25">
      <c r="B2941" s="2">
        <f>IF(Taureaux[[#This Row],[Race]]&lt;&gt;résultats!$C$4,0,SUM(IF(U2941&gt;résultats!E$4,1,0),IF(V2941&gt;résultats!F$4,1,0),IF(W2941&gt;résultats!G$4,1,0),IF(X2941&gt;résultats!H$4,1,0),IF(Y2941&gt;résultats!I$4,1,0),IF(Z2941&gt;résultats!J$4,1,0)))</f>
        <v>0</v>
      </c>
      <c r="C2941">
        <f>IF(AND(Taureaux[[#All],[nombres d''incides M&gt;F]]&gt;résultats!$E$1,Taureaux[[#All],[Race]]=résultats!$C$4),1,0)</f>
        <v>0</v>
      </c>
      <c r="D2941">
        <f>IF(AND(Taureaux[[#All],[nombres d''incides M&gt;F]]=résultats!$E$1,Taureaux[[#All],[Race]]=résultats!$C$4),1,0)</f>
        <v>0</v>
      </c>
      <c r="E2941">
        <f>IF(AND(Taureaux[[#All],[nombres d''incides M&gt;F]]=résultats!$E$1-1,Taureaux[[#All],[Race]]=résultats!$C$4),1,0)</f>
        <v>0</v>
      </c>
      <c r="F2941">
        <f>IF(Taureaux[[#All],[&gt; palier]]=0,0,SUM($C$2:C2941))</f>
        <v>0</v>
      </c>
      <c r="G2941">
        <f>IF(Taureaux[[#All],[=palier]]=0,0,SUM($D$2:D2941)+MAX(Taureaux[[#All],[séquence &gt; palier]]))</f>
        <v>0</v>
      </c>
      <c r="H2941">
        <f>IF(Taureaux[[#All],[=palier-1]]=0,0,SUM($E$2:E2941)+MAX(Taureaux[[#All],[séquence = palier]]))</f>
        <v>0</v>
      </c>
      <c r="I2941" t="str">
        <f>IF(Taureaux[[#All],[&gt; palier]]&gt;0,Q2941,"")</f>
        <v/>
      </c>
      <c r="J2941" t="str">
        <f>IF(Taureaux[[#All],[=palier]]&gt;0,Q2941,"")</f>
        <v/>
      </c>
      <c r="K2941" t="str">
        <f>IF(Taureaux[[#All],[=palier-1]]&gt;0,Q2941,"")</f>
        <v/>
      </c>
      <c r="L2941">
        <f>IF(ROW()-1&lt;=60000,ROW()-1)</f>
        <v>2940</v>
      </c>
      <c r="M2941" s="12" t="str">
        <f>IF(Taureaux[[#This Row],[Nom selon le rang]]="","",VLOOKUP(O2941,Q:AF,10,FALSE))</f>
        <v/>
      </c>
      <c r="N2941" t="str">
        <f>IF(Taureaux[[#This Row],[somme des males selon la liste]]="","",RANK(Taureaux[[#This Row],[somme des males selon la liste]],Taureaux[[#All],[somme des males selon la liste]],0))</f>
        <v/>
      </c>
      <c r="O294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1">
        <v>82457826</v>
      </c>
      <c r="Q2941" t="s">
        <v>1358</v>
      </c>
      <c r="R2941" t="s">
        <v>456</v>
      </c>
      <c r="S2941" t="s">
        <v>22</v>
      </c>
      <c r="T2941">
        <v>1009.61</v>
      </c>
      <c r="U2941">
        <v>63.48</v>
      </c>
      <c r="V2941">
        <v>67.16</v>
      </c>
      <c r="W2941">
        <v>61.43</v>
      </c>
      <c r="X2941">
        <v>68.19</v>
      </c>
      <c r="Y2941">
        <v>77.67</v>
      </c>
      <c r="Z2941" s="12">
        <f>SUM(Taureaux[[#This Row],[indice 1]:[Indice 5]])</f>
        <v>337.93</v>
      </c>
      <c r="AA2941" t="s">
        <v>294</v>
      </c>
      <c r="AB2941" t="s">
        <v>294</v>
      </c>
      <c r="AC2941" t="s">
        <v>141</v>
      </c>
      <c r="AD2941">
        <v>6879</v>
      </c>
      <c r="AE2941">
        <v>30</v>
      </c>
    </row>
    <row r="2942" spans="2:31" x14ac:dyDescent="0.25">
      <c r="B2942" s="2">
        <f>IF(Taureaux[[#This Row],[Race]]&lt;&gt;résultats!$C$4,0,SUM(IF(U2942&gt;résultats!E$4,1,0),IF(V2942&gt;résultats!F$4,1,0),IF(W2942&gt;résultats!G$4,1,0),IF(X2942&gt;résultats!H$4,1,0),IF(Y2942&gt;résultats!I$4,1,0),IF(Z2942&gt;résultats!J$4,1,0)))</f>
        <v>0</v>
      </c>
      <c r="C2942">
        <f>IF(AND(Taureaux[[#All],[nombres d''incides M&gt;F]]&gt;résultats!$E$1,Taureaux[[#All],[Race]]=résultats!$C$4),1,0)</f>
        <v>0</v>
      </c>
      <c r="D2942">
        <f>IF(AND(Taureaux[[#All],[nombres d''incides M&gt;F]]=résultats!$E$1,Taureaux[[#All],[Race]]=résultats!$C$4),1,0)</f>
        <v>0</v>
      </c>
      <c r="E2942">
        <f>IF(AND(Taureaux[[#All],[nombres d''incides M&gt;F]]=résultats!$E$1-1,Taureaux[[#All],[Race]]=résultats!$C$4),1,0)</f>
        <v>0</v>
      </c>
      <c r="F2942">
        <f>IF(Taureaux[[#All],[&gt; palier]]=0,0,SUM($C$2:C2942))</f>
        <v>0</v>
      </c>
      <c r="G2942">
        <f>IF(Taureaux[[#All],[=palier]]=0,0,SUM($D$2:D2942)+MAX(Taureaux[[#All],[séquence &gt; palier]]))</f>
        <v>0</v>
      </c>
      <c r="H2942">
        <f>IF(Taureaux[[#All],[=palier-1]]=0,0,SUM($E$2:E2942)+MAX(Taureaux[[#All],[séquence = palier]]))</f>
        <v>0</v>
      </c>
      <c r="I2942" t="str">
        <f>IF(Taureaux[[#All],[&gt; palier]]&gt;0,Q2942,"")</f>
        <v/>
      </c>
      <c r="J2942" t="str">
        <f>IF(Taureaux[[#All],[=palier]]&gt;0,Q2942,"")</f>
        <v/>
      </c>
      <c r="K2942" t="str">
        <f>IF(Taureaux[[#All],[=palier-1]]&gt;0,Q2942,"")</f>
        <v/>
      </c>
      <c r="L2942">
        <f>IF(ROW()-1&lt;=60000,ROW()-1)</f>
        <v>2941</v>
      </c>
      <c r="M2942" s="12" t="str">
        <f>IF(Taureaux[[#This Row],[Nom selon le rang]]="","",VLOOKUP(O2942,Q:AF,10,FALSE))</f>
        <v/>
      </c>
      <c r="N2942" t="str">
        <f>IF(Taureaux[[#This Row],[somme des males selon la liste]]="","",RANK(Taureaux[[#This Row],[somme des males selon la liste]],Taureaux[[#All],[somme des males selon la liste]],0))</f>
        <v/>
      </c>
      <c r="O294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2">
        <v>80080088</v>
      </c>
      <c r="Q2942" t="s">
        <v>442</v>
      </c>
      <c r="R2942" t="s">
        <v>36</v>
      </c>
      <c r="S2942" t="s">
        <v>99</v>
      </c>
      <c r="T2942">
        <v>1149.32</v>
      </c>
      <c r="U2942">
        <v>73.23</v>
      </c>
      <c r="V2942">
        <v>71.37</v>
      </c>
      <c r="W2942">
        <v>83.69</v>
      </c>
      <c r="X2942">
        <v>62.86</v>
      </c>
      <c r="Y2942">
        <v>55.51</v>
      </c>
      <c r="Z2942" s="12">
        <f>SUM(Taureaux[[#This Row],[indice 1]:[Indice 5]])</f>
        <v>346.66</v>
      </c>
      <c r="AA2942" t="s">
        <v>148</v>
      </c>
      <c r="AB2942" t="s">
        <v>148</v>
      </c>
      <c r="AC2942" t="s">
        <v>116</v>
      </c>
      <c r="AD2942">
        <v>29453</v>
      </c>
      <c r="AE2942">
        <v>30</v>
      </c>
    </row>
    <row r="2943" spans="2:31" x14ac:dyDescent="0.25">
      <c r="B2943" s="2">
        <f>IF(Taureaux[[#This Row],[Race]]&lt;&gt;résultats!$C$4,0,SUM(IF(U2943&gt;résultats!E$4,1,0),IF(V2943&gt;résultats!F$4,1,0),IF(W2943&gt;résultats!G$4,1,0),IF(X2943&gt;résultats!H$4,1,0),IF(Y2943&gt;résultats!I$4,1,0),IF(Z2943&gt;résultats!J$4,1,0)))</f>
        <v>0</v>
      </c>
      <c r="C2943">
        <f>IF(AND(Taureaux[[#All],[nombres d''incides M&gt;F]]&gt;résultats!$E$1,Taureaux[[#All],[Race]]=résultats!$C$4),1,0)</f>
        <v>0</v>
      </c>
      <c r="D2943">
        <f>IF(AND(Taureaux[[#All],[nombres d''incides M&gt;F]]=résultats!$E$1,Taureaux[[#All],[Race]]=résultats!$C$4),1,0)</f>
        <v>0</v>
      </c>
      <c r="E2943">
        <f>IF(AND(Taureaux[[#All],[nombres d''incides M&gt;F]]=résultats!$E$1-1,Taureaux[[#All],[Race]]=résultats!$C$4),1,0)</f>
        <v>0</v>
      </c>
      <c r="F2943">
        <f>IF(Taureaux[[#All],[&gt; palier]]=0,0,SUM($C$2:C2943))</f>
        <v>0</v>
      </c>
      <c r="G2943">
        <f>IF(Taureaux[[#All],[=palier]]=0,0,SUM($D$2:D2943)+MAX(Taureaux[[#All],[séquence &gt; palier]]))</f>
        <v>0</v>
      </c>
      <c r="H2943">
        <f>IF(Taureaux[[#All],[=palier-1]]=0,0,SUM($E$2:E2943)+MAX(Taureaux[[#All],[séquence = palier]]))</f>
        <v>0</v>
      </c>
      <c r="I2943" t="str">
        <f>IF(Taureaux[[#All],[&gt; palier]]&gt;0,Q2943,"")</f>
        <v/>
      </c>
      <c r="J2943" t="str">
        <f>IF(Taureaux[[#All],[=palier]]&gt;0,Q2943,"")</f>
        <v/>
      </c>
      <c r="K2943" t="str">
        <f>IF(Taureaux[[#All],[=palier-1]]&gt;0,Q2943,"")</f>
        <v/>
      </c>
      <c r="L2943">
        <f>IF(ROW()-1&lt;=60000,ROW()-1)</f>
        <v>2942</v>
      </c>
      <c r="M2943" s="12" t="str">
        <f>IF(Taureaux[[#This Row],[Nom selon le rang]]="","",VLOOKUP(O2943,Q:AF,10,FALSE))</f>
        <v/>
      </c>
      <c r="N2943" t="str">
        <f>IF(Taureaux[[#This Row],[somme des males selon la liste]]="","",RANK(Taureaux[[#This Row],[somme des males selon la liste]],Taureaux[[#All],[somme des males selon la liste]],0))</f>
        <v/>
      </c>
      <c r="O294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3">
        <v>77533020</v>
      </c>
      <c r="Q2943" t="s">
        <v>2233</v>
      </c>
      <c r="R2943" t="s">
        <v>654</v>
      </c>
      <c r="S2943" t="s">
        <v>112</v>
      </c>
      <c r="T2943">
        <v>843.59</v>
      </c>
      <c r="U2943">
        <v>65.92</v>
      </c>
      <c r="V2943">
        <v>58.36</v>
      </c>
      <c r="W2943">
        <v>61.2</v>
      </c>
      <c r="X2943">
        <v>66.11</v>
      </c>
      <c r="Y2943">
        <v>59.54</v>
      </c>
      <c r="Z2943" s="12">
        <f>SUM(Taureaux[[#This Row],[indice 1]:[Indice 5]])</f>
        <v>311.13000000000005</v>
      </c>
      <c r="AA2943" t="s">
        <v>246</v>
      </c>
      <c r="AB2943" t="s">
        <v>246</v>
      </c>
      <c r="AC2943" t="s">
        <v>103</v>
      </c>
      <c r="AD2943">
        <v>28201</v>
      </c>
      <c r="AE2943">
        <v>40</v>
      </c>
    </row>
    <row r="2944" spans="2:31" x14ac:dyDescent="0.25">
      <c r="B2944" s="2">
        <f>IF(Taureaux[[#This Row],[Race]]&lt;&gt;résultats!$C$4,0,SUM(IF(U2944&gt;résultats!E$4,1,0),IF(V2944&gt;résultats!F$4,1,0),IF(W2944&gt;résultats!G$4,1,0),IF(X2944&gt;résultats!H$4,1,0),IF(Y2944&gt;résultats!I$4,1,0),IF(Z2944&gt;résultats!J$4,1,0)))</f>
        <v>0</v>
      </c>
      <c r="C2944">
        <f>IF(AND(Taureaux[[#All],[nombres d''incides M&gt;F]]&gt;résultats!$E$1,Taureaux[[#All],[Race]]=résultats!$C$4),1,0)</f>
        <v>0</v>
      </c>
      <c r="D2944">
        <f>IF(AND(Taureaux[[#All],[nombres d''incides M&gt;F]]=résultats!$E$1,Taureaux[[#All],[Race]]=résultats!$C$4),1,0)</f>
        <v>0</v>
      </c>
      <c r="E2944">
        <f>IF(AND(Taureaux[[#All],[nombres d''incides M&gt;F]]=résultats!$E$1-1,Taureaux[[#All],[Race]]=résultats!$C$4),1,0)</f>
        <v>0</v>
      </c>
      <c r="F2944">
        <f>IF(Taureaux[[#All],[&gt; palier]]=0,0,SUM($C$2:C2944))</f>
        <v>0</v>
      </c>
      <c r="G2944">
        <f>IF(Taureaux[[#All],[=palier]]=0,0,SUM($D$2:D2944)+MAX(Taureaux[[#All],[séquence &gt; palier]]))</f>
        <v>0</v>
      </c>
      <c r="H2944">
        <f>IF(Taureaux[[#All],[=palier-1]]=0,0,SUM($E$2:E2944)+MAX(Taureaux[[#All],[séquence = palier]]))</f>
        <v>0</v>
      </c>
      <c r="I2944" t="str">
        <f>IF(Taureaux[[#All],[&gt; palier]]&gt;0,Q2944,"")</f>
        <v/>
      </c>
      <c r="J2944" t="str">
        <f>IF(Taureaux[[#All],[=palier]]&gt;0,Q2944,"")</f>
        <v/>
      </c>
      <c r="K2944" t="str">
        <f>IF(Taureaux[[#All],[=palier-1]]&gt;0,Q2944,"")</f>
        <v/>
      </c>
      <c r="L2944">
        <f>IF(ROW()-1&lt;=60000,ROW()-1)</f>
        <v>2943</v>
      </c>
      <c r="M2944" s="12" t="str">
        <f>IF(Taureaux[[#This Row],[Nom selon le rang]]="","",VLOOKUP(O2944,Q:AF,10,FALSE))</f>
        <v/>
      </c>
      <c r="N2944" t="str">
        <f>IF(Taureaux[[#This Row],[somme des males selon la liste]]="","",RANK(Taureaux[[#This Row],[somme des males selon la liste]],Taureaux[[#All],[somme des males selon la liste]],0))</f>
        <v/>
      </c>
      <c r="O294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4">
        <v>78490483</v>
      </c>
      <c r="Q2944" t="s">
        <v>2402</v>
      </c>
      <c r="R2944" t="s">
        <v>632</v>
      </c>
      <c r="S2944" t="s">
        <v>113</v>
      </c>
      <c r="T2944">
        <v>1179.81</v>
      </c>
      <c r="U2944">
        <v>66.760000000000005</v>
      </c>
      <c r="V2944">
        <v>61.23</v>
      </c>
      <c r="W2944">
        <v>58.32</v>
      </c>
      <c r="X2944">
        <v>66.069999999999993</v>
      </c>
      <c r="Y2944">
        <v>50</v>
      </c>
      <c r="Z2944" s="12">
        <f>SUM(Taureaux[[#This Row],[indice 1]:[Indice 5]])</f>
        <v>302.38</v>
      </c>
      <c r="AA2944" t="s">
        <v>572</v>
      </c>
      <c r="AB2944" t="s">
        <v>572</v>
      </c>
      <c r="AC2944" t="s">
        <v>136</v>
      </c>
      <c r="AD2944">
        <v>30075</v>
      </c>
      <c r="AE2944">
        <v>30</v>
      </c>
    </row>
    <row r="2945" spans="2:31" x14ac:dyDescent="0.25">
      <c r="B2945" s="2">
        <f>IF(Taureaux[[#This Row],[Race]]&lt;&gt;résultats!$C$4,0,SUM(IF(U2945&gt;résultats!E$4,1,0),IF(V2945&gt;résultats!F$4,1,0),IF(W2945&gt;résultats!G$4,1,0),IF(X2945&gt;résultats!H$4,1,0),IF(Y2945&gt;résultats!I$4,1,0),IF(Z2945&gt;résultats!J$4,1,0)))</f>
        <v>0</v>
      </c>
      <c r="C2945">
        <f>IF(AND(Taureaux[[#All],[nombres d''incides M&gt;F]]&gt;résultats!$E$1,Taureaux[[#All],[Race]]=résultats!$C$4),1,0)</f>
        <v>0</v>
      </c>
      <c r="D2945">
        <f>IF(AND(Taureaux[[#All],[nombres d''incides M&gt;F]]=résultats!$E$1,Taureaux[[#All],[Race]]=résultats!$C$4),1,0)</f>
        <v>0</v>
      </c>
      <c r="E2945">
        <f>IF(AND(Taureaux[[#All],[nombres d''incides M&gt;F]]=résultats!$E$1-1,Taureaux[[#All],[Race]]=résultats!$C$4),1,0)</f>
        <v>0</v>
      </c>
      <c r="F2945">
        <f>IF(Taureaux[[#All],[&gt; palier]]=0,0,SUM($C$2:C2945))</f>
        <v>0</v>
      </c>
      <c r="G2945">
        <f>IF(Taureaux[[#All],[=palier]]=0,0,SUM($D$2:D2945)+MAX(Taureaux[[#All],[séquence &gt; palier]]))</f>
        <v>0</v>
      </c>
      <c r="H2945">
        <f>IF(Taureaux[[#All],[=palier-1]]=0,0,SUM($E$2:E2945)+MAX(Taureaux[[#All],[séquence = palier]]))</f>
        <v>0</v>
      </c>
      <c r="I2945" t="str">
        <f>IF(Taureaux[[#All],[&gt; palier]]&gt;0,Q2945,"")</f>
        <v/>
      </c>
      <c r="J2945" t="str">
        <f>IF(Taureaux[[#All],[=palier]]&gt;0,Q2945,"")</f>
        <v/>
      </c>
      <c r="K2945" t="str">
        <f>IF(Taureaux[[#All],[=palier-1]]&gt;0,Q2945,"")</f>
        <v/>
      </c>
      <c r="L2945">
        <f>IF(ROW()-1&lt;=60000,ROW()-1)</f>
        <v>2944</v>
      </c>
      <c r="M2945" s="12" t="str">
        <f>IF(Taureaux[[#This Row],[Nom selon le rang]]="","",VLOOKUP(O2945,Q:AF,10,FALSE))</f>
        <v/>
      </c>
      <c r="N2945" t="str">
        <f>IF(Taureaux[[#This Row],[somme des males selon la liste]]="","",RANK(Taureaux[[#This Row],[somme des males selon la liste]],Taureaux[[#All],[somme des males selon la liste]],0))</f>
        <v/>
      </c>
      <c r="O294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5">
        <v>79307928</v>
      </c>
      <c r="Q2945" t="s">
        <v>2093</v>
      </c>
      <c r="R2945" t="s">
        <v>181</v>
      </c>
      <c r="S2945" t="s">
        <v>57</v>
      </c>
      <c r="T2945">
        <v>1289.31</v>
      </c>
      <c r="U2945">
        <v>67.430000000000007</v>
      </c>
      <c r="V2945">
        <v>71.73</v>
      </c>
      <c r="W2945">
        <v>55.56</v>
      </c>
      <c r="X2945">
        <v>65.45</v>
      </c>
      <c r="Y2945">
        <v>61.46</v>
      </c>
      <c r="Z2945" s="12">
        <f>SUM(Taureaux[[#This Row],[indice 1]:[Indice 5]])</f>
        <v>321.63</v>
      </c>
      <c r="AA2945" t="s">
        <v>222</v>
      </c>
      <c r="AB2945" t="s">
        <v>222</v>
      </c>
      <c r="AC2945" t="s">
        <v>126</v>
      </c>
      <c r="AD2945">
        <v>680</v>
      </c>
      <c r="AE2945">
        <v>30</v>
      </c>
    </row>
    <row r="2946" spans="2:31" x14ac:dyDescent="0.25">
      <c r="B2946" s="2">
        <f>IF(Taureaux[[#This Row],[Race]]&lt;&gt;résultats!$C$4,0,SUM(IF(U2946&gt;résultats!E$4,1,0),IF(V2946&gt;résultats!F$4,1,0),IF(W2946&gt;résultats!G$4,1,0),IF(X2946&gt;résultats!H$4,1,0),IF(Y2946&gt;résultats!I$4,1,0),IF(Z2946&gt;résultats!J$4,1,0)))</f>
        <v>0</v>
      </c>
      <c r="C2946">
        <f>IF(AND(Taureaux[[#All],[nombres d''incides M&gt;F]]&gt;résultats!$E$1,Taureaux[[#All],[Race]]=résultats!$C$4),1,0)</f>
        <v>0</v>
      </c>
      <c r="D2946">
        <f>IF(AND(Taureaux[[#All],[nombres d''incides M&gt;F]]=résultats!$E$1,Taureaux[[#All],[Race]]=résultats!$C$4),1,0)</f>
        <v>0</v>
      </c>
      <c r="E2946">
        <f>IF(AND(Taureaux[[#All],[nombres d''incides M&gt;F]]=résultats!$E$1-1,Taureaux[[#All],[Race]]=résultats!$C$4),1,0)</f>
        <v>0</v>
      </c>
      <c r="F2946">
        <f>IF(Taureaux[[#All],[&gt; palier]]=0,0,SUM($C$2:C2946))</f>
        <v>0</v>
      </c>
      <c r="G2946">
        <f>IF(Taureaux[[#All],[=palier]]=0,0,SUM($D$2:D2946)+MAX(Taureaux[[#All],[séquence &gt; palier]]))</f>
        <v>0</v>
      </c>
      <c r="H2946">
        <f>IF(Taureaux[[#All],[=palier-1]]=0,0,SUM($E$2:E2946)+MAX(Taureaux[[#All],[séquence = palier]]))</f>
        <v>0</v>
      </c>
      <c r="I2946" t="str">
        <f>IF(Taureaux[[#All],[&gt; palier]]&gt;0,Q2946,"")</f>
        <v/>
      </c>
      <c r="J2946" t="str">
        <f>IF(Taureaux[[#All],[=palier]]&gt;0,Q2946,"")</f>
        <v/>
      </c>
      <c r="K2946" t="str">
        <f>IF(Taureaux[[#All],[=palier-1]]&gt;0,Q2946,"")</f>
        <v/>
      </c>
      <c r="L2946">
        <f>IF(ROW()-1&lt;=60000,ROW()-1)</f>
        <v>2945</v>
      </c>
      <c r="M2946" s="12" t="str">
        <f>IF(Taureaux[[#This Row],[Nom selon le rang]]="","",VLOOKUP(O2946,Q:AF,10,FALSE))</f>
        <v/>
      </c>
      <c r="N2946" t="str">
        <f>IF(Taureaux[[#This Row],[somme des males selon la liste]]="","",RANK(Taureaux[[#This Row],[somme des males selon la liste]],Taureaux[[#All],[somme des males selon la liste]],0))</f>
        <v/>
      </c>
      <c r="O294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6">
        <v>46053541</v>
      </c>
      <c r="Q2946" t="s">
        <v>547</v>
      </c>
      <c r="R2946" t="s">
        <v>36</v>
      </c>
      <c r="S2946" t="s">
        <v>162</v>
      </c>
      <c r="T2946">
        <v>1183.94</v>
      </c>
      <c r="U2946">
        <v>75.13</v>
      </c>
      <c r="V2946">
        <v>71.95</v>
      </c>
      <c r="W2946">
        <v>75.98</v>
      </c>
      <c r="X2946">
        <v>67.12</v>
      </c>
      <c r="Y2946">
        <v>57.98</v>
      </c>
      <c r="Z2946" s="12">
        <f>SUM(Taureaux[[#This Row],[indice 1]:[Indice 5]])</f>
        <v>348.16</v>
      </c>
      <c r="AA2946" t="s">
        <v>38</v>
      </c>
      <c r="AB2946" t="s">
        <v>38</v>
      </c>
      <c r="AC2946" t="s">
        <v>39</v>
      </c>
      <c r="AD2946">
        <v>6484</v>
      </c>
      <c r="AE2946">
        <v>90</v>
      </c>
    </row>
    <row r="2947" spans="2:31" x14ac:dyDescent="0.25">
      <c r="B2947" s="2">
        <f>IF(Taureaux[[#This Row],[Race]]&lt;&gt;résultats!$C$4,0,SUM(IF(U2947&gt;résultats!E$4,1,0),IF(V2947&gt;résultats!F$4,1,0),IF(W2947&gt;résultats!G$4,1,0),IF(X2947&gt;résultats!H$4,1,0),IF(Y2947&gt;résultats!I$4,1,0),IF(Z2947&gt;résultats!J$4,1,0)))</f>
        <v>0</v>
      </c>
      <c r="C2947">
        <f>IF(AND(Taureaux[[#All],[nombres d''incides M&gt;F]]&gt;résultats!$E$1,Taureaux[[#All],[Race]]=résultats!$C$4),1,0)</f>
        <v>0</v>
      </c>
      <c r="D2947">
        <f>IF(AND(Taureaux[[#All],[nombres d''incides M&gt;F]]=résultats!$E$1,Taureaux[[#All],[Race]]=résultats!$C$4),1,0)</f>
        <v>0</v>
      </c>
      <c r="E2947">
        <f>IF(AND(Taureaux[[#All],[nombres d''incides M&gt;F]]=résultats!$E$1-1,Taureaux[[#All],[Race]]=résultats!$C$4),1,0)</f>
        <v>0</v>
      </c>
      <c r="F2947">
        <f>IF(Taureaux[[#All],[&gt; palier]]=0,0,SUM($C$2:C2947))</f>
        <v>0</v>
      </c>
      <c r="G2947">
        <f>IF(Taureaux[[#All],[=palier]]=0,0,SUM($D$2:D2947)+MAX(Taureaux[[#All],[séquence &gt; palier]]))</f>
        <v>0</v>
      </c>
      <c r="H2947">
        <f>IF(Taureaux[[#All],[=palier-1]]=0,0,SUM($E$2:E2947)+MAX(Taureaux[[#All],[séquence = palier]]))</f>
        <v>0</v>
      </c>
      <c r="I2947" t="str">
        <f>IF(Taureaux[[#All],[&gt; palier]]&gt;0,Q2947,"")</f>
        <v/>
      </c>
      <c r="J2947" t="str">
        <f>IF(Taureaux[[#All],[=palier]]&gt;0,Q2947,"")</f>
        <v/>
      </c>
      <c r="K2947" t="str">
        <f>IF(Taureaux[[#All],[=palier-1]]&gt;0,Q2947,"")</f>
        <v/>
      </c>
      <c r="L2947">
        <f>IF(ROW()-1&lt;=60000,ROW()-1)</f>
        <v>2946</v>
      </c>
      <c r="M2947" s="12" t="str">
        <f>IF(Taureaux[[#This Row],[Nom selon le rang]]="","",VLOOKUP(O2947,Q:AF,10,FALSE))</f>
        <v/>
      </c>
      <c r="N2947" t="str">
        <f>IF(Taureaux[[#This Row],[somme des males selon la liste]]="","",RANK(Taureaux[[#This Row],[somme des males selon la liste]],Taureaux[[#All],[somme des males selon la liste]],0))</f>
        <v/>
      </c>
      <c r="O294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7">
        <v>80078231</v>
      </c>
      <c r="Q2947" t="s">
        <v>1486</v>
      </c>
      <c r="R2947" t="s">
        <v>209</v>
      </c>
      <c r="S2947" t="s">
        <v>107</v>
      </c>
      <c r="T2947">
        <v>1373.73</v>
      </c>
      <c r="U2947">
        <v>79.23</v>
      </c>
      <c r="V2947">
        <v>72.64</v>
      </c>
      <c r="W2947">
        <v>52.03</v>
      </c>
      <c r="X2947">
        <v>74.08</v>
      </c>
      <c r="Y2947">
        <v>66.2</v>
      </c>
      <c r="Z2947" s="12">
        <f>SUM(Taureaux[[#This Row],[indice 1]:[Indice 5]])</f>
        <v>344.18</v>
      </c>
      <c r="AA2947" t="s">
        <v>376</v>
      </c>
      <c r="AB2947" t="s">
        <v>376</v>
      </c>
      <c r="AC2947" t="s">
        <v>106</v>
      </c>
      <c r="AD2947">
        <v>1308</v>
      </c>
      <c r="AE2947">
        <v>60</v>
      </c>
    </row>
    <row r="2948" spans="2:31" x14ac:dyDescent="0.25">
      <c r="B2948" s="2">
        <f>IF(Taureaux[[#This Row],[Race]]&lt;&gt;résultats!$C$4,0,SUM(IF(U2948&gt;résultats!E$4,1,0),IF(V2948&gt;résultats!F$4,1,0),IF(W2948&gt;résultats!G$4,1,0),IF(X2948&gt;résultats!H$4,1,0),IF(Y2948&gt;résultats!I$4,1,0),IF(Z2948&gt;résultats!J$4,1,0)))</f>
        <v>0</v>
      </c>
      <c r="C2948">
        <f>IF(AND(Taureaux[[#All],[nombres d''incides M&gt;F]]&gt;résultats!$E$1,Taureaux[[#All],[Race]]=résultats!$C$4),1,0)</f>
        <v>0</v>
      </c>
      <c r="D2948">
        <f>IF(AND(Taureaux[[#All],[nombres d''incides M&gt;F]]=résultats!$E$1,Taureaux[[#All],[Race]]=résultats!$C$4),1,0)</f>
        <v>0</v>
      </c>
      <c r="E2948">
        <f>IF(AND(Taureaux[[#All],[nombres d''incides M&gt;F]]=résultats!$E$1-1,Taureaux[[#All],[Race]]=résultats!$C$4),1,0)</f>
        <v>0</v>
      </c>
      <c r="F2948">
        <f>IF(Taureaux[[#All],[&gt; palier]]=0,0,SUM($C$2:C2948))</f>
        <v>0</v>
      </c>
      <c r="G2948">
        <f>IF(Taureaux[[#All],[=palier]]=0,0,SUM($D$2:D2948)+MAX(Taureaux[[#All],[séquence &gt; palier]]))</f>
        <v>0</v>
      </c>
      <c r="H2948">
        <f>IF(Taureaux[[#All],[=palier-1]]=0,0,SUM($E$2:E2948)+MAX(Taureaux[[#All],[séquence = palier]]))</f>
        <v>0</v>
      </c>
      <c r="I2948" t="str">
        <f>IF(Taureaux[[#All],[&gt; palier]]&gt;0,Q2948,"")</f>
        <v/>
      </c>
      <c r="J2948" t="str">
        <f>IF(Taureaux[[#All],[=palier]]&gt;0,Q2948,"")</f>
        <v/>
      </c>
      <c r="K2948" t="str">
        <f>IF(Taureaux[[#All],[=palier-1]]&gt;0,Q2948,"")</f>
        <v/>
      </c>
      <c r="L2948">
        <f>IF(ROW()-1&lt;=60000,ROW()-1)</f>
        <v>2947</v>
      </c>
      <c r="M2948" s="12" t="str">
        <f>IF(Taureaux[[#This Row],[Nom selon le rang]]="","",VLOOKUP(O2948,Q:AF,10,FALSE))</f>
        <v/>
      </c>
      <c r="N2948" t="str">
        <f>IF(Taureaux[[#This Row],[somme des males selon la liste]]="","",RANK(Taureaux[[#This Row],[somme des males selon la liste]],Taureaux[[#All],[somme des males selon la liste]],0))</f>
        <v/>
      </c>
      <c r="O294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8">
        <v>73731311</v>
      </c>
      <c r="Q2948" t="s">
        <v>1799</v>
      </c>
      <c r="R2948" t="s">
        <v>545</v>
      </c>
      <c r="S2948" t="s">
        <v>85</v>
      </c>
      <c r="T2948">
        <v>1378.19</v>
      </c>
      <c r="U2948">
        <v>66.13</v>
      </c>
      <c r="V2948">
        <v>74.27</v>
      </c>
      <c r="W2948">
        <v>65.739999999999995</v>
      </c>
      <c r="X2948">
        <v>65.760000000000005</v>
      </c>
      <c r="Y2948">
        <v>49.53</v>
      </c>
      <c r="Z2948" s="12">
        <f>SUM(Taureaux[[#This Row],[indice 1]:[Indice 5]])</f>
        <v>321.42999999999995</v>
      </c>
      <c r="AA2948" t="s">
        <v>148</v>
      </c>
      <c r="AB2948" t="s">
        <v>148</v>
      </c>
      <c r="AC2948" t="s">
        <v>116</v>
      </c>
      <c r="AD2948">
        <v>11528</v>
      </c>
      <c r="AE2948">
        <v>30</v>
      </c>
    </row>
    <row r="2949" spans="2:31" x14ac:dyDescent="0.25">
      <c r="B2949" s="2">
        <f>IF(Taureaux[[#This Row],[Race]]&lt;&gt;résultats!$C$4,0,SUM(IF(U2949&gt;résultats!E$4,1,0),IF(V2949&gt;résultats!F$4,1,0),IF(W2949&gt;résultats!G$4,1,0),IF(X2949&gt;résultats!H$4,1,0),IF(Y2949&gt;résultats!I$4,1,0),IF(Z2949&gt;résultats!J$4,1,0)))</f>
        <v>0</v>
      </c>
      <c r="C2949">
        <f>IF(AND(Taureaux[[#All],[nombres d''incides M&gt;F]]&gt;résultats!$E$1,Taureaux[[#All],[Race]]=résultats!$C$4),1,0)</f>
        <v>0</v>
      </c>
      <c r="D2949">
        <f>IF(AND(Taureaux[[#All],[nombres d''incides M&gt;F]]=résultats!$E$1,Taureaux[[#All],[Race]]=résultats!$C$4),1,0)</f>
        <v>0</v>
      </c>
      <c r="E2949">
        <f>IF(AND(Taureaux[[#All],[nombres d''incides M&gt;F]]=résultats!$E$1-1,Taureaux[[#All],[Race]]=résultats!$C$4),1,0)</f>
        <v>0</v>
      </c>
      <c r="F2949">
        <f>IF(Taureaux[[#All],[&gt; palier]]=0,0,SUM($C$2:C2949))</f>
        <v>0</v>
      </c>
      <c r="G2949">
        <f>IF(Taureaux[[#All],[=palier]]=0,0,SUM($D$2:D2949)+MAX(Taureaux[[#All],[séquence &gt; palier]]))</f>
        <v>0</v>
      </c>
      <c r="H2949">
        <f>IF(Taureaux[[#All],[=palier-1]]=0,0,SUM($E$2:E2949)+MAX(Taureaux[[#All],[séquence = palier]]))</f>
        <v>0</v>
      </c>
      <c r="I2949" t="str">
        <f>IF(Taureaux[[#All],[&gt; palier]]&gt;0,Q2949,"")</f>
        <v/>
      </c>
      <c r="J2949" t="str">
        <f>IF(Taureaux[[#All],[=palier]]&gt;0,Q2949,"")</f>
        <v/>
      </c>
      <c r="K2949" t="str">
        <f>IF(Taureaux[[#All],[=palier-1]]&gt;0,Q2949,"")</f>
        <v/>
      </c>
      <c r="L2949">
        <f>IF(ROW()-1&lt;=60000,ROW()-1)</f>
        <v>2948</v>
      </c>
      <c r="M2949" s="12" t="str">
        <f>IF(Taureaux[[#This Row],[Nom selon le rang]]="","",VLOOKUP(O2949,Q:AF,10,FALSE))</f>
        <v/>
      </c>
      <c r="N2949" t="str">
        <f>IF(Taureaux[[#This Row],[somme des males selon la liste]]="","",RANK(Taureaux[[#This Row],[somme des males selon la liste]],Taureaux[[#All],[somme des males selon la liste]],0))</f>
        <v/>
      </c>
      <c r="O294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49">
        <v>73731311</v>
      </c>
      <c r="Q2949" t="s">
        <v>1799</v>
      </c>
      <c r="R2949" t="s">
        <v>545</v>
      </c>
      <c r="S2949" t="s">
        <v>85</v>
      </c>
      <c r="T2949">
        <v>1378.19</v>
      </c>
      <c r="U2949">
        <v>66.13</v>
      </c>
      <c r="V2949">
        <v>74.27</v>
      </c>
      <c r="W2949">
        <v>65.739999999999995</v>
      </c>
      <c r="X2949">
        <v>65.760000000000005</v>
      </c>
      <c r="Y2949">
        <v>49.53</v>
      </c>
      <c r="Z2949" s="12">
        <f>SUM(Taureaux[[#This Row],[indice 1]:[Indice 5]])</f>
        <v>321.42999999999995</v>
      </c>
      <c r="AA2949" t="s">
        <v>51</v>
      </c>
      <c r="AB2949" t="s">
        <v>51</v>
      </c>
      <c r="AC2949" t="s">
        <v>52</v>
      </c>
      <c r="AD2949">
        <v>1160</v>
      </c>
      <c r="AE2949">
        <v>30</v>
      </c>
    </row>
    <row r="2950" spans="2:31" x14ac:dyDescent="0.25">
      <c r="B2950" s="2">
        <f>IF(Taureaux[[#This Row],[Race]]&lt;&gt;résultats!$C$4,0,SUM(IF(U2950&gt;résultats!E$4,1,0),IF(V2950&gt;résultats!F$4,1,0),IF(W2950&gt;résultats!G$4,1,0),IF(X2950&gt;résultats!H$4,1,0),IF(Y2950&gt;résultats!I$4,1,0),IF(Z2950&gt;résultats!J$4,1,0)))</f>
        <v>0</v>
      </c>
      <c r="C2950">
        <f>IF(AND(Taureaux[[#All],[nombres d''incides M&gt;F]]&gt;résultats!$E$1,Taureaux[[#All],[Race]]=résultats!$C$4),1,0)</f>
        <v>0</v>
      </c>
      <c r="D2950">
        <f>IF(AND(Taureaux[[#All],[nombres d''incides M&gt;F]]=résultats!$E$1,Taureaux[[#All],[Race]]=résultats!$C$4),1,0)</f>
        <v>0</v>
      </c>
      <c r="E2950">
        <f>IF(AND(Taureaux[[#All],[nombres d''incides M&gt;F]]=résultats!$E$1-1,Taureaux[[#All],[Race]]=résultats!$C$4),1,0)</f>
        <v>0</v>
      </c>
      <c r="F2950">
        <f>IF(Taureaux[[#All],[&gt; palier]]=0,0,SUM($C$2:C2950))</f>
        <v>0</v>
      </c>
      <c r="G2950">
        <f>IF(Taureaux[[#All],[=palier]]=0,0,SUM($D$2:D2950)+MAX(Taureaux[[#All],[séquence &gt; palier]]))</f>
        <v>0</v>
      </c>
      <c r="H2950">
        <f>IF(Taureaux[[#All],[=palier-1]]=0,0,SUM($E$2:E2950)+MAX(Taureaux[[#All],[séquence = palier]]))</f>
        <v>0</v>
      </c>
      <c r="I2950" t="str">
        <f>IF(Taureaux[[#All],[&gt; palier]]&gt;0,Q2950,"")</f>
        <v/>
      </c>
      <c r="J2950" t="str">
        <f>IF(Taureaux[[#All],[=palier]]&gt;0,Q2950,"")</f>
        <v/>
      </c>
      <c r="K2950" t="str">
        <f>IF(Taureaux[[#All],[=palier-1]]&gt;0,Q2950,"")</f>
        <v/>
      </c>
      <c r="L2950">
        <f>IF(ROW()-1&lt;=60000,ROW()-1)</f>
        <v>2949</v>
      </c>
      <c r="M2950" s="12" t="str">
        <f>IF(Taureaux[[#This Row],[Nom selon le rang]]="","",VLOOKUP(O2950,Q:AF,10,FALSE))</f>
        <v/>
      </c>
      <c r="N2950" t="str">
        <f>IF(Taureaux[[#This Row],[somme des males selon la liste]]="","",RANK(Taureaux[[#This Row],[somme des males selon la liste]],Taureaux[[#All],[somme des males selon la liste]],0))</f>
        <v/>
      </c>
      <c r="O295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0">
        <v>48636351</v>
      </c>
      <c r="Q2950" t="s">
        <v>1071</v>
      </c>
      <c r="R2950" t="s">
        <v>120</v>
      </c>
      <c r="S2950" t="s">
        <v>71</v>
      </c>
      <c r="T2950">
        <v>1085.74</v>
      </c>
      <c r="U2950">
        <v>66.150000000000006</v>
      </c>
      <c r="V2950">
        <v>63.18</v>
      </c>
      <c r="W2950">
        <v>71.569999999999993</v>
      </c>
      <c r="X2950">
        <v>64.989999999999995</v>
      </c>
      <c r="Y2950">
        <v>68.45</v>
      </c>
      <c r="Z2950" s="12">
        <f>SUM(Taureaux[[#This Row],[indice 1]:[Indice 5]])</f>
        <v>334.34</v>
      </c>
      <c r="AA2950" t="s">
        <v>148</v>
      </c>
      <c r="AB2950" t="s">
        <v>148</v>
      </c>
      <c r="AC2950" t="s">
        <v>116</v>
      </c>
      <c r="AD2950">
        <v>29240</v>
      </c>
      <c r="AE2950">
        <v>30</v>
      </c>
    </row>
    <row r="2951" spans="2:31" x14ac:dyDescent="0.25">
      <c r="B2951" s="2">
        <f>IF(Taureaux[[#This Row],[Race]]&lt;&gt;résultats!$C$4,0,SUM(IF(U2951&gt;résultats!E$4,1,0),IF(V2951&gt;résultats!F$4,1,0),IF(W2951&gt;résultats!G$4,1,0),IF(X2951&gt;résultats!H$4,1,0),IF(Y2951&gt;résultats!I$4,1,0),IF(Z2951&gt;résultats!J$4,1,0)))</f>
        <v>0</v>
      </c>
      <c r="C2951">
        <f>IF(AND(Taureaux[[#All],[nombres d''incides M&gt;F]]&gt;résultats!$E$1,Taureaux[[#All],[Race]]=résultats!$C$4),1,0)</f>
        <v>0</v>
      </c>
      <c r="D2951">
        <f>IF(AND(Taureaux[[#All],[nombres d''incides M&gt;F]]=résultats!$E$1,Taureaux[[#All],[Race]]=résultats!$C$4),1,0)</f>
        <v>0</v>
      </c>
      <c r="E2951">
        <f>IF(AND(Taureaux[[#All],[nombres d''incides M&gt;F]]=résultats!$E$1-1,Taureaux[[#All],[Race]]=résultats!$C$4),1,0)</f>
        <v>0</v>
      </c>
      <c r="F2951">
        <f>IF(Taureaux[[#All],[&gt; palier]]=0,0,SUM($C$2:C2951))</f>
        <v>0</v>
      </c>
      <c r="G2951">
        <f>IF(Taureaux[[#All],[=palier]]=0,0,SUM($D$2:D2951)+MAX(Taureaux[[#All],[séquence &gt; palier]]))</f>
        <v>0</v>
      </c>
      <c r="H2951">
        <f>IF(Taureaux[[#All],[=palier-1]]=0,0,SUM($E$2:E2951)+MAX(Taureaux[[#All],[séquence = palier]]))</f>
        <v>0</v>
      </c>
      <c r="I2951" t="str">
        <f>IF(Taureaux[[#All],[&gt; palier]]&gt;0,Q2951,"")</f>
        <v/>
      </c>
      <c r="J2951" t="str">
        <f>IF(Taureaux[[#All],[=palier]]&gt;0,Q2951,"")</f>
        <v/>
      </c>
      <c r="K2951" t="str">
        <f>IF(Taureaux[[#All],[=palier-1]]&gt;0,Q2951,"")</f>
        <v/>
      </c>
      <c r="L2951">
        <f>IF(ROW()-1&lt;=60000,ROW()-1)</f>
        <v>2950</v>
      </c>
      <c r="M2951" s="12" t="str">
        <f>IF(Taureaux[[#This Row],[Nom selon le rang]]="","",VLOOKUP(O2951,Q:AF,10,FALSE))</f>
        <v/>
      </c>
      <c r="N2951" t="str">
        <f>IF(Taureaux[[#This Row],[somme des males selon la liste]]="","",RANK(Taureaux[[#This Row],[somme des males selon la liste]],Taureaux[[#All],[somme des males selon la liste]],0))</f>
        <v/>
      </c>
      <c r="O295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1">
        <v>76637976</v>
      </c>
      <c r="Q2951" t="s">
        <v>337</v>
      </c>
      <c r="R2951" t="s">
        <v>36</v>
      </c>
      <c r="S2951" t="s">
        <v>118</v>
      </c>
      <c r="T2951">
        <v>1187.47</v>
      </c>
      <c r="U2951">
        <v>75.67</v>
      </c>
      <c r="V2951">
        <v>74.319999999999993</v>
      </c>
      <c r="W2951">
        <v>75.47</v>
      </c>
      <c r="X2951">
        <v>71.94</v>
      </c>
      <c r="Y2951">
        <v>63.31</v>
      </c>
      <c r="Z2951" s="12">
        <f>SUM(Taureaux[[#This Row],[indice 1]:[Indice 5]])</f>
        <v>360.71</v>
      </c>
      <c r="AA2951" t="s">
        <v>38</v>
      </c>
      <c r="AB2951" t="s">
        <v>38</v>
      </c>
      <c r="AC2951" t="s">
        <v>39</v>
      </c>
      <c r="AD2951">
        <v>6747</v>
      </c>
      <c r="AE2951">
        <v>90</v>
      </c>
    </row>
    <row r="2952" spans="2:31" x14ac:dyDescent="0.25">
      <c r="B2952" s="2">
        <f>IF(Taureaux[[#This Row],[Race]]&lt;&gt;résultats!$C$4,0,SUM(IF(U2952&gt;résultats!E$4,1,0),IF(V2952&gt;résultats!F$4,1,0),IF(W2952&gt;résultats!G$4,1,0),IF(X2952&gt;résultats!H$4,1,0),IF(Y2952&gt;résultats!I$4,1,0),IF(Z2952&gt;résultats!J$4,1,0)))</f>
        <v>0</v>
      </c>
      <c r="C2952">
        <f>IF(AND(Taureaux[[#All],[nombres d''incides M&gt;F]]&gt;résultats!$E$1,Taureaux[[#All],[Race]]=résultats!$C$4),1,0)</f>
        <v>0</v>
      </c>
      <c r="D2952">
        <f>IF(AND(Taureaux[[#All],[nombres d''incides M&gt;F]]=résultats!$E$1,Taureaux[[#All],[Race]]=résultats!$C$4),1,0)</f>
        <v>0</v>
      </c>
      <c r="E2952">
        <f>IF(AND(Taureaux[[#All],[nombres d''incides M&gt;F]]=résultats!$E$1-1,Taureaux[[#All],[Race]]=résultats!$C$4),1,0)</f>
        <v>0</v>
      </c>
      <c r="F2952">
        <f>IF(Taureaux[[#All],[&gt; palier]]=0,0,SUM($C$2:C2952))</f>
        <v>0</v>
      </c>
      <c r="G2952">
        <f>IF(Taureaux[[#All],[=palier]]=0,0,SUM($D$2:D2952)+MAX(Taureaux[[#All],[séquence &gt; palier]]))</f>
        <v>0</v>
      </c>
      <c r="H2952">
        <f>IF(Taureaux[[#All],[=palier-1]]=0,0,SUM($E$2:E2952)+MAX(Taureaux[[#All],[séquence = palier]]))</f>
        <v>0</v>
      </c>
      <c r="I2952" t="str">
        <f>IF(Taureaux[[#All],[&gt; palier]]&gt;0,Q2952,"")</f>
        <v/>
      </c>
      <c r="J2952" t="str">
        <f>IF(Taureaux[[#All],[=palier]]&gt;0,Q2952,"")</f>
        <v/>
      </c>
      <c r="K2952" t="str">
        <f>IF(Taureaux[[#All],[=palier-1]]&gt;0,Q2952,"")</f>
        <v/>
      </c>
      <c r="L2952">
        <f>IF(ROW()-1&lt;=60000,ROW()-1)</f>
        <v>2951</v>
      </c>
      <c r="M2952" s="12" t="str">
        <f>IF(Taureaux[[#This Row],[Nom selon le rang]]="","",VLOOKUP(O2952,Q:AF,10,FALSE))</f>
        <v/>
      </c>
      <c r="N2952" t="str">
        <f>IF(Taureaux[[#This Row],[somme des males selon la liste]]="","",RANK(Taureaux[[#This Row],[somme des males selon la liste]],Taureaux[[#All],[somme des males selon la liste]],0))</f>
        <v/>
      </c>
      <c r="O295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2">
        <v>76637976</v>
      </c>
      <c r="Q2952" t="s">
        <v>337</v>
      </c>
      <c r="R2952" t="s">
        <v>36</v>
      </c>
      <c r="S2952" t="s">
        <v>118</v>
      </c>
      <c r="T2952">
        <v>1187.47</v>
      </c>
      <c r="U2952">
        <v>75.67</v>
      </c>
      <c r="V2952">
        <v>74.319999999999993</v>
      </c>
      <c r="W2952">
        <v>75.47</v>
      </c>
      <c r="X2952">
        <v>71.94</v>
      </c>
      <c r="Y2952">
        <v>63.31</v>
      </c>
      <c r="Z2952" s="12">
        <f>SUM(Taureaux[[#This Row],[indice 1]:[Indice 5]])</f>
        <v>360.71</v>
      </c>
      <c r="AA2952" t="s">
        <v>63</v>
      </c>
      <c r="AB2952" t="s">
        <v>138</v>
      </c>
      <c r="AC2952" t="s">
        <v>139</v>
      </c>
      <c r="AD2952">
        <v>5</v>
      </c>
      <c r="AE2952">
        <v>149.15</v>
      </c>
    </row>
    <row r="2953" spans="2:31" x14ac:dyDescent="0.25">
      <c r="B2953" s="2">
        <f>IF(Taureaux[[#This Row],[Race]]&lt;&gt;résultats!$C$4,0,SUM(IF(U2953&gt;résultats!E$4,1,0),IF(V2953&gt;résultats!F$4,1,0),IF(W2953&gt;résultats!G$4,1,0),IF(X2953&gt;résultats!H$4,1,0),IF(Y2953&gt;résultats!I$4,1,0),IF(Z2953&gt;résultats!J$4,1,0)))</f>
        <v>0</v>
      </c>
      <c r="C2953">
        <f>IF(AND(Taureaux[[#All],[nombres d''incides M&gt;F]]&gt;résultats!$E$1,Taureaux[[#All],[Race]]=résultats!$C$4),1,0)</f>
        <v>0</v>
      </c>
      <c r="D2953">
        <f>IF(AND(Taureaux[[#All],[nombres d''incides M&gt;F]]=résultats!$E$1,Taureaux[[#All],[Race]]=résultats!$C$4),1,0)</f>
        <v>0</v>
      </c>
      <c r="E2953">
        <f>IF(AND(Taureaux[[#All],[nombres d''incides M&gt;F]]=résultats!$E$1-1,Taureaux[[#All],[Race]]=résultats!$C$4),1,0)</f>
        <v>0</v>
      </c>
      <c r="F2953">
        <f>IF(Taureaux[[#All],[&gt; palier]]=0,0,SUM($C$2:C2953))</f>
        <v>0</v>
      </c>
      <c r="G2953">
        <f>IF(Taureaux[[#All],[=palier]]=0,0,SUM($D$2:D2953)+MAX(Taureaux[[#All],[séquence &gt; palier]]))</f>
        <v>0</v>
      </c>
      <c r="H2953">
        <f>IF(Taureaux[[#All],[=palier-1]]=0,0,SUM($E$2:E2953)+MAX(Taureaux[[#All],[séquence = palier]]))</f>
        <v>0</v>
      </c>
      <c r="I2953" t="str">
        <f>IF(Taureaux[[#All],[&gt; palier]]&gt;0,Q2953,"")</f>
        <v/>
      </c>
      <c r="J2953" t="str">
        <f>IF(Taureaux[[#All],[=palier]]&gt;0,Q2953,"")</f>
        <v/>
      </c>
      <c r="K2953" t="str">
        <f>IF(Taureaux[[#All],[=palier-1]]&gt;0,Q2953,"")</f>
        <v/>
      </c>
      <c r="L2953">
        <f>IF(ROW()-1&lt;=60000,ROW()-1)</f>
        <v>2952</v>
      </c>
      <c r="M2953" s="12" t="str">
        <f>IF(Taureaux[[#This Row],[Nom selon le rang]]="","",VLOOKUP(O2953,Q:AF,10,FALSE))</f>
        <v/>
      </c>
      <c r="N2953" t="str">
        <f>IF(Taureaux[[#This Row],[somme des males selon la liste]]="","",RANK(Taureaux[[#This Row],[somme des males selon la liste]],Taureaux[[#All],[somme des males selon la liste]],0))</f>
        <v/>
      </c>
      <c r="O295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3">
        <v>48129101</v>
      </c>
      <c r="Q2953" t="s">
        <v>1824</v>
      </c>
      <c r="R2953" t="s">
        <v>244</v>
      </c>
      <c r="S2953" t="s">
        <v>71</v>
      </c>
      <c r="T2953">
        <v>1002.92</v>
      </c>
      <c r="U2953">
        <v>71.25</v>
      </c>
      <c r="V2953">
        <v>61.98</v>
      </c>
      <c r="W2953">
        <v>66.44</v>
      </c>
      <c r="X2953">
        <v>51.09</v>
      </c>
      <c r="Y2953">
        <v>69.180000000000007</v>
      </c>
      <c r="Z2953" s="12">
        <f>SUM(Taureaux[[#This Row],[indice 1]:[Indice 5]])</f>
        <v>319.94</v>
      </c>
      <c r="AA2953" t="s">
        <v>148</v>
      </c>
      <c r="AB2953" t="s">
        <v>148</v>
      </c>
      <c r="AC2953" t="s">
        <v>116</v>
      </c>
      <c r="AD2953">
        <v>31063</v>
      </c>
      <c r="AE2953">
        <v>30</v>
      </c>
    </row>
    <row r="2954" spans="2:31" x14ac:dyDescent="0.25">
      <c r="B2954" s="2">
        <f>IF(Taureaux[[#This Row],[Race]]&lt;&gt;résultats!$C$4,0,SUM(IF(U2954&gt;résultats!E$4,1,0),IF(V2954&gt;résultats!F$4,1,0),IF(W2954&gt;résultats!G$4,1,0),IF(X2954&gt;résultats!H$4,1,0),IF(Y2954&gt;résultats!I$4,1,0),IF(Z2954&gt;résultats!J$4,1,0)))</f>
        <v>0</v>
      </c>
      <c r="C2954">
        <f>IF(AND(Taureaux[[#All],[nombres d''incides M&gt;F]]&gt;résultats!$E$1,Taureaux[[#All],[Race]]=résultats!$C$4),1,0)</f>
        <v>0</v>
      </c>
      <c r="D2954">
        <f>IF(AND(Taureaux[[#All],[nombres d''incides M&gt;F]]=résultats!$E$1,Taureaux[[#All],[Race]]=résultats!$C$4),1,0)</f>
        <v>0</v>
      </c>
      <c r="E2954">
        <f>IF(AND(Taureaux[[#All],[nombres d''incides M&gt;F]]=résultats!$E$1-1,Taureaux[[#All],[Race]]=résultats!$C$4),1,0)</f>
        <v>0</v>
      </c>
      <c r="F2954">
        <f>IF(Taureaux[[#All],[&gt; palier]]=0,0,SUM($C$2:C2954))</f>
        <v>0</v>
      </c>
      <c r="G2954">
        <f>IF(Taureaux[[#All],[=palier]]=0,0,SUM($D$2:D2954)+MAX(Taureaux[[#All],[séquence &gt; palier]]))</f>
        <v>0</v>
      </c>
      <c r="H2954">
        <f>IF(Taureaux[[#All],[=palier-1]]=0,0,SUM($E$2:E2954)+MAX(Taureaux[[#All],[séquence = palier]]))</f>
        <v>0</v>
      </c>
      <c r="I2954" t="str">
        <f>IF(Taureaux[[#All],[&gt; palier]]&gt;0,Q2954,"")</f>
        <v/>
      </c>
      <c r="J2954" t="str">
        <f>IF(Taureaux[[#All],[=palier]]&gt;0,Q2954,"")</f>
        <v/>
      </c>
      <c r="K2954" t="str">
        <f>IF(Taureaux[[#All],[=palier-1]]&gt;0,Q2954,"")</f>
        <v/>
      </c>
      <c r="L2954">
        <f>IF(ROW()-1&lt;=60000,ROW()-1)</f>
        <v>2953</v>
      </c>
      <c r="M2954" s="12" t="str">
        <f>IF(Taureaux[[#This Row],[Nom selon le rang]]="","",VLOOKUP(O2954,Q:AF,10,FALSE))</f>
        <v/>
      </c>
      <c r="N2954" t="str">
        <f>IF(Taureaux[[#This Row],[somme des males selon la liste]]="","",RANK(Taureaux[[#This Row],[somme des males selon la liste]],Taureaux[[#All],[somme des males selon la liste]],0))</f>
        <v/>
      </c>
      <c r="O295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4">
        <v>48656621</v>
      </c>
      <c r="Q2954" t="s">
        <v>1517</v>
      </c>
      <c r="R2954" t="s">
        <v>45</v>
      </c>
      <c r="S2954" t="s">
        <v>80</v>
      </c>
      <c r="T2954">
        <v>986.1</v>
      </c>
      <c r="U2954">
        <v>56.87</v>
      </c>
      <c r="V2954">
        <v>72.67</v>
      </c>
      <c r="W2954">
        <v>72.36</v>
      </c>
      <c r="X2954">
        <v>59.35</v>
      </c>
      <c r="Y2954">
        <v>61.82</v>
      </c>
      <c r="Z2954" s="12">
        <f>SUM(Taureaux[[#This Row],[indice 1]:[Indice 5]])</f>
        <v>323.07</v>
      </c>
      <c r="AA2954" t="s">
        <v>148</v>
      </c>
      <c r="AB2954" t="s">
        <v>148</v>
      </c>
      <c r="AC2954" t="s">
        <v>116</v>
      </c>
      <c r="AD2954">
        <v>28534</v>
      </c>
      <c r="AE2954">
        <v>30</v>
      </c>
    </row>
    <row r="2955" spans="2:31" x14ac:dyDescent="0.25">
      <c r="B2955" s="2">
        <f>IF(Taureaux[[#This Row],[Race]]&lt;&gt;résultats!$C$4,0,SUM(IF(U2955&gt;résultats!E$4,1,0),IF(V2955&gt;résultats!F$4,1,0),IF(W2955&gt;résultats!G$4,1,0),IF(X2955&gt;résultats!H$4,1,0),IF(Y2955&gt;résultats!I$4,1,0),IF(Z2955&gt;résultats!J$4,1,0)))</f>
        <v>0</v>
      </c>
      <c r="C2955">
        <f>IF(AND(Taureaux[[#All],[nombres d''incides M&gt;F]]&gt;résultats!$E$1,Taureaux[[#All],[Race]]=résultats!$C$4),1,0)</f>
        <v>0</v>
      </c>
      <c r="D2955">
        <f>IF(AND(Taureaux[[#All],[nombres d''incides M&gt;F]]=résultats!$E$1,Taureaux[[#All],[Race]]=résultats!$C$4),1,0)</f>
        <v>0</v>
      </c>
      <c r="E2955">
        <f>IF(AND(Taureaux[[#All],[nombres d''incides M&gt;F]]=résultats!$E$1-1,Taureaux[[#All],[Race]]=résultats!$C$4),1,0)</f>
        <v>0</v>
      </c>
      <c r="F2955">
        <f>IF(Taureaux[[#All],[&gt; palier]]=0,0,SUM($C$2:C2955))</f>
        <v>0</v>
      </c>
      <c r="G2955">
        <f>IF(Taureaux[[#All],[=palier]]=0,0,SUM($D$2:D2955)+MAX(Taureaux[[#All],[séquence &gt; palier]]))</f>
        <v>0</v>
      </c>
      <c r="H2955">
        <f>IF(Taureaux[[#All],[=palier-1]]=0,0,SUM($E$2:E2955)+MAX(Taureaux[[#All],[séquence = palier]]))</f>
        <v>0</v>
      </c>
      <c r="I2955" t="str">
        <f>IF(Taureaux[[#All],[&gt; palier]]&gt;0,Q2955,"")</f>
        <v/>
      </c>
      <c r="J2955" t="str">
        <f>IF(Taureaux[[#All],[=palier]]&gt;0,Q2955,"")</f>
        <v/>
      </c>
      <c r="K2955" t="str">
        <f>IF(Taureaux[[#All],[=palier-1]]&gt;0,Q2955,"")</f>
        <v/>
      </c>
      <c r="L2955">
        <f>IF(ROW()-1&lt;=60000,ROW()-1)</f>
        <v>2954</v>
      </c>
      <c r="M2955" s="12" t="str">
        <f>IF(Taureaux[[#This Row],[Nom selon le rang]]="","",VLOOKUP(O2955,Q:AF,10,FALSE))</f>
        <v/>
      </c>
      <c r="N2955" t="str">
        <f>IF(Taureaux[[#This Row],[somme des males selon la liste]]="","",RANK(Taureaux[[#This Row],[somme des males selon la liste]],Taureaux[[#All],[somme des males selon la liste]],0))</f>
        <v/>
      </c>
      <c r="O295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5">
        <v>81597571</v>
      </c>
      <c r="Q2955" t="s">
        <v>1687</v>
      </c>
      <c r="R2955" t="s">
        <v>654</v>
      </c>
      <c r="S2955" t="s">
        <v>50</v>
      </c>
      <c r="T2955">
        <v>836.36</v>
      </c>
      <c r="U2955">
        <v>67.3</v>
      </c>
      <c r="V2955">
        <v>63.26</v>
      </c>
      <c r="W2955">
        <v>65.08</v>
      </c>
      <c r="X2955">
        <v>70.11</v>
      </c>
      <c r="Y2955">
        <v>59.89</v>
      </c>
      <c r="Z2955" s="12">
        <f>SUM(Taureaux[[#This Row],[indice 1]:[Indice 5]])</f>
        <v>325.64</v>
      </c>
      <c r="AA2955" t="s">
        <v>294</v>
      </c>
      <c r="AB2955" t="s">
        <v>294</v>
      </c>
      <c r="AC2955" t="s">
        <v>141</v>
      </c>
      <c r="AD2955">
        <v>4614</v>
      </c>
      <c r="AE2955">
        <v>30</v>
      </c>
    </row>
    <row r="2956" spans="2:31" x14ac:dyDescent="0.25">
      <c r="B2956" s="2">
        <f>IF(Taureaux[[#This Row],[Race]]&lt;&gt;résultats!$C$4,0,SUM(IF(U2956&gt;résultats!E$4,1,0),IF(V2956&gt;résultats!F$4,1,0),IF(W2956&gt;résultats!G$4,1,0),IF(X2956&gt;résultats!H$4,1,0),IF(Y2956&gt;résultats!I$4,1,0),IF(Z2956&gt;résultats!J$4,1,0)))</f>
        <v>0</v>
      </c>
      <c r="C2956">
        <f>IF(AND(Taureaux[[#All],[nombres d''incides M&gt;F]]&gt;résultats!$E$1,Taureaux[[#All],[Race]]=résultats!$C$4),1,0)</f>
        <v>0</v>
      </c>
      <c r="D2956">
        <f>IF(AND(Taureaux[[#All],[nombres d''incides M&gt;F]]=résultats!$E$1,Taureaux[[#All],[Race]]=résultats!$C$4),1,0)</f>
        <v>0</v>
      </c>
      <c r="E2956">
        <f>IF(AND(Taureaux[[#All],[nombres d''incides M&gt;F]]=résultats!$E$1-1,Taureaux[[#All],[Race]]=résultats!$C$4),1,0)</f>
        <v>0</v>
      </c>
      <c r="F2956">
        <f>IF(Taureaux[[#All],[&gt; palier]]=0,0,SUM($C$2:C2956))</f>
        <v>0</v>
      </c>
      <c r="G2956">
        <f>IF(Taureaux[[#All],[=palier]]=0,0,SUM($D$2:D2956)+MAX(Taureaux[[#All],[séquence &gt; palier]]))</f>
        <v>0</v>
      </c>
      <c r="H2956">
        <f>IF(Taureaux[[#All],[=palier-1]]=0,0,SUM($E$2:E2956)+MAX(Taureaux[[#All],[séquence = palier]]))</f>
        <v>0</v>
      </c>
      <c r="I2956" t="str">
        <f>IF(Taureaux[[#All],[&gt; palier]]&gt;0,Q2956,"")</f>
        <v/>
      </c>
      <c r="J2956" t="str">
        <f>IF(Taureaux[[#All],[=palier]]&gt;0,Q2956,"")</f>
        <v/>
      </c>
      <c r="K2956" t="str">
        <f>IF(Taureaux[[#All],[=palier-1]]&gt;0,Q2956,"")</f>
        <v/>
      </c>
      <c r="L2956">
        <f>IF(ROW()-1&lt;=60000,ROW()-1)</f>
        <v>2955</v>
      </c>
      <c r="M2956" s="12" t="str">
        <f>IF(Taureaux[[#This Row],[Nom selon le rang]]="","",VLOOKUP(O2956,Q:AF,10,FALSE))</f>
        <v/>
      </c>
      <c r="N2956" t="str">
        <f>IF(Taureaux[[#This Row],[somme des males selon la liste]]="","",RANK(Taureaux[[#This Row],[somme des males selon la liste]],Taureaux[[#All],[somme des males selon la liste]],0))</f>
        <v/>
      </c>
      <c r="O295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6">
        <v>82507504</v>
      </c>
      <c r="Q2956" t="s">
        <v>3037</v>
      </c>
      <c r="R2956" t="s">
        <v>36</v>
      </c>
      <c r="S2956" t="s">
        <v>48</v>
      </c>
      <c r="T2956">
        <v>1179.6400000000001</v>
      </c>
      <c r="U2956">
        <v>83.21</v>
      </c>
      <c r="V2956">
        <v>78.88</v>
      </c>
      <c r="W2956">
        <v>88.52</v>
      </c>
      <c r="X2956">
        <v>73.680000000000007</v>
      </c>
      <c r="Y2956">
        <v>63.06</v>
      </c>
      <c r="Z2956" s="12">
        <f>SUM(Taureaux[[#This Row],[indice 1]:[Indice 5]])</f>
        <v>387.34999999999997</v>
      </c>
      <c r="AA2956" t="s">
        <v>38</v>
      </c>
      <c r="AB2956" t="s">
        <v>38</v>
      </c>
      <c r="AC2956" t="s">
        <v>39</v>
      </c>
      <c r="AD2956">
        <v>4076</v>
      </c>
      <c r="AE2956">
        <v>90</v>
      </c>
    </row>
    <row r="2957" spans="2:31" x14ac:dyDescent="0.25">
      <c r="B2957" s="2">
        <f>IF(Taureaux[[#This Row],[Race]]&lt;&gt;résultats!$C$4,0,SUM(IF(U2957&gt;résultats!E$4,1,0),IF(V2957&gt;résultats!F$4,1,0),IF(W2957&gt;résultats!G$4,1,0),IF(X2957&gt;résultats!H$4,1,0),IF(Y2957&gt;résultats!I$4,1,0),IF(Z2957&gt;résultats!J$4,1,0)))</f>
        <v>0</v>
      </c>
      <c r="C2957">
        <f>IF(AND(Taureaux[[#All],[nombres d''incides M&gt;F]]&gt;résultats!$E$1,Taureaux[[#All],[Race]]=résultats!$C$4),1,0)</f>
        <v>0</v>
      </c>
      <c r="D2957">
        <f>IF(AND(Taureaux[[#All],[nombres d''incides M&gt;F]]=résultats!$E$1,Taureaux[[#All],[Race]]=résultats!$C$4),1,0)</f>
        <v>0</v>
      </c>
      <c r="E2957">
        <f>IF(AND(Taureaux[[#All],[nombres d''incides M&gt;F]]=résultats!$E$1-1,Taureaux[[#All],[Race]]=résultats!$C$4),1,0)</f>
        <v>0</v>
      </c>
      <c r="F2957">
        <f>IF(Taureaux[[#All],[&gt; palier]]=0,0,SUM($C$2:C2957))</f>
        <v>0</v>
      </c>
      <c r="G2957">
        <f>IF(Taureaux[[#All],[=palier]]=0,0,SUM($D$2:D2957)+MAX(Taureaux[[#All],[séquence &gt; palier]]))</f>
        <v>0</v>
      </c>
      <c r="H2957">
        <f>IF(Taureaux[[#All],[=palier-1]]=0,0,SUM($E$2:E2957)+MAX(Taureaux[[#All],[séquence = palier]]))</f>
        <v>0</v>
      </c>
      <c r="I2957" t="str">
        <f>IF(Taureaux[[#All],[&gt; palier]]&gt;0,Q2957,"")</f>
        <v/>
      </c>
      <c r="J2957" t="str">
        <f>IF(Taureaux[[#All],[=palier]]&gt;0,Q2957,"")</f>
        <v/>
      </c>
      <c r="K2957" t="str">
        <f>IF(Taureaux[[#All],[=palier-1]]&gt;0,Q2957,"")</f>
        <v/>
      </c>
      <c r="L2957">
        <f>IF(ROW()-1&lt;=60000,ROW()-1)</f>
        <v>2956</v>
      </c>
      <c r="M2957" s="12" t="str">
        <f>IF(Taureaux[[#This Row],[Nom selon le rang]]="","",VLOOKUP(O2957,Q:AF,10,FALSE))</f>
        <v/>
      </c>
      <c r="N2957" t="str">
        <f>IF(Taureaux[[#This Row],[somme des males selon la liste]]="","",RANK(Taureaux[[#This Row],[somme des males selon la liste]],Taureaux[[#All],[somme des males selon la liste]],0))</f>
        <v/>
      </c>
      <c r="O295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7">
        <v>81882722</v>
      </c>
      <c r="Q2957" t="s">
        <v>807</v>
      </c>
      <c r="R2957" t="s">
        <v>545</v>
      </c>
      <c r="S2957" t="s">
        <v>14</v>
      </c>
      <c r="T2957">
        <v>1378.19</v>
      </c>
      <c r="U2957">
        <v>61.67</v>
      </c>
      <c r="V2957">
        <v>77.069999999999993</v>
      </c>
      <c r="W2957">
        <v>77.39</v>
      </c>
      <c r="X2957">
        <v>64.599999999999994</v>
      </c>
      <c r="Y2957">
        <v>54.96</v>
      </c>
      <c r="Z2957" s="12">
        <f>SUM(Taureaux[[#This Row],[indice 1]:[Indice 5]])</f>
        <v>335.69</v>
      </c>
      <c r="AA2957" t="s">
        <v>147</v>
      </c>
      <c r="AB2957" t="s">
        <v>147</v>
      </c>
      <c r="AC2957" t="s">
        <v>103</v>
      </c>
      <c r="AD2957">
        <v>8762</v>
      </c>
      <c r="AE2957">
        <v>30</v>
      </c>
    </row>
    <row r="2958" spans="2:31" x14ac:dyDescent="0.25">
      <c r="B2958" s="2">
        <f>IF(Taureaux[[#This Row],[Race]]&lt;&gt;résultats!$C$4,0,SUM(IF(U2958&gt;résultats!E$4,1,0),IF(V2958&gt;résultats!F$4,1,0),IF(W2958&gt;résultats!G$4,1,0),IF(X2958&gt;résultats!H$4,1,0),IF(Y2958&gt;résultats!I$4,1,0),IF(Z2958&gt;résultats!J$4,1,0)))</f>
        <v>0</v>
      </c>
      <c r="C2958">
        <f>IF(AND(Taureaux[[#All],[nombres d''incides M&gt;F]]&gt;résultats!$E$1,Taureaux[[#All],[Race]]=résultats!$C$4),1,0)</f>
        <v>0</v>
      </c>
      <c r="D2958">
        <f>IF(AND(Taureaux[[#All],[nombres d''incides M&gt;F]]=résultats!$E$1,Taureaux[[#All],[Race]]=résultats!$C$4),1,0)</f>
        <v>0</v>
      </c>
      <c r="E2958">
        <f>IF(AND(Taureaux[[#All],[nombres d''incides M&gt;F]]=résultats!$E$1-1,Taureaux[[#All],[Race]]=résultats!$C$4),1,0)</f>
        <v>0</v>
      </c>
      <c r="F2958">
        <f>IF(Taureaux[[#All],[&gt; palier]]=0,0,SUM($C$2:C2958))</f>
        <v>0</v>
      </c>
      <c r="G2958">
        <f>IF(Taureaux[[#All],[=palier]]=0,0,SUM($D$2:D2958)+MAX(Taureaux[[#All],[séquence &gt; palier]]))</f>
        <v>0</v>
      </c>
      <c r="H2958">
        <f>IF(Taureaux[[#All],[=palier-1]]=0,0,SUM($E$2:E2958)+MAX(Taureaux[[#All],[séquence = palier]]))</f>
        <v>0</v>
      </c>
      <c r="I2958" t="str">
        <f>IF(Taureaux[[#All],[&gt; palier]]&gt;0,Q2958,"")</f>
        <v/>
      </c>
      <c r="J2958" t="str">
        <f>IF(Taureaux[[#All],[=palier]]&gt;0,Q2958,"")</f>
        <v/>
      </c>
      <c r="K2958" t="str">
        <f>IF(Taureaux[[#All],[=palier-1]]&gt;0,Q2958,"")</f>
        <v/>
      </c>
      <c r="L2958">
        <f>IF(ROW()-1&lt;=60000,ROW()-1)</f>
        <v>2957</v>
      </c>
      <c r="M2958" s="12" t="str">
        <f>IF(Taureaux[[#This Row],[Nom selon le rang]]="","",VLOOKUP(O2958,Q:AF,10,FALSE))</f>
        <v/>
      </c>
      <c r="N2958" t="str">
        <f>IF(Taureaux[[#This Row],[somme des males selon la liste]]="","",RANK(Taureaux[[#This Row],[somme des males selon la liste]],Taureaux[[#All],[somme des males selon la liste]],0))</f>
        <v/>
      </c>
      <c r="O295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8">
        <v>81882722</v>
      </c>
      <c r="Q2958" t="s">
        <v>807</v>
      </c>
      <c r="R2958" t="s">
        <v>545</v>
      </c>
      <c r="S2958" t="s">
        <v>14</v>
      </c>
      <c r="T2958">
        <v>1378.19</v>
      </c>
      <c r="U2958">
        <v>61.67</v>
      </c>
      <c r="V2958">
        <v>77.069999999999993</v>
      </c>
      <c r="W2958">
        <v>77.39</v>
      </c>
      <c r="X2958">
        <v>64.599999999999994</v>
      </c>
      <c r="Y2958">
        <v>54.96</v>
      </c>
      <c r="Z2958" s="12">
        <f>SUM(Taureaux[[#This Row],[indice 1]:[Indice 5]])</f>
        <v>335.69</v>
      </c>
      <c r="AA2958" t="s">
        <v>115</v>
      </c>
      <c r="AB2958" t="s">
        <v>115</v>
      </c>
      <c r="AC2958" t="s">
        <v>116</v>
      </c>
      <c r="AD2958">
        <v>1695</v>
      </c>
      <c r="AE2958">
        <v>30</v>
      </c>
    </row>
    <row r="2959" spans="2:31" x14ac:dyDescent="0.25">
      <c r="B2959" s="2">
        <f>IF(Taureaux[[#This Row],[Race]]&lt;&gt;résultats!$C$4,0,SUM(IF(U2959&gt;résultats!E$4,1,0),IF(V2959&gt;résultats!F$4,1,0),IF(W2959&gt;résultats!G$4,1,0),IF(X2959&gt;résultats!H$4,1,0),IF(Y2959&gt;résultats!I$4,1,0),IF(Z2959&gt;résultats!J$4,1,0)))</f>
        <v>0</v>
      </c>
      <c r="C2959">
        <f>IF(AND(Taureaux[[#All],[nombres d''incides M&gt;F]]&gt;résultats!$E$1,Taureaux[[#All],[Race]]=résultats!$C$4),1,0)</f>
        <v>0</v>
      </c>
      <c r="D2959">
        <f>IF(AND(Taureaux[[#All],[nombres d''incides M&gt;F]]=résultats!$E$1,Taureaux[[#All],[Race]]=résultats!$C$4),1,0)</f>
        <v>0</v>
      </c>
      <c r="E2959">
        <f>IF(AND(Taureaux[[#All],[nombres d''incides M&gt;F]]=résultats!$E$1-1,Taureaux[[#All],[Race]]=résultats!$C$4),1,0)</f>
        <v>0</v>
      </c>
      <c r="F2959">
        <f>IF(Taureaux[[#All],[&gt; palier]]=0,0,SUM($C$2:C2959))</f>
        <v>0</v>
      </c>
      <c r="G2959">
        <f>IF(Taureaux[[#All],[=palier]]=0,0,SUM($D$2:D2959)+MAX(Taureaux[[#All],[séquence &gt; palier]]))</f>
        <v>0</v>
      </c>
      <c r="H2959">
        <f>IF(Taureaux[[#All],[=palier-1]]=0,0,SUM($E$2:E2959)+MAX(Taureaux[[#All],[séquence = palier]]))</f>
        <v>0</v>
      </c>
      <c r="I2959" t="str">
        <f>IF(Taureaux[[#All],[&gt; palier]]&gt;0,Q2959,"")</f>
        <v/>
      </c>
      <c r="J2959" t="str">
        <f>IF(Taureaux[[#All],[=palier]]&gt;0,Q2959,"")</f>
        <v/>
      </c>
      <c r="K2959" t="str">
        <f>IF(Taureaux[[#All],[=palier-1]]&gt;0,Q2959,"")</f>
        <v/>
      </c>
      <c r="L2959">
        <f>IF(ROW()-1&lt;=60000,ROW()-1)</f>
        <v>2958</v>
      </c>
      <c r="M2959" s="12" t="str">
        <f>IF(Taureaux[[#This Row],[Nom selon le rang]]="","",VLOOKUP(O2959,Q:AF,10,FALSE))</f>
        <v/>
      </c>
      <c r="N2959" t="str">
        <f>IF(Taureaux[[#This Row],[somme des males selon la liste]]="","",RANK(Taureaux[[#This Row],[somme des males selon la liste]],Taureaux[[#All],[somme des males selon la liste]],0))</f>
        <v/>
      </c>
      <c r="O295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59">
        <v>65293621</v>
      </c>
      <c r="Q2959" t="s">
        <v>2146</v>
      </c>
      <c r="R2959" t="s">
        <v>456</v>
      </c>
      <c r="S2959" t="s">
        <v>112</v>
      </c>
      <c r="T2959">
        <v>977.61</v>
      </c>
      <c r="U2959">
        <v>56.92</v>
      </c>
      <c r="V2959">
        <v>63.62</v>
      </c>
      <c r="W2959">
        <v>61.61</v>
      </c>
      <c r="X2959">
        <v>62.09</v>
      </c>
      <c r="Y2959">
        <v>69.86</v>
      </c>
      <c r="Z2959" s="12">
        <f>SUM(Taureaux[[#This Row],[indice 1]:[Indice 5]])</f>
        <v>314.09999999999997</v>
      </c>
      <c r="AA2959" t="s">
        <v>148</v>
      </c>
      <c r="AB2959" t="s">
        <v>148</v>
      </c>
      <c r="AC2959" t="s">
        <v>116</v>
      </c>
      <c r="AD2959">
        <v>25405</v>
      </c>
      <c r="AE2959">
        <v>30</v>
      </c>
    </row>
    <row r="2960" spans="2:31" x14ac:dyDescent="0.25">
      <c r="B2960" s="2">
        <f>IF(Taureaux[[#This Row],[Race]]&lt;&gt;résultats!$C$4,0,SUM(IF(U2960&gt;résultats!E$4,1,0),IF(V2960&gt;résultats!F$4,1,0),IF(W2960&gt;résultats!G$4,1,0),IF(X2960&gt;résultats!H$4,1,0),IF(Y2960&gt;résultats!I$4,1,0),IF(Z2960&gt;résultats!J$4,1,0)))</f>
        <v>0</v>
      </c>
      <c r="C2960">
        <f>IF(AND(Taureaux[[#All],[nombres d''incides M&gt;F]]&gt;résultats!$E$1,Taureaux[[#All],[Race]]=résultats!$C$4),1,0)</f>
        <v>0</v>
      </c>
      <c r="D2960">
        <f>IF(AND(Taureaux[[#All],[nombres d''incides M&gt;F]]=résultats!$E$1,Taureaux[[#All],[Race]]=résultats!$C$4),1,0)</f>
        <v>0</v>
      </c>
      <c r="E2960">
        <f>IF(AND(Taureaux[[#All],[nombres d''incides M&gt;F]]=résultats!$E$1-1,Taureaux[[#All],[Race]]=résultats!$C$4),1,0)</f>
        <v>0</v>
      </c>
      <c r="F2960">
        <f>IF(Taureaux[[#All],[&gt; palier]]=0,0,SUM($C$2:C2960))</f>
        <v>0</v>
      </c>
      <c r="G2960">
        <f>IF(Taureaux[[#All],[=palier]]=0,0,SUM($D$2:D2960)+MAX(Taureaux[[#All],[séquence &gt; palier]]))</f>
        <v>0</v>
      </c>
      <c r="H2960">
        <f>IF(Taureaux[[#All],[=palier-1]]=0,0,SUM($E$2:E2960)+MAX(Taureaux[[#All],[séquence = palier]]))</f>
        <v>0</v>
      </c>
      <c r="I2960" t="str">
        <f>IF(Taureaux[[#All],[&gt; palier]]&gt;0,Q2960,"")</f>
        <v/>
      </c>
      <c r="J2960" t="str">
        <f>IF(Taureaux[[#All],[=palier]]&gt;0,Q2960,"")</f>
        <v/>
      </c>
      <c r="K2960" t="str">
        <f>IF(Taureaux[[#All],[=palier-1]]&gt;0,Q2960,"")</f>
        <v/>
      </c>
      <c r="L2960">
        <f>IF(ROW()-1&lt;=60000,ROW()-1)</f>
        <v>2959</v>
      </c>
      <c r="M2960" s="12" t="str">
        <f>IF(Taureaux[[#This Row],[Nom selon le rang]]="","",VLOOKUP(O2960,Q:AF,10,FALSE))</f>
        <v/>
      </c>
      <c r="N2960" t="str">
        <f>IF(Taureaux[[#This Row],[somme des males selon la liste]]="","",RANK(Taureaux[[#This Row],[somme des males selon la liste]],Taureaux[[#All],[somme des males selon la liste]],0))</f>
        <v/>
      </c>
      <c r="O296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0">
        <v>15709001</v>
      </c>
      <c r="Q2960" t="s">
        <v>1310</v>
      </c>
      <c r="R2960" t="s">
        <v>36</v>
      </c>
      <c r="S2960" t="s">
        <v>95</v>
      </c>
      <c r="T2960">
        <v>1137.95</v>
      </c>
      <c r="U2960">
        <v>66.47</v>
      </c>
      <c r="V2960">
        <v>63.22</v>
      </c>
      <c r="W2960">
        <v>74.33</v>
      </c>
      <c r="X2960">
        <v>62.59</v>
      </c>
      <c r="Y2960">
        <v>59.53</v>
      </c>
      <c r="Z2960" s="12">
        <f>SUM(Taureaux[[#This Row],[indice 1]:[Indice 5]])</f>
        <v>326.14</v>
      </c>
      <c r="AA2960" t="s">
        <v>38</v>
      </c>
      <c r="AB2960" t="s">
        <v>38</v>
      </c>
      <c r="AC2960" t="s">
        <v>39</v>
      </c>
      <c r="AD2960">
        <v>6034</v>
      </c>
      <c r="AE2960">
        <v>90</v>
      </c>
    </row>
    <row r="2961" spans="2:31" x14ac:dyDescent="0.25">
      <c r="B2961" s="2">
        <f>IF(Taureaux[[#This Row],[Race]]&lt;&gt;résultats!$C$4,0,SUM(IF(U2961&gt;résultats!E$4,1,0),IF(V2961&gt;résultats!F$4,1,0),IF(W2961&gt;résultats!G$4,1,0),IF(X2961&gt;résultats!H$4,1,0),IF(Y2961&gt;résultats!I$4,1,0),IF(Z2961&gt;résultats!J$4,1,0)))</f>
        <v>0</v>
      </c>
      <c r="C2961">
        <f>IF(AND(Taureaux[[#All],[nombres d''incides M&gt;F]]&gt;résultats!$E$1,Taureaux[[#All],[Race]]=résultats!$C$4),1,0)</f>
        <v>0</v>
      </c>
      <c r="D2961">
        <f>IF(AND(Taureaux[[#All],[nombres d''incides M&gt;F]]=résultats!$E$1,Taureaux[[#All],[Race]]=résultats!$C$4),1,0)</f>
        <v>0</v>
      </c>
      <c r="E2961">
        <f>IF(AND(Taureaux[[#All],[nombres d''incides M&gt;F]]=résultats!$E$1-1,Taureaux[[#All],[Race]]=résultats!$C$4),1,0)</f>
        <v>0</v>
      </c>
      <c r="F2961">
        <f>IF(Taureaux[[#All],[&gt; palier]]=0,0,SUM($C$2:C2961))</f>
        <v>0</v>
      </c>
      <c r="G2961">
        <f>IF(Taureaux[[#All],[=palier]]=0,0,SUM($D$2:D2961)+MAX(Taureaux[[#All],[séquence &gt; palier]]))</f>
        <v>0</v>
      </c>
      <c r="H2961">
        <f>IF(Taureaux[[#All],[=palier-1]]=0,0,SUM($E$2:E2961)+MAX(Taureaux[[#All],[séquence = palier]]))</f>
        <v>0</v>
      </c>
      <c r="I2961" t="str">
        <f>IF(Taureaux[[#All],[&gt; palier]]&gt;0,Q2961,"")</f>
        <v/>
      </c>
      <c r="J2961" t="str">
        <f>IF(Taureaux[[#All],[=palier]]&gt;0,Q2961,"")</f>
        <v/>
      </c>
      <c r="K2961" t="str">
        <f>IF(Taureaux[[#All],[=palier-1]]&gt;0,Q2961,"")</f>
        <v/>
      </c>
      <c r="L2961">
        <f>IF(ROW()-1&lt;=60000,ROW()-1)</f>
        <v>2960</v>
      </c>
      <c r="M2961" s="12" t="str">
        <f>IF(Taureaux[[#This Row],[Nom selon le rang]]="","",VLOOKUP(O2961,Q:AF,10,FALSE))</f>
        <v/>
      </c>
      <c r="N2961" t="str">
        <f>IF(Taureaux[[#This Row],[somme des males selon la liste]]="","",RANK(Taureaux[[#This Row],[somme des males selon la liste]],Taureaux[[#All],[somme des males selon la liste]],0))</f>
        <v/>
      </c>
      <c r="O296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1">
        <v>82409988</v>
      </c>
      <c r="Q2961" t="s">
        <v>1338</v>
      </c>
      <c r="R2961" t="s">
        <v>120</v>
      </c>
      <c r="S2961" t="s">
        <v>90</v>
      </c>
      <c r="T2961">
        <v>1026.26</v>
      </c>
      <c r="U2961">
        <v>68.8</v>
      </c>
      <c r="V2961">
        <v>59.84</v>
      </c>
      <c r="W2961">
        <v>72.06</v>
      </c>
      <c r="X2961">
        <v>55.01</v>
      </c>
      <c r="Y2961">
        <v>72.069999999999993</v>
      </c>
      <c r="Z2961" s="12">
        <f>SUM(Taureaux[[#This Row],[indice 1]:[Indice 5]])</f>
        <v>327.78</v>
      </c>
      <c r="AA2961" t="s">
        <v>351</v>
      </c>
      <c r="AB2961" t="s">
        <v>351</v>
      </c>
      <c r="AC2961" t="s">
        <v>106</v>
      </c>
      <c r="AD2961">
        <v>4083</v>
      </c>
      <c r="AE2961">
        <v>30</v>
      </c>
    </row>
    <row r="2962" spans="2:31" x14ac:dyDescent="0.25">
      <c r="B2962" s="2">
        <f>IF(Taureaux[[#This Row],[Race]]&lt;&gt;résultats!$C$4,0,SUM(IF(U2962&gt;résultats!E$4,1,0),IF(V2962&gt;résultats!F$4,1,0),IF(W2962&gt;résultats!G$4,1,0),IF(X2962&gt;résultats!H$4,1,0),IF(Y2962&gt;résultats!I$4,1,0),IF(Z2962&gt;résultats!J$4,1,0)))</f>
        <v>0</v>
      </c>
      <c r="C2962">
        <f>IF(AND(Taureaux[[#All],[nombres d''incides M&gt;F]]&gt;résultats!$E$1,Taureaux[[#All],[Race]]=résultats!$C$4),1,0)</f>
        <v>0</v>
      </c>
      <c r="D2962">
        <f>IF(AND(Taureaux[[#All],[nombres d''incides M&gt;F]]=résultats!$E$1,Taureaux[[#All],[Race]]=résultats!$C$4),1,0)</f>
        <v>0</v>
      </c>
      <c r="E2962">
        <f>IF(AND(Taureaux[[#All],[nombres d''incides M&gt;F]]=résultats!$E$1-1,Taureaux[[#All],[Race]]=résultats!$C$4),1,0)</f>
        <v>0</v>
      </c>
      <c r="F2962">
        <f>IF(Taureaux[[#All],[&gt; palier]]=0,0,SUM($C$2:C2962))</f>
        <v>0</v>
      </c>
      <c r="G2962">
        <f>IF(Taureaux[[#All],[=palier]]=0,0,SUM($D$2:D2962)+MAX(Taureaux[[#All],[séquence &gt; palier]]))</f>
        <v>0</v>
      </c>
      <c r="H2962">
        <f>IF(Taureaux[[#All],[=palier-1]]=0,0,SUM($E$2:E2962)+MAX(Taureaux[[#All],[séquence = palier]]))</f>
        <v>0</v>
      </c>
      <c r="I2962" t="str">
        <f>IF(Taureaux[[#All],[&gt; palier]]&gt;0,Q2962,"")</f>
        <v/>
      </c>
      <c r="J2962" t="str">
        <f>IF(Taureaux[[#All],[=palier]]&gt;0,Q2962,"")</f>
        <v/>
      </c>
      <c r="K2962" t="str">
        <f>IF(Taureaux[[#All],[=palier-1]]&gt;0,Q2962,"")</f>
        <v/>
      </c>
      <c r="L2962">
        <f>IF(ROW()-1&lt;=60000,ROW()-1)</f>
        <v>2961</v>
      </c>
      <c r="M2962" s="12" t="str">
        <f>IF(Taureaux[[#This Row],[Nom selon le rang]]="","",VLOOKUP(O2962,Q:AF,10,FALSE))</f>
        <v/>
      </c>
      <c r="N2962" t="str">
        <f>IF(Taureaux[[#This Row],[somme des males selon la liste]]="","",RANK(Taureaux[[#This Row],[somme des males selon la liste]],Taureaux[[#All],[somme des males selon la liste]],0))</f>
        <v/>
      </c>
      <c r="O296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2">
        <v>79414449</v>
      </c>
      <c r="Q2962" t="s">
        <v>2855</v>
      </c>
      <c r="R2962" t="s">
        <v>2735</v>
      </c>
      <c r="S2962" t="s">
        <v>99</v>
      </c>
      <c r="T2962">
        <v>1107.47</v>
      </c>
      <c r="U2962">
        <v>31.67</v>
      </c>
      <c r="V2962">
        <v>34.909999999999997</v>
      </c>
      <c r="W2962">
        <v>35.19</v>
      </c>
      <c r="X2962">
        <v>35.83</v>
      </c>
      <c r="Y2962">
        <v>35.79</v>
      </c>
      <c r="Z2962" s="12">
        <f>SUM(Taureaux[[#This Row],[indice 1]:[Indice 5]])</f>
        <v>173.39</v>
      </c>
      <c r="AA2962" t="s">
        <v>148</v>
      </c>
      <c r="AB2962" t="s">
        <v>148</v>
      </c>
      <c r="AC2962" t="s">
        <v>116</v>
      </c>
      <c r="AD2962">
        <v>29936</v>
      </c>
      <c r="AE2962">
        <v>30</v>
      </c>
    </row>
    <row r="2963" spans="2:31" x14ac:dyDescent="0.25">
      <c r="B2963" s="2">
        <f>IF(Taureaux[[#This Row],[Race]]&lt;&gt;résultats!$C$4,0,SUM(IF(U2963&gt;résultats!E$4,1,0),IF(V2963&gt;résultats!F$4,1,0),IF(W2963&gt;résultats!G$4,1,0),IF(X2963&gt;résultats!H$4,1,0),IF(Y2963&gt;résultats!I$4,1,0),IF(Z2963&gt;résultats!J$4,1,0)))</f>
        <v>0</v>
      </c>
      <c r="C2963">
        <f>IF(AND(Taureaux[[#All],[nombres d''incides M&gt;F]]&gt;résultats!$E$1,Taureaux[[#All],[Race]]=résultats!$C$4),1,0)</f>
        <v>0</v>
      </c>
      <c r="D2963">
        <f>IF(AND(Taureaux[[#All],[nombres d''incides M&gt;F]]=résultats!$E$1,Taureaux[[#All],[Race]]=résultats!$C$4),1,0)</f>
        <v>0</v>
      </c>
      <c r="E2963">
        <f>IF(AND(Taureaux[[#All],[nombres d''incides M&gt;F]]=résultats!$E$1-1,Taureaux[[#All],[Race]]=résultats!$C$4),1,0)</f>
        <v>0</v>
      </c>
      <c r="F2963">
        <f>IF(Taureaux[[#All],[&gt; palier]]=0,0,SUM($C$2:C2963))</f>
        <v>0</v>
      </c>
      <c r="G2963">
        <f>IF(Taureaux[[#All],[=palier]]=0,0,SUM($D$2:D2963)+MAX(Taureaux[[#All],[séquence &gt; palier]]))</f>
        <v>0</v>
      </c>
      <c r="H2963">
        <f>IF(Taureaux[[#All],[=palier-1]]=0,0,SUM($E$2:E2963)+MAX(Taureaux[[#All],[séquence = palier]]))</f>
        <v>0</v>
      </c>
      <c r="I2963" t="str">
        <f>IF(Taureaux[[#All],[&gt; palier]]&gt;0,Q2963,"")</f>
        <v/>
      </c>
      <c r="J2963" t="str">
        <f>IF(Taureaux[[#All],[=palier]]&gt;0,Q2963,"")</f>
        <v/>
      </c>
      <c r="K2963" t="str">
        <f>IF(Taureaux[[#All],[=palier-1]]&gt;0,Q2963,"")</f>
        <v/>
      </c>
      <c r="L2963">
        <f>IF(ROW()-1&lt;=60000,ROW()-1)</f>
        <v>2962</v>
      </c>
      <c r="M2963" s="12" t="str">
        <f>IF(Taureaux[[#This Row],[Nom selon le rang]]="","",VLOOKUP(O2963,Q:AF,10,FALSE))</f>
        <v/>
      </c>
      <c r="N2963" t="str">
        <f>IF(Taureaux[[#This Row],[somme des males selon la liste]]="","",RANK(Taureaux[[#This Row],[somme des males selon la liste]],Taureaux[[#All],[somme des males selon la liste]],0))</f>
        <v/>
      </c>
      <c r="O296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3">
        <v>77458058</v>
      </c>
      <c r="Q2963" t="s">
        <v>1380</v>
      </c>
      <c r="R2963" t="s">
        <v>355</v>
      </c>
      <c r="S2963" t="s">
        <v>100</v>
      </c>
      <c r="T2963">
        <v>1106.57</v>
      </c>
      <c r="U2963">
        <v>60.32</v>
      </c>
      <c r="V2963">
        <v>67.44</v>
      </c>
      <c r="W2963">
        <v>69.61</v>
      </c>
      <c r="X2963">
        <v>58.87</v>
      </c>
      <c r="Y2963">
        <v>72.989999999999995</v>
      </c>
      <c r="Z2963" s="12">
        <f>SUM(Taureaux[[#This Row],[indice 1]:[Indice 5]])</f>
        <v>329.23</v>
      </c>
      <c r="AA2963" t="s">
        <v>160</v>
      </c>
      <c r="AB2963" t="s">
        <v>160</v>
      </c>
      <c r="AC2963" t="s">
        <v>122</v>
      </c>
      <c r="AD2963">
        <v>3125</v>
      </c>
      <c r="AE2963">
        <v>90</v>
      </c>
    </row>
    <row r="2964" spans="2:31" x14ac:dyDescent="0.25">
      <c r="B2964" s="2">
        <f>IF(Taureaux[[#This Row],[Race]]&lt;&gt;résultats!$C$4,0,SUM(IF(U2964&gt;résultats!E$4,1,0),IF(V2964&gt;résultats!F$4,1,0),IF(W2964&gt;résultats!G$4,1,0),IF(X2964&gt;résultats!H$4,1,0),IF(Y2964&gt;résultats!I$4,1,0),IF(Z2964&gt;résultats!J$4,1,0)))</f>
        <v>5</v>
      </c>
      <c r="C2964">
        <f>IF(AND(Taureaux[[#All],[nombres d''incides M&gt;F]]&gt;résultats!$E$1,Taureaux[[#All],[Race]]=résultats!$C$4),1,0)</f>
        <v>1</v>
      </c>
      <c r="D2964">
        <f>IF(AND(Taureaux[[#All],[nombres d''incides M&gt;F]]=résultats!$E$1,Taureaux[[#All],[Race]]=résultats!$C$4),1,0)</f>
        <v>0</v>
      </c>
      <c r="E2964">
        <f>IF(AND(Taureaux[[#All],[nombres d''incides M&gt;F]]=résultats!$E$1-1,Taureaux[[#All],[Race]]=résultats!$C$4),1,0)</f>
        <v>0</v>
      </c>
      <c r="F2964">
        <f>IF(Taureaux[[#All],[&gt; palier]]=0,0,SUM($C$2:C2964))</f>
        <v>79</v>
      </c>
      <c r="G2964">
        <f>IF(Taureaux[[#All],[=palier]]=0,0,SUM($D$2:D2964)+MAX(Taureaux[[#All],[séquence &gt; palier]]))</f>
        <v>0</v>
      </c>
      <c r="H2964">
        <f>IF(Taureaux[[#All],[=palier-1]]=0,0,SUM($E$2:E2964)+MAX(Taureaux[[#All],[séquence = palier]]))</f>
        <v>0</v>
      </c>
      <c r="I2964" t="str">
        <f>IF(Taureaux[[#All],[&gt; palier]]&gt;0,Q2964,"")</f>
        <v>ENIAGUIS DE OLIVE71</v>
      </c>
      <c r="J2964" t="str">
        <f>IF(Taureaux[[#All],[=palier]]&gt;0,Q2964,"")</f>
        <v/>
      </c>
      <c r="K2964" t="str">
        <f>IF(Taureaux[[#All],[=palier-1]]&gt;0,Q2964,"")</f>
        <v/>
      </c>
      <c r="L2964">
        <f>IF(ROW()-1&lt;=60000,ROW()-1)</f>
        <v>2963</v>
      </c>
      <c r="M2964" s="12" t="str">
        <f>IF(Taureaux[[#This Row],[Nom selon le rang]]="","",VLOOKUP(O2964,Q:AF,10,FALSE))</f>
        <v/>
      </c>
      <c r="N2964" t="str">
        <f>IF(Taureaux[[#This Row],[somme des males selon la liste]]="","",RANK(Taureaux[[#This Row],[somme des males selon la liste]],Taureaux[[#All],[somme des males selon la liste]],0))</f>
        <v/>
      </c>
      <c r="O296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4">
        <v>80802427</v>
      </c>
      <c r="Q2964" t="s">
        <v>1401</v>
      </c>
      <c r="R2964" t="s">
        <v>7</v>
      </c>
      <c r="S2964" t="s">
        <v>8</v>
      </c>
      <c r="T2964">
        <v>1006.79</v>
      </c>
      <c r="U2964">
        <v>64.06</v>
      </c>
      <c r="V2964">
        <v>64.83</v>
      </c>
      <c r="W2964">
        <v>72.83</v>
      </c>
      <c r="X2964">
        <v>61.19</v>
      </c>
      <c r="Y2964">
        <v>62.58</v>
      </c>
      <c r="Z2964" s="12">
        <f>SUM(Taureaux[[#This Row],[indice 1]:[Indice 5]])</f>
        <v>325.48999999999995</v>
      </c>
      <c r="AA2964" t="s">
        <v>148</v>
      </c>
      <c r="AB2964" t="s">
        <v>148</v>
      </c>
      <c r="AC2964" t="s">
        <v>116</v>
      </c>
      <c r="AD2964">
        <v>27278</v>
      </c>
      <c r="AE2964">
        <v>30</v>
      </c>
    </row>
    <row r="2965" spans="2:31" x14ac:dyDescent="0.25">
      <c r="B2965" s="2">
        <f>IF(Taureaux[[#This Row],[Race]]&lt;&gt;résultats!$C$4,0,SUM(IF(U2965&gt;résultats!E$4,1,0),IF(V2965&gt;résultats!F$4,1,0),IF(W2965&gt;résultats!G$4,1,0),IF(X2965&gt;résultats!H$4,1,0),IF(Y2965&gt;résultats!I$4,1,0),IF(Z2965&gt;résultats!J$4,1,0)))</f>
        <v>0</v>
      </c>
      <c r="C2965">
        <f>IF(AND(Taureaux[[#All],[nombres d''incides M&gt;F]]&gt;résultats!$E$1,Taureaux[[#All],[Race]]=résultats!$C$4),1,0)</f>
        <v>0</v>
      </c>
      <c r="D2965">
        <f>IF(AND(Taureaux[[#All],[nombres d''incides M&gt;F]]=résultats!$E$1,Taureaux[[#All],[Race]]=résultats!$C$4),1,0)</f>
        <v>0</v>
      </c>
      <c r="E2965">
        <f>IF(AND(Taureaux[[#All],[nombres d''incides M&gt;F]]=résultats!$E$1-1,Taureaux[[#All],[Race]]=résultats!$C$4),1,0)</f>
        <v>0</v>
      </c>
      <c r="F2965">
        <f>IF(Taureaux[[#All],[&gt; palier]]=0,0,SUM($C$2:C2965))</f>
        <v>0</v>
      </c>
      <c r="G2965">
        <f>IF(Taureaux[[#All],[=palier]]=0,0,SUM($D$2:D2965)+MAX(Taureaux[[#All],[séquence &gt; palier]]))</f>
        <v>0</v>
      </c>
      <c r="H2965">
        <f>IF(Taureaux[[#All],[=palier-1]]=0,0,SUM($E$2:E2965)+MAX(Taureaux[[#All],[séquence = palier]]))</f>
        <v>0</v>
      </c>
      <c r="I2965" t="str">
        <f>IF(Taureaux[[#All],[&gt; palier]]&gt;0,Q2965,"")</f>
        <v/>
      </c>
      <c r="J2965" t="str">
        <f>IF(Taureaux[[#All],[=palier]]&gt;0,Q2965,"")</f>
        <v/>
      </c>
      <c r="K2965" t="str">
        <f>IF(Taureaux[[#All],[=palier-1]]&gt;0,Q2965,"")</f>
        <v/>
      </c>
      <c r="L2965">
        <f>IF(ROW()-1&lt;=60000,ROW()-1)</f>
        <v>2964</v>
      </c>
      <c r="M2965" s="12" t="str">
        <f>IF(Taureaux[[#This Row],[Nom selon le rang]]="","",VLOOKUP(O2965,Q:AF,10,FALSE))</f>
        <v/>
      </c>
      <c r="N2965" t="str">
        <f>IF(Taureaux[[#This Row],[somme des males selon la liste]]="","",RANK(Taureaux[[#This Row],[somme des males selon la liste]],Taureaux[[#All],[somme des males selon la liste]],0))</f>
        <v/>
      </c>
      <c r="O296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5">
        <v>78040832</v>
      </c>
      <c r="Q2965" t="s">
        <v>2874</v>
      </c>
      <c r="R2965" t="s">
        <v>2733</v>
      </c>
      <c r="S2965" t="s">
        <v>95</v>
      </c>
      <c r="T2965">
        <v>958.91</v>
      </c>
      <c r="U2965">
        <v>32.869999999999997</v>
      </c>
      <c r="V2965">
        <v>34.89</v>
      </c>
      <c r="W2965">
        <v>35.47</v>
      </c>
      <c r="X2965">
        <v>32.6</v>
      </c>
      <c r="Y2965">
        <v>36.18</v>
      </c>
      <c r="Z2965" s="12">
        <f>SUM(Taureaux[[#This Row],[indice 1]:[Indice 5]])</f>
        <v>172.01</v>
      </c>
      <c r="AA2965" t="s">
        <v>148</v>
      </c>
      <c r="AB2965" t="s">
        <v>148</v>
      </c>
      <c r="AC2965" t="s">
        <v>116</v>
      </c>
      <c r="AD2965">
        <v>30047</v>
      </c>
      <c r="AE2965">
        <v>30</v>
      </c>
    </row>
    <row r="2966" spans="2:31" x14ac:dyDescent="0.25">
      <c r="B2966" s="2">
        <f>IF(Taureaux[[#This Row],[Race]]&lt;&gt;résultats!$C$4,0,SUM(IF(U2966&gt;résultats!E$4,1,0),IF(V2966&gt;résultats!F$4,1,0),IF(W2966&gt;résultats!G$4,1,0),IF(X2966&gt;résultats!H$4,1,0),IF(Y2966&gt;résultats!I$4,1,0),IF(Z2966&gt;résultats!J$4,1,0)))</f>
        <v>0</v>
      </c>
      <c r="C2966">
        <f>IF(AND(Taureaux[[#All],[nombres d''incides M&gt;F]]&gt;résultats!$E$1,Taureaux[[#All],[Race]]=résultats!$C$4),1,0)</f>
        <v>0</v>
      </c>
      <c r="D2966">
        <f>IF(AND(Taureaux[[#All],[nombres d''incides M&gt;F]]=résultats!$E$1,Taureaux[[#All],[Race]]=résultats!$C$4),1,0)</f>
        <v>0</v>
      </c>
      <c r="E2966">
        <f>IF(AND(Taureaux[[#All],[nombres d''incides M&gt;F]]=résultats!$E$1-1,Taureaux[[#All],[Race]]=résultats!$C$4),1,0)</f>
        <v>0</v>
      </c>
      <c r="F2966">
        <f>IF(Taureaux[[#All],[&gt; palier]]=0,0,SUM($C$2:C2966))</f>
        <v>0</v>
      </c>
      <c r="G2966">
        <f>IF(Taureaux[[#All],[=palier]]=0,0,SUM($D$2:D2966)+MAX(Taureaux[[#All],[séquence &gt; palier]]))</f>
        <v>0</v>
      </c>
      <c r="H2966">
        <f>IF(Taureaux[[#All],[=palier-1]]=0,0,SUM($E$2:E2966)+MAX(Taureaux[[#All],[séquence = palier]]))</f>
        <v>0</v>
      </c>
      <c r="I2966" t="str">
        <f>IF(Taureaux[[#All],[&gt; palier]]&gt;0,Q2966,"")</f>
        <v/>
      </c>
      <c r="J2966" t="str">
        <f>IF(Taureaux[[#All],[=palier]]&gt;0,Q2966,"")</f>
        <v/>
      </c>
      <c r="K2966" t="str">
        <f>IF(Taureaux[[#All],[=palier-1]]&gt;0,Q2966,"")</f>
        <v/>
      </c>
      <c r="L2966">
        <f>IF(ROW()-1&lt;=60000,ROW()-1)</f>
        <v>2965</v>
      </c>
      <c r="M2966" s="12" t="str">
        <f>IF(Taureaux[[#This Row],[Nom selon le rang]]="","",VLOOKUP(O2966,Q:AF,10,FALSE))</f>
        <v/>
      </c>
      <c r="N2966" t="str">
        <f>IF(Taureaux[[#This Row],[somme des males selon la liste]]="","",RANK(Taureaux[[#This Row],[somme des males selon la liste]],Taureaux[[#All],[somme des males selon la liste]],0))</f>
        <v/>
      </c>
      <c r="O296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6">
        <v>46601191</v>
      </c>
      <c r="Q2966" t="s">
        <v>1023</v>
      </c>
      <c r="R2966" t="s">
        <v>120</v>
      </c>
      <c r="S2966" t="s">
        <v>99</v>
      </c>
      <c r="T2966">
        <v>1067.81</v>
      </c>
      <c r="U2966">
        <v>69.91</v>
      </c>
      <c r="V2966">
        <v>63.42</v>
      </c>
      <c r="W2966">
        <v>71.819999999999993</v>
      </c>
      <c r="X2966">
        <v>60.08</v>
      </c>
      <c r="Y2966">
        <v>69.78</v>
      </c>
      <c r="Z2966" s="12">
        <f>SUM(Taureaux[[#This Row],[indice 1]:[Indice 5]])</f>
        <v>335.01</v>
      </c>
      <c r="AA2966" t="s">
        <v>148</v>
      </c>
      <c r="AB2966" t="s">
        <v>148</v>
      </c>
      <c r="AC2966" t="s">
        <v>116</v>
      </c>
      <c r="AD2966">
        <v>24551</v>
      </c>
      <c r="AE2966">
        <v>30</v>
      </c>
    </row>
    <row r="2967" spans="2:31" x14ac:dyDescent="0.25">
      <c r="B2967" s="2">
        <f>IF(Taureaux[[#This Row],[Race]]&lt;&gt;résultats!$C$4,0,SUM(IF(U2967&gt;résultats!E$4,1,0),IF(V2967&gt;résultats!F$4,1,0),IF(W2967&gt;résultats!G$4,1,0),IF(X2967&gt;résultats!H$4,1,0),IF(Y2967&gt;résultats!I$4,1,0),IF(Z2967&gt;résultats!J$4,1,0)))</f>
        <v>0</v>
      </c>
      <c r="C2967">
        <f>IF(AND(Taureaux[[#All],[nombres d''incides M&gt;F]]&gt;résultats!$E$1,Taureaux[[#All],[Race]]=résultats!$C$4),1,0)</f>
        <v>0</v>
      </c>
      <c r="D2967">
        <f>IF(AND(Taureaux[[#All],[nombres d''incides M&gt;F]]=résultats!$E$1,Taureaux[[#All],[Race]]=résultats!$C$4),1,0)</f>
        <v>0</v>
      </c>
      <c r="E2967">
        <f>IF(AND(Taureaux[[#All],[nombres d''incides M&gt;F]]=résultats!$E$1-1,Taureaux[[#All],[Race]]=résultats!$C$4),1,0)</f>
        <v>0</v>
      </c>
      <c r="F2967">
        <f>IF(Taureaux[[#All],[&gt; palier]]=0,0,SUM($C$2:C2967))</f>
        <v>0</v>
      </c>
      <c r="G2967">
        <f>IF(Taureaux[[#All],[=palier]]=0,0,SUM($D$2:D2967)+MAX(Taureaux[[#All],[séquence &gt; palier]]))</f>
        <v>0</v>
      </c>
      <c r="H2967">
        <f>IF(Taureaux[[#All],[=palier-1]]=0,0,SUM($E$2:E2967)+MAX(Taureaux[[#All],[séquence = palier]]))</f>
        <v>0</v>
      </c>
      <c r="I2967" t="str">
        <f>IF(Taureaux[[#All],[&gt; palier]]&gt;0,Q2967,"")</f>
        <v/>
      </c>
      <c r="J2967" t="str">
        <f>IF(Taureaux[[#All],[=palier]]&gt;0,Q2967,"")</f>
        <v/>
      </c>
      <c r="K2967" t="str">
        <f>IF(Taureaux[[#All],[=palier-1]]&gt;0,Q2967,"")</f>
        <v/>
      </c>
      <c r="L2967">
        <f>IF(ROW()-1&lt;=60000,ROW()-1)</f>
        <v>2966</v>
      </c>
      <c r="M2967" s="12" t="str">
        <f>IF(Taureaux[[#This Row],[Nom selon le rang]]="","",VLOOKUP(O2967,Q:AF,10,FALSE))</f>
        <v/>
      </c>
      <c r="N2967" t="str">
        <f>IF(Taureaux[[#This Row],[somme des males selon la liste]]="","",RANK(Taureaux[[#This Row],[somme des males selon la liste]],Taureaux[[#All],[somme des males selon la liste]],0))</f>
        <v/>
      </c>
      <c r="O296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7">
        <v>78637382</v>
      </c>
      <c r="Q2967" t="s">
        <v>186</v>
      </c>
      <c r="R2967" t="s">
        <v>36</v>
      </c>
      <c r="S2967" t="s">
        <v>100</v>
      </c>
      <c r="T2967">
        <v>1198.27</v>
      </c>
      <c r="U2967">
        <v>80.17</v>
      </c>
      <c r="V2967">
        <v>71.78</v>
      </c>
      <c r="W2967">
        <v>78.87</v>
      </c>
      <c r="X2967">
        <v>73.73</v>
      </c>
      <c r="Y2967">
        <v>65.72</v>
      </c>
      <c r="Z2967" s="12">
        <f>SUM(Taureaux[[#This Row],[indice 1]:[Indice 5]])</f>
        <v>370.27</v>
      </c>
      <c r="AA2967" t="s">
        <v>63</v>
      </c>
      <c r="AB2967" t="s">
        <v>115</v>
      </c>
      <c r="AC2967" t="s">
        <v>116</v>
      </c>
      <c r="AD2967">
        <v>5</v>
      </c>
      <c r="AE2967">
        <v>30</v>
      </c>
    </row>
    <row r="2968" spans="2:31" x14ac:dyDescent="0.25">
      <c r="B2968" s="2">
        <f>IF(Taureaux[[#This Row],[Race]]&lt;&gt;résultats!$C$4,0,SUM(IF(U2968&gt;résultats!E$4,1,0),IF(V2968&gt;résultats!F$4,1,0),IF(W2968&gt;résultats!G$4,1,0),IF(X2968&gt;résultats!H$4,1,0),IF(Y2968&gt;résultats!I$4,1,0),IF(Z2968&gt;résultats!J$4,1,0)))</f>
        <v>0</v>
      </c>
      <c r="C2968">
        <f>IF(AND(Taureaux[[#All],[nombres d''incides M&gt;F]]&gt;résultats!$E$1,Taureaux[[#All],[Race]]=résultats!$C$4),1,0)</f>
        <v>0</v>
      </c>
      <c r="D2968">
        <f>IF(AND(Taureaux[[#All],[nombres d''incides M&gt;F]]=résultats!$E$1,Taureaux[[#All],[Race]]=résultats!$C$4),1,0)</f>
        <v>0</v>
      </c>
      <c r="E2968">
        <f>IF(AND(Taureaux[[#All],[nombres d''incides M&gt;F]]=résultats!$E$1-1,Taureaux[[#All],[Race]]=résultats!$C$4),1,0)</f>
        <v>0</v>
      </c>
      <c r="F2968">
        <f>IF(Taureaux[[#All],[&gt; palier]]=0,0,SUM($C$2:C2968))</f>
        <v>0</v>
      </c>
      <c r="G2968">
        <f>IF(Taureaux[[#All],[=palier]]=0,0,SUM($D$2:D2968)+MAX(Taureaux[[#All],[séquence &gt; palier]]))</f>
        <v>0</v>
      </c>
      <c r="H2968">
        <f>IF(Taureaux[[#All],[=palier-1]]=0,0,SUM($E$2:E2968)+MAX(Taureaux[[#All],[séquence = palier]]))</f>
        <v>0</v>
      </c>
      <c r="I2968" t="str">
        <f>IF(Taureaux[[#All],[&gt; palier]]&gt;0,Q2968,"")</f>
        <v/>
      </c>
      <c r="J2968" t="str">
        <f>IF(Taureaux[[#All],[=palier]]&gt;0,Q2968,"")</f>
        <v/>
      </c>
      <c r="K2968" t="str">
        <f>IF(Taureaux[[#All],[=palier-1]]&gt;0,Q2968,"")</f>
        <v/>
      </c>
      <c r="L2968">
        <f>IF(ROW()-1&lt;=60000,ROW()-1)</f>
        <v>2967</v>
      </c>
      <c r="M2968" s="12" t="str">
        <f>IF(Taureaux[[#This Row],[Nom selon le rang]]="","",VLOOKUP(O2968,Q:AF,10,FALSE))</f>
        <v/>
      </c>
      <c r="N2968" t="str">
        <f>IF(Taureaux[[#This Row],[somme des males selon la liste]]="","",RANK(Taureaux[[#This Row],[somme des males selon la liste]],Taureaux[[#All],[somme des males selon la liste]],0))</f>
        <v/>
      </c>
      <c r="O296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8">
        <v>78637382</v>
      </c>
      <c r="Q2968" t="s">
        <v>186</v>
      </c>
      <c r="R2968" t="s">
        <v>36</v>
      </c>
      <c r="S2968" t="s">
        <v>100</v>
      </c>
      <c r="T2968">
        <v>1198.27</v>
      </c>
      <c r="U2968">
        <v>80.17</v>
      </c>
      <c r="V2968">
        <v>71.78</v>
      </c>
      <c r="W2968">
        <v>78.87</v>
      </c>
      <c r="X2968">
        <v>73.73</v>
      </c>
      <c r="Y2968">
        <v>65.72</v>
      </c>
      <c r="Z2968" s="12">
        <f>SUM(Taureaux[[#This Row],[indice 1]:[Indice 5]])</f>
        <v>370.27</v>
      </c>
      <c r="AA2968" t="s">
        <v>38</v>
      </c>
      <c r="AB2968" t="s">
        <v>38</v>
      </c>
      <c r="AC2968" t="s">
        <v>39</v>
      </c>
      <c r="AD2968">
        <v>7045</v>
      </c>
      <c r="AE2968">
        <v>90</v>
      </c>
    </row>
    <row r="2969" spans="2:31" x14ac:dyDescent="0.25">
      <c r="B2969" s="2">
        <f>IF(Taureaux[[#This Row],[Race]]&lt;&gt;résultats!$C$4,0,SUM(IF(U2969&gt;résultats!E$4,1,0),IF(V2969&gt;résultats!F$4,1,0),IF(W2969&gt;résultats!G$4,1,0),IF(X2969&gt;résultats!H$4,1,0),IF(Y2969&gt;résultats!I$4,1,0),IF(Z2969&gt;résultats!J$4,1,0)))</f>
        <v>0</v>
      </c>
      <c r="C2969">
        <f>IF(AND(Taureaux[[#All],[nombres d''incides M&gt;F]]&gt;résultats!$E$1,Taureaux[[#All],[Race]]=résultats!$C$4),1,0)</f>
        <v>0</v>
      </c>
      <c r="D2969">
        <f>IF(AND(Taureaux[[#All],[nombres d''incides M&gt;F]]=résultats!$E$1,Taureaux[[#All],[Race]]=résultats!$C$4),1,0)</f>
        <v>0</v>
      </c>
      <c r="E2969">
        <f>IF(AND(Taureaux[[#All],[nombres d''incides M&gt;F]]=résultats!$E$1-1,Taureaux[[#All],[Race]]=résultats!$C$4),1,0)</f>
        <v>0</v>
      </c>
      <c r="F2969">
        <f>IF(Taureaux[[#All],[&gt; palier]]=0,0,SUM($C$2:C2969))</f>
        <v>0</v>
      </c>
      <c r="G2969">
        <f>IF(Taureaux[[#All],[=palier]]=0,0,SUM($D$2:D2969)+MAX(Taureaux[[#All],[séquence &gt; palier]]))</f>
        <v>0</v>
      </c>
      <c r="H2969">
        <f>IF(Taureaux[[#All],[=palier-1]]=0,0,SUM($E$2:E2969)+MAX(Taureaux[[#All],[séquence = palier]]))</f>
        <v>0</v>
      </c>
      <c r="I2969" t="str">
        <f>IF(Taureaux[[#All],[&gt; palier]]&gt;0,Q2969,"")</f>
        <v/>
      </c>
      <c r="J2969" t="str">
        <f>IF(Taureaux[[#All],[=palier]]&gt;0,Q2969,"")</f>
        <v/>
      </c>
      <c r="K2969" t="str">
        <f>IF(Taureaux[[#All],[=palier-1]]&gt;0,Q2969,"")</f>
        <v/>
      </c>
      <c r="L2969">
        <f>IF(ROW()-1&lt;=60000,ROW()-1)</f>
        <v>2968</v>
      </c>
      <c r="M2969" s="12" t="str">
        <f>IF(Taureaux[[#This Row],[Nom selon le rang]]="","",VLOOKUP(O2969,Q:AF,10,FALSE))</f>
        <v/>
      </c>
      <c r="N2969" t="str">
        <f>IF(Taureaux[[#This Row],[somme des males selon la liste]]="","",RANK(Taureaux[[#This Row],[somme des males selon la liste]],Taureaux[[#All],[somme des males selon la liste]],0))</f>
        <v/>
      </c>
      <c r="O296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69">
        <v>82683926</v>
      </c>
      <c r="Q2969" t="s">
        <v>196</v>
      </c>
      <c r="R2969" t="s">
        <v>36</v>
      </c>
      <c r="S2969" t="s">
        <v>49</v>
      </c>
      <c r="T2969">
        <v>1152.29</v>
      </c>
      <c r="U2969">
        <v>75.930000000000007</v>
      </c>
      <c r="V2969">
        <v>70.91</v>
      </c>
      <c r="W2969">
        <v>79.52</v>
      </c>
      <c r="X2969">
        <v>72.3</v>
      </c>
      <c r="Y2969">
        <v>69.98</v>
      </c>
      <c r="Z2969" s="12">
        <f>SUM(Taureaux[[#This Row],[indice 1]:[Indice 5]])</f>
        <v>368.64000000000004</v>
      </c>
      <c r="AA2969" t="s">
        <v>148</v>
      </c>
      <c r="AB2969" t="s">
        <v>148</v>
      </c>
      <c r="AC2969" t="s">
        <v>116</v>
      </c>
      <c r="AD2969">
        <v>3928</v>
      </c>
      <c r="AE2969">
        <v>30</v>
      </c>
    </row>
    <row r="2970" spans="2:31" x14ac:dyDescent="0.25">
      <c r="B2970" s="2">
        <f>IF(Taureaux[[#This Row],[Race]]&lt;&gt;résultats!$C$4,0,SUM(IF(U2970&gt;résultats!E$4,1,0),IF(V2970&gt;résultats!F$4,1,0),IF(W2970&gt;résultats!G$4,1,0),IF(X2970&gt;résultats!H$4,1,0),IF(Y2970&gt;résultats!I$4,1,0),IF(Z2970&gt;résultats!J$4,1,0)))</f>
        <v>0</v>
      </c>
      <c r="C2970">
        <f>IF(AND(Taureaux[[#All],[nombres d''incides M&gt;F]]&gt;résultats!$E$1,Taureaux[[#All],[Race]]=résultats!$C$4),1,0)</f>
        <v>0</v>
      </c>
      <c r="D2970">
        <f>IF(AND(Taureaux[[#All],[nombres d''incides M&gt;F]]=résultats!$E$1,Taureaux[[#All],[Race]]=résultats!$C$4),1,0)</f>
        <v>0</v>
      </c>
      <c r="E2970">
        <f>IF(AND(Taureaux[[#All],[nombres d''incides M&gt;F]]=résultats!$E$1-1,Taureaux[[#All],[Race]]=résultats!$C$4),1,0)</f>
        <v>0</v>
      </c>
      <c r="F2970">
        <f>IF(Taureaux[[#All],[&gt; palier]]=0,0,SUM($C$2:C2970))</f>
        <v>0</v>
      </c>
      <c r="G2970">
        <f>IF(Taureaux[[#All],[=palier]]=0,0,SUM($D$2:D2970)+MAX(Taureaux[[#All],[séquence &gt; palier]]))</f>
        <v>0</v>
      </c>
      <c r="H2970">
        <f>IF(Taureaux[[#All],[=palier-1]]=0,0,SUM($E$2:E2970)+MAX(Taureaux[[#All],[séquence = palier]]))</f>
        <v>0</v>
      </c>
      <c r="I2970" t="str">
        <f>IF(Taureaux[[#All],[&gt; palier]]&gt;0,Q2970,"")</f>
        <v/>
      </c>
      <c r="J2970" t="str">
        <f>IF(Taureaux[[#All],[=palier]]&gt;0,Q2970,"")</f>
        <v/>
      </c>
      <c r="K2970" t="str">
        <f>IF(Taureaux[[#All],[=palier-1]]&gt;0,Q2970,"")</f>
        <v/>
      </c>
      <c r="L2970">
        <f>IF(ROW()-1&lt;=60000,ROW()-1)</f>
        <v>2969</v>
      </c>
      <c r="M2970" s="12" t="str">
        <f>IF(Taureaux[[#This Row],[Nom selon le rang]]="","",VLOOKUP(O2970,Q:AF,10,FALSE))</f>
        <v/>
      </c>
      <c r="N2970" t="str">
        <f>IF(Taureaux[[#This Row],[somme des males selon la liste]]="","",RANK(Taureaux[[#This Row],[somme des males selon la liste]],Taureaux[[#All],[somme des males selon la liste]],0))</f>
        <v/>
      </c>
      <c r="O297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0">
        <v>81500873</v>
      </c>
      <c r="Q2970" t="s">
        <v>790</v>
      </c>
      <c r="R2970" t="s">
        <v>379</v>
      </c>
      <c r="S2970" t="s">
        <v>109</v>
      </c>
      <c r="T2970">
        <v>1049.8900000000001</v>
      </c>
      <c r="U2970">
        <v>82.8</v>
      </c>
      <c r="V2970">
        <v>71.48</v>
      </c>
      <c r="W2970">
        <v>66.17</v>
      </c>
      <c r="X2970">
        <v>62.92</v>
      </c>
      <c r="Y2970">
        <v>64.150000000000006</v>
      </c>
      <c r="Z2970" s="12">
        <f>SUM(Taureaux[[#This Row],[indice 1]:[Indice 5]])</f>
        <v>347.52</v>
      </c>
      <c r="AA2970" t="s">
        <v>294</v>
      </c>
      <c r="AB2970" t="s">
        <v>294</v>
      </c>
      <c r="AC2970" t="s">
        <v>141</v>
      </c>
      <c r="AD2970">
        <v>10835</v>
      </c>
      <c r="AE2970">
        <v>30</v>
      </c>
    </row>
    <row r="2971" spans="2:31" x14ac:dyDescent="0.25">
      <c r="B2971" s="2">
        <f>IF(Taureaux[[#This Row],[Race]]&lt;&gt;résultats!$C$4,0,SUM(IF(U2971&gt;résultats!E$4,1,0),IF(V2971&gt;résultats!F$4,1,0),IF(W2971&gt;résultats!G$4,1,0),IF(X2971&gt;résultats!H$4,1,0),IF(Y2971&gt;résultats!I$4,1,0),IF(Z2971&gt;résultats!J$4,1,0)))</f>
        <v>0</v>
      </c>
      <c r="C2971">
        <f>IF(AND(Taureaux[[#All],[nombres d''incides M&gt;F]]&gt;résultats!$E$1,Taureaux[[#All],[Race]]=résultats!$C$4),1,0)</f>
        <v>0</v>
      </c>
      <c r="D2971">
        <f>IF(AND(Taureaux[[#All],[nombres d''incides M&gt;F]]=résultats!$E$1,Taureaux[[#All],[Race]]=résultats!$C$4),1,0)</f>
        <v>0</v>
      </c>
      <c r="E2971">
        <f>IF(AND(Taureaux[[#All],[nombres d''incides M&gt;F]]=résultats!$E$1-1,Taureaux[[#All],[Race]]=résultats!$C$4),1,0)</f>
        <v>0</v>
      </c>
      <c r="F2971">
        <f>IF(Taureaux[[#All],[&gt; palier]]=0,0,SUM($C$2:C2971))</f>
        <v>0</v>
      </c>
      <c r="G2971">
        <f>IF(Taureaux[[#All],[=palier]]=0,0,SUM($D$2:D2971)+MAX(Taureaux[[#All],[séquence &gt; palier]]))</f>
        <v>0</v>
      </c>
      <c r="H2971">
        <f>IF(Taureaux[[#All],[=palier-1]]=0,0,SUM($E$2:E2971)+MAX(Taureaux[[#All],[séquence = palier]]))</f>
        <v>0</v>
      </c>
      <c r="I2971" t="str">
        <f>IF(Taureaux[[#All],[&gt; palier]]&gt;0,Q2971,"")</f>
        <v/>
      </c>
      <c r="J2971" t="str">
        <f>IF(Taureaux[[#All],[=palier]]&gt;0,Q2971,"")</f>
        <v/>
      </c>
      <c r="K2971" t="str">
        <f>IF(Taureaux[[#All],[=palier-1]]&gt;0,Q2971,"")</f>
        <v/>
      </c>
      <c r="L2971">
        <f>IF(ROW()-1&lt;=60000,ROW()-1)</f>
        <v>2970</v>
      </c>
      <c r="M2971" s="12" t="str">
        <f>IF(Taureaux[[#This Row],[Nom selon le rang]]="","",VLOOKUP(O2971,Q:AF,10,FALSE))</f>
        <v/>
      </c>
      <c r="N2971" t="str">
        <f>IF(Taureaux[[#This Row],[somme des males selon la liste]]="","",RANK(Taureaux[[#This Row],[somme des males selon la liste]],Taureaux[[#All],[somme des males selon la liste]],0))</f>
        <v/>
      </c>
      <c r="O297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1">
        <v>78769324</v>
      </c>
      <c r="Q2971" t="s">
        <v>172</v>
      </c>
      <c r="R2971" t="s">
        <v>36</v>
      </c>
      <c r="S2971" t="s">
        <v>82</v>
      </c>
      <c r="T2971">
        <v>1198.99</v>
      </c>
      <c r="U2971">
        <v>76.28</v>
      </c>
      <c r="V2971">
        <v>74.47</v>
      </c>
      <c r="W2971">
        <v>83.37</v>
      </c>
      <c r="X2971">
        <v>68.41</v>
      </c>
      <c r="Y2971">
        <v>65.03</v>
      </c>
      <c r="Z2971" s="12">
        <f>SUM(Taureaux[[#This Row],[indice 1]:[Indice 5]])</f>
        <v>367.55999999999995</v>
      </c>
      <c r="AA2971" t="s">
        <v>38</v>
      </c>
      <c r="AB2971" t="s">
        <v>38</v>
      </c>
      <c r="AC2971" t="s">
        <v>39</v>
      </c>
      <c r="AD2971">
        <v>6871</v>
      </c>
      <c r="AE2971">
        <v>90</v>
      </c>
    </row>
    <row r="2972" spans="2:31" x14ac:dyDescent="0.25">
      <c r="B2972" s="2">
        <f>IF(Taureaux[[#This Row],[Race]]&lt;&gt;résultats!$C$4,0,SUM(IF(U2972&gt;résultats!E$4,1,0),IF(V2972&gt;résultats!F$4,1,0),IF(W2972&gt;résultats!G$4,1,0),IF(X2972&gt;résultats!H$4,1,0),IF(Y2972&gt;résultats!I$4,1,0),IF(Z2972&gt;résultats!J$4,1,0)))</f>
        <v>0</v>
      </c>
      <c r="C2972">
        <f>IF(AND(Taureaux[[#All],[nombres d''incides M&gt;F]]&gt;résultats!$E$1,Taureaux[[#All],[Race]]=résultats!$C$4),1,0)</f>
        <v>0</v>
      </c>
      <c r="D2972">
        <f>IF(AND(Taureaux[[#All],[nombres d''incides M&gt;F]]=résultats!$E$1,Taureaux[[#All],[Race]]=résultats!$C$4),1,0)</f>
        <v>0</v>
      </c>
      <c r="E2972">
        <f>IF(AND(Taureaux[[#All],[nombres d''incides M&gt;F]]=résultats!$E$1-1,Taureaux[[#All],[Race]]=résultats!$C$4),1,0)</f>
        <v>0</v>
      </c>
      <c r="F2972">
        <f>IF(Taureaux[[#All],[&gt; palier]]=0,0,SUM($C$2:C2972))</f>
        <v>0</v>
      </c>
      <c r="G2972">
        <f>IF(Taureaux[[#All],[=palier]]=0,0,SUM($D$2:D2972)+MAX(Taureaux[[#All],[séquence &gt; palier]]))</f>
        <v>0</v>
      </c>
      <c r="H2972">
        <f>IF(Taureaux[[#All],[=palier-1]]=0,0,SUM($E$2:E2972)+MAX(Taureaux[[#All],[séquence = palier]]))</f>
        <v>0</v>
      </c>
      <c r="I2972" t="str">
        <f>IF(Taureaux[[#All],[&gt; palier]]&gt;0,Q2972,"")</f>
        <v/>
      </c>
      <c r="J2972" t="str">
        <f>IF(Taureaux[[#All],[=palier]]&gt;0,Q2972,"")</f>
        <v/>
      </c>
      <c r="K2972" t="str">
        <f>IF(Taureaux[[#All],[=palier-1]]&gt;0,Q2972,"")</f>
        <v/>
      </c>
      <c r="L2972">
        <f>IF(ROW()-1&lt;=60000,ROW()-1)</f>
        <v>2971</v>
      </c>
      <c r="M2972" s="12" t="str">
        <f>IF(Taureaux[[#This Row],[Nom selon le rang]]="","",VLOOKUP(O2972,Q:AF,10,FALSE))</f>
        <v/>
      </c>
      <c r="N2972" t="str">
        <f>IF(Taureaux[[#This Row],[somme des males selon la liste]]="","",RANK(Taureaux[[#This Row],[somme des males selon la liste]],Taureaux[[#All],[somme des males selon la liste]],0))</f>
        <v/>
      </c>
      <c r="O297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2">
        <v>40169261</v>
      </c>
      <c r="Q2972" t="s">
        <v>814</v>
      </c>
      <c r="R2972" t="s">
        <v>36</v>
      </c>
      <c r="S2972" t="s">
        <v>100</v>
      </c>
      <c r="T2972">
        <v>1164.24</v>
      </c>
      <c r="U2972">
        <v>73.28</v>
      </c>
      <c r="V2972">
        <v>70.849999999999994</v>
      </c>
      <c r="W2972">
        <v>71.84</v>
      </c>
      <c r="X2972">
        <v>66.67</v>
      </c>
      <c r="Y2972">
        <v>58.39</v>
      </c>
      <c r="Z2972" s="12">
        <f>SUM(Taureaux[[#This Row],[indice 1]:[Indice 5]])</f>
        <v>341.03</v>
      </c>
      <c r="AA2972" t="s">
        <v>38</v>
      </c>
      <c r="AB2972" t="s">
        <v>38</v>
      </c>
      <c r="AC2972" t="s">
        <v>39</v>
      </c>
      <c r="AD2972">
        <v>6430</v>
      </c>
      <c r="AE2972">
        <v>90</v>
      </c>
    </row>
    <row r="2973" spans="2:31" x14ac:dyDescent="0.25">
      <c r="B2973" s="2">
        <f>IF(Taureaux[[#This Row],[Race]]&lt;&gt;résultats!$C$4,0,SUM(IF(U2973&gt;résultats!E$4,1,0),IF(V2973&gt;résultats!F$4,1,0),IF(W2973&gt;résultats!G$4,1,0),IF(X2973&gt;résultats!H$4,1,0),IF(Y2973&gt;résultats!I$4,1,0),IF(Z2973&gt;résultats!J$4,1,0)))</f>
        <v>0</v>
      </c>
      <c r="C2973">
        <f>IF(AND(Taureaux[[#All],[nombres d''incides M&gt;F]]&gt;résultats!$E$1,Taureaux[[#All],[Race]]=résultats!$C$4),1,0)</f>
        <v>0</v>
      </c>
      <c r="D2973">
        <f>IF(AND(Taureaux[[#All],[nombres d''incides M&gt;F]]=résultats!$E$1,Taureaux[[#All],[Race]]=résultats!$C$4),1,0)</f>
        <v>0</v>
      </c>
      <c r="E2973">
        <f>IF(AND(Taureaux[[#All],[nombres d''incides M&gt;F]]=résultats!$E$1-1,Taureaux[[#All],[Race]]=résultats!$C$4),1,0)</f>
        <v>0</v>
      </c>
      <c r="F2973">
        <f>IF(Taureaux[[#All],[&gt; palier]]=0,0,SUM($C$2:C2973))</f>
        <v>0</v>
      </c>
      <c r="G2973">
        <f>IF(Taureaux[[#All],[=palier]]=0,0,SUM($D$2:D2973)+MAX(Taureaux[[#All],[séquence &gt; palier]]))</f>
        <v>0</v>
      </c>
      <c r="H2973">
        <f>IF(Taureaux[[#All],[=palier-1]]=0,0,SUM($E$2:E2973)+MAX(Taureaux[[#All],[séquence = palier]]))</f>
        <v>0</v>
      </c>
      <c r="I2973" t="str">
        <f>IF(Taureaux[[#All],[&gt; palier]]&gt;0,Q2973,"")</f>
        <v/>
      </c>
      <c r="J2973" t="str">
        <f>IF(Taureaux[[#All],[=palier]]&gt;0,Q2973,"")</f>
        <v/>
      </c>
      <c r="K2973" t="str">
        <f>IF(Taureaux[[#All],[=palier-1]]&gt;0,Q2973,"")</f>
        <v/>
      </c>
      <c r="L2973">
        <f>IF(ROW()-1&lt;=60000,ROW()-1)</f>
        <v>2972</v>
      </c>
      <c r="M2973" s="12" t="str">
        <f>IF(Taureaux[[#This Row],[Nom selon le rang]]="","",VLOOKUP(O2973,Q:AF,10,FALSE))</f>
        <v/>
      </c>
      <c r="N2973" t="str">
        <f>IF(Taureaux[[#This Row],[somme des males selon la liste]]="","",RANK(Taureaux[[#This Row],[somme des males selon la liste]],Taureaux[[#All],[somme des males selon la liste]],0))</f>
        <v/>
      </c>
      <c r="O297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3">
        <v>81896230</v>
      </c>
      <c r="Q2973" t="s">
        <v>2441</v>
      </c>
      <c r="R2973" t="s">
        <v>36</v>
      </c>
      <c r="S2973" t="s">
        <v>101</v>
      </c>
      <c r="T2973">
        <v>1223.76</v>
      </c>
      <c r="U2973">
        <v>113.27</v>
      </c>
      <c r="V2973">
        <v>55.46</v>
      </c>
      <c r="W2973">
        <v>41.08</v>
      </c>
      <c r="X2973">
        <v>49.7</v>
      </c>
      <c r="Y2973">
        <v>57.19</v>
      </c>
      <c r="Z2973" s="12">
        <f>SUM(Taureaux[[#This Row],[indice 1]:[Indice 5]])</f>
        <v>316.7</v>
      </c>
      <c r="AA2973" t="s">
        <v>38</v>
      </c>
      <c r="AB2973" t="s">
        <v>38</v>
      </c>
      <c r="AC2973" t="s">
        <v>39</v>
      </c>
      <c r="AD2973">
        <v>6280</v>
      </c>
      <c r="AE2973">
        <v>90</v>
      </c>
    </row>
    <row r="2974" spans="2:31" x14ac:dyDescent="0.25">
      <c r="B2974" s="2">
        <f>IF(Taureaux[[#This Row],[Race]]&lt;&gt;résultats!$C$4,0,SUM(IF(U2974&gt;résultats!E$4,1,0),IF(V2974&gt;résultats!F$4,1,0),IF(W2974&gt;résultats!G$4,1,0),IF(X2974&gt;résultats!H$4,1,0),IF(Y2974&gt;résultats!I$4,1,0),IF(Z2974&gt;résultats!J$4,1,0)))</f>
        <v>0</v>
      </c>
      <c r="C2974">
        <f>IF(AND(Taureaux[[#All],[nombres d''incides M&gt;F]]&gt;résultats!$E$1,Taureaux[[#All],[Race]]=résultats!$C$4),1,0)</f>
        <v>0</v>
      </c>
      <c r="D2974">
        <f>IF(AND(Taureaux[[#All],[nombres d''incides M&gt;F]]=résultats!$E$1,Taureaux[[#All],[Race]]=résultats!$C$4),1,0)</f>
        <v>0</v>
      </c>
      <c r="E2974">
        <f>IF(AND(Taureaux[[#All],[nombres d''incides M&gt;F]]=résultats!$E$1-1,Taureaux[[#All],[Race]]=résultats!$C$4),1,0)</f>
        <v>0</v>
      </c>
      <c r="F2974">
        <f>IF(Taureaux[[#All],[&gt; palier]]=0,0,SUM($C$2:C2974))</f>
        <v>0</v>
      </c>
      <c r="G2974">
        <f>IF(Taureaux[[#All],[=palier]]=0,0,SUM($D$2:D2974)+MAX(Taureaux[[#All],[séquence &gt; palier]]))</f>
        <v>0</v>
      </c>
      <c r="H2974">
        <f>IF(Taureaux[[#All],[=palier-1]]=0,0,SUM($E$2:E2974)+MAX(Taureaux[[#All],[séquence = palier]]))</f>
        <v>0</v>
      </c>
      <c r="I2974" t="str">
        <f>IF(Taureaux[[#All],[&gt; palier]]&gt;0,Q2974,"")</f>
        <v/>
      </c>
      <c r="J2974" t="str">
        <f>IF(Taureaux[[#All],[=palier]]&gt;0,Q2974,"")</f>
        <v/>
      </c>
      <c r="K2974" t="str">
        <f>IF(Taureaux[[#All],[=palier-1]]&gt;0,Q2974,"")</f>
        <v/>
      </c>
      <c r="L2974">
        <f>IF(ROW()-1&lt;=60000,ROW()-1)</f>
        <v>2973</v>
      </c>
      <c r="M2974" s="12" t="str">
        <f>IF(Taureaux[[#This Row],[Nom selon le rang]]="","",VLOOKUP(O2974,Q:AF,10,FALSE))</f>
        <v/>
      </c>
      <c r="N2974" t="str">
        <f>IF(Taureaux[[#This Row],[somme des males selon la liste]]="","",RANK(Taureaux[[#This Row],[somme des males selon la liste]],Taureaux[[#All],[somme des males selon la liste]],0))</f>
        <v/>
      </c>
      <c r="O297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4">
        <v>81960256</v>
      </c>
      <c r="Q2974" t="s">
        <v>1176</v>
      </c>
      <c r="R2974" t="s">
        <v>654</v>
      </c>
      <c r="S2974" t="s">
        <v>48</v>
      </c>
      <c r="T2974">
        <v>815.8</v>
      </c>
      <c r="U2974">
        <v>67.180000000000007</v>
      </c>
      <c r="V2974">
        <v>64.36</v>
      </c>
      <c r="W2974">
        <v>73.88</v>
      </c>
      <c r="X2974">
        <v>70.930000000000007</v>
      </c>
      <c r="Y2974">
        <v>53.1</v>
      </c>
      <c r="Z2974" s="12">
        <f>SUM(Taureaux[[#This Row],[indice 1]:[Indice 5]])</f>
        <v>329.45000000000005</v>
      </c>
      <c r="AA2974" t="s">
        <v>294</v>
      </c>
      <c r="AB2974" t="s">
        <v>294</v>
      </c>
      <c r="AC2974" t="s">
        <v>141</v>
      </c>
      <c r="AD2974">
        <v>6102</v>
      </c>
      <c r="AE2974">
        <v>30</v>
      </c>
    </row>
    <row r="2975" spans="2:31" x14ac:dyDescent="0.25">
      <c r="B2975" s="2">
        <f>IF(Taureaux[[#This Row],[Race]]&lt;&gt;résultats!$C$4,0,SUM(IF(U2975&gt;résultats!E$4,1,0),IF(V2975&gt;résultats!F$4,1,0),IF(W2975&gt;résultats!G$4,1,0),IF(X2975&gt;résultats!H$4,1,0),IF(Y2975&gt;résultats!I$4,1,0),IF(Z2975&gt;résultats!J$4,1,0)))</f>
        <v>0</v>
      </c>
      <c r="C2975">
        <f>IF(AND(Taureaux[[#All],[nombres d''incides M&gt;F]]&gt;résultats!$E$1,Taureaux[[#All],[Race]]=résultats!$C$4),1,0)</f>
        <v>0</v>
      </c>
      <c r="D2975">
        <f>IF(AND(Taureaux[[#All],[nombres d''incides M&gt;F]]=résultats!$E$1,Taureaux[[#All],[Race]]=résultats!$C$4),1,0)</f>
        <v>0</v>
      </c>
      <c r="E2975">
        <f>IF(AND(Taureaux[[#All],[nombres d''incides M&gt;F]]=résultats!$E$1-1,Taureaux[[#All],[Race]]=résultats!$C$4),1,0)</f>
        <v>0</v>
      </c>
      <c r="F2975">
        <f>IF(Taureaux[[#All],[&gt; palier]]=0,0,SUM($C$2:C2975))</f>
        <v>0</v>
      </c>
      <c r="G2975">
        <f>IF(Taureaux[[#All],[=palier]]=0,0,SUM($D$2:D2975)+MAX(Taureaux[[#All],[séquence &gt; palier]]))</f>
        <v>0</v>
      </c>
      <c r="H2975">
        <f>IF(Taureaux[[#All],[=palier-1]]=0,0,SUM($E$2:E2975)+MAX(Taureaux[[#All],[séquence = palier]]))</f>
        <v>0</v>
      </c>
      <c r="I2975" t="str">
        <f>IF(Taureaux[[#All],[&gt; palier]]&gt;0,Q2975,"")</f>
        <v/>
      </c>
      <c r="J2975" t="str">
        <f>IF(Taureaux[[#All],[=palier]]&gt;0,Q2975,"")</f>
        <v/>
      </c>
      <c r="K2975" t="str">
        <f>IF(Taureaux[[#All],[=palier-1]]&gt;0,Q2975,"")</f>
        <v/>
      </c>
      <c r="L2975">
        <f>IF(ROW()-1&lt;=60000,ROW()-1)</f>
        <v>2974</v>
      </c>
      <c r="M2975" s="12" t="str">
        <f>IF(Taureaux[[#This Row],[Nom selon le rang]]="","",VLOOKUP(O2975,Q:AF,10,FALSE))</f>
        <v/>
      </c>
      <c r="N2975" t="str">
        <f>IF(Taureaux[[#This Row],[somme des males selon la liste]]="","",RANK(Taureaux[[#This Row],[somme des males selon la liste]],Taureaux[[#All],[somme des males selon la liste]],0))</f>
        <v/>
      </c>
      <c r="O297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5">
        <v>63050201</v>
      </c>
      <c r="Q2975" t="s">
        <v>2221</v>
      </c>
      <c r="R2975" t="s">
        <v>456</v>
      </c>
      <c r="S2975" t="s">
        <v>71</v>
      </c>
      <c r="T2975">
        <v>998.94</v>
      </c>
      <c r="U2975">
        <v>63.09</v>
      </c>
      <c r="V2975">
        <v>65.17</v>
      </c>
      <c r="W2975">
        <v>62.66</v>
      </c>
      <c r="X2975">
        <v>57.93</v>
      </c>
      <c r="Y2975">
        <v>61.26</v>
      </c>
      <c r="Z2975" s="12">
        <f>SUM(Taureaux[[#This Row],[indice 1]:[Indice 5]])</f>
        <v>310.11</v>
      </c>
      <c r="AA2975" t="s">
        <v>148</v>
      </c>
      <c r="AB2975" t="s">
        <v>148</v>
      </c>
      <c r="AC2975" t="s">
        <v>116</v>
      </c>
      <c r="AD2975">
        <v>27808</v>
      </c>
      <c r="AE2975">
        <v>30</v>
      </c>
    </row>
    <row r="2976" spans="2:31" x14ac:dyDescent="0.25">
      <c r="B2976" s="2">
        <f>IF(Taureaux[[#This Row],[Race]]&lt;&gt;résultats!$C$4,0,SUM(IF(U2976&gt;résultats!E$4,1,0),IF(V2976&gt;résultats!F$4,1,0),IF(W2976&gt;résultats!G$4,1,0),IF(X2976&gt;résultats!H$4,1,0),IF(Y2976&gt;résultats!I$4,1,0),IF(Z2976&gt;résultats!J$4,1,0)))</f>
        <v>0</v>
      </c>
      <c r="C2976">
        <f>IF(AND(Taureaux[[#All],[nombres d''incides M&gt;F]]&gt;résultats!$E$1,Taureaux[[#All],[Race]]=résultats!$C$4),1,0)</f>
        <v>0</v>
      </c>
      <c r="D2976">
        <f>IF(AND(Taureaux[[#All],[nombres d''incides M&gt;F]]=résultats!$E$1,Taureaux[[#All],[Race]]=résultats!$C$4),1,0)</f>
        <v>0</v>
      </c>
      <c r="E2976">
        <f>IF(AND(Taureaux[[#All],[nombres d''incides M&gt;F]]=résultats!$E$1-1,Taureaux[[#All],[Race]]=résultats!$C$4),1,0)</f>
        <v>0</v>
      </c>
      <c r="F2976">
        <f>IF(Taureaux[[#All],[&gt; palier]]=0,0,SUM($C$2:C2976))</f>
        <v>0</v>
      </c>
      <c r="G2976">
        <f>IF(Taureaux[[#All],[=palier]]=0,0,SUM($D$2:D2976)+MAX(Taureaux[[#All],[séquence &gt; palier]]))</f>
        <v>0</v>
      </c>
      <c r="H2976">
        <f>IF(Taureaux[[#All],[=palier-1]]=0,0,SUM($E$2:E2976)+MAX(Taureaux[[#All],[séquence = palier]]))</f>
        <v>0</v>
      </c>
      <c r="I2976" t="str">
        <f>IF(Taureaux[[#All],[&gt; palier]]&gt;0,Q2976,"")</f>
        <v/>
      </c>
      <c r="J2976" t="str">
        <f>IF(Taureaux[[#All],[=palier]]&gt;0,Q2976,"")</f>
        <v/>
      </c>
      <c r="K2976" t="str">
        <f>IF(Taureaux[[#All],[=palier-1]]&gt;0,Q2976,"")</f>
        <v/>
      </c>
      <c r="L2976">
        <f>IF(ROW()-1&lt;=60000,ROW()-1)</f>
        <v>2975</v>
      </c>
      <c r="M2976" s="12" t="str">
        <f>IF(Taureaux[[#This Row],[Nom selon le rang]]="","",VLOOKUP(O2976,Q:AF,10,FALSE))</f>
        <v/>
      </c>
      <c r="N2976" t="str">
        <f>IF(Taureaux[[#This Row],[somme des males selon la liste]]="","",RANK(Taureaux[[#This Row],[somme des males selon la liste]],Taureaux[[#All],[somme des males selon la liste]],0))</f>
        <v/>
      </c>
      <c r="O297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6">
        <v>77710964</v>
      </c>
      <c r="Q2976" t="s">
        <v>2391</v>
      </c>
      <c r="R2976" t="s">
        <v>1187</v>
      </c>
      <c r="S2976" t="s">
        <v>88</v>
      </c>
      <c r="T2976">
        <v>982.2</v>
      </c>
      <c r="U2976">
        <v>47.05</v>
      </c>
      <c r="V2976">
        <v>71.38</v>
      </c>
      <c r="W2976">
        <v>60.22</v>
      </c>
      <c r="X2976">
        <v>66.709999999999994</v>
      </c>
      <c r="Y2976">
        <v>56.09</v>
      </c>
      <c r="Z2976" s="12">
        <f>SUM(Taureaux[[#This Row],[indice 1]:[Indice 5]])</f>
        <v>301.44999999999993</v>
      </c>
      <c r="AA2976" t="s">
        <v>148</v>
      </c>
      <c r="AB2976" t="s">
        <v>148</v>
      </c>
      <c r="AC2976" t="s">
        <v>116</v>
      </c>
      <c r="AD2976">
        <v>20613</v>
      </c>
      <c r="AE2976">
        <v>30</v>
      </c>
    </row>
    <row r="2977" spans="2:31" x14ac:dyDescent="0.25">
      <c r="B2977" s="2">
        <f>IF(Taureaux[[#This Row],[Race]]&lt;&gt;résultats!$C$4,0,SUM(IF(U2977&gt;résultats!E$4,1,0),IF(V2977&gt;résultats!F$4,1,0),IF(W2977&gt;résultats!G$4,1,0),IF(X2977&gt;résultats!H$4,1,0),IF(Y2977&gt;résultats!I$4,1,0),IF(Z2977&gt;résultats!J$4,1,0)))</f>
        <v>0</v>
      </c>
      <c r="C2977">
        <f>IF(AND(Taureaux[[#All],[nombres d''incides M&gt;F]]&gt;résultats!$E$1,Taureaux[[#All],[Race]]=résultats!$C$4),1,0)</f>
        <v>0</v>
      </c>
      <c r="D2977">
        <f>IF(AND(Taureaux[[#All],[nombres d''incides M&gt;F]]=résultats!$E$1,Taureaux[[#All],[Race]]=résultats!$C$4),1,0)</f>
        <v>0</v>
      </c>
      <c r="E2977">
        <f>IF(AND(Taureaux[[#All],[nombres d''incides M&gt;F]]=résultats!$E$1-1,Taureaux[[#All],[Race]]=résultats!$C$4),1,0)</f>
        <v>0</v>
      </c>
      <c r="F2977">
        <f>IF(Taureaux[[#All],[&gt; palier]]=0,0,SUM($C$2:C2977))</f>
        <v>0</v>
      </c>
      <c r="G2977">
        <f>IF(Taureaux[[#All],[=palier]]=0,0,SUM($D$2:D2977)+MAX(Taureaux[[#All],[séquence &gt; palier]]))</f>
        <v>0</v>
      </c>
      <c r="H2977">
        <f>IF(Taureaux[[#All],[=palier-1]]=0,0,SUM($E$2:E2977)+MAX(Taureaux[[#All],[séquence = palier]]))</f>
        <v>0</v>
      </c>
      <c r="I2977" t="str">
        <f>IF(Taureaux[[#All],[&gt; palier]]&gt;0,Q2977,"")</f>
        <v/>
      </c>
      <c r="J2977" t="str">
        <f>IF(Taureaux[[#All],[=palier]]&gt;0,Q2977,"")</f>
        <v/>
      </c>
      <c r="K2977" t="str">
        <f>IF(Taureaux[[#All],[=palier-1]]&gt;0,Q2977,"")</f>
        <v/>
      </c>
      <c r="L2977">
        <f>IF(ROW()-1&lt;=60000,ROW()-1)</f>
        <v>2976</v>
      </c>
      <c r="M2977" s="12" t="str">
        <f>IF(Taureaux[[#This Row],[Nom selon le rang]]="","",VLOOKUP(O2977,Q:AF,10,FALSE))</f>
        <v/>
      </c>
      <c r="N2977" t="str">
        <f>IF(Taureaux[[#This Row],[somme des males selon la liste]]="","",RANK(Taureaux[[#This Row],[somme des males selon la liste]],Taureaux[[#All],[somme des males selon la liste]],0))</f>
        <v/>
      </c>
      <c r="O297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7">
        <v>66405631</v>
      </c>
      <c r="Q2977" t="s">
        <v>2412</v>
      </c>
      <c r="R2977" t="s">
        <v>1187</v>
      </c>
      <c r="S2977" t="s">
        <v>95</v>
      </c>
      <c r="T2977">
        <v>1022.85</v>
      </c>
      <c r="U2977">
        <v>69.489999999999995</v>
      </c>
      <c r="V2977">
        <v>63.44</v>
      </c>
      <c r="W2977">
        <v>62.64</v>
      </c>
      <c r="X2977">
        <v>60.12</v>
      </c>
      <c r="Y2977">
        <v>41.74</v>
      </c>
      <c r="Z2977" s="12">
        <f>SUM(Taureaux[[#This Row],[indice 1]:[Indice 5]])</f>
        <v>297.43</v>
      </c>
      <c r="AA2977" t="s">
        <v>148</v>
      </c>
      <c r="AB2977" t="s">
        <v>148</v>
      </c>
      <c r="AC2977" t="s">
        <v>116</v>
      </c>
      <c r="AD2977">
        <v>27211</v>
      </c>
      <c r="AE2977">
        <v>30</v>
      </c>
    </row>
    <row r="2978" spans="2:31" x14ac:dyDescent="0.25">
      <c r="B2978" s="2">
        <f>IF(Taureaux[[#This Row],[Race]]&lt;&gt;résultats!$C$4,0,SUM(IF(U2978&gt;résultats!E$4,1,0),IF(V2978&gt;résultats!F$4,1,0),IF(W2978&gt;résultats!G$4,1,0),IF(X2978&gt;résultats!H$4,1,0),IF(Y2978&gt;résultats!I$4,1,0),IF(Z2978&gt;résultats!J$4,1,0)))</f>
        <v>0</v>
      </c>
      <c r="C2978">
        <f>IF(AND(Taureaux[[#All],[nombres d''incides M&gt;F]]&gt;résultats!$E$1,Taureaux[[#All],[Race]]=résultats!$C$4),1,0)</f>
        <v>0</v>
      </c>
      <c r="D2978">
        <f>IF(AND(Taureaux[[#All],[nombres d''incides M&gt;F]]=résultats!$E$1,Taureaux[[#All],[Race]]=résultats!$C$4),1,0)</f>
        <v>0</v>
      </c>
      <c r="E2978">
        <f>IF(AND(Taureaux[[#All],[nombres d''incides M&gt;F]]=résultats!$E$1-1,Taureaux[[#All],[Race]]=résultats!$C$4),1,0)</f>
        <v>0</v>
      </c>
      <c r="F2978">
        <f>IF(Taureaux[[#All],[&gt; palier]]=0,0,SUM($C$2:C2978))</f>
        <v>0</v>
      </c>
      <c r="G2978">
        <f>IF(Taureaux[[#All],[=palier]]=0,0,SUM($D$2:D2978)+MAX(Taureaux[[#All],[séquence &gt; palier]]))</f>
        <v>0</v>
      </c>
      <c r="H2978">
        <f>IF(Taureaux[[#All],[=palier-1]]=0,0,SUM($E$2:E2978)+MAX(Taureaux[[#All],[séquence = palier]]))</f>
        <v>0</v>
      </c>
      <c r="I2978" t="str">
        <f>IF(Taureaux[[#All],[&gt; palier]]&gt;0,Q2978,"")</f>
        <v/>
      </c>
      <c r="J2978" t="str">
        <f>IF(Taureaux[[#All],[=palier]]&gt;0,Q2978,"")</f>
        <v/>
      </c>
      <c r="K2978" t="str">
        <f>IF(Taureaux[[#All],[=palier-1]]&gt;0,Q2978,"")</f>
        <v/>
      </c>
      <c r="L2978">
        <f>IF(ROW()-1&lt;=60000,ROW()-1)</f>
        <v>2977</v>
      </c>
      <c r="M2978" s="12" t="str">
        <f>IF(Taureaux[[#This Row],[Nom selon le rang]]="","",VLOOKUP(O2978,Q:AF,10,FALSE))</f>
        <v/>
      </c>
      <c r="N2978" t="str">
        <f>IF(Taureaux[[#This Row],[somme des males selon la liste]]="","",RANK(Taureaux[[#This Row],[somme des males selon la liste]],Taureaux[[#All],[somme des males selon la liste]],0))</f>
        <v/>
      </c>
      <c r="O297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8">
        <v>65200521</v>
      </c>
      <c r="Q2978" t="s">
        <v>1878</v>
      </c>
      <c r="R2978" t="s">
        <v>209</v>
      </c>
      <c r="S2978" t="s">
        <v>149</v>
      </c>
      <c r="T2978">
        <v>1364.38</v>
      </c>
      <c r="U2978">
        <v>73</v>
      </c>
      <c r="V2978">
        <v>71.44</v>
      </c>
      <c r="W2978">
        <v>53.22</v>
      </c>
      <c r="X2978">
        <v>67.37</v>
      </c>
      <c r="Y2978">
        <v>66.010000000000005</v>
      </c>
      <c r="Z2978" s="12">
        <f>SUM(Taureaux[[#This Row],[indice 1]:[Indice 5]])</f>
        <v>331.03999999999996</v>
      </c>
      <c r="AA2978" t="s">
        <v>358</v>
      </c>
      <c r="AB2978" t="s">
        <v>358</v>
      </c>
      <c r="AC2978" t="s">
        <v>111</v>
      </c>
      <c r="AD2978">
        <v>10329</v>
      </c>
      <c r="AE2978">
        <v>30</v>
      </c>
    </row>
    <row r="2979" spans="2:31" x14ac:dyDescent="0.25">
      <c r="B2979" s="2">
        <f>IF(Taureaux[[#This Row],[Race]]&lt;&gt;résultats!$C$4,0,SUM(IF(U2979&gt;résultats!E$4,1,0),IF(V2979&gt;résultats!F$4,1,0),IF(W2979&gt;résultats!G$4,1,0),IF(X2979&gt;résultats!H$4,1,0),IF(Y2979&gt;résultats!I$4,1,0),IF(Z2979&gt;résultats!J$4,1,0)))</f>
        <v>0</v>
      </c>
      <c r="C2979">
        <f>IF(AND(Taureaux[[#All],[nombres d''incides M&gt;F]]&gt;résultats!$E$1,Taureaux[[#All],[Race]]=résultats!$C$4),1,0)</f>
        <v>0</v>
      </c>
      <c r="D2979">
        <f>IF(AND(Taureaux[[#All],[nombres d''incides M&gt;F]]=résultats!$E$1,Taureaux[[#All],[Race]]=résultats!$C$4),1,0)</f>
        <v>0</v>
      </c>
      <c r="E2979">
        <f>IF(AND(Taureaux[[#All],[nombres d''incides M&gt;F]]=résultats!$E$1-1,Taureaux[[#All],[Race]]=résultats!$C$4),1,0)</f>
        <v>0</v>
      </c>
      <c r="F2979">
        <f>IF(Taureaux[[#All],[&gt; palier]]=0,0,SUM($C$2:C2979))</f>
        <v>0</v>
      </c>
      <c r="G2979">
        <f>IF(Taureaux[[#All],[=palier]]=0,0,SUM($D$2:D2979)+MAX(Taureaux[[#All],[séquence &gt; palier]]))</f>
        <v>0</v>
      </c>
      <c r="H2979">
        <f>IF(Taureaux[[#All],[=palier-1]]=0,0,SUM($E$2:E2979)+MAX(Taureaux[[#All],[séquence = palier]]))</f>
        <v>0</v>
      </c>
      <c r="I2979" t="str">
        <f>IF(Taureaux[[#All],[&gt; palier]]&gt;0,Q2979,"")</f>
        <v/>
      </c>
      <c r="J2979" t="str">
        <f>IF(Taureaux[[#All],[=palier]]&gt;0,Q2979,"")</f>
        <v/>
      </c>
      <c r="K2979" t="str">
        <f>IF(Taureaux[[#All],[=palier-1]]&gt;0,Q2979,"")</f>
        <v/>
      </c>
      <c r="L2979">
        <f>IF(ROW()-1&lt;=60000,ROW()-1)</f>
        <v>2978</v>
      </c>
      <c r="M2979" s="12" t="str">
        <f>IF(Taureaux[[#This Row],[Nom selon le rang]]="","",VLOOKUP(O2979,Q:AF,10,FALSE))</f>
        <v/>
      </c>
      <c r="N2979" t="str">
        <f>IF(Taureaux[[#This Row],[somme des males selon la liste]]="","",RANK(Taureaux[[#This Row],[somme des males selon la liste]],Taureaux[[#All],[somme des males selon la liste]],0))</f>
        <v/>
      </c>
      <c r="O297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79">
        <v>77277547</v>
      </c>
      <c r="Q2979" t="s">
        <v>2191</v>
      </c>
      <c r="R2979" t="s">
        <v>355</v>
      </c>
      <c r="S2979" t="s">
        <v>53</v>
      </c>
      <c r="T2979">
        <v>1097</v>
      </c>
      <c r="U2979">
        <v>61.27</v>
      </c>
      <c r="V2979">
        <v>65.849999999999994</v>
      </c>
      <c r="W2979">
        <v>64.91</v>
      </c>
      <c r="X2979">
        <v>47.69</v>
      </c>
      <c r="Y2979">
        <v>69.12</v>
      </c>
      <c r="Z2979" s="12">
        <f>SUM(Taureaux[[#This Row],[indice 1]:[Indice 5]])</f>
        <v>308.84000000000003</v>
      </c>
      <c r="AA2979" t="s">
        <v>148</v>
      </c>
      <c r="AB2979" t="s">
        <v>148</v>
      </c>
      <c r="AC2979" t="s">
        <v>116</v>
      </c>
      <c r="AD2979">
        <v>4462</v>
      </c>
      <c r="AE2979">
        <v>30</v>
      </c>
    </row>
    <row r="2980" spans="2:31" x14ac:dyDescent="0.25">
      <c r="B2980" s="2">
        <f>IF(Taureaux[[#This Row],[Race]]&lt;&gt;résultats!$C$4,0,SUM(IF(U2980&gt;résultats!E$4,1,0),IF(V2980&gt;résultats!F$4,1,0),IF(W2980&gt;résultats!G$4,1,0),IF(X2980&gt;résultats!H$4,1,0),IF(Y2980&gt;résultats!I$4,1,0),IF(Z2980&gt;résultats!J$4,1,0)))</f>
        <v>0</v>
      </c>
      <c r="C2980">
        <f>IF(AND(Taureaux[[#All],[nombres d''incides M&gt;F]]&gt;résultats!$E$1,Taureaux[[#All],[Race]]=résultats!$C$4),1,0)</f>
        <v>0</v>
      </c>
      <c r="D2980">
        <f>IF(AND(Taureaux[[#All],[nombres d''incides M&gt;F]]=résultats!$E$1,Taureaux[[#All],[Race]]=résultats!$C$4),1,0)</f>
        <v>0</v>
      </c>
      <c r="E2980">
        <f>IF(AND(Taureaux[[#All],[nombres d''incides M&gt;F]]=résultats!$E$1-1,Taureaux[[#All],[Race]]=résultats!$C$4),1,0)</f>
        <v>0</v>
      </c>
      <c r="F2980">
        <f>IF(Taureaux[[#All],[&gt; palier]]=0,0,SUM($C$2:C2980))</f>
        <v>0</v>
      </c>
      <c r="G2980">
        <f>IF(Taureaux[[#All],[=palier]]=0,0,SUM($D$2:D2980)+MAX(Taureaux[[#All],[séquence &gt; palier]]))</f>
        <v>0</v>
      </c>
      <c r="H2980">
        <f>IF(Taureaux[[#All],[=palier-1]]=0,0,SUM($E$2:E2980)+MAX(Taureaux[[#All],[séquence = palier]]))</f>
        <v>0</v>
      </c>
      <c r="I2980" t="str">
        <f>IF(Taureaux[[#All],[&gt; palier]]&gt;0,Q2980,"")</f>
        <v/>
      </c>
      <c r="J2980" t="str">
        <f>IF(Taureaux[[#All],[=palier]]&gt;0,Q2980,"")</f>
        <v/>
      </c>
      <c r="K2980" t="str">
        <f>IF(Taureaux[[#All],[=palier-1]]&gt;0,Q2980,"")</f>
        <v/>
      </c>
      <c r="L2980">
        <f>IF(ROW()-1&lt;=60000,ROW()-1)</f>
        <v>2979</v>
      </c>
      <c r="M2980" s="12" t="str">
        <f>IF(Taureaux[[#This Row],[Nom selon le rang]]="","",VLOOKUP(O2980,Q:AF,10,FALSE))</f>
        <v/>
      </c>
      <c r="N2980" t="str">
        <f>IF(Taureaux[[#This Row],[somme des males selon la liste]]="","",RANK(Taureaux[[#This Row],[somme des males selon la liste]],Taureaux[[#All],[somme des males selon la liste]],0))</f>
        <v/>
      </c>
      <c r="O298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0">
        <v>82142261</v>
      </c>
      <c r="Q2980" t="s">
        <v>3038</v>
      </c>
      <c r="R2980" t="s">
        <v>36</v>
      </c>
      <c r="S2980" t="s">
        <v>18</v>
      </c>
      <c r="T2980">
        <v>1179.1500000000001</v>
      </c>
      <c r="U2980">
        <v>83.09</v>
      </c>
      <c r="V2980">
        <v>79.599999999999994</v>
      </c>
      <c r="W2980">
        <v>85.48</v>
      </c>
      <c r="X2980">
        <v>71.39</v>
      </c>
      <c r="Y2980">
        <v>63.23</v>
      </c>
      <c r="Z2980" s="12">
        <f>SUM(Taureaux[[#This Row],[indice 1]:[Indice 5]])</f>
        <v>382.79</v>
      </c>
      <c r="AA2980" t="s">
        <v>38</v>
      </c>
      <c r="AB2980" t="s">
        <v>38</v>
      </c>
      <c r="AC2980" t="s">
        <v>39</v>
      </c>
      <c r="AD2980">
        <v>5847</v>
      </c>
      <c r="AE2980">
        <v>90</v>
      </c>
    </row>
    <row r="2981" spans="2:31" x14ac:dyDescent="0.25">
      <c r="B2981" s="2">
        <f>IF(Taureaux[[#This Row],[Race]]&lt;&gt;résultats!$C$4,0,SUM(IF(U2981&gt;résultats!E$4,1,0),IF(V2981&gt;résultats!F$4,1,0),IF(W2981&gt;résultats!G$4,1,0),IF(X2981&gt;résultats!H$4,1,0),IF(Y2981&gt;résultats!I$4,1,0),IF(Z2981&gt;résultats!J$4,1,0)))</f>
        <v>0</v>
      </c>
      <c r="C2981">
        <f>IF(AND(Taureaux[[#All],[nombres d''incides M&gt;F]]&gt;résultats!$E$1,Taureaux[[#All],[Race]]=résultats!$C$4),1,0)</f>
        <v>0</v>
      </c>
      <c r="D2981">
        <f>IF(AND(Taureaux[[#All],[nombres d''incides M&gt;F]]=résultats!$E$1,Taureaux[[#All],[Race]]=résultats!$C$4),1,0)</f>
        <v>0</v>
      </c>
      <c r="E2981">
        <f>IF(AND(Taureaux[[#All],[nombres d''incides M&gt;F]]=résultats!$E$1-1,Taureaux[[#All],[Race]]=résultats!$C$4),1,0)</f>
        <v>0</v>
      </c>
      <c r="F2981">
        <f>IF(Taureaux[[#All],[&gt; palier]]=0,0,SUM($C$2:C2981))</f>
        <v>0</v>
      </c>
      <c r="G2981">
        <f>IF(Taureaux[[#All],[=palier]]=0,0,SUM($D$2:D2981)+MAX(Taureaux[[#All],[séquence &gt; palier]]))</f>
        <v>0</v>
      </c>
      <c r="H2981">
        <f>IF(Taureaux[[#All],[=palier-1]]=0,0,SUM($E$2:E2981)+MAX(Taureaux[[#All],[séquence = palier]]))</f>
        <v>0</v>
      </c>
      <c r="I2981" t="str">
        <f>IF(Taureaux[[#All],[&gt; palier]]&gt;0,Q2981,"")</f>
        <v/>
      </c>
      <c r="J2981" t="str">
        <f>IF(Taureaux[[#All],[=palier]]&gt;0,Q2981,"")</f>
        <v/>
      </c>
      <c r="K2981" t="str">
        <f>IF(Taureaux[[#All],[=palier-1]]&gt;0,Q2981,"")</f>
        <v/>
      </c>
      <c r="L2981">
        <f>IF(ROW()-1&lt;=60000,ROW()-1)</f>
        <v>2980</v>
      </c>
      <c r="M2981" s="12" t="str">
        <f>IF(Taureaux[[#This Row],[Nom selon le rang]]="","",VLOOKUP(O2981,Q:AF,10,FALSE))</f>
        <v/>
      </c>
      <c r="N2981" t="str">
        <f>IF(Taureaux[[#This Row],[somme des males selon la liste]]="","",RANK(Taureaux[[#This Row],[somme des males selon la liste]],Taureaux[[#All],[somme des males selon la liste]],0))</f>
        <v/>
      </c>
      <c r="O298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1">
        <v>82682541</v>
      </c>
      <c r="Q2981" t="s">
        <v>1269</v>
      </c>
      <c r="R2981" t="s">
        <v>456</v>
      </c>
      <c r="S2981" t="s">
        <v>49</v>
      </c>
      <c r="T2981">
        <v>1030.21</v>
      </c>
      <c r="U2981">
        <v>59.75</v>
      </c>
      <c r="V2981">
        <v>66.7</v>
      </c>
      <c r="W2981">
        <v>65.94</v>
      </c>
      <c r="X2981">
        <v>72.459999999999994</v>
      </c>
      <c r="Y2981">
        <v>70.599999999999994</v>
      </c>
      <c r="Z2981" s="12">
        <f>SUM(Taureaux[[#This Row],[indice 1]:[Indice 5]])</f>
        <v>335.44999999999993</v>
      </c>
      <c r="AA2981" t="s">
        <v>294</v>
      </c>
      <c r="AB2981" t="s">
        <v>294</v>
      </c>
      <c r="AC2981" t="s">
        <v>141</v>
      </c>
      <c r="AD2981">
        <v>3959</v>
      </c>
      <c r="AE2981">
        <v>30</v>
      </c>
    </row>
    <row r="2982" spans="2:31" x14ac:dyDescent="0.25">
      <c r="B2982" s="2">
        <f>IF(Taureaux[[#This Row],[Race]]&lt;&gt;résultats!$C$4,0,SUM(IF(U2982&gt;résultats!E$4,1,0),IF(V2982&gt;résultats!F$4,1,0),IF(W2982&gt;résultats!G$4,1,0),IF(X2982&gt;résultats!H$4,1,0),IF(Y2982&gt;résultats!I$4,1,0),IF(Z2982&gt;résultats!J$4,1,0)))</f>
        <v>0</v>
      </c>
      <c r="C2982">
        <f>IF(AND(Taureaux[[#All],[nombres d''incides M&gt;F]]&gt;résultats!$E$1,Taureaux[[#All],[Race]]=résultats!$C$4),1,0)</f>
        <v>0</v>
      </c>
      <c r="D2982">
        <f>IF(AND(Taureaux[[#All],[nombres d''incides M&gt;F]]=résultats!$E$1,Taureaux[[#All],[Race]]=résultats!$C$4),1,0)</f>
        <v>0</v>
      </c>
      <c r="E2982">
        <f>IF(AND(Taureaux[[#All],[nombres d''incides M&gt;F]]=résultats!$E$1-1,Taureaux[[#All],[Race]]=résultats!$C$4),1,0)</f>
        <v>0</v>
      </c>
      <c r="F2982">
        <f>IF(Taureaux[[#All],[&gt; palier]]=0,0,SUM($C$2:C2982))</f>
        <v>0</v>
      </c>
      <c r="G2982">
        <f>IF(Taureaux[[#All],[=palier]]=0,0,SUM($D$2:D2982)+MAX(Taureaux[[#All],[séquence &gt; palier]]))</f>
        <v>0</v>
      </c>
      <c r="H2982">
        <f>IF(Taureaux[[#All],[=palier-1]]=0,0,SUM($E$2:E2982)+MAX(Taureaux[[#All],[séquence = palier]]))</f>
        <v>0</v>
      </c>
      <c r="I2982" t="str">
        <f>IF(Taureaux[[#All],[&gt; palier]]&gt;0,Q2982,"")</f>
        <v/>
      </c>
      <c r="J2982" t="str">
        <f>IF(Taureaux[[#All],[=palier]]&gt;0,Q2982,"")</f>
        <v/>
      </c>
      <c r="K2982" t="str">
        <f>IF(Taureaux[[#All],[=palier-1]]&gt;0,Q2982,"")</f>
        <v/>
      </c>
      <c r="L2982">
        <f>IF(ROW()-1&lt;=60000,ROW()-1)</f>
        <v>2981</v>
      </c>
      <c r="M2982" s="12" t="str">
        <f>IF(Taureaux[[#This Row],[Nom selon le rang]]="","",VLOOKUP(O2982,Q:AF,10,FALSE))</f>
        <v/>
      </c>
      <c r="N2982" t="str">
        <f>IF(Taureaux[[#This Row],[somme des males selon la liste]]="","",RANK(Taureaux[[#This Row],[somme des males selon la liste]],Taureaux[[#All],[somme des males selon la liste]],0))</f>
        <v/>
      </c>
      <c r="O298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2">
        <v>79753474</v>
      </c>
      <c r="Q2982" t="s">
        <v>3039</v>
      </c>
      <c r="R2982" t="s">
        <v>36</v>
      </c>
      <c r="S2982" t="s">
        <v>100</v>
      </c>
      <c r="T2982">
        <v>1133.83</v>
      </c>
      <c r="U2982">
        <v>72.56</v>
      </c>
      <c r="V2982">
        <v>80.22</v>
      </c>
      <c r="W2982">
        <v>82.55</v>
      </c>
      <c r="X2982">
        <v>71.64</v>
      </c>
      <c r="Y2982">
        <v>64.2</v>
      </c>
      <c r="Z2982" s="12">
        <f>SUM(Taureaux[[#This Row],[indice 1]:[Indice 5]])</f>
        <v>371.16999999999996</v>
      </c>
      <c r="AA2982" t="s">
        <v>38</v>
      </c>
      <c r="AB2982" t="s">
        <v>38</v>
      </c>
      <c r="AC2982" t="s">
        <v>39</v>
      </c>
      <c r="AD2982">
        <v>6615</v>
      </c>
      <c r="AE2982">
        <v>90</v>
      </c>
    </row>
    <row r="2983" spans="2:31" x14ac:dyDescent="0.25">
      <c r="B2983" s="2">
        <f>IF(Taureaux[[#This Row],[Race]]&lt;&gt;résultats!$C$4,0,SUM(IF(U2983&gt;résultats!E$4,1,0),IF(V2983&gt;résultats!F$4,1,0),IF(W2983&gt;résultats!G$4,1,0),IF(X2983&gt;résultats!H$4,1,0),IF(Y2983&gt;résultats!I$4,1,0),IF(Z2983&gt;résultats!J$4,1,0)))</f>
        <v>0</v>
      </c>
      <c r="C2983">
        <f>IF(AND(Taureaux[[#All],[nombres d''incides M&gt;F]]&gt;résultats!$E$1,Taureaux[[#All],[Race]]=résultats!$C$4),1,0)</f>
        <v>0</v>
      </c>
      <c r="D2983">
        <f>IF(AND(Taureaux[[#All],[nombres d''incides M&gt;F]]=résultats!$E$1,Taureaux[[#All],[Race]]=résultats!$C$4),1,0)</f>
        <v>0</v>
      </c>
      <c r="E2983">
        <f>IF(AND(Taureaux[[#All],[nombres d''incides M&gt;F]]=résultats!$E$1-1,Taureaux[[#All],[Race]]=résultats!$C$4),1,0)</f>
        <v>0</v>
      </c>
      <c r="F2983">
        <f>IF(Taureaux[[#All],[&gt; palier]]=0,0,SUM($C$2:C2983))</f>
        <v>0</v>
      </c>
      <c r="G2983">
        <f>IF(Taureaux[[#All],[=palier]]=0,0,SUM($D$2:D2983)+MAX(Taureaux[[#All],[séquence &gt; palier]]))</f>
        <v>0</v>
      </c>
      <c r="H2983">
        <f>IF(Taureaux[[#All],[=palier-1]]=0,0,SUM($E$2:E2983)+MAX(Taureaux[[#All],[séquence = palier]]))</f>
        <v>0</v>
      </c>
      <c r="I2983" t="str">
        <f>IF(Taureaux[[#All],[&gt; palier]]&gt;0,Q2983,"")</f>
        <v/>
      </c>
      <c r="J2983" t="str">
        <f>IF(Taureaux[[#All],[=palier]]&gt;0,Q2983,"")</f>
        <v/>
      </c>
      <c r="K2983" t="str">
        <f>IF(Taureaux[[#All],[=palier-1]]&gt;0,Q2983,"")</f>
        <v/>
      </c>
      <c r="L2983">
        <f>IF(ROW()-1&lt;=60000,ROW()-1)</f>
        <v>2982</v>
      </c>
      <c r="M2983" s="12" t="str">
        <f>IF(Taureaux[[#This Row],[Nom selon le rang]]="","",VLOOKUP(O2983,Q:AF,10,FALSE))</f>
        <v/>
      </c>
      <c r="N2983" t="str">
        <f>IF(Taureaux[[#This Row],[somme des males selon la liste]]="","",RANK(Taureaux[[#This Row],[somme des males selon la liste]],Taureaux[[#All],[somme des males selon la liste]],0))</f>
        <v/>
      </c>
      <c r="O298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3">
        <v>67636121</v>
      </c>
      <c r="Q2983" t="s">
        <v>1562</v>
      </c>
      <c r="R2983" t="s">
        <v>209</v>
      </c>
      <c r="S2983" t="s">
        <v>95</v>
      </c>
      <c r="T2983">
        <v>1341.3</v>
      </c>
      <c r="U2983">
        <v>72.63</v>
      </c>
      <c r="V2983">
        <v>70.05</v>
      </c>
      <c r="W2983">
        <v>63.52</v>
      </c>
      <c r="X2983">
        <v>58.63</v>
      </c>
      <c r="Y2983">
        <v>65.92</v>
      </c>
      <c r="Z2983" s="12">
        <f>SUM(Taureaux[[#This Row],[indice 1]:[Indice 5]])</f>
        <v>330.75000000000006</v>
      </c>
      <c r="AA2983" t="s">
        <v>148</v>
      </c>
      <c r="AB2983" t="s">
        <v>148</v>
      </c>
      <c r="AC2983" t="s">
        <v>116</v>
      </c>
      <c r="AD2983">
        <v>28774</v>
      </c>
      <c r="AE2983">
        <v>30</v>
      </c>
    </row>
    <row r="2984" spans="2:31" x14ac:dyDescent="0.25">
      <c r="B2984" s="2">
        <f>IF(Taureaux[[#This Row],[Race]]&lt;&gt;résultats!$C$4,0,SUM(IF(U2984&gt;résultats!E$4,1,0),IF(V2984&gt;résultats!F$4,1,0),IF(W2984&gt;résultats!G$4,1,0),IF(X2984&gt;résultats!H$4,1,0),IF(Y2984&gt;résultats!I$4,1,0),IF(Z2984&gt;résultats!J$4,1,0)))</f>
        <v>0</v>
      </c>
      <c r="C2984">
        <f>IF(AND(Taureaux[[#All],[nombres d''incides M&gt;F]]&gt;résultats!$E$1,Taureaux[[#All],[Race]]=résultats!$C$4),1,0)</f>
        <v>0</v>
      </c>
      <c r="D2984">
        <f>IF(AND(Taureaux[[#All],[nombres d''incides M&gt;F]]=résultats!$E$1,Taureaux[[#All],[Race]]=résultats!$C$4),1,0)</f>
        <v>0</v>
      </c>
      <c r="E2984">
        <f>IF(AND(Taureaux[[#All],[nombres d''incides M&gt;F]]=résultats!$E$1-1,Taureaux[[#All],[Race]]=résultats!$C$4),1,0)</f>
        <v>0</v>
      </c>
      <c r="F2984">
        <f>IF(Taureaux[[#All],[&gt; palier]]=0,0,SUM($C$2:C2984))</f>
        <v>0</v>
      </c>
      <c r="G2984">
        <f>IF(Taureaux[[#All],[=palier]]=0,0,SUM($D$2:D2984)+MAX(Taureaux[[#All],[séquence &gt; palier]]))</f>
        <v>0</v>
      </c>
      <c r="H2984">
        <f>IF(Taureaux[[#All],[=palier-1]]=0,0,SUM($E$2:E2984)+MAX(Taureaux[[#All],[séquence = palier]]))</f>
        <v>0</v>
      </c>
      <c r="I2984" t="str">
        <f>IF(Taureaux[[#All],[&gt; palier]]&gt;0,Q2984,"")</f>
        <v/>
      </c>
      <c r="J2984" t="str">
        <f>IF(Taureaux[[#All],[=palier]]&gt;0,Q2984,"")</f>
        <v/>
      </c>
      <c r="K2984" t="str">
        <f>IF(Taureaux[[#All],[=palier-1]]&gt;0,Q2984,"")</f>
        <v/>
      </c>
      <c r="L2984">
        <f>IF(ROW()-1&lt;=60000,ROW()-1)</f>
        <v>2983</v>
      </c>
      <c r="M2984" s="12" t="str">
        <f>IF(Taureaux[[#This Row],[Nom selon le rang]]="","",VLOOKUP(O2984,Q:AF,10,FALSE))</f>
        <v/>
      </c>
      <c r="N2984" t="str">
        <f>IF(Taureaux[[#This Row],[somme des males selon la liste]]="","",RANK(Taureaux[[#This Row],[somme des males selon la liste]],Taureaux[[#All],[somme des males selon la liste]],0))</f>
        <v/>
      </c>
      <c r="O298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4">
        <v>79388562</v>
      </c>
      <c r="Q2984" t="s">
        <v>2818</v>
      </c>
      <c r="R2984" t="s">
        <v>2737</v>
      </c>
      <c r="S2984" t="s">
        <v>112</v>
      </c>
      <c r="T2984">
        <v>515.12</v>
      </c>
      <c r="U2984">
        <v>34.53</v>
      </c>
      <c r="V2984">
        <v>35.21</v>
      </c>
      <c r="W2984">
        <v>36.450000000000003</v>
      </c>
      <c r="X2984">
        <v>33.56</v>
      </c>
      <c r="Y2984">
        <v>35.53</v>
      </c>
      <c r="Z2984" s="12">
        <f>SUM(Taureaux[[#This Row],[indice 1]:[Indice 5]])</f>
        <v>175.28</v>
      </c>
      <c r="AA2984" t="s">
        <v>148</v>
      </c>
      <c r="AB2984" t="s">
        <v>148</v>
      </c>
      <c r="AC2984" t="s">
        <v>116</v>
      </c>
      <c r="AD2984">
        <v>29725</v>
      </c>
      <c r="AE2984">
        <v>30</v>
      </c>
    </row>
    <row r="2985" spans="2:31" x14ac:dyDescent="0.25">
      <c r="B2985" s="2">
        <f>IF(Taureaux[[#This Row],[Race]]&lt;&gt;résultats!$C$4,0,SUM(IF(U2985&gt;résultats!E$4,1,0),IF(V2985&gt;résultats!F$4,1,0),IF(W2985&gt;résultats!G$4,1,0),IF(X2985&gt;résultats!H$4,1,0),IF(Y2985&gt;résultats!I$4,1,0),IF(Z2985&gt;résultats!J$4,1,0)))</f>
        <v>0</v>
      </c>
      <c r="C2985">
        <f>IF(AND(Taureaux[[#All],[nombres d''incides M&gt;F]]&gt;résultats!$E$1,Taureaux[[#All],[Race]]=résultats!$C$4),1,0)</f>
        <v>0</v>
      </c>
      <c r="D2985">
        <f>IF(AND(Taureaux[[#All],[nombres d''incides M&gt;F]]=résultats!$E$1,Taureaux[[#All],[Race]]=résultats!$C$4),1,0)</f>
        <v>0</v>
      </c>
      <c r="E2985">
        <f>IF(AND(Taureaux[[#All],[nombres d''incides M&gt;F]]=résultats!$E$1-1,Taureaux[[#All],[Race]]=résultats!$C$4),1,0)</f>
        <v>0</v>
      </c>
      <c r="F2985">
        <f>IF(Taureaux[[#All],[&gt; palier]]=0,0,SUM($C$2:C2985))</f>
        <v>0</v>
      </c>
      <c r="G2985">
        <f>IF(Taureaux[[#All],[=palier]]=0,0,SUM($D$2:D2985)+MAX(Taureaux[[#All],[séquence &gt; palier]]))</f>
        <v>0</v>
      </c>
      <c r="H2985">
        <f>IF(Taureaux[[#All],[=palier-1]]=0,0,SUM($E$2:E2985)+MAX(Taureaux[[#All],[séquence = palier]]))</f>
        <v>0</v>
      </c>
      <c r="I2985" t="str">
        <f>IF(Taureaux[[#All],[&gt; palier]]&gt;0,Q2985,"")</f>
        <v/>
      </c>
      <c r="J2985" t="str">
        <f>IF(Taureaux[[#All],[=palier]]&gt;0,Q2985,"")</f>
        <v/>
      </c>
      <c r="K2985" t="str">
        <f>IF(Taureaux[[#All],[=palier-1]]&gt;0,Q2985,"")</f>
        <v/>
      </c>
      <c r="L2985">
        <f>IF(ROW()-1&lt;=60000,ROW()-1)</f>
        <v>2984</v>
      </c>
      <c r="M2985" s="12" t="str">
        <f>IF(Taureaux[[#This Row],[Nom selon le rang]]="","",VLOOKUP(O2985,Q:AF,10,FALSE))</f>
        <v/>
      </c>
      <c r="N2985" t="str">
        <f>IF(Taureaux[[#This Row],[somme des males selon la liste]]="","",RANK(Taureaux[[#This Row],[somme des males selon la liste]],Taureaux[[#All],[somme des males selon la liste]],0))</f>
        <v/>
      </c>
      <c r="O298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5">
        <v>80701605</v>
      </c>
      <c r="Q2985" t="s">
        <v>1171</v>
      </c>
      <c r="R2985" t="s">
        <v>456</v>
      </c>
      <c r="S2985" t="s">
        <v>23</v>
      </c>
      <c r="T2985">
        <v>1018.3</v>
      </c>
      <c r="U2985">
        <v>64.180000000000007</v>
      </c>
      <c r="V2985">
        <v>57.48</v>
      </c>
      <c r="W2985">
        <v>71.75</v>
      </c>
      <c r="X2985">
        <v>65.95</v>
      </c>
      <c r="Y2985">
        <v>72.25</v>
      </c>
      <c r="Z2985" s="12">
        <f>SUM(Taureaux[[#This Row],[indice 1]:[Indice 5]])</f>
        <v>331.61</v>
      </c>
      <c r="AA2985" t="s">
        <v>294</v>
      </c>
      <c r="AB2985" t="s">
        <v>294</v>
      </c>
      <c r="AC2985" t="s">
        <v>141</v>
      </c>
      <c r="AD2985">
        <v>4353</v>
      </c>
      <c r="AE2985">
        <v>30</v>
      </c>
    </row>
    <row r="2986" spans="2:31" x14ac:dyDescent="0.25">
      <c r="B2986" s="2">
        <f>IF(Taureaux[[#This Row],[Race]]&lt;&gt;résultats!$C$4,0,SUM(IF(U2986&gt;résultats!E$4,1,0),IF(V2986&gt;résultats!F$4,1,0),IF(W2986&gt;résultats!G$4,1,0),IF(X2986&gt;résultats!H$4,1,0),IF(Y2986&gt;résultats!I$4,1,0),IF(Z2986&gt;résultats!J$4,1,0)))</f>
        <v>0</v>
      </c>
      <c r="C2986">
        <f>IF(AND(Taureaux[[#All],[nombres d''incides M&gt;F]]&gt;résultats!$E$1,Taureaux[[#All],[Race]]=résultats!$C$4),1,0)</f>
        <v>0</v>
      </c>
      <c r="D2986">
        <f>IF(AND(Taureaux[[#All],[nombres d''incides M&gt;F]]=résultats!$E$1,Taureaux[[#All],[Race]]=résultats!$C$4),1,0)</f>
        <v>0</v>
      </c>
      <c r="E2986">
        <f>IF(AND(Taureaux[[#All],[nombres d''incides M&gt;F]]=résultats!$E$1-1,Taureaux[[#All],[Race]]=résultats!$C$4),1,0)</f>
        <v>0</v>
      </c>
      <c r="F2986">
        <f>IF(Taureaux[[#All],[&gt; palier]]=0,0,SUM($C$2:C2986))</f>
        <v>0</v>
      </c>
      <c r="G2986">
        <f>IF(Taureaux[[#All],[=palier]]=0,0,SUM($D$2:D2986)+MAX(Taureaux[[#All],[séquence &gt; palier]]))</f>
        <v>0</v>
      </c>
      <c r="H2986">
        <f>IF(Taureaux[[#All],[=palier-1]]=0,0,SUM($E$2:E2986)+MAX(Taureaux[[#All],[séquence = palier]]))</f>
        <v>0</v>
      </c>
      <c r="I2986" t="str">
        <f>IF(Taureaux[[#All],[&gt; palier]]&gt;0,Q2986,"")</f>
        <v/>
      </c>
      <c r="J2986" t="str">
        <f>IF(Taureaux[[#All],[=palier]]&gt;0,Q2986,"")</f>
        <v/>
      </c>
      <c r="K2986" t="str">
        <f>IF(Taureaux[[#All],[=palier-1]]&gt;0,Q2986,"")</f>
        <v/>
      </c>
      <c r="L2986">
        <f>IF(ROW()-1&lt;=60000,ROW()-1)</f>
        <v>2985</v>
      </c>
      <c r="M2986" s="12" t="str">
        <f>IF(Taureaux[[#This Row],[Nom selon le rang]]="","",VLOOKUP(O2986,Q:AF,10,FALSE))</f>
        <v/>
      </c>
      <c r="N2986" t="str">
        <f>IF(Taureaux[[#This Row],[somme des males selon la liste]]="","",RANK(Taureaux[[#This Row],[somme des males selon la liste]],Taureaux[[#All],[somme des males selon la liste]],0))</f>
        <v/>
      </c>
      <c r="O298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6">
        <v>82271853</v>
      </c>
      <c r="Q2986" t="s">
        <v>722</v>
      </c>
      <c r="R2986" t="s">
        <v>355</v>
      </c>
      <c r="S2986" t="s">
        <v>40</v>
      </c>
      <c r="T2986">
        <v>1138.44</v>
      </c>
      <c r="U2986">
        <v>69.16</v>
      </c>
      <c r="V2986">
        <v>78.099999999999994</v>
      </c>
      <c r="W2986">
        <v>66.290000000000006</v>
      </c>
      <c r="X2986">
        <v>64.25</v>
      </c>
      <c r="Y2986">
        <v>72.510000000000005</v>
      </c>
      <c r="Z2986" s="12">
        <f>SUM(Taureaux[[#This Row],[indice 1]:[Indice 5]])</f>
        <v>350.31</v>
      </c>
      <c r="AA2986" t="s">
        <v>38</v>
      </c>
      <c r="AB2986" t="s">
        <v>38</v>
      </c>
      <c r="AC2986" t="s">
        <v>39</v>
      </c>
      <c r="AD2986">
        <v>4240</v>
      </c>
      <c r="AE2986">
        <v>90</v>
      </c>
    </row>
    <row r="2987" spans="2:31" x14ac:dyDescent="0.25">
      <c r="B2987" s="2">
        <f>IF(Taureaux[[#This Row],[Race]]&lt;&gt;résultats!$C$4,0,SUM(IF(U2987&gt;résultats!E$4,1,0),IF(V2987&gt;résultats!F$4,1,0),IF(W2987&gt;résultats!G$4,1,0),IF(X2987&gt;résultats!H$4,1,0),IF(Y2987&gt;résultats!I$4,1,0),IF(Z2987&gt;résultats!J$4,1,0)))</f>
        <v>0</v>
      </c>
      <c r="C2987">
        <f>IF(AND(Taureaux[[#All],[nombres d''incides M&gt;F]]&gt;résultats!$E$1,Taureaux[[#All],[Race]]=résultats!$C$4),1,0)</f>
        <v>0</v>
      </c>
      <c r="D2987">
        <f>IF(AND(Taureaux[[#All],[nombres d''incides M&gt;F]]=résultats!$E$1,Taureaux[[#All],[Race]]=résultats!$C$4),1,0)</f>
        <v>0</v>
      </c>
      <c r="E2987">
        <f>IF(AND(Taureaux[[#All],[nombres d''incides M&gt;F]]=résultats!$E$1-1,Taureaux[[#All],[Race]]=résultats!$C$4),1,0)</f>
        <v>0</v>
      </c>
      <c r="F2987">
        <f>IF(Taureaux[[#All],[&gt; palier]]=0,0,SUM($C$2:C2987))</f>
        <v>0</v>
      </c>
      <c r="G2987">
        <f>IF(Taureaux[[#All],[=palier]]=0,0,SUM($D$2:D2987)+MAX(Taureaux[[#All],[séquence &gt; palier]]))</f>
        <v>0</v>
      </c>
      <c r="H2987">
        <f>IF(Taureaux[[#All],[=palier-1]]=0,0,SUM($E$2:E2987)+MAX(Taureaux[[#All],[séquence = palier]]))</f>
        <v>0</v>
      </c>
      <c r="I2987" t="str">
        <f>IF(Taureaux[[#All],[&gt; palier]]&gt;0,Q2987,"")</f>
        <v/>
      </c>
      <c r="J2987" t="str">
        <f>IF(Taureaux[[#All],[=palier]]&gt;0,Q2987,"")</f>
        <v/>
      </c>
      <c r="K2987" t="str">
        <f>IF(Taureaux[[#All],[=palier-1]]&gt;0,Q2987,"")</f>
        <v/>
      </c>
      <c r="L2987">
        <f>IF(ROW()-1&lt;=60000,ROW()-1)</f>
        <v>2986</v>
      </c>
      <c r="M2987" s="12" t="str">
        <f>IF(Taureaux[[#This Row],[Nom selon le rang]]="","",VLOOKUP(O2987,Q:AF,10,FALSE))</f>
        <v/>
      </c>
      <c r="N2987" t="str">
        <f>IF(Taureaux[[#This Row],[somme des males selon la liste]]="","",RANK(Taureaux[[#This Row],[somme des males selon la liste]],Taureaux[[#All],[somme des males selon la liste]],0))</f>
        <v/>
      </c>
      <c r="O298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7">
        <v>11815991</v>
      </c>
      <c r="Q2987" t="s">
        <v>2310</v>
      </c>
      <c r="R2987" t="s">
        <v>120</v>
      </c>
      <c r="S2987" t="s">
        <v>83</v>
      </c>
      <c r="T2987">
        <v>1129.29</v>
      </c>
      <c r="U2987">
        <v>65.39</v>
      </c>
      <c r="V2987">
        <v>57.2</v>
      </c>
      <c r="W2987">
        <v>58.95</v>
      </c>
      <c r="X2987">
        <v>61.01</v>
      </c>
      <c r="Y2987">
        <v>65.98</v>
      </c>
      <c r="Z2987" s="12">
        <f>SUM(Taureaux[[#This Row],[indice 1]:[Indice 5]])</f>
        <v>308.53000000000003</v>
      </c>
      <c r="AA2987" t="s">
        <v>240</v>
      </c>
      <c r="AB2987" t="s">
        <v>240</v>
      </c>
      <c r="AC2987" t="s">
        <v>111</v>
      </c>
      <c r="AD2987">
        <v>18936</v>
      </c>
      <c r="AE2987">
        <v>30</v>
      </c>
    </row>
    <row r="2988" spans="2:31" x14ac:dyDescent="0.25">
      <c r="B2988" s="2">
        <f>IF(Taureaux[[#This Row],[Race]]&lt;&gt;résultats!$C$4,0,SUM(IF(U2988&gt;résultats!E$4,1,0),IF(V2988&gt;résultats!F$4,1,0),IF(W2988&gt;résultats!G$4,1,0),IF(X2988&gt;résultats!H$4,1,0),IF(Y2988&gt;résultats!I$4,1,0),IF(Z2988&gt;résultats!J$4,1,0)))</f>
        <v>0</v>
      </c>
      <c r="C2988">
        <f>IF(AND(Taureaux[[#All],[nombres d''incides M&gt;F]]&gt;résultats!$E$1,Taureaux[[#All],[Race]]=résultats!$C$4),1,0)</f>
        <v>0</v>
      </c>
      <c r="D2988">
        <f>IF(AND(Taureaux[[#All],[nombres d''incides M&gt;F]]=résultats!$E$1,Taureaux[[#All],[Race]]=résultats!$C$4),1,0)</f>
        <v>0</v>
      </c>
      <c r="E2988">
        <f>IF(AND(Taureaux[[#All],[nombres d''incides M&gt;F]]=résultats!$E$1-1,Taureaux[[#All],[Race]]=résultats!$C$4),1,0)</f>
        <v>0</v>
      </c>
      <c r="F2988">
        <f>IF(Taureaux[[#All],[&gt; palier]]=0,0,SUM($C$2:C2988))</f>
        <v>0</v>
      </c>
      <c r="G2988">
        <f>IF(Taureaux[[#All],[=palier]]=0,0,SUM($D$2:D2988)+MAX(Taureaux[[#All],[séquence &gt; palier]]))</f>
        <v>0</v>
      </c>
      <c r="H2988">
        <f>IF(Taureaux[[#All],[=palier-1]]=0,0,SUM($E$2:E2988)+MAX(Taureaux[[#All],[séquence = palier]]))</f>
        <v>0</v>
      </c>
      <c r="I2988" t="str">
        <f>IF(Taureaux[[#All],[&gt; palier]]&gt;0,Q2988,"")</f>
        <v/>
      </c>
      <c r="J2988" t="str">
        <f>IF(Taureaux[[#All],[=palier]]&gt;0,Q2988,"")</f>
        <v/>
      </c>
      <c r="K2988" t="str">
        <f>IF(Taureaux[[#All],[=palier-1]]&gt;0,Q2988,"")</f>
        <v/>
      </c>
      <c r="L2988">
        <f>IF(ROW()-1&lt;=60000,ROW()-1)</f>
        <v>2987</v>
      </c>
      <c r="M2988" s="12" t="str">
        <f>IF(Taureaux[[#This Row],[Nom selon le rang]]="","",VLOOKUP(O2988,Q:AF,10,FALSE))</f>
        <v/>
      </c>
      <c r="N2988" t="str">
        <f>IF(Taureaux[[#This Row],[somme des males selon la liste]]="","",RANK(Taureaux[[#This Row],[somme des males selon la liste]],Taureaux[[#All],[somme des males selon la liste]],0))</f>
        <v/>
      </c>
      <c r="O298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8">
        <v>80248228</v>
      </c>
      <c r="Q2988" t="s">
        <v>1039</v>
      </c>
      <c r="R2988" t="s">
        <v>456</v>
      </c>
      <c r="S2988" t="s">
        <v>49</v>
      </c>
      <c r="T2988">
        <v>1062.53</v>
      </c>
      <c r="U2988">
        <v>71.89</v>
      </c>
      <c r="V2988">
        <v>51.28</v>
      </c>
      <c r="W2988">
        <v>73.349999999999994</v>
      </c>
      <c r="X2988">
        <v>65.430000000000007</v>
      </c>
      <c r="Y2988">
        <v>71.2</v>
      </c>
      <c r="Z2988" s="12">
        <f>SUM(Taureaux[[#This Row],[indice 1]:[Indice 5]])</f>
        <v>333.15</v>
      </c>
      <c r="AA2988" t="s">
        <v>294</v>
      </c>
      <c r="AB2988" t="s">
        <v>294</v>
      </c>
      <c r="AC2988" t="s">
        <v>141</v>
      </c>
      <c r="AD2988">
        <v>3211</v>
      </c>
      <c r="AE2988">
        <v>30</v>
      </c>
    </row>
    <row r="2989" spans="2:31" x14ac:dyDescent="0.25">
      <c r="B2989" s="2">
        <f>IF(Taureaux[[#This Row],[Race]]&lt;&gt;résultats!$C$4,0,SUM(IF(U2989&gt;résultats!E$4,1,0),IF(V2989&gt;résultats!F$4,1,0),IF(W2989&gt;résultats!G$4,1,0),IF(X2989&gt;résultats!H$4,1,0),IF(Y2989&gt;résultats!I$4,1,0),IF(Z2989&gt;résultats!J$4,1,0)))</f>
        <v>0</v>
      </c>
      <c r="C2989">
        <f>IF(AND(Taureaux[[#All],[nombres d''incides M&gt;F]]&gt;résultats!$E$1,Taureaux[[#All],[Race]]=résultats!$C$4),1,0)</f>
        <v>0</v>
      </c>
      <c r="D2989">
        <f>IF(AND(Taureaux[[#All],[nombres d''incides M&gt;F]]=résultats!$E$1,Taureaux[[#All],[Race]]=résultats!$C$4),1,0)</f>
        <v>0</v>
      </c>
      <c r="E2989">
        <f>IF(AND(Taureaux[[#All],[nombres d''incides M&gt;F]]=résultats!$E$1-1,Taureaux[[#All],[Race]]=résultats!$C$4),1,0)</f>
        <v>0</v>
      </c>
      <c r="F2989">
        <f>IF(Taureaux[[#All],[&gt; palier]]=0,0,SUM($C$2:C2989))</f>
        <v>0</v>
      </c>
      <c r="G2989">
        <f>IF(Taureaux[[#All],[=palier]]=0,0,SUM($D$2:D2989)+MAX(Taureaux[[#All],[séquence &gt; palier]]))</f>
        <v>0</v>
      </c>
      <c r="H2989">
        <f>IF(Taureaux[[#All],[=palier-1]]=0,0,SUM($E$2:E2989)+MAX(Taureaux[[#All],[séquence = palier]]))</f>
        <v>0</v>
      </c>
      <c r="I2989" t="str">
        <f>IF(Taureaux[[#All],[&gt; palier]]&gt;0,Q2989,"")</f>
        <v/>
      </c>
      <c r="J2989" t="str">
        <f>IF(Taureaux[[#All],[=palier]]&gt;0,Q2989,"")</f>
        <v/>
      </c>
      <c r="K2989" t="str">
        <f>IF(Taureaux[[#All],[=palier-1]]&gt;0,Q2989,"")</f>
        <v/>
      </c>
      <c r="L2989">
        <f>IF(ROW()-1&lt;=60000,ROW()-1)</f>
        <v>2988</v>
      </c>
      <c r="M2989" s="12" t="str">
        <f>IF(Taureaux[[#This Row],[Nom selon le rang]]="","",VLOOKUP(O2989,Q:AF,10,FALSE))</f>
        <v/>
      </c>
      <c r="N2989" t="str">
        <f>IF(Taureaux[[#This Row],[somme des males selon la liste]]="","",RANK(Taureaux[[#This Row],[somme des males selon la liste]],Taureaux[[#All],[somme des males selon la liste]],0))</f>
        <v/>
      </c>
      <c r="O298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89">
        <v>81208151</v>
      </c>
      <c r="Q2989" t="s">
        <v>1482</v>
      </c>
      <c r="R2989" t="s">
        <v>654</v>
      </c>
      <c r="S2989" t="s">
        <v>11</v>
      </c>
      <c r="T2989">
        <v>803.19</v>
      </c>
      <c r="U2989">
        <v>70.489999999999995</v>
      </c>
      <c r="V2989">
        <v>53.18</v>
      </c>
      <c r="W2989">
        <v>70.569999999999993</v>
      </c>
      <c r="X2989">
        <v>70.84</v>
      </c>
      <c r="Y2989">
        <v>60.68</v>
      </c>
      <c r="Z2989" s="12">
        <f>SUM(Taureaux[[#This Row],[indice 1]:[Indice 5]])</f>
        <v>325.76</v>
      </c>
      <c r="AA2989" t="s">
        <v>115</v>
      </c>
      <c r="AB2989" t="s">
        <v>115</v>
      </c>
      <c r="AC2989" t="s">
        <v>116</v>
      </c>
      <c r="AD2989">
        <v>8749</v>
      </c>
      <c r="AE2989">
        <v>30</v>
      </c>
    </row>
    <row r="2990" spans="2:31" x14ac:dyDescent="0.25">
      <c r="B2990" s="2">
        <f>IF(Taureaux[[#This Row],[Race]]&lt;&gt;résultats!$C$4,0,SUM(IF(U2990&gt;résultats!E$4,1,0),IF(V2990&gt;résultats!F$4,1,0),IF(W2990&gt;résultats!G$4,1,0),IF(X2990&gt;résultats!H$4,1,0),IF(Y2990&gt;résultats!I$4,1,0),IF(Z2990&gt;résultats!J$4,1,0)))</f>
        <v>0</v>
      </c>
      <c r="C2990">
        <f>IF(AND(Taureaux[[#All],[nombres d''incides M&gt;F]]&gt;résultats!$E$1,Taureaux[[#All],[Race]]=résultats!$C$4),1,0)</f>
        <v>0</v>
      </c>
      <c r="D2990">
        <f>IF(AND(Taureaux[[#All],[nombres d''incides M&gt;F]]=résultats!$E$1,Taureaux[[#All],[Race]]=résultats!$C$4),1,0)</f>
        <v>0</v>
      </c>
      <c r="E2990">
        <f>IF(AND(Taureaux[[#All],[nombres d''incides M&gt;F]]=résultats!$E$1-1,Taureaux[[#All],[Race]]=résultats!$C$4),1,0)</f>
        <v>0</v>
      </c>
      <c r="F2990">
        <f>IF(Taureaux[[#All],[&gt; palier]]=0,0,SUM($C$2:C2990))</f>
        <v>0</v>
      </c>
      <c r="G2990">
        <f>IF(Taureaux[[#All],[=palier]]=0,0,SUM($D$2:D2990)+MAX(Taureaux[[#All],[séquence &gt; palier]]))</f>
        <v>0</v>
      </c>
      <c r="H2990">
        <f>IF(Taureaux[[#All],[=palier-1]]=0,0,SUM($E$2:E2990)+MAX(Taureaux[[#All],[séquence = palier]]))</f>
        <v>0</v>
      </c>
      <c r="I2990" t="str">
        <f>IF(Taureaux[[#All],[&gt; palier]]&gt;0,Q2990,"")</f>
        <v/>
      </c>
      <c r="J2990" t="str">
        <f>IF(Taureaux[[#All],[=palier]]&gt;0,Q2990,"")</f>
        <v/>
      </c>
      <c r="K2990" t="str">
        <f>IF(Taureaux[[#All],[=palier-1]]&gt;0,Q2990,"")</f>
        <v/>
      </c>
      <c r="L2990">
        <f>IF(ROW()-1&lt;=60000,ROW()-1)</f>
        <v>2989</v>
      </c>
      <c r="M2990" s="12" t="str">
        <f>IF(Taureaux[[#This Row],[Nom selon le rang]]="","",VLOOKUP(O2990,Q:AF,10,FALSE))</f>
        <v/>
      </c>
      <c r="N2990" t="str">
        <f>IF(Taureaux[[#This Row],[somme des males selon la liste]]="","",RANK(Taureaux[[#This Row],[somme des males selon la liste]],Taureaux[[#All],[somme des males selon la liste]],0))</f>
        <v/>
      </c>
      <c r="O299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0">
        <v>66402251</v>
      </c>
      <c r="Q2990" t="s">
        <v>2652</v>
      </c>
      <c r="R2990" t="s">
        <v>545</v>
      </c>
      <c r="S2990" t="s">
        <v>74</v>
      </c>
      <c r="T2990">
        <v>1310.6099999999999</v>
      </c>
      <c r="U2990">
        <v>29.43</v>
      </c>
      <c r="V2990">
        <v>63.79</v>
      </c>
      <c r="W2990">
        <v>57.87</v>
      </c>
      <c r="X2990">
        <v>67.540000000000006</v>
      </c>
      <c r="Y2990">
        <v>55.85</v>
      </c>
      <c r="Z2990" s="12">
        <f>SUM(Taureaux[[#This Row],[indice 1]:[Indice 5]])</f>
        <v>274.48</v>
      </c>
      <c r="AA2990" t="s">
        <v>51</v>
      </c>
      <c r="AB2990" t="s">
        <v>51</v>
      </c>
      <c r="AC2990" t="s">
        <v>52</v>
      </c>
      <c r="AD2990">
        <v>1796</v>
      </c>
      <c r="AE2990">
        <v>30</v>
      </c>
    </row>
    <row r="2991" spans="2:31" x14ac:dyDescent="0.25">
      <c r="B2991" s="2">
        <f>IF(Taureaux[[#This Row],[Race]]&lt;&gt;résultats!$C$4,0,SUM(IF(U2991&gt;résultats!E$4,1,0),IF(V2991&gt;résultats!F$4,1,0),IF(W2991&gt;résultats!G$4,1,0),IF(X2991&gt;résultats!H$4,1,0),IF(Y2991&gt;résultats!I$4,1,0),IF(Z2991&gt;résultats!J$4,1,0)))</f>
        <v>0</v>
      </c>
      <c r="C2991">
        <f>IF(AND(Taureaux[[#All],[nombres d''incides M&gt;F]]&gt;résultats!$E$1,Taureaux[[#All],[Race]]=résultats!$C$4),1,0)</f>
        <v>0</v>
      </c>
      <c r="D2991">
        <f>IF(AND(Taureaux[[#All],[nombres d''incides M&gt;F]]=résultats!$E$1,Taureaux[[#All],[Race]]=résultats!$C$4),1,0)</f>
        <v>0</v>
      </c>
      <c r="E2991">
        <f>IF(AND(Taureaux[[#All],[nombres d''incides M&gt;F]]=résultats!$E$1-1,Taureaux[[#All],[Race]]=résultats!$C$4),1,0)</f>
        <v>0</v>
      </c>
      <c r="F2991">
        <f>IF(Taureaux[[#All],[&gt; palier]]=0,0,SUM($C$2:C2991))</f>
        <v>0</v>
      </c>
      <c r="G2991">
        <f>IF(Taureaux[[#All],[=palier]]=0,0,SUM($D$2:D2991)+MAX(Taureaux[[#All],[séquence &gt; palier]]))</f>
        <v>0</v>
      </c>
      <c r="H2991">
        <f>IF(Taureaux[[#All],[=palier-1]]=0,0,SUM($E$2:E2991)+MAX(Taureaux[[#All],[séquence = palier]]))</f>
        <v>0</v>
      </c>
      <c r="I2991" t="str">
        <f>IF(Taureaux[[#All],[&gt; palier]]&gt;0,Q2991,"")</f>
        <v/>
      </c>
      <c r="J2991" t="str">
        <f>IF(Taureaux[[#All],[=palier]]&gt;0,Q2991,"")</f>
        <v/>
      </c>
      <c r="K2991" t="str">
        <f>IF(Taureaux[[#All],[=palier-1]]&gt;0,Q2991,"")</f>
        <v/>
      </c>
      <c r="L2991">
        <f>IF(ROW()-1&lt;=60000,ROW()-1)</f>
        <v>2990</v>
      </c>
      <c r="M2991" s="12" t="str">
        <f>IF(Taureaux[[#This Row],[Nom selon le rang]]="","",VLOOKUP(O2991,Q:AF,10,FALSE))</f>
        <v/>
      </c>
      <c r="N2991" t="str">
        <f>IF(Taureaux[[#This Row],[somme des males selon la liste]]="","",RANK(Taureaux[[#This Row],[somme des males selon la liste]],Taureaux[[#All],[somme des males selon la liste]],0))</f>
        <v/>
      </c>
      <c r="O2991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1">
        <v>19939441</v>
      </c>
      <c r="Q2991" t="s">
        <v>2557</v>
      </c>
      <c r="R2991" t="s">
        <v>456</v>
      </c>
      <c r="S2991" t="s">
        <v>95</v>
      </c>
      <c r="T2991">
        <v>997.38</v>
      </c>
      <c r="U2991">
        <v>51.33</v>
      </c>
      <c r="V2991">
        <v>65.69</v>
      </c>
      <c r="W2991">
        <v>51.49</v>
      </c>
      <c r="X2991">
        <v>60.63</v>
      </c>
      <c r="Y2991">
        <v>65.28</v>
      </c>
      <c r="Z2991" s="12">
        <f>SUM(Taureaux[[#This Row],[indice 1]:[Indice 5]])</f>
        <v>294.41999999999996</v>
      </c>
      <c r="AA2991" t="s">
        <v>125</v>
      </c>
      <c r="AB2991" t="s">
        <v>125</v>
      </c>
      <c r="AC2991" t="s">
        <v>126</v>
      </c>
      <c r="AD2991">
        <v>10613</v>
      </c>
      <c r="AE2991">
        <v>30</v>
      </c>
    </row>
    <row r="2992" spans="2:31" x14ac:dyDescent="0.25">
      <c r="B2992" s="2">
        <f>IF(Taureaux[[#This Row],[Race]]&lt;&gt;résultats!$C$4,0,SUM(IF(U2992&gt;résultats!E$4,1,0),IF(V2992&gt;résultats!F$4,1,0),IF(W2992&gt;résultats!G$4,1,0),IF(X2992&gt;résultats!H$4,1,0),IF(Y2992&gt;résultats!I$4,1,0),IF(Z2992&gt;résultats!J$4,1,0)))</f>
        <v>0</v>
      </c>
      <c r="C2992">
        <f>IF(AND(Taureaux[[#All],[nombres d''incides M&gt;F]]&gt;résultats!$E$1,Taureaux[[#All],[Race]]=résultats!$C$4),1,0)</f>
        <v>0</v>
      </c>
      <c r="D2992">
        <f>IF(AND(Taureaux[[#All],[nombres d''incides M&gt;F]]=résultats!$E$1,Taureaux[[#All],[Race]]=résultats!$C$4),1,0)</f>
        <v>0</v>
      </c>
      <c r="E2992">
        <f>IF(AND(Taureaux[[#All],[nombres d''incides M&gt;F]]=résultats!$E$1-1,Taureaux[[#All],[Race]]=résultats!$C$4),1,0)</f>
        <v>0</v>
      </c>
      <c r="F2992">
        <f>IF(Taureaux[[#All],[&gt; palier]]=0,0,SUM($C$2:C2992))</f>
        <v>0</v>
      </c>
      <c r="G2992">
        <f>IF(Taureaux[[#All],[=palier]]=0,0,SUM($D$2:D2992)+MAX(Taureaux[[#All],[séquence &gt; palier]]))</f>
        <v>0</v>
      </c>
      <c r="H2992">
        <f>IF(Taureaux[[#All],[=palier-1]]=0,0,SUM($E$2:E2992)+MAX(Taureaux[[#All],[séquence = palier]]))</f>
        <v>0</v>
      </c>
      <c r="I2992" t="str">
        <f>IF(Taureaux[[#All],[&gt; palier]]&gt;0,Q2992,"")</f>
        <v/>
      </c>
      <c r="J2992" t="str">
        <f>IF(Taureaux[[#All],[=palier]]&gt;0,Q2992,"")</f>
        <v/>
      </c>
      <c r="K2992" t="str">
        <f>IF(Taureaux[[#All],[=palier-1]]&gt;0,Q2992,"")</f>
        <v/>
      </c>
      <c r="L2992">
        <f>IF(ROW()-1&lt;=60000,ROW()-1)</f>
        <v>2991</v>
      </c>
      <c r="M2992" s="12" t="str">
        <f>IF(Taureaux[[#This Row],[Nom selon le rang]]="","",VLOOKUP(O2992,Q:AF,10,FALSE))</f>
        <v/>
      </c>
      <c r="N2992" t="str">
        <f>IF(Taureaux[[#This Row],[somme des males selon la liste]]="","",RANK(Taureaux[[#This Row],[somme des males selon la liste]],Taureaux[[#All],[somme des males selon la liste]],0))</f>
        <v/>
      </c>
      <c r="O2992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2">
        <v>69698241</v>
      </c>
      <c r="Q2992" t="s">
        <v>1624</v>
      </c>
      <c r="R2992" t="s">
        <v>355</v>
      </c>
      <c r="S2992" t="s">
        <v>112</v>
      </c>
      <c r="T2992">
        <v>1100.3900000000001</v>
      </c>
      <c r="U2992">
        <v>64.09</v>
      </c>
      <c r="V2992">
        <v>68.05</v>
      </c>
      <c r="W2992">
        <v>68.28</v>
      </c>
      <c r="X2992">
        <v>64.47</v>
      </c>
      <c r="Y2992">
        <v>59.74</v>
      </c>
      <c r="Z2992" s="12">
        <f>SUM(Taureaux[[#This Row],[indice 1]:[Indice 5]])</f>
        <v>324.63</v>
      </c>
      <c r="AA2992" t="s">
        <v>148</v>
      </c>
      <c r="AB2992" t="s">
        <v>148</v>
      </c>
      <c r="AC2992" t="s">
        <v>116</v>
      </c>
      <c r="AD2992">
        <v>15215</v>
      </c>
      <c r="AE2992">
        <v>30</v>
      </c>
    </row>
    <row r="2993" spans="2:31" x14ac:dyDescent="0.25">
      <c r="B2993" s="2">
        <f>IF(Taureaux[[#This Row],[Race]]&lt;&gt;résultats!$C$4,0,SUM(IF(U2993&gt;résultats!E$4,1,0),IF(V2993&gt;résultats!F$4,1,0),IF(W2993&gt;résultats!G$4,1,0),IF(X2993&gt;résultats!H$4,1,0),IF(Y2993&gt;résultats!I$4,1,0),IF(Z2993&gt;résultats!J$4,1,0)))</f>
        <v>0</v>
      </c>
      <c r="C2993">
        <f>IF(AND(Taureaux[[#All],[nombres d''incides M&gt;F]]&gt;résultats!$E$1,Taureaux[[#All],[Race]]=résultats!$C$4),1,0)</f>
        <v>0</v>
      </c>
      <c r="D2993">
        <f>IF(AND(Taureaux[[#All],[nombres d''incides M&gt;F]]=résultats!$E$1,Taureaux[[#All],[Race]]=résultats!$C$4),1,0)</f>
        <v>0</v>
      </c>
      <c r="E2993">
        <f>IF(AND(Taureaux[[#All],[nombres d''incides M&gt;F]]=résultats!$E$1-1,Taureaux[[#All],[Race]]=résultats!$C$4),1,0)</f>
        <v>0</v>
      </c>
      <c r="F2993">
        <f>IF(Taureaux[[#All],[&gt; palier]]=0,0,SUM($C$2:C2993))</f>
        <v>0</v>
      </c>
      <c r="G2993">
        <f>IF(Taureaux[[#All],[=palier]]=0,0,SUM($D$2:D2993)+MAX(Taureaux[[#All],[séquence &gt; palier]]))</f>
        <v>0</v>
      </c>
      <c r="H2993">
        <f>IF(Taureaux[[#All],[=palier-1]]=0,0,SUM($E$2:E2993)+MAX(Taureaux[[#All],[séquence = palier]]))</f>
        <v>0</v>
      </c>
      <c r="I2993" t="str">
        <f>IF(Taureaux[[#All],[&gt; palier]]&gt;0,Q2993,"")</f>
        <v/>
      </c>
      <c r="J2993" t="str">
        <f>IF(Taureaux[[#All],[=palier]]&gt;0,Q2993,"")</f>
        <v/>
      </c>
      <c r="K2993" t="str">
        <f>IF(Taureaux[[#All],[=palier-1]]&gt;0,Q2993,"")</f>
        <v/>
      </c>
      <c r="L2993">
        <f>IF(ROW()-1&lt;=60000,ROW()-1)</f>
        <v>2992</v>
      </c>
      <c r="M2993" s="12" t="str">
        <f>IF(Taureaux[[#This Row],[Nom selon le rang]]="","",VLOOKUP(O2993,Q:AF,10,FALSE))</f>
        <v/>
      </c>
      <c r="N2993" t="str">
        <f>IF(Taureaux[[#This Row],[somme des males selon la liste]]="","",RANK(Taureaux[[#This Row],[somme des males selon la liste]],Taureaux[[#All],[somme des males selon la liste]],0))</f>
        <v/>
      </c>
      <c r="O2993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3">
        <v>82075902</v>
      </c>
      <c r="Q2993" t="s">
        <v>657</v>
      </c>
      <c r="R2993" t="s">
        <v>120</v>
      </c>
      <c r="S2993" t="s">
        <v>97</v>
      </c>
      <c r="T2993">
        <v>1087.07</v>
      </c>
      <c r="U2993">
        <v>77.349999999999994</v>
      </c>
      <c r="V2993">
        <v>62.15</v>
      </c>
      <c r="W2993">
        <v>76.77</v>
      </c>
      <c r="X2993">
        <v>63.33</v>
      </c>
      <c r="Y2993">
        <v>62.38</v>
      </c>
      <c r="Z2993" s="12">
        <f>SUM(Taureaux[[#This Row],[indice 1]:[Indice 5]])</f>
        <v>341.97999999999996</v>
      </c>
      <c r="AA2993" t="s">
        <v>191</v>
      </c>
      <c r="AB2993" t="s">
        <v>191</v>
      </c>
      <c r="AC2993" t="s">
        <v>139</v>
      </c>
      <c r="AD2993">
        <v>136</v>
      </c>
      <c r="AE2993">
        <v>30</v>
      </c>
    </row>
    <row r="2994" spans="2:31" x14ac:dyDescent="0.25">
      <c r="B2994" s="2">
        <f>IF(Taureaux[[#This Row],[Race]]&lt;&gt;résultats!$C$4,0,SUM(IF(U2994&gt;résultats!E$4,1,0),IF(V2994&gt;résultats!F$4,1,0),IF(W2994&gt;résultats!G$4,1,0),IF(X2994&gt;résultats!H$4,1,0),IF(Y2994&gt;résultats!I$4,1,0),IF(Z2994&gt;résultats!J$4,1,0)))</f>
        <v>0</v>
      </c>
      <c r="C2994">
        <f>IF(AND(Taureaux[[#All],[nombres d''incides M&gt;F]]&gt;résultats!$E$1,Taureaux[[#All],[Race]]=résultats!$C$4),1,0)</f>
        <v>0</v>
      </c>
      <c r="D2994">
        <f>IF(AND(Taureaux[[#All],[nombres d''incides M&gt;F]]=résultats!$E$1,Taureaux[[#All],[Race]]=résultats!$C$4),1,0)</f>
        <v>0</v>
      </c>
      <c r="E2994">
        <f>IF(AND(Taureaux[[#All],[nombres d''incides M&gt;F]]=résultats!$E$1-1,Taureaux[[#All],[Race]]=résultats!$C$4),1,0)</f>
        <v>0</v>
      </c>
      <c r="F2994">
        <f>IF(Taureaux[[#All],[&gt; palier]]=0,0,SUM($C$2:C2994))</f>
        <v>0</v>
      </c>
      <c r="G2994">
        <f>IF(Taureaux[[#All],[=palier]]=0,0,SUM($D$2:D2994)+MAX(Taureaux[[#All],[séquence &gt; palier]]))</f>
        <v>0</v>
      </c>
      <c r="H2994">
        <f>IF(Taureaux[[#All],[=palier-1]]=0,0,SUM($E$2:E2994)+MAX(Taureaux[[#All],[séquence = palier]]))</f>
        <v>0</v>
      </c>
      <c r="I2994" t="str">
        <f>IF(Taureaux[[#All],[&gt; palier]]&gt;0,Q2994,"")</f>
        <v/>
      </c>
      <c r="J2994" t="str">
        <f>IF(Taureaux[[#All],[=palier]]&gt;0,Q2994,"")</f>
        <v/>
      </c>
      <c r="K2994" t="str">
        <f>IF(Taureaux[[#All],[=palier-1]]&gt;0,Q2994,"")</f>
        <v/>
      </c>
      <c r="L2994">
        <f>IF(ROW()-1&lt;=60000,ROW()-1)</f>
        <v>2993</v>
      </c>
      <c r="M2994" s="12" t="str">
        <f>IF(Taureaux[[#This Row],[Nom selon le rang]]="","",VLOOKUP(O2994,Q:AF,10,FALSE))</f>
        <v/>
      </c>
      <c r="N2994" t="str">
        <f>IF(Taureaux[[#This Row],[somme des males selon la liste]]="","",RANK(Taureaux[[#This Row],[somme des males selon la liste]],Taureaux[[#All],[somme des males selon la liste]],0))</f>
        <v/>
      </c>
      <c r="O2994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4">
        <v>78136057</v>
      </c>
      <c r="Q2994" t="s">
        <v>764</v>
      </c>
      <c r="R2994" t="s">
        <v>379</v>
      </c>
      <c r="S2994" t="s">
        <v>143</v>
      </c>
      <c r="T2994">
        <v>988.46</v>
      </c>
      <c r="U2994">
        <v>80.459999999999994</v>
      </c>
      <c r="V2994">
        <v>66.260000000000005</v>
      </c>
      <c r="W2994">
        <v>70.88</v>
      </c>
      <c r="X2994">
        <v>60.4</v>
      </c>
      <c r="Y2994">
        <v>65.75</v>
      </c>
      <c r="Z2994" s="12">
        <f>SUM(Taureaux[[#This Row],[indice 1]:[Indice 5]])</f>
        <v>343.75</v>
      </c>
      <c r="AA2994" t="s">
        <v>131</v>
      </c>
      <c r="AB2994" t="s">
        <v>131</v>
      </c>
      <c r="AC2994" t="s">
        <v>44</v>
      </c>
      <c r="AD2994">
        <v>669</v>
      </c>
      <c r="AE2994">
        <v>90</v>
      </c>
    </row>
    <row r="2995" spans="2:31" x14ac:dyDescent="0.25">
      <c r="B2995" s="2">
        <f>IF(Taureaux[[#This Row],[Race]]&lt;&gt;résultats!$C$4,0,SUM(IF(U2995&gt;résultats!E$4,1,0),IF(V2995&gt;résultats!F$4,1,0),IF(W2995&gt;résultats!G$4,1,0),IF(X2995&gt;résultats!H$4,1,0),IF(Y2995&gt;résultats!I$4,1,0),IF(Z2995&gt;résultats!J$4,1,0)))</f>
        <v>0</v>
      </c>
      <c r="C2995">
        <f>IF(AND(Taureaux[[#All],[nombres d''incides M&gt;F]]&gt;résultats!$E$1,Taureaux[[#All],[Race]]=résultats!$C$4),1,0)</f>
        <v>0</v>
      </c>
      <c r="D2995">
        <f>IF(AND(Taureaux[[#All],[nombres d''incides M&gt;F]]=résultats!$E$1,Taureaux[[#All],[Race]]=résultats!$C$4),1,0)</f>
        <v>0</v>
      </c>
      <c r="E2995">
        <f>IF(AND(Taureaux[[#All],[nombres d''incides M&gt;F]]=résultats!$E$1-1,Taureaux[[#All],[Race]]=résultats!$C$4),1,0)</f>
        <v>0</v>
      </c>
      <c r="F2995">
        <f>IF(Taureaux[[#All],[&gt; palier]]=0,0,SUM($C$2:C2995))</f>
        <v>0</v>
      </c>
      <c r="G2995">
        <f>IF(Taureaux[[#All],[=palier]]=0,0,SUM($D$2:D2995)+MAX(Taureaux[[#All],[séquence &gt; palier]]))</f>
        <v>0</v>
      </c>
      <c r="H2995">
        <f>IF(Taureaux[[#All],[=palier-1]]=0,0,SUM($E$2:E2995)+MAX(Taureaux[[#All],[séquence = palier]]))</f>
        <v>0</v>
      </c>
      <c r="I2995" t="str">
        <f>IF(Taureaux[[#All],[&gt; palier]]&gt;0,Q2995,"")</f>
        <v/>
      </c>
      <c r="J2995" t="str">
        <f>IF(Taureaux[[#All],[=palier]]&gt;0,Q2995,"")</f>
        <v/>
      </c>
      <c r="K2995" t="str">
        <f>IF(Taureaux[[#All],[=palier-1]]&gt;0,Q2995,"")</f>
        <v/>
      </c>
      <c r="L2995">
        <f>IF(ROW()-1&lt;=60000,ROW()-1)</f>
        <v>2994</v>
      </c>
      <c r="M2995" s="12" t="str">
        <f>IF(Taureaux[[#This Row],[Nom selon le rang]]="","",VLOOKUP(O2995,Q:AF,10,FALSE))</f>
        <v/>
      </c>
      <c r="N2995" t="str">
        <f>IF(Taureaux[[#This Row],[somme des males selon la liste]]="","",RANK(Taureaux[[#This Row],[somme des males selon la liste]],Taureaux[[#All],[somme des males selon la liste]],0))</f>
        <v/>
      </c>
      <c r="O2995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5">
        <v>82528028</v>
      </c>
      <c r="Q2995" t="s">
        <v>371</v>
      </c>
      <c r="R2995" t="s">
        <v>45</v>
      </c>
      <c r="S2995" t="s">
        <v>24</v>
      </c>
      <c r="T2995">
        <v>1064.8699999999999</v>
      </c>
      <c r="U2995">
        <v>58.6</v>
      </c>
      <c r="V2995">
        <v>79.400000000000006</v>
      </c>
      <c r="W2995">
        <v>76.69</v>
      </c>
      <c r="X2995">
        <v>67.97</v>
      </c>
      <c r="Y2995">
        <v>74.760000000000005</v>
      </c>
      <c r="Z2995" s="12">
        <f>SUM(Taureaux[[#This Row],[indice 1]:[Indice 5]])</f>
        <v>357.41999999999996</v>
      </c>
      <c r="AA2995" t="s">
        <v>148</v>
      </c>
      <c r="AB2995" t="s">
        <v>148</v>
      </c>
      <c r="AC2995" t="s">
        <v>116</v>
      </c>
      <c r="AD2995">
        <v>6056</v>
      </c>
      <c r="AE2995">
        <v>30</v>
      </c>
    </row>
    <row r="2996" spans="2:31" x14ac:dyDescent="0.25">
      <c r="B2996" s="2">
        <f>IF(Taureaux[[#This Row],[Race]]&lt;&gt;résultats!$C$4,0,SUM(IF(U2996&gt;résultats!E$4,1,0),IF(V2996&gt;résultats!F$4,1,0),IF(W2996&gt;résultats!G$4,1,0),IF(X2996&gt;résultats!H$4,1,0),IF(Y2996&gt;résultats!I$4,1,0),IF(Z2996&gt;résultats!J$4,1,0)))</f>
        <v>0</v>
      </c>
      <c r="C2996">
        <f>IF(AND(Taureaux[[#All],[nombres d''incides M&gt;F]]&gt;résultats!$E$1,Taureaux[[#All],[Race]]=résultats!$C$4),1,0)</f>
        <v>0</v>
      </c>
      <c r="D2996">
        <f>IF(AND(Taureaux[[#All],[nombres d''incides M&gt;F]]=résultats!$E$1,Taureaux[[#All],[Race]]=résultats!$C$4),1,0)</f>
        <v>0</v>
      </c>
      <c r="E2996">
        <f>IF(AND(Taureaux[[#All],[nombres d''incides M&gt;F]]=résultats!$E$1-1,Taureaux[[#All],[Race]]=résultats!$C$4),1,0)</f>
        <v>0</v>
      </c>
      <c r="F2996">
        <f>IF(Taureaux[[#All],[&gt; palier]]=0,0,SUM($C$2:C2996))</f>
        <v>0</v>
      </c>
      <c r="G2996">
        <f>IF(Taureaux[[#All],[=palier]]=0,0,SUM($D$2:D2996)+MAX(Taureaux[[#All],[séquence &gt; palier]]))</f>
        <v>0</v>
      </c>
      <c r="H2996">
        <f>IF(Taureaux[[#All],[=palier-1]]=0,0,SUM($E$2:E2996)+MAX(Taureaux[[#All],[séquence = palier]]))</f>
        <v>0</v>
      </c>
      <c r="I2996" t="str">
        <f>IF(Taureaux[[#All],[&gt; palier]]&gt;0,Q2996,"")</f>
        <v/>
      </c>
      <c r="J2996" t="str">
        <f>IF(Taureaux[[#All],[=palier]]&gt;0,Q2996,"")</f>
        <v/>
      </c>
      <c r="K2996" t="str">
        <f>IF(Taureaux[[#All],[=palier-1]]&gt;0,Q2996,"")</f>
        <v/>
      </c>
      <c r="L2996">
        <f>IF(ROW()-1&lt;=60000,ROW()-1)</f>
        <v>2995</v>
      </c>
      <c r="M2996" s="12" t="str">
        <f>IF(Taureaux[[#This Row],[Nom selon le rang]]="","",VLOOKUP(O2996,Q:AF,10,FALSE))</f>
        <v/>
      </c>
      <c r="N2996" t="str">
        <f>IF(Taureaux[[#This Row],[somme des males selon la liste]]="","",RANK(Taureaux[[#This Row],[somme des males selon la liste]],Taureaux[[#All],[somme des males selon la liste]],0))</f>
        <v/>
      </c>
      <c r="O2996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6">
        <v>76850647</v>
      </c>
      <c r="Q2996" t="s">
        <v>1125</v>
      </c>
      <c r="R2996" t="s">
        <v>355</v>
      </c>
      <c r="S2996" t="s">
        <v>149</v>
      </c>
      <c r="T2996">
        <v>1126.79</v>
      </c>
      <c r="U2996">
        <v>61.5</v>
      </c>
      <c r="V2996">
        <v>75.61</v>
      </c>
      <c r="W2996">
        <v>68.8</v>
      </c>
      <c r="X2996">
        <v>55.19</v>
      </c>
      <c r="Y2996">
        <v>74.73</v>
      </c>
      <c r="Z2996" s="12">
        <f>SUM(Taureaux[[#This Row],[indice 1]:[Indice 5]])</f>
        <v>335.83000000000004</v>
      </c>
      <c r="AA2996" t="s">
        <v>63</v>
      </c>
      <c r="AB2996" t="s">
        <v>125</v>
      </c>
      <c r="AC2996" t="s">
        <v>126</v>
      </c>
      <c r="AD2996">
        <v>20</v>
      </c>
      <c r="AE2996">
        <v>180</v>
      </c>
    </row>
    <row r="2997" spans="2:31" x14ac:dyDescent="0.25">
      <c r="B2997" s="2">
        <f>IF(Taureaux[[#This Row],[Race]]&lt;&gt;résultats!$C$4,0,SUM(IF(U2997&gt;résultats!E$4,1,0),IF(V2997&gt;résultats!F$4,1,0),IF(W2997&gt;résultats!G$4,1,0),IF(X2997&gt;résultats!H$4,1,0),IF(Y2997&gt;résultats!I$4,1,0),IF(Z2997&gt;résultats!J$4,1,0)))</f>
        <v>0</v>
      </c>
      <c r="C2997">
        <f>IF(AND(Taureaux[[#All],[nombres d''incides M&gt;F]]&gt;résultats!$E$1,Taureaux[[#All],[Race]]=résultats!$C$4),1,0)</f>
        <v>0</v>
      </c>
      <c r="D2997">
        <f>IF(AND(Taureaux[[#All],[nombres d''incides M&gt;F]]=résultats!$E$1,Taureaux[[#All],[Race]]=résultats!$C$4),1,0)</f>
        <v>0</v>
      </c>
      <c r="E2997">
        <f>IF(AND(Taureaux[[#All],[nombres d''incides M&gt;F]]=résultats!$E$1-1,Taureaux[[#All],[Race]]=résultats!$C$4),1,0)</f>
        <v>0</v>
      </c>
      <c r="F2997">
        <f>IF(Taureaux[[#All],[&gt; palier]]=0,0,SUM($C$2:C2997))</f>
        <v>0</v>
      </c>
      <c r="G2997">
        <f>IF(Taureaux[[#All],[=palier]]=0,0,SUM($D$2:D2997)+MAX(Taureaux[[#All],[séquence &gt; palier]]))</f>
        <v>0</v>
      </c>
      <c r="H2997">
        <f>IF(Taureaux[[#All],[=palier-1]]=0,0,SUM($E$2:E2997)+MAX(Taureaux[[#All],[séquence = palier]]))</f>
        <v>0</v>
      </c>
      <c r="I2997" t="str">
        <f>IF(Taureaux[[#All],[&gt; palier]]&gt;0,Q2997,"")</f>
        <v/>
      </c>
      <c r="J2997" t="str">
        <f>IF(Taureaux[[#All],[=palier]]&gt;0,Q2997,"")</f>
        <v/>
      </c>
      <c r="K2997" t="str">
        <f>IF(Taureaux[[#All],[=palier-1]]&gt;0,Q2997,"")</f>
        <v/>
      </c>
      <c r="L2997">
        <f>IF(ROW()-1&lt;=60000,ROW()-1)</f>
        <v>2996</v>
      </c>
      <c r="M2997" s="12" t="str">
        <f>IF(Taureaux[[#This Row],[Nom selon le rang]]="","",VLOOKUP(O2997,Q:AF,10,FALSE))</f>
        <v/>
      </c>
      <c r="N2997" t="str">
        <f>IF(Taureaux[[#This Row],[somme des males selon la liste]]="","",RANK(Taureaux[[#This Row],[somme des males selon la liste]],Taureaux[[#All],[somme des males selon la liste]],0))</f>
        <v/>
      </c>
      <c r="O2997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7">
        <v>76850647</v>
      </c>
      <c r="Q2997" t="s">
        <v>1125</v>
      </c>
      <c r="R2997" t="s">
        <v>355</v>
      </c>
      <c r="S2997" t="s">
        <v>149</v>
      </c>
      <c r="T2997">
        <v>1126.79</v>
      </c>
      <c r="U2997">
        <v>61.5</v>
      </c>
      <c r="V2997">
        <v>75.61</v>
      </c>
      <c r="W2997">
        <v>68.8</v>
      </c>
      <c r="X2997">
        <v>55.19</v>
      </c>
      <c r="Y2997">
        <v>74.73</v>
      </c>
      <c r="Z2997" s="12">
        <f>SUM(Taureaux[[#This Row],[indice 1]:[Indice 5]])</f>
        <v>335.83000000000004</v>
      </c>
      <c r="AA2997" t="s">
        <v>38</v>
      </c>
      <c r="AB2997" t="s">
        <v>38</v>
      </c>
      <c r="AC2997" t="s">
        <v>39</v>
      </c>
      <c r="AD2997">
        <v>6620</v>
      </c>
      <c r="AE2997">
        <v>90</v>
      </c>
    </row>
    <row r="2998" spans="2:31" x14ac:dyDescent="0.25">
      <c r="B2998" s="2">
        <f>IF(Taureaux[[#This Row],[Race]]&lt;&gt;résultats!$C$4,0,SUM(IF(U2998&gt;résultats!E$4,1,0),IF(V2998&gt;résultats!F$4,1,0),IF(W2998&gt;résultats!G$4,1,0),IF(X2998&gt;résultats!H$4,1,0),IF(Y2998&gt;résultats!I$4,1,0),IF(Z2998&gt;résultats!J$4,1,0)))</f>
        <v>0</v>
      </c>
      <c r="C2998">
        <f>IF(AND(Taureaux[[#All],[nombres d''incides M&gt;F]]&gt;résultats!$E$1,Taureaux[[#All],[Race]]=résultats!$C$4),1,0)</f>
        <v>0</v>
      </c>
      <c r="D2998">
        <f>IF(AND(Taureaux[[#All],[nombres d''incides M&gt;F]]=résultats!$E$1,Taureaux[[#All],[Race]]=résultats!$C$4),1,0)</f>
        <v>0</v>
      </c>
      <c r="E2998">
        <f>IF(AND(Taureaux[[#All],[nombres d''incides M&gt;F]]=résultats!$E$1-1,Taureaux[[#All],[Race]]=résultats!$C$4),1,0)</f>
        <v>0</v>
      </c>
      <c r="F2998">
        <f>IF(Taureaux[[#All],[&gt; palier]]=0,0,SUM($C$2:C2998))</f>
        <v>0</v>
      </c>
      <c r="G2998">
        <f>IF(Taureaux[[#All],[=palier]]=0,0,SUM($D$2:D2998)+MAX(Taureaux[[#All],[séquence &gt; palier]]))</f>
        <v>0</v>
      </c>
      <c r="H2998">
        <f>IF(Taureaux[[#All],[=palier-1]]=0,0,SUM($E$2:E2998)+MAX(Taureaux[[#All],[séquence = palier]]))</f>
        <v>0</v>
      </c>
      <c r="I2998" t="str">
        <f>IF(Taureaux[[#All],[&gt; palier]]&gt;0,Q2998,"")</f>
        <v/>
      </c>
      <c r="J2998" t="str">
        <f>IF(Taureaux[[#All],[=palier]]&gt;0,Q2998,"")</f>
        <v/>
      </c>
      <c r="K2998" t="str">
        <f>IF(Taureaux[[#All],[=palier-1]]&gt;0,Q2998,"")</f>
        <v/>
      </c>
      <c r="L2998">
        <f>IF(ROW()-1&lt;=60000,ROW()-1)</f>
        <v>2997</v>
      </c>
      <c r="M2998" s="12" t="str">
        <f>IF(Taureaux[[#This Row],[Nom selon le rang]]="","",VLOOKUP(O2998,Q:AF,10,FALSE))</f>
        <v/>
      </c>
      <c r="N2998" t="str">
        <f>IF(Taureaux[[#This Row],[somme des males selon la liste]]="","",RANK(Taureaux[[#This Row],[somme des males selon la liste]],Taureaux[[#All],[somme des males selon la liste]],0))</f>
        <v/>
      </c>
      <c r="O2998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8">
        <v>79675538</v>
      </c>
      <c r="Q2998" t="s">
        <v>2026</v>
      </c>
      <c r="R2998" t="s">
        <v>237</v>
      </c>
      <c r="S2998" t="s">
        <v>156</v>
      </c>
      <c r="T2998">
        <v>1152.96</v>
      </c>
      <c r="U2998">
        <v>58.52</v>
      </c>
      <c r="V2998">
        <v>60.32</v>
      </c>
      <c r="W2998">
        <v>60.36</v>
      </c>
      <c r="X2998">
        <v>70.72</v>
      </c>
      <c r="Y2998">
        <v>69.290000000000006</v>
      </c>
      <c r="Z2998" s="12">
        <f>SUM(Taureaux[[#This Row],[indice 1]:[Indice 5]])</f>
        <v>319.20999999999998</v>
      </c>
      <c r="AA2998" t="s">
        <v>222</v>
      </c>
      <c r="AB2998" t="s">
        <v>222</v>
      </c>
      <c r="AC2998" t="s">
        <v>126</v>
      </c>
      <c r="AD2998">
        <v>1761</v>
      </c>
      <c r="AE2998">
        <v>30</v>
      </c>
    </row>
    <row r="2999" spans="2:31" x14ac:dyDescent="0.25">
      <c r="B2999" s="2">
        <f>IF(Taureaux[[#This Row],[Race]]&lt;&gt;résultats!$C$4,0,SUM(IF(U2999&gt;résultats!E$4,1,0),IF(V2999&gt;résultats!F$4,1,0),IF(W2999&gt;résultats!G$4,1,0),IF(X2999&gt;résultats!H$4,1,0),IF(Y2999&gt;résultats!I$4,1,0),IF(Z2999&gt;résultats!J$4,1,0)))</f>
        <v>0</v>
      </c>
      <c r="C2999">
        <f>IF(AND(Taureaux[[#All],[nombres d''incides M&gt;F]]&gt;résultats!$E$1,Taureaux[[#All],[Race]]=résultats!$C$4),1,0)</f>
        <v>0</v>
      </c>
      <c r="D2999">
        <f>IF(AND(Taureaux[[#All],[nombres d''incides M&gt;F]]=résultats!$E$1,Taureaux[[#All],[Race]]=résultats!$C$4),1,0)</f>
        <v>0</v>
      </c>
      <c r="E2999">
        <f>IF(AND(Taureaux[[#All],[nombres d''incides M&gt;F]]=résultats!$E$1-1,Taureaux[[#All],[Race]]=résultats!$C$4),1,0)</f>
        <v>0</v>
      </c>
      <c r="F2999">
        <f>IF(Taureaux[[#All],[&gt; palier]]=0,0,SUM($C$2:C2999))</f>
        <v>0</v>
      </c>
      <c r="G2999">
        <f>IF(Taureaux[[#All],[=palier]]=0,0,SUM($D$2:D2999)+MAX(Taureaux[[#All],[séquence &gt; palier]]))</f>
        <v>0</v>
      </c>
      <c r="H2999">
        <f>IF(Taureaux[[#All],[=palier-1]]=0,0,SUM($E$2:E2999)+MAX(Taureaux[[#All],[séquence = palier]]))</f>
        <v>0</v>
      </c>
      <c r="I2999" t="str">
        <f>IF(Taureaux[[#All],[&gt; palier]]&gt;0,Q2999,"")</f>
        <v/>
      </c>
      <c r="J2999" t="str">
        <f>IF(Taureaux[[#All],[=palier]]&gt;0,Q2999,"")</f>
        <v/>
      </c>
      <c r="K2999" t="str">
        <f>IF(Taureaux[[#All],[=palier-1]]&gt;0,Q2999,"")</f>
        <v/>
      </c>
      <c r="L2999">
        <f>IF(ROW()-1&lt;=60000,ROW()-1)</f>
        <v>2998</v>
      </c>
      <c r="M2999" s="12" t="str">
        <f>IF(Taureaux[[#This Row],[Nom selon le rang]]="","",VLOOKUP(O2999,Q:AF,10,FALSE))</f>
        <v/>
      </c>
      <c r="N2999" t="str">
        <f>IF(Taureaux[[#This Row],[somme des males selon la liste]]="","",RANK(Taureaux[[#This Row],[somme des males selon la liste]],Taureaux[[#All],[somme des males selon la liste]],0))</f>
        <v/>
      </c>
      <c r="O2999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2999">
        <v>77683955</v>
      </c>
      <c r="Q2999" t="s">
        <v>891</v>
      </c>
      <c r="R2999" t="s">
        <v>244</v>
      </c>
      <c r="S2999" t="s">
        <v>73</v>
      </c>
      <c r="T2999">
        <v>1003.39</v>
      </c>
      <c r="U2999">
        <v>76.2</v>
      </c>
      <c r="V2999">
        <v>64.44</v>
      </c>
      <c r="W2999">
        <v>67.010000000000005</v>
      </c>
      <c r="X2999">
        <v>67.22</v>
      </c>
      <c r="Y2999">
        <v>68.97</v>
      </c>
      <c r="Z2999" s="12">
        <f>SUM(Taureaux[[#This Row],[indice 1]:[Indice 5]])</f>
        <v>343.84000000000003</v>
      </c>
      <c r="AA2999" t="s">
        <v>63</v>
      </c>
      <c r="AB2999" t="s">
        <v>51</v>
      </c>
      <c r="AC2999" t="s">
        <v>52</v>
      </c>
      <c r="AD2999">
        <v>13</v>
      </c>
      <c r="AE2999">
        <v>266.26</v>
      </c>
    </row>
    <row r="3000" spans="2:31" x14ac:dyDescent="0.25">
      <c r="B3000" s="2">
        <f>IF(Taureaux[[#This Row],[Race]]&lt;&gt;résultats!$C$4,0,SUM(IF(U3000&gt;résultats!E$4,1,0),IF(V3000&gt;résultats!F$4,1,0),IF(W3000&gt;résultats!G$4,1,0),IF(X3000&gt;résultats!H$4,1,0),IF(Y3000&gt;résultats!I$4,1,0),IF(Z3000&gt;résultats!J$4,1,0)))</f>
        <v>0</v>
      </c>
      <c r="C3000">
        <f>IF(AND(Taureaux[[#All],[nombres d''incides M&gt;F]]&gt;résultats!$E$1,Taureaux[[#All],[Race]]=résultats!$C$4),1,0)</f>
        <v>0</v>
      </c>
      <c r="D3000">
        <f>IF(AND(Taureaux[[#All],[nombres d''incides M&gt;F]]=résultats!$E$1,Taureaux[[#All],[Race]]=résultats!$C$4),1,0)</f>
        <v>0</v>
      </c>
      <c r="E3000">
        <f>IF(AND(Taureaux[[#All],[nombres d''incides M&gt;F]]=résultats!$E$1-1,Taureaux[[#All],[Race]]=résultats!$C$4),1,0)</f>
        <v>0</v>
      </c>
      <c r="F3000">
        <f>IF(Taureaux[[#All],[&gt; palier]]=0,0,SUM($C$2:C3000))</f>
        <v>0</v>
      </c>
      <c r="G3000">
        <f>IF(Taureaux[[#All],[=palier]]=0,0,SUM($D$2:D3000)+MAX(Taureaux[[#All],[séquence &gt; palier]]))</f>
        <v>0</v>
      </c>
      <c r="H3000">
        <f>IF(Taureaux[[#All],[=palier-1]]=0,0,SUM($E$2:E3000)+MAX(Taureaux[[#All],[séquence = palier]]))</f>
        <v>0</v>
      </c>
      <c r="I3000" t="str">
        <f>IF(Taureaux[[#All],[&gt; palier]]&gt;0,Q3000,"")</f>
        <v/>
      </c>
      <c r="J3000" t="str">
        <f>IF(Taureaux[[#All],[=palier]]&gt;0,Q3000,"")</f>
        <v/>
      </c>
      <c r="K3000" t="str">
        <f>IF(Taureaux[[#All],[=palier-1]]&gt;0,Q3000,"")</f>
        <v/>
      </c>
      <c r="L3000">
        <f>IF(ROW()-1&lt;=60000,ROW()-1)</f>
        <v>2999</v>
      </c>
      <c r="M3000" s="12" t="str">
        <f>IF(Taureaux[[#This Row],[Nom selon le rang]]="","",VLOOKUP(O3000,Q:AF,10,FALSE))</f>
        <v/>
      </c>
      <c r="N3000" t="str">
        <f>IF(Taureaux[[#This Row],[somme des males selon la liste]]="","",RANK(Taureaux[[#This Row],[somme des males selon la liste]],Taureaux[[#All],[somme des males selon la liste]],0))</f>
        <v/>
      </c>
      <c r="O3000" t="str">
        <f>IF(Taureaux[[#This Row],[liste]]&gt;MAX(F:H),"",IF(COUNTIF(Taureaux[[#All],[séquence &gt; palier]],Taureaux[[#This Row],[liste]])=1,VLOOKUP(Taureaux[[#This Row],[liste]],Taureaux[[#All],[séquence &gt; palier]:[nom = palier-1]],4,FALSE),IF(COUNTIF(Taureaux[[#All],[séquence = palier]],Taureaux[[#This Row],[liste]])=1,VLOOKUP(Taureaux[[#This Row],[liste]],Taureaux[[#All],[séquence = palier]:[nom = palier-1]],4,FALSE),IF(COUNTIF(Taureaux[[#All],[séquence = palier-1]],Taureaux[[#This Row],[liste]])=1,VLOOKUP(Taureaux[[#This Row],[liste]],Taureaux[[#All],[séquence = palier-1]:[nom = palier-1]],4,FALSE)))))</f>
        <v/>
      </c>
      <c r="P3000">
        <v>77683955</v>
      </c>
      <c r="Q3000" t="s">
        <v>891</v>
      </c>
      <c r="R3000" t="s">
        <v>244</v>
      </c>
      <c r="S3000" t="s">
        <v>73</v>
      </c>
      <c r="T3000">
        <v>1003.39</v>
      </c>
      <c r="U3000">
        <v>76.2</v>
      </c>
      <c r="V3000">
        <v>64.44</v>
      </c>
      <c r="W3000">
        <v>67.010000000000005</v>
      </c>
      <c r="X3000">
        <v>67.22</v>
      </c>
      <c r="Y3000">
        <v>68.97</v>
      </c>
      <c r="Z3000" s="12">
        <f>SUM(Taureaux[[#This Row],[indice 1]:[Indice 5]])</f>
        <v>343.84000000000003</v>
      </c>
      <c r="AA3000" t="s">
        <v>138</v>
      </c>
      <c r="AB3000" t="s">
        <v>138</v>
      </c>
      <c r="AC3000" t="s">
        <v>139</v>
      </c>
      <c r="AD3000">
        <v>26490</v>
      </c>
      <c r="AE3000">
        <v>90</v>
      </c>
    </row>
    <row r="3013" spans="13:13" x14ac:dyDescent="0.25">
      <c r="M3013" s="1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BF754-C2E5-429C-BD74-5CE86A64579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résultats</vt:lpstr>
      <vt:lpstr>Mâles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Ghislain DOMERCQ</dc:creator>
  <cp:lastModifiedBy>DjiDji .</cp:lastModifiedBy>
  <dcterms:created xsi:type="dcterms:W3CDTF">2024-05-25T13:55:00Z</dcterms:created>
  <dcterms:modified xsi:type="dcterms:W3CDTF">2024-05-27T13:49:06Z</dcterms:modified>
</cp:coreProperties>
</file>